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5FE66B7-4FB1-4EFD-B173-18F58B71D40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1407" i="1" l="1"/>
  <c r="BF1407" i="1"/>
  <c r="BT1406" i="1"/>
  <c r="BF1406" i="1"/>
  <c r="BT1405" i="1"/>
  <c r="BT1404" i="1"/>
  <c r="BT1403" i="1"/>
  <c r="BF1403" i="1"/>
  <c r="BT1402" i="1"/>
  <c r="BF1402" i="1"/>
  <c r="BT1401" i="1"/>
  <c r="BF1401" i="1"/>
  <c r="BT1400" i="1"/>
  <c r="BF1400" i="1"/>
  <c r="BT1399" i="1"/>
  <c r="BF1399" i="1"/>
  <c r="BT1398" i="1"/>
  <c r="BT1397" i="1"/>
  <c r="BT1396" i="1"/>
  <c r="BF1396" i="1"/>
  <c r="BT1395" i="1"/>
  <c r="BT1394" i="1"/>
  <c r="BT1393" i="1"/>
  <c r="BT1392" i="1"/>
  <c r="BF1392" i="1"/>
  <c r="BT1391" i="1"/>
  <c r="BT1390" i="1"/>
  <c r="BF1390" i="1"/>
  <c r="BT1389" i="1"/>
  <c r="BF1389" i="1"/>
  <c r="BT1388" i="1"/>
  <c r="BF1388" i="1"/>
  <c r="BT1387" i="1"/>
  <c r="BF1387" i="1"/>
  <c r="BT1386" i="1"/>
  <c r="BF1386" i="1"/>
  <c r="BT1385" i="1"/>
  <c r="BF1385" i="1"/>
  <c r="BT1384" i="1"/>
  <c r="BT1383" i="1"/>
  <c r="BF1383" i="1"/>
  <c r="BT1382" i="1"/>
  <c r="BT1381" i="1"/>
  <c r="BF1381" i="1"/>
  <c r="BT1380" i="1"/>
  <c r="BF1380" i="1"/>
  <c r="BT1379" i="1"/>
  <c r="BT1378" i="1"/>
  <c r="BT1377" i="1"/>
  <c r="BT1376" i="1"/>
  <c r="BT1375" i="1"/>
  <c r="BF1375" i="1"/>
  <c r="BT1374" i="1"/>
  <c r="BF1374" i="1"/>
  <c r="BT1373" i="1"/>
  <c r="BT1372" i="1"/>
  <c r="BF1372" i="1"/>
  <c r="BT1371" i="1"/>
  <c r="BF1371" i="1"/>
  <c r="BT1370" i="1"/>
  <c r="BF1370" i="1"/>
  <c r="BT1369" i="1"/>
  <c r="BT1368" i="1"/>
  <c r="BT1367" i="1"/>
  <c r="BF1367" i="1"/>
  <c r="BT1366" i="1"/>
  <c r="BF1366" i="1"/>
  <c r="BT1365" i="1"/>
  <c r="BF1365" i="1"/>
  <c r="BT1364" i="1"/>
  <c r="BF1364" i="1"/>
  <c r="BT1363" i="1"/>
  <c r="BF1363" i="1"/>
  <c r="BT1362" i="1"/>
  <c r="BT1361" i="1"/>
  <c r="BF1361" i="1"/>
  <c r="BT1360" i="1"/>
  <c r="BT1359" i="1"/>
  <c r="BF1359" i="1"/>
  <c r="BT1358" i="1"/>
  <c r="BF1358" i="1"/>
  <c r="BT1357" i="1"/>
  <c r="BF1357" i="1"/>
  <c r="BT1356" i="1"/>
  <c r="BF1356" i="1"/>
  <c r="BT1355" i="1"/>
  <c r="BT1354" i="1"/>
  <c r="BF1354" i="1"/>
  <c r="BT1353" i="1"/>
  <c r="BF1353" i="1"/>
  <c r="BT1352" i="1"/>
  <c r="BT1351" i="1"/>
  <c r="BT1350" i="1"/>
  <c r="BF1350" i="1"/>
  <c r="BT1349" i="1"/>
  <c r="BF1349" i="1"/>
  <c r="BT1348" i="1"/>
  <c r="BF1348" i="1"/>
  <c r="BT1347" i="1"/>
  <c r="BT1346" i="1"/>
  <c r="BF1346" i="1"/>
  <c r="BT1345" i="1"/>
  <c r="BF1345" i="1"/>
  <c r="BT1344" i="1"/>
  <c r="BF1344" i="1"/>
  <c r="BT1343" i="1"/>
  <c r="BF1343" i="1"/>
  <c r="BT1342" i="1"/>
  <c r="BF1342" i="1"/>
  <c r="BT1341" i="1"/>
  <c r="BF1341" i="1"/>
  <c r="BT1340" i="1"/>
  <c r="BF1340" i="1"/>
  <c r="BT1339" i="1"/>
  <c r="BF1339" i="1"/>
  <c r="BT1338" i="1"/>
  <c r="BF1338" i="1"/>
  <c r="BT1337" i="1"/>
  <c r="BF1337" i="1"/>
  <c r="BT1336" i="1"/>
  <c r="BF1336" i="1"/>
  <c r="BT1335" i="1"/>
  <c r="BF1335" i="1"/>
  <c r="BT1334" i="1"/>
  <c r="BF1334" i="1"/>
  <c r="BT1333" i="1"/>
  <c r="BT1332" i="1"/>
  <c r="BT1331" i="1"/>
  <c r="BF1331" i="1"/>
  <c r="BT1330" i="1"/>
  <c r="BT1329" i="1"/>
  <c r="BT1328" i="1"/>
  <c r="BF1328" i="1"/>
  <c r="BT1327" i="1"/>
  <c r="BF1327" i="1"/>
  <c r="BT1326" i="1"/>
  <c r="BF1326" i="1"/>
  <c r="BT1325" i="1"/>
  <c r="BT1324" i="1"/>
  <c r="BF1324" i="1"/>
  <c r="BT1323" i="1"/>
  <c r="BF1323" i="1"/>
  <c r="BT1322" i="1"/>
  <c r="BF1322" i="1"/>
  <c r="BT1321" i="1"/>
  <c r="BF1321" i="1"/>
  <c r="BT1320" i="1"/>
  <c r="BT1319" i="1"/>
  <c r="BF1319" i="1"/>
  <c r="BT1318" i="1"/>
  <c r="BF1318" i="1"/>
  <c r="BT1317" i="1"/>
  <c r="BT1316" i="1"/>
  <c r="BF1316" i="1"/>
  <c r="BT1315" i="1"/>
  <c r="BT1314" i="1"/>
  <c r="BT1313" i="1"/>
  <c r="BT1312" i="1"/>
  <c r="BT1311" i="1"/>
  <c r="BT1310" i="1"/>
  <c r="BT1309" i="1"/>
  <c r="BT1308" i="1"/>
  <c r="BF1308" i="1"/>
  <c r="BT1307" i="1"/>
  <c r="BF1307" i="1"/>
  <c r="BT1306" i="1"/>
  <c r="BF1306" i="1"/>
  <c r="BT1305" i="1"/>
  <c r="BF1305" i="1"/>
  <c r="BT1304" i="1"/>
  <c r="BF1304" i="1"/>
  <c r="BT1303" i="1"/>
  <c r="BF1303" i="1"/>
  <c r="BT1302" i="1"/>
  <c r="BF1302" i="1"/>
  <c r="BT1301" i="1"/>
  <c r="BF1301" i="1"/>
  <c r="BT1300" i="1"/>
  <c r="BF1300" i="1"/>
  <c r="BT1299" i="1"/>
  <c r="BF1299" i="1"/>
  <c r="BT1298" i="1"/>
  <c r="BF1298" i="1"/>
  <c r="BT1297" i="1"/>
  <c r="BF1297" i="1"/>
  <c r="BT1296" i="1"/>
  <c r="BF1296" i="1"/>
  <c r="BT1295" i="1"/>
  <c r="BF1295" i="1"/>
  <c r="BT1294" i="1"/>
  <c r="BT1293" i="1"/>
  <c r="BT1292" i="1"/>
  <c r="BF1292" i="1"/>
  <c r="BT1291" i="1"/>
  <c r="BF1291" i="1"/>
  <c r="BT1290" i="1"/>
  <c r="BT1289" i="1"/>
  <c r="BF1289" i="1"/>
  <c r="BT1288" i="1"/>
  <c r="BF1288" i="1"/>
  <c r="BT1287" i="1"/>
  <c r="BF1287" i="1"/>
  <c r="BT1286" i="1"/>
  <c r="BF1286" i="1"/>
  <c r="BT1285" i="1"/>
  <c r="BT1284" i="1"/>
  <c r="BF1284" i="1"/>
  <c r="BT1283" i="1"/>
  <c r="BF1283" i="1"/>
  <c r="BT1282" i="1"/>
  <c r="BT1281" i="1"/>
  <c r="BF1281" i="1"/>
  <c r="BT1280" i="1"/>
  <c r="BF1280" i="1"/>
  <c r="BT1279" i="1"/>
  <c r="BF1279" i="1"/>
  <c r="BT1278" i="1"/>
  <c r="BT1277" i="1"/>
  <c r="BT1276" i="1"/>
  <c r="BT1275" i="1"/>
  <c r="BF1275" i="1"/>
  <c r="BT1274" i="1"/>
  <c r="BF1274" i="1"/>
  <c r="BT1273" i="1"/>
  <c r="BF1273" i="1"/>
  <c r="BT1272" i="1"/>
  <c r="BF1272" i="1"/>
  <c r="BT1271" i="1"/>
  <c r="BF1271" i="1"/>
  <c r="BT1270" i="1"/>
  <c r="BT1269" i="1"/>
  <c r="BT1268" i="1"/>
  <c r="BF1268" i="1"/>
  <c r="BT1267" i="1"/>
  <c r="BF1267" i="1"/>
  <c r="BT1266" i="1"/>
  <c r="BF1266" i="1"/>
  <c r="BT1265" i="1"/>
  <c r="BT1264" i="1"/>
  <c r="BF1264" i="1"/>
  <c r="BT1263" i="1"/>
  <c r="BF1263" i="1"/>
  <c r="BT1262" i="1"/>
  <c r="BT1261" i="1"/>
  <c r="BT1260" i="1"/>
  <c r="BF1260" i="1"/>
  <c r="BT1259" i="1"/>
  <c r="BF1259" i="1"/>
  <c r="BT1258" i="1"/>
  <c r="BF1258" i="1"/>
  <c r="BT1257" i="1"/>
  <c r="BF1257" i="1"/>
  <c r="BT1256" i="1"/>
  <c r="BF1256" i="1"/>
  <c r="BT1255" i="1"/>
  <c r="BF1255" i="1"/>
  <c r="BT1254" i="1"/>
  <c r="BF1254" i="1"/>
  <c r="BT1253" i="1"/>
  <c r="BF1253" i="1"/>
  <c r="BT1252" i="1"/>
  <c r="BT1251" i="1"/>
  <c r="BF1251" i="1"/>
  <c r="BT1250" i="1"/>
  <c r="BT1249" i="1"/>
  <c r="BF1249" i="1"/>
  <c r="BT1248" i="1"/>
  <c r="BF1248" i="1"/>
  <c r="BT1247" i="1"/>
  <c r="BF1247" i="1"/>
  <c r="BT1246" i="1"/>
  <c r="BT1245" i="1"/>
  <c r="BT1244" i="1"/>
  <c r="BT1243" i="1"/>
  <c r="BF1243" i="1"/>
  <c r="BT1242" i="1"/>
  <c r="BF1242" i="1"/>
  <c r="BT1241" i="1"/>
  <c r="BT1240" i="1"/>
  <c r="BF1240" i="1"/>
  <c r="BT1239" i="1"/>
  <c r="BF1239" i="1"/>
  <c r="BT1238" i="1"/>
  <c r="BF1238" i="1"/>
  <c r="BT1237" i="1"/>
  <c r="BF1237" i="1"/>
  <c r="BT1236" i="1"/>
  <c r="BF1236" i="1"/>
  <c r="BT1235" i="1"/>
  <c r="BF1235" i="1"/>
  <c r="BT1234" i="1"/>
  <c r="BF1234" i="1"/>
  <c r="BT1233" i="1"/>
  <c r="BF1233" i="1"/>
  <c r="BT1232" i="1"/>
  <c r="BF1232" i="1"/>
  <c r="BT1231" i="1"/>
  <c r="BF1231" i="1"/>
  <c r="BT1230" i="1"/>
  <c r="BF1230" i="1"/>
  <c r="BT1229" i="1"/>
  <c r="BT1228" i="1"/>
  <c r="BT1227" i="1"/>
  <c r="BF1227" i="1"/>
  <c r="BT1226" i="1"/>
  <c r="BF1226" i="1"/>
  <c r="BT1225" i="1"/>
  <c r="BF1225" i="1"/>
  <c r="BT1224" i="1"/>
  <c r="BF1224" i="1"/>
  <c r="BT1223" i="1"/>
  <c r="BF1223" i="1"/>
  <c r="BT1222" i="1"/>
  <c r="BF1222" i="1"/>
  <c r="BT1221" i="1"/>
  <c r="BF1221" i="1"/>
  <c r="BT1220" i="1"/>
  <c r="BF1220" i="1"/>
  <c r="BT1219" i="1"/>
  <c r="BF1219" i="1"/>
  <c r="BT1218" i="1"/>
  <c r="BF1218" i="1"/>
  <c r="BT1217" i="1"/>
  <c r="BF1217" i="1"/>
  <c r="BT1216" i="1"/>
  <c r="BF1216" i="1"/>
  <c r="BT1215" i="1"/>
  <c r="BF1215" i="1"/>
  <c r="BT1214" i="1"/>
  <c r="BF1214" i="1"/>
  <c r="BT1213" i="1"/>
  <c r="BF1213" i="1"/>
  <c r="BT1212" i="1"/>
  <c r="BT1211" i="1"/>
  <c r="BF1211" i="1"/>
  <c r="BT1210" i="1"/>
  <c r="BF1210" i="1"/>
  <c r="BT1209" i="1"/>
  <c r="BF1209" i="1"/>
  <c r="BT1208" i="1"/>
  <c r="BF1208" i="1"/>
  <c r="BT1207" i="1"/>
  <c r="BF1207" i="1"/>
  <c r="BT1206" i="1"/>
  <c r="BF1206" i="1"/>
  <c r="BT1205" i="1"/>
  <c r="BF1205" i="1"/>
  <c r="BT1204" i="1"/>
  <c r="BF1204" i="1"/>
  <c r="BT1203" i="1"/>
  <c r="BF1203" i="1"/>
  <c r="BT1202" i="1"/>
  <c r="BF1202" i="1"/>
  <c r="BT1201" i="1"/>
  <c r="BT1200" i="1"/>
  <c r="BT1199" i="1"/>
  <c r="BT1198" i="1"/>
  <c r="BF1198" i="1"/>
  <c r="BT1197" i="1"/>
  <c r="BF1197" i="1"/>
  <c r="BT1196" i="1"/>
  <c r="BF1196" i="1"/>
  <c r="BT1195" i="1"/>
  <c r="BF1195" i="1"/>
  <c r="BT1194" i="1"/>
  <c r="BF1194" i="1"/>
  <c r="BT1193" i="1"/>
  <c r="BF1193" i="1"/>
  <c r="BT1192" i="1"/>
  <c r="BF1192" i="1"/>
  <c r="BT1191" i="1"/>
  <c r="BF1191" i="1"/>
  <c r="BT1190" i="1"/>
  <c r="BT1189" i="1"/>
  <c r="BF1189" i="1"/>
  <c r="BT1188" i="1"/>
  <c r="BF1188" i="1"/>
  <c r="BT1187" i="1"/>
  <c r="BT1186" i="1"/>
  <c r="BT1185" i="1"/>
  <c r="BF1185" i="1"/>
  <c r="BT1184" i="1"/>
  <c r="BF1184" i="1"/>
  <c r="BT1183" i="1"/>
  <c r="BF1183" i="1"/>
  <c r="BT1182" i="1"/>
  <c r="BF1182" i="1"/>
  <c r="BT1181" i="1"/>
  <c r="BF1181" i="1"/>
  <c r="BT1180" i="1"/>
  <c r="BF1180" i="1"/>
  <c r="BT1179" i="1"/>
  <c r="BF1179" i="1"/>
  <c r="BT1178" i="1"/>
  <c r="BF1178" i="1"/>
  <c r="BT1177" i="1"/>
  <c r="BT1176" i="1"/>
  <c r="BF1176" i="1"/>
  <c r="BT1175" i="1"/>
  <c r="BF1175" i="1"/>
  <c r="BT1174" i="1"/>
  <c r="BT1173" i="1"/>
  <c r="BF1173" i="1"/>
  <c r="BT1172" i="1"/>
  <c r="BT1171" i="1"/>
  <c r="BF1171" i="1"/>
  <c r="BT1170" i="1"/>
  <c r="BF1170" i="1"/>
  <c r="BT1169" i="1"/>
  <c r="BF1169" i="1"/>
  <c r="BT1168" i="1"/>
  <c r="BF1168" i="1"/>
  <c r="BT1167" i="1"/>
  <c r="BT1166" i="1"/>
  <c r="BF1166" i="1"/>
  <c r="BT1165" i="1"/>
  <c r="BF1165" i="1"/>
  <c r="BT1164" i="1"/>
  <c r="BF1164" i="1"/>
  <c r="BT1163" i="1"/>
  <c r="BF1163" i="1"/>
  <c r="BT1162" i="1"/>
  <c r="BF1162" i="1"/>
  <c r="BT1161" i="1"/>
  <c r="BF1161" i="1"/>
  <c r="BT1160" i="1"/>
  <c r="BF1160" i="1"/>
  <c r="BT1159" i="1"/>
  <c r="BF1159" i="1"/>
  <c r="BT1158" i="1"/>
  <c r="BF1158" i="1"/>
  <c r="BT1157" i="1"/>
  <c r="BF1157" i="1"/>
  <c r="BT1156" i="1"/>
  <c r="BF1156" i="1"/>
  <c r="BT1155" i="1"/>
  <c r="BF1155" i="1"/>
  <c r="BT1154" i="1"/>
  <c r="BF1154" i="1"/>
  <c r="BT1153" i="1"/>
  <c r="BF1153" i="1"/>
  <c r="BT1152" i="1"/>
  <c r="BF1152" i="1"/>
  <c r="BT1151" i="1"/>
  <c r="BF1151" i="1"/>
  <c r="BT1150" i="1"/>
  <c r="BF1150" i="1"/>
  <c r="BT1149" i="1"/>
  <c r="BT1148" i="1"/>
  <c r="BF1148" i="1"/>
  <c r="BT1147" i="1"/>
  <c r="BF1147" i="1"/>
  <c r="BT1146" i="1"/>
  <c r="BT1145" i="1"/>
  <c r="BF1145" i="1"/>
  <c r="BT1144" i="1"/>
  <c r="BF1144" i="1"/>
  <c r="BT1143" i="1"/>
  <c r="BF1143" i="1"/>
  <c r="BT1142" i="1"/>
  <c r="BF1142" i="1"/>
  <c r="BT1141" i="1"/>
  <c r="BT1140" i="1"/>
  <c r="BF1140" i="1"/>
  <c r="BT1139" i="1"/>
  <c r="BF1139" i="1"/>
  <c r="BT1138" i="1"/>
  <c r="BF1138" i="1"/>
  <c r="BT1137" i="1"/>
  <c r="BF1137" i="1"/>
  <c r="BT1136" i="1"/>
  <c r="BT1135" i="1"/>
  <c r="BF1135" i="1"/>
  <c r="BT1134" i="1"/>
  <c r="BF1134" i="1"/>
  <c r="BT1133" i="1"/>
  <c r="BF1133" i="1"/>
  <c r="BT1132" i="1"/>
  <c r="BF1132" i="1"/>
  <c r="BT1131" i="1"/>
  <c r="BF1131" i="1"/>
  <c r="BT1130" i="1"/>
  <c r="BT1129" i="1"/>
  <c r="BF1129" i="1"/>
  <c r="BT1128" i="1"/>
  <c r="BF1128" i="1"/>
  <c r="BT1127" i="1"/>
  <c r="BF1127" i="1"/>
  <c r="BT1126" i="1"/>
  <c r="BF1126" i="1"/>
  <c r="BT1125" i="1"/>
  <c r="BF1125" i="1"/>
  <c r="BT1124" i="1"/>
  <c r="BF1124" i="1"/>
  <c r="BT1123" i="1"/>
  <c r="BF1123" i="1"/>
  <c r="BT1122" i="1"/>
  <c r="BF1122" i="1"/>
  <c r="BT1121" i="1"/>
  <c r="BF1121" i="1"/>
  <c r="BT1120" i="1"/>
  <c r="BT1119" i="1"/>
  <c r="BF1119" i="1"/>
  <c r="BT1118" i="1"/>
  <c r="BT1117" i="1"/>
  <c r="BF1117" i="1"/>
  <c r="BT1116" i="1"/>
  <c r="BF1116" i="1"/>
  <c r="BT1115" i="1"/>
  <c r="BF1115" i="1"/>
  <c r="BT1114" i="1"/>
  <c r="BT1113" i="1"/>
  <c r="BF1113" i="1"/>
  <c r="BT1112" i="1"/>
  <c r="BT1111" i="1"/>
  <c r="BF1111" i="1"/>
  <c r="BT1110" i="1"/>
  <c r="BT1109" i="1"/>
  <c r="BF1109" i="1"/>
  <c r="BT1108" i="1"/>
  <c r="BF1108" i="1"/>
  <c r="BT1107" i="1"/>
  <c r="BF1107" i="1"/>
  <c r="BT1106" i="1"/>
  <c r="BT1105" i="1"/>
  <c r="BF1105" i="1"/>
  <c r="BT1104" i="1"/>
  <c r="BF1104" i="1"/>
  <c r="BT1103" i="1"/>
  <c r="BT1102" i="1"/>
  <c r="BT1101" i="1"/>
  <c r="BF1101" i="1"/>
  <c r="BT1100" i="1"/>
  <c r="BF1100" i="1"/>
  <c r="BT1099" i="1"/>
  <c r="BF1099" i="1"/>
  <c r="BT1098" i="1"/>
  <c r="BF1098" i="1"/>
  <c r="BT1097" i="1"/>
  <c r="BF1097" i="1"/>
  <c r="BT1096" i="1"/>
  <c r="BF1096" i="1"/>
  <c r="BT1095" i="1"/>
  <c r="BF1095" i="1"/>
  <c r="BT1094" i="1"/>
  <c r="BF1094" i="1"/>
  <c r="BT1093" i="1"/>
  <c r="BF1093" i="1"/>
  <c r="BT1092" i="1"/>
  <c r="BF1092" i="1"/>
  <c r="BT1091" i="1"/>
  <c r="BF1091" i="1"/>
  <c r="BT1090" i="1"/>
  <c r="BF1090" i="1"/>
  <c r="BT1089" i="1"/>
  <c r="BF1089" i="1"/>
  <c r="BT1088" i="1"/>
  <c r="BT1087" i="1"/>
  <c r="BF1087" i="1"/>
  <c r="BT1086" i="1"/>
  <c r="BF1086" i="1"/>
  <c r="BT1085" i="1"/>
  <c r="BT1084" i="1"/>
  <c r="BT1083" i="1"/>
  <c r="BT1082" i="1"/>
  <c r="BF1082" i="1"/>
  <c r="BT1081" i="1"/>
  <c r="BT1080" i="1"/>
  <c r="BF1080" i="1"/>
  <c r="BT1079" i="1"/>
  <c r="BT1078" i="1"/>
  <c r="BT1077" i="1"/>
  <c r="BF1077" i="1"/>
  <c r="BT1076" i="1"/>
  <c r="BF1076" i="1"/>
  <c r="BT1075" i="1"/>
  <c r="BT1074" i="1"/>
  <c r="BT1073" i="1"/>
  <c r="BT1072" i="1"/>
  <c r="BF1072" i="1"/>
  <c r="BT1071" i="1"/>
  <c r="BT1070" i="1"/>
  <c r="BF1070" i="1"/>
  <c r="BT1069" i="1"/>
  <c r="BT1068" i="1"/>
  <c r="BF1068" i="1"/>
  <c r="BT1067" i="1"/>
  <c r="BT1066" i="1"/>
  <c r="BT1065" i="1"/>
  <c r="BT1064" i="1"/>
  <c r="BT1063" i="1"/>
  <c r="BF1063" i="1"/>
  <c r="BT1062" i="1"/>
  <c r="BT1061" i="1"/>
  <c r="BT1060" i="1"/>
  <c r="BF1060" i="1"/>
  <c r="BT1059" i="1"/>
  <c r="BT1058" i="1"/>
  <c r="BT1057" i="1"/>
  <c r="BT1056" i="1"/>
  <c r="BT1055" i="1"/>
  <c r="BT1054" i="1"/>
  <c r="BF1054" i="1"/>
  <c r="BT1053" i="1"/>
  <c r="BF1053" i="1"/>
  <c r="BT1052" i="1"/>
  <c r="BT1051" i="1"/>
  <c r="BF1051" i="1"/>
  <c r="BT1050" i="1"/>
  <c r="BT1049" i="1"/>
  <c r="BF1049" i="1"/>
  <c r="BT1048" i="1"/>
  <c r="BF1048" i="1"/>
  <c r="BT1047" i="1"/>
  <c r="BF1047" i="1"/>
  <c r="BT1046" i="1"/>
  <c r="BF1046" i="1"/>
  <c r="BT1045" i="1"/>
  <c r="BF1045" i="1"/>
  <c r="BT1044" i="1"/>
  <c r="BF1044" i="1"/>
  <c r="BT1043" i="1"/>
  <c r="BT1042" i="1"/>
  <c r="BF1042" i="1"/>
  <c r="BT1041" i="1"/>
  <c r="BF1041" i="1"/>
  <c r="BT1040" i="1"/>
  <c r="BF1040" i="1"/>
  <c r="BT1039" i="1"/>
  <c r="BF1039" i="1"/>
  <c r="BT1038" i="1"/>
  <c r="BF1038" i="1"/>
  <c r="BT1037" i="1"/>
  <c r="BT1036" i="1"/>
  <c r="BT1035" i="1"/>
  <c r="BF1035" i="1"/>
  <c r="BT1034" i="1"/>
  <c r="BT1033" i="1"/>
  <c r="BT1032" i="1"/>
  <c r="BT1031" i="1"/>
  <c r="BF1031" i="1"/>
  <c r="BT1030" i="1"/>
  <c r="BF1030" i="1"/>
  <c r="BT1029" i="1"/>
  <c r="BF1029" i="1"/>
  <c r="BT1028" i="1"/>
  <c r="BT1027" i="1"/>
  <c r="BF1027" i="1"/>
  <c r="BT1026" i="1"/>
  <c r="BF1026" i="1"/>
  <c r="BT1025" i="1"/>
  <c r="BT1024" i="1"/>
  <c r="BF1024" i="1"/>
  <c r="BT1023" i="1"/>
  <c r="BF1023" i="1"/>
  <c r="BT1022" i="1"/>
  <c r="BF1022" i="1"/>
  <c r="BT1021" i="1"/>
  <c r="BF1021" i="1"/>
  <c r="BT1020" i="1"/>
  <c r="BT1019" i="1"/>
  <c r="BF1019" i="1"/>
  <c r="BT1018" i="1"/>
  <c r="BT1017" i="1"/>
  <c r="BF1017" i="1"/>
  <c r="BT1016" i="1"/>
  <c r="BF1016" i="1"/>
  <c r="BT1015" i="1"/>
  <c r="BF1015" i="1"/>
  <c r="BT1014" i="1"/>
  <c r="BT1013" i="1"/>
  <c r="BF1013" i="1"/>
  <c r="BT1012" i="1"/>
  <c r="BF1012" i="1"/>
  <c r="BT1011" i="1"/>
  <c r="BF1011" i="1"/>
  <c r="BT1010" i="1"/>
  <c r="BF1010" i="1"/>
  <c r="BT1009" i="1"/>
  <c r="BF1009" i="1"/>
  <c r="BT1008" i="1"/>
  <c r="BT1007" i="1"/>
  <c r="BF1007" i="1"/>
  <c r="BT1006" i="1"/>
  <c r="BT1005" i="1"/>
  <c r="BF1005" i="1"/>
  <c r="BT1004" i="1"/>
  <c r="BF1004" i="1"/>
  <c r="BT1003" i="1"/>
  <c r="BF1003" i="1"/>
  <c r="BT1002" i="1"/>
  <c r="BF1002" i="1"/>
  <c r="BF2" i="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T24" i="1"/>
  <c r="BF25" i="1"/>
  <c r="BT25" i="1"/>
  <c r="BF26" i="1"/>
  <c r="BT26" i="1"/>
  <c r="BF27" i="1"/>
  <c r="BT27" i="1"/>
  <c r="BF28" i="1"/>
  <c r="BT28" i="1"/>
  <c r="BF29" i="1"/>
  <c r="BT29" i="1"/>
  <c r="BF30" i="1"/>
  <c r="BT30"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T45" i="1"/>
  <c r="BF46" i="1"/>
  <c r="BT46" i="1"/>
  <c r="BF47" i="1"/>
  <c r="BT47"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F74" i="1"/>
  <c r="BT74" i="1"/>
  <c r="BT75" i="1"/>
  <c r="BF76" i="1"/>
  <c r="BT76" i="1"/>
  <c r="BF77" i="1"/>
  <c r="BT77" i="1"/>
  <c r="BT78" i="1"/>
  <c r="BF79" i="1"/>
  <c r="BT79" i="1"/>
  <c r="BF80" i="1"/>
  <c r="BT80" i="1"/>
  <c r="BF81" i="1"/>
  <c r="BT81" i="1"/>
  <c r="BT82" i="1"/>
  <c r="BF83" i="1"/>
  <c r="BT83" i="1"/>
  <c r="BF84" i="1"/>
  <c r="BT84" i="1"/>
  <c r="BF85" i="1"/>
  <c r="BT85" i="1"/>
  <c r="BF86" i="1"/>
  <c r="BT86" i="1"/>
  <c r="BF87" i="1"/>
  <c r="BT87" i="1"/>
  <c r="BF88" i="1"/>
  <c r="BT88" i="1"/>
  <c r="BF89" i="1"/>
  <c r="BT89" i="1"/>
  <c r="BF90"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T103" i="1"/>
  <c r="BF104" i="1"/>
  <c r="BT104" i="1"/>
  <c r="BF105" i="1"/>
  <c r="BT105" i="1"/>
  <c r="BF106" i="1"/>
  <c r="BT106" i="1"/>
  <c r="BF107" i="1"/>
  <c r="BT107" i="1"/>
  <c r="BF108"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F120" i="1"/>
  <c r="BT120" i="1"/>
  <c r="BF121" i="1"/>
  <c r="BT121" i="1"/>
  <c r="BF122" i="1"/>
  <c r="BT122" i="1"/>
  <c r="BF123" i="1"/>
  <c r="BT123" i="1"/>
  <c r="BF124" i="1"/>
  <c r="BT124" i="1"/>
  <c r="BF125" i="1"/>
  <c r="BT125" i="1"/>
  <c r="BF126" i="1"/>
  <c r="BT126" i="1"/>
  <c r="BF127" i="1"/>
  <c r="BT127" i="1"/>
  <c r="BT128" i="1"/>
  <c r="BF129" i="1"/>
  <c r="BT129" i="1"/>
  <c r="BF130" i="1"/>
  <c r="BT130" i="1"/>
  <c r="BF131" i="1"/>
  <c r="BT131" i="1"/>
  <c r="BF132" i="1"/>
  <c r="BT132" i="1"/>
  <c r="BF133" i="1"/>
  <c r="BT133" i="1"/>
  <c r="BF134" i="1"/>
  <c r="BT134" i="1"/>
  <c r="BF135" i="1"/>
  <c r="BT135" i="1"/>
  <c r="BT136" i="1"/>
  <c r="BT137" i="1"/>
  <c r="BF138" i="1"/>
  <c r="BT138" i="1"/>
  <c r="BF139" i="1"/>
  <c r="BT139" i="1"/>
  <c r="BF140" i="1"/>
  <c r="BT140" i="1"/>
  <c r="BT141" i="1"/>
  <c r="BT142" i="1"/>
  <c r="BF143" i="1"/>
  <c r="BT143" i="1"/>
  <c r="BF144" i="1"/>
  <c r="BT144" i="1"/>
  <c r="BT145" i="1"/>
  <c r="BT146" i="1"/>
  <c r="BT147" i="1"/>
  <c r="BF148" i="1"/>
  <c r="BT148" i="1"/>
  <c r="BF149" i="1"/>
  <c r="BT149" i="1"/>
  <c r="BF150" i="1"/>
  <c r="BT150" i="1"/>
  <c r="BF151" i="1"/>
  <c r="BT151" i="1"/>
  <c r="BF152" i="1"/>
  <c r="BT152" i="1"/>
  <c r="BF153" i="1"/>
  <c r="BT153" i="1"/>
  <c r="BT154" i="1"/>
  <c r="BF155" i="1"/>
  <c r="BT155" i="1"/>
  <c r="BF156" i="1"/>
  <c r="BT156" i="1"/>
  <c r="BF157" i="1"/>
  <c r="BT157" i="1"/>
  <c r="BF158" i="1"/>
  <c r="BT158" i="1"/>
  <c r="BT159" i="1"/>
  <c r="BF160" i="1"/>
  <c r="BT160" i="1"/>
  <c r="BF161" i="1"/>
  <c r="BT161" i="1"/>
  <c r="BF162" i="1"/>
  <c r="BT162" i="1"/>
  <c r="BF163" i="1"/>
  <c r="BT163" i="1"/>
  <c r="BF164" i="1"/>
  <c r="BT164" i="1"/>
  <c r="BF165" i="1"/>
  <c r="BT165" i="1"/>
  <c r="BF166" i="1"/>
  <c r="BT166" i="1"/>
  <c r="BF167" i="1"/>
  <c r="BT167" i="1"/>
  <c r="BF168" i="1"/>
  <c r="BT168" i="1"/>
  <c r="BF169" i="1"/>
  <c r="BT169" i="1"/>
  <c r="BF170" i="1"/>
  <c r="BT170" i="1"/>
  <c r="BF171" i="1"/>
  <c r="BT171" i="1"/>
  <c r="BF172" i="1"/>
  <c r="BT172" i="1"/>
  <c r="BF173" i="1"/>
  <c r="BT173" i="1"/>
  <c r="BF174" i="1"/>
  <c r="BT174" i="1"/>
  <c r="BF175" i="1"/>
  <c r="BT175" i="1"/>
  <c r="BF176" i="1"/>
  <c r="BT176" i="1"/>
  <c r="BF177" i="1"/>
  <c r="BT177" i="1"/>
  <c r="BF178" i="1"/>
  <c r="BT178" i="1"/>
  <c r="BF179" i="1"/>
  <c r="BT179" i="1"/>
  <c r="BF180" i="1"/>
  <c r="BT180" i="1"/>
  <c r="BF181" i="1"/>
  <c r="BT181" i="1"/>
  <c r="BF182" i="1"/>
  <c r="BT182" i="1"/>
  <c r="BF183" i="1"/>
  <c r="BT183" i="1"/>
  <c r="BF184" i="1"/>
  <c r="BT184" i="1"/>
  <c r="BF185" i="1"/>
  <c r="BT185" i="1"/>
  <c r="BF186" i="1"/>
  <c r="BT186" i="1"/>
  <c r="BF187" i="1"/>
  <c r="BT187" i="1"/>
  <c r="BF188" i="1"/>
  <c r="BT188" i="1"/>
  <c r="BF189" i="1"/>
  <c r="BT189" i="1"/>
  <c r="BF190" i="1"/>
  <c r="BT190" i="1"/>
  <c r="BF191" i="1"/>
  <c r="BT191" i="1"/>
  <c r="BF192" i="1"/>
  <c r="BT192" i="1"/>
  <c r="BF193" i="1"/>
  <c r="BT193" i="1"/>
  <c r="BF194" i="1"/>
  <c r="BT194" i="1"/>
  <c r="BF195" i="1"/>
  <c r="BT195" i="1"/>
  <c r="BF196" i="1"/>
  <c r="BT196" i="1"/>
  <c r="BF197" i="1"/>
  <c r="BT197" i="1"/>
  <c r="BF198" i="1"/>
  <c r="BT198" i="1"/>
  <c r="BF199" i="1"/>
  <c r="BT199" i="1"/>
  <c r="BF200" i="1"/>
  <c r="BT200" i="1"/>
  <c r="BF201" i="1"/>
  <c r="BT201" i="1"/>
  <c r="BF202" i="1"/>
  <c r="BT202" i="1"/>
  <c r="BF203" i="1"/>
  <c r="BT203" i="1"/>
  <c r="BT204" i="1"/>
  <c r="BF205" i="1"/>
  <c r="BT205" i="1"/>
  <c r="BF206" i="1"/>
  <c r="BT206" i="1"/>
  <c r="BF207" i="1"/>
  <c r="BT207" i="1"/>
  <c r="BF208" i="1"/>
  <c r="BT208" i="1"/>
  <c r="BF209" i="1"/>
  <c r="BT209" i="1"/>
  <c r="BF210" i="1"/>
  <c r="BT210" i="1"/>
  <c r="BF211" i="1"/>
  <c r="BT211" i="1"/>
  <c r="BF212" i="1"/>
  <c r="BT212" i="1"/>
  <c r="BF213" i="1"/>
  <c r="BT213" i="1"/>
  <c r="BF214" i="1"/>
  <c r="BT214" i="1"/>
  <c r="BF215" i="1"/>
  <c r="BT215" i="1"/>
  <c r="BF216" i="1"/>
  <c r="BT216" i="1"/>
  <c r="BT217" i="1"/>
  <c r="BF218" i="1"/>
  <c r="BT218" i="1"/>
  <c r="BF219" i="1"/>
  <c r="BT219" i="1"/>
  <c r="BF220" i="1"/>
  <c r="BT220" i="1"/>
  <c r="BF221" i="1"/>
  <c r="BT221" i="1"/>
  <c r="BF222" i="1"/>
  <c r="BT222" i="1"/>
  <c r="BF223" i="1"/>
  <c r="BT223" i="1"/>
  <c r="BF224" i="1"/>
  <c r="BT224" i="1"/>
  <c r="BF225" i="1"/>
  <c r="BT225" i="1"/>
  <c r="BF226" i="1"/>
  <c r="BT226" i="1"/>
  <c r="BF227" i="1"/>
  <c r="BT227" i="1"/>
  <c r="BF228" i="1"/>
  <c r="BT228" i="1"/>
  <c r="BF229" i="1"/>
  <c r="BT229" i="1"/>
  <c r="BF230" i="1"/>
  <c r="BT230" i="1"/>
  <c r="BF231" i="1"/>
  <c r="BT231" i="1"/>
  <c r="BF232" i="1"/>
  <c r="BT232" i="1"/>
  <c r="BT233" i="1"/>
  <c r="BF234" i="1"/>
  <c r="BT234" i="1"/>
  <c r="BT235" i="1"/>
  <c r="BF236" i="1"/>
  <c r="BT236" i="1"/>
  <c r="BF237" i="1"/>
  <c r="BT237" i="1"/>
  <c r="BF238" i="1"/>
  <c r="BT238" i="1"/>
  <c r="BF239" i="1"/>
  <c r="BT239" i="1"/>
  <c r="BF240" i="1"/>
  <c r="BT240" i="1"/>
  <c r="BF241" i="1"/>
  <c r="BT241" i="1"/>
  <c r="BF242" i="1"/>
  <c r="BT242" i="1"/>
  <c r="BT243" i="1"/>
  <c r="BF244" i="1"/>
  <c r="BT244" i="1"/>
  <c r="BF245" i="1"/>
  <c r="BT245" i="1"/>
  <c r="BF246" i="1"/>
  <c r="BT246" i="1"/>
  <c r="BF247" i="1"/>
  <c r="BT247" i="1"/>
  <c r="BF248" i="1"/>
  <c r="BT248" i="1"/>
  <c r="BF249" i="1"/>
  <c r="BT249" i="1"/>
  <c r="BF250" i="1"/>
  <c r="BT250" i="1"/>
  <c r="BF251" i="1"/>
  <c r="BT251" i="1"/>
  <c r="BF252" i="1"/>
  <c r="BT252" i="1"/>
  <c r="BF253" i="1"/>
  <c r="BT253" i="1"/>
  <c r="BF254" i="1"/>
  <c r="BT254" i="1"/>
  <c r="BF255" i="1"/>
  <c r="BT255" i="1"/>
  <c r="BF256" i="1"/>
  <c r="BT256" i="1"/>
  <c r="BF257" i="1"/>
  <c r="BT257" i="1"/>
  <c r="BT258" i="1"/>
  <c r="BT259" i="1"/>
  <c r="BF260" i="1"/>
  <c r="BT260" i="1"/>
  <c r="BF261" i="1"/>
  <c r="BT261" i="1"/>
  <c r="BF262" i="1"/>
  <c r="BT262" i="1"/>
  <c r="BF263" i="1"/>
  <c r="BT263" i="1"/>
  <c r="BF264" i="1"/>
  <c r="BT264" i="1"/>
  <c r="BF265" i="1"/>
  <c r="BT265" i="1"/>
  <c r="BF266" i="1"/>
  <c r="BT266" i="1"/>
  <c r="BF267" i="1"/>
  <c r="BT267" i="1"/>
  <c r="BF268" i="1"/>
  <c r="BT268" i="1"/>
  <c r="BF269" i="1"/>
  <c r="BT269" i="1"/>
  <c r="BF270" i="1"/>
  <c r="BT270" i="1"/>
  <c r="BF271" i="1"/>
  <c r="BT271" i="1"/>
  <c r="BF272" i="1"/>
  <c r="BT272" i="1"/>
  <c r="BF273" i="1"/>
  <c r="BT273" i="1"/>
  <c r="BF274" i="1"/>
  <c r="BT274" i="1"/>
  <c r="BF275" i="1"/>
  <c r="BT275" i="1"/>
  <c r="BF276" i="1"/>
  <c r="BT276" i="1"/>
  <c r="BF277" i="1"/>
  <c r="BT277" i="1"/>
  <c r="BF278" i="1"/>
  <c r="BT278" i="1"/>
  <c r="BF279" i="1"/>
  <c r="BT279" i="1"/>
  <c r="BF280" i="1"/>
  <c r="BT280" i="1"/>
  <c r="BF281" i="1"/>
  <c r="BT281" i="1"/>
  <c r="BT282" i="1"/>
  <c r="BF283" i="1"/>
  <c r="BT283" i="1"/>
  <c r="BT284" i="1"/>
  <c r="BT285" i="1"/>
  <c r="BF286" i="1"/>
  <c r="BT286" i="1"/>
  <c r="BF287" i="1"/>
  <c r="BT287" i="1"/>
  <c r="BF288" i="1"/>
  <c r="BT288" i="1"/>
  <c r="BF289" i="1"/>
  <c r="BT289" i="1"/>
  <c r="BF290" i="1"/>
  <c r="BT290" i="1"/>
  <c r="BF291" i="1"/>
  <c r="BT291" i="1"/>
  <c r="BT292" i="1"/>
  <c r="BF293" i="1"/>
  <c r="BT293" i="1"/>
  <c r="BF294" i="1"/>
  <c r="BT294" i="1"/>
  <c r="BF295" i="1"/>
  <c r="BT295" i="1"/>
  <c r="BF296" i="1"/>
  <c r="BT296" i="1"/>
  <c r="BF297" i="1"/>
  <c r="BT297" i="1"/>
  <c r="BF298" i="1"/>
  <c r="BT298" i="1"/>
  <c r="BF299" i="1"/>
  <c r="BT299" i="1"/>
  <c r="BT300" i="1"/>
  <c r="BF301" i="1"/>
  <c r="BT301" i="1"/>
  <c r="BF302" i="1"/>
  <c r="BT302" i="1"/>
  <c r="BF303" i="1"/>
  <c r="BT303" i="1"/>
  <c r="BF304" i="1"/>
  <c r="BT304" i="1"/>
  <c r="BF305" i="1"/>
  <c r="BT305" i="1"/>
  <c r="BF306" i="1"/>
  <c r="BT306" i="1"/>
  <c r="BF307" i="1"/>
  <c r="BT307" i="1"/>
  <c r="BF308" i="1"/>
  <c r="BT308" i="1"/>
  <c r="BF309" i="1"/>
  <c r="BT309" i="1"/>
  <c r="BF310" i="1"/>
  <c r="BT310" i="1"/>
  <c r="BF311" i="1"/>
  <c r="BT311" i="1"/>
  <c r="BF312" i="1"/>
  <c r="BT312" i="1"/>
  <c r="BF313" i="1"/>
  <c r="BT313" i="1"/>
  <c r="BF314" i="1"/>
  <c r="BT314" i="1"/>
  <c r="BF315" i="1"/>
  <c r="BT315" i="1"/>
  <c r="BF316" i="1"/>
  <c r="BT316" i="1"/>
  <c r="BF317" i="1"/>
  <c r="BT317" i="1"/>
  <c r="BF318" i="1"/>
  <c r="BT318" i="1"/>
  <c r="BF319" i="1"/>
  <c r="BT319" i="1"/>
  <c r="BF320" i="1"/>
  <c r="BT320" i="1"/>
  <c r="BF321" i="1"/>
  <c r="BT321" i="1"/>
  <c r="BT322" i="1"/>
  <c r="BF323" i="1"/>
  <c r="BT323" i="1"/>
  <c r="BF324" i="1"/>
  <c r="BT324" i="1"/>
  <c r="BF325" i="1"/>
  <c r="BT325" i="1"/>
  <c r="BF326" i="1"/>
  <c r="BT326" i="1"/>
  <c r="BF327" i="1"/>
  <c r="BT327" i="1"/>
  <c r="BF328" i="1"/>
  <c r="BT328" i="1"/>
  <c r="BF329" i="1"/>
  <c r="BT329" i="1"/>
  <c r="BF330" i="1"/>
  <c r="BT330" i="1"/>
  <c r="BF331" i="1"/>
  <c r="BT331" i="1"/>
  <c r="BF332" i="1"/>
  <c r="BT332" i="1"/>
  <c r="BF333" i="1"/>
  <c r="BT333" i="1"/>
  <c r="BF334" i="1"/>
  <c r="BT334" i="1"/>
  <c r="BF335" i="1"/>
  <c r="BT335" i="1"/>
  <c r="BF336" i="1"/>
  <c r="BT336" i="1"/>
  <c r="BF337" i="1"/>
  <c r="BT337" i="1"/>
  <c r="BF338" i="1"/>
  <c r="BT338" i="1"/>
  <c r="BF339" i="1"/>
  <c r="BT339" i="1"/>
  <c r="BF340" i="1"/>
  <c r="BT340" i="1"/>
  <c r="BF341" i="1"/>
  <c r="BT341" i="1"/>
  <c r="BF342" i="1"/>
  <c r="BT342" i="1"/>
  <c r="BF343" i="1"/>
  <c r="BT343" i="1"/>
  <c r="BF344" i="1"/>
  <c r="BT344" i="1"/>
  <c r="BF345" i="1"/>
  <c r="BT345" i="1"/>
  <c r="BF346" i="1"/>
  <c r="BT346" i="1"/>
  <c r="BF347" i="1"/>
  <c r="BT347" i="1"/>
  <c r="BF348" i="1"/>
  <c r="BT348" i="1"/>
  <c r="BF349" i="1"/>
  <c r="BT349" i="1"/>
  <c r="BF350" i="1"/>
  <c r="BT350" i="1"/>
  <c r="BF351" i="1"/>
  <c r="BT351" i="1"/>
  <c r="BF352" i="1"/>
  <c r="BT352" i="1"/>
  <c r="BF353" i="1"/>
  <c r="BT353" i="1"/>
  <c r="BF354" i="1"/>
  <c r="BT354" i="1"/>
  <c r="BF355" i="1"/>
  <c r="BT355" i="1"/>
  <c r="BF356" i="1"/>
  <c r="BT356" i="1"/>
  <c r="BF357" i="1"/>
  <c r="BT357" i="1"/>
  <c r="BF358" i="1"/>
  <c r="BT358" i="1"/>
  <c r="BF359" i="1"/>
  <c r="BT359" i="1"/>
  <c r="BF360" i="1"/>
  <c r="BT360" i="1"/>
  <c r="BF361" i="1"/>
  <c r="BT361" i="1"/>
  <c r="BF362" i="1"/>
  <c r="BT362" i="1"/>
  <c r="BF363" i="1"/>
  <c r="BT363" i="1"/>
  <c r="BF364" i="1"/>
  <c r="BT364" i="1"/>
  <c r="BF365" i="1"/>
  <c r="BT365" i="1"/>
  <c r="BF366" i="1"/>
  <c r="BT366" i="1"/>
  <c r="BF367" i="1"/>
  <c r="BT367" i="1"/>
  <c r="BF368" i="1"/>
  <c r="BT368" i="1"/>
  <c r="BF369" i="1"/>
  <c r="BT369" i="1"/>
  <c r="BF370" i="1"/>
  <c r="BT370" i="1"/>
  <c r="BF371" i="1"/>
  <c r="BT371" i="1"/>
  <c r="BF372" i="1"/>
  <c r="BT372" i="1"/>
  <c r="BF373" i="1"/>
  <c r="BT373" i="1"/>
  <c r="BF374" i="1"/>
  <c r="BT374" i="1"/>
  <c r="BF375" i="1"/>
  <c r="BT375" i="1"/>
  <c r="BF376" i="1"/>
  <c r="BT376" i="1"/>
  <c r="BF377" i="1"/>
  <c r="BT377" i="1"/>
  <c r="BF378" i="1"/>
  <c r="BT378" i="1"/>
  <c r="BF379" i="1"/>
  <c r="BT379" i="1"/>
  <c r="BF380" i="1"/>
  <c r="BT380" i="1"/>
  <c r="BF381" i="1"/>
  <c r="BT381" i="1"/>
  <c r="BF382" i="1"/>
  <c r="BT382" i="1"/>
  <c r="BF383" i="1"/>
  <c r="BT383" i="1"/>
  <c r="BF384" i="1"/>
  <c r="BT384" i="1"/>
  <c r="BT385" i="1"/>
  <c r="BF386" i="1"/>
  <c r="BT386" i="1"/>
  <c r="BF387" i="1"/>
  <c r="BT387" i="1"/>
  <c r="BF388" i="1"/>
  <c r="BT388" i="1"/>
  <c r="BF389" i="1"/>
  <c r="BT389" i="1"/>
  <c r="BF390" i="1"/>
  <c r="BT390" i="1"/>
  <c r="BF391" i="1"/>
  <c r="BT391" i="1"/>
  <c r="BF392" i="1"/>
  <c r="BT392" i="1"/>
  <c r="BF393" i="1"/>
  <c r="BT393" i="1"/>
  <c r="BF394" i="1"/>
  <c r="BT394" i="1"/>
  <c r="BF395" i="1"/>
  <c r="BT395" i="1"/>
  <c r="BF396" i="1"/>
  <c r="BT396" i="1"/>
  <c r="BF397" i="1"/>
  <c r="BT397" i="1"/>
  <c r="BF398" i="1"/>
  <c r="BT398" i="1"/>
  <c r="BF399" i="1"/>
  <c r="BT399" i="1"/>
  <c r="BF400" i="1"/>
  <c r="BT400" i="1"/>
  <c r="BF401" i="1"/>
  <c r="BT401" i="1"/>
  <c r="BF402" i="1"/>
  <c r="BT402" i="1"/>
  <c r="BF403" i="1"/>
  <c r="BT403" i="1"/>
  <c r="BF404" i="1"/>
  <c r="BT404" i="1"/>
  <c r="BF405" i="1"/>
  <c r="BT405" i="1"/>
  <c r="BF406" i="1"/>
  <c r="BT406" i="1"/>
  <c r="BF407" i="1"/>
  <c r="BT407" i="1"/>
  <c r="BF408" i="1"/>
  <c r="BT408" i="1"/>
  <c r="BF409" i="1"/>
  <c r="BT409" i="1"/>
  <c r="BT410" i="1"/>
  <c r="BF411" i="1"/>
  <c r="BT411" i="1"/>
  <c r="BF412" i="1"/>
  <c r="BT412" i="1"/>
  <c r="BF413" i="1"/>
  <c r="BT413" i="1"/>
  <c r="BF414" i="1"/>
  <c r="BT414" i="1"/>
  <c r="BF415" i="1"/>
  <c r="BT415" i="1"/>
  <c r="BF416" i="1"/>
  <c r="BT416" i="1"/>
  <c r="BF417" i="1"/>
  <c r="BT417" i="1"/>
  <c r="BF418" i="1"/>
  <c r="BT418" i="1"/>
  <c r="BF419" i="1"/>
  <c r="BT419" i="1"/>
  <c r="BF420" i="1"/>
  <c r="BT420" i="1"/>
  <c r="BF421" i="1"/>
  <c r="BT421" i="1"/>
  <c r="BF422" i="1"/>
  <c r="BT422" i="1"/>
  <c r="BF423" i="1"/>
  <c r="BT423" i="1"/>
  <c r="BF424" i="1"/>
  <c r="BT424" i="1"/>
  <c r="BF425" i="1"/>
  <c r="BT425" i="1"/>
  <c r="BF426" i="1"/>
  <c r="BT426" i="1"/>
  <c r="BF427" i="1"/>
  <c r="BT427" i="1"/>
  <c r="BF428" i="1"/>
  <c r="BT428" i="1"/>
  <c r="BF429" i="1"/>
  <c r="BT429" i="1"/>
  <c r="BF430" i="1"/>
  <c r="BT430" i="1"/>
  <c r="BF431" i="1"/>
  <c r="BT431" i="1"/>
  <c r="BF432" i="1"/>
  <c r="BT432" i="1"/>
  <c r="BF433" i="1"/>
  <c r="BT433" i="1"/>
  <c r="BF434" i="1"/>
  <c r="BT434" i="1"/>
  <c r="BF435" i="1"/>
  <c r="BT435" i="1"/>
  <c r="BF436" i="1"/>
  <c r="BT436" i="1"/>
  <c r="BF437" i="1"/>
  <c r="BT437" i="1"/>
  <c r="BF438" i="1"/>
  <c r="BT438" i="1"/>
  <c r="BF439" i="1"/>
  <c r="BT439" i="1"/>
  <c r="BF440" i="1"/>
  <c r="BT440" i="1"/>
  <c r="BF441" i="1"/>
  <c r="BT441" i="1"/>
  <c r="BF442" i="1"/>
  <c r="BT442" i="1"/>
  <c r="BF443" i="1"/>
  <c r="BT443" i="1"/>
  <c r="BT444" i="1"/>
  <c r="BF445" i="1"/>
  <c r="BT445" i="1"/>
  <c r="BF446" i="1"/>
  <c r="BT446" i="1"/>
  <c r="BF447" i="1"/>
  <c r="BT447" i="1"/>
  <c r="BF448" i="1"/>
  <c r="BT448" i="1"/>
  <c r="BT449" i="1"/>
  <c r="BF450" i="1"/>
  <c r="BT450" i="1"/>
  <c r="BF451" i="1"/>
  <c r="BT451" i="1"/>
  <c r="BF452" i="1"/>
  <c r="BT452" i="1"/>
  <c r="BF453" i="1"/>
  <c r="BT453" i="1"/>
  <c r="BF454" i="1"/>
  <c r="BT454" i="1"/>
  <c r="BF455" i="1"/>
  <c r="BT455" i="1"/>
  <c r="BF456" i="1"/>
  <c r="BT456" i="1"/>
  <c r="BF457" i="1"/>
  <c r="BT457" i="1"/>
  <c r="BF458" i="1"/>
  <c r="BT458" i="1"/>
  <c r="BT459" i="1"/>
  <c r="BF460" i="1"/>
  <c r="BT460" i="1"/>
  <c r="BF461" i="1"/>
  <c r="BT461" i="1"/>
  <c r="BF462" i="1"/>
  <c r="BT462" i="1"/>
  <c r="BT463" i="1"/>
  <c r="BF464" i="1"/>
  <c r="BT464" i="1"/>
  <c r="BF465" i="1"/>
  <c r="BT465" i="1"/>
  <c r="BF466" i="1"/>
  <c r="BT466" i="1"/>
  <c r="BF467" i="1"/>
  <c r="BT467" i="1"/>
  <c r="BF468" i="1"/>
  <c r="BT468" i="1"/>
  <c r="BF469" i="1"/>
  <c r="BT469" i="1"/>
  <c r="BF470" i="1"/>
  <c r="BT470" i="1"/>
  <c r="BF471" i="1"/>
  <c r="BT471" i="1"/>
  <c r="BF472" i="1"/>
  <c r="BT472" i="1"/>
  <c r="BF473" i="1"/>
  <c r="BT473" i="1"/>
  <c r="BF474" i="1"/>
  <c r="BT474" i="1"/>
  <c r="BF475" i="1"/>
  <c r="BT475" i="1"/>
  <c r="BF476" i="1"/>
  <c r="BT476" i="1"/>
  <c r="BF477" i="1"/>
  <c r="BT477" i="1"/>
  <c r="BT478" i="1"/>
  <c r="BF479" i="1"/>
  <c r="BT479" i="1"/>
  <c r="BF480" i="1"/>
  <c r="BT480" i="1"/>
  <c r="BF481" i="1"/>
  <c r="BT481" i="1"/>
  <c r="BT482" i="1"/>
  <c r="BF483" i="1"/>
  <c r="BT483" i="1"/>
  <c r="BF484" i="1"/>
  <c r="BT484" i="1"/>
  <c r="BF485" i="1"/>
  <c r="BT485" i="1"/>
  <c r="BT486" i="1"/>
  <c r="BF487" i="1"/>
  <c r="BT487" i="1"/>
  <c r="BF488" i="1"/>
  <c r="BT488" i="1"/>
  <c r="BF489" i="1"/>
  <c r="BT489" i="1"/>
  <c r="BF490" i="1"/>
  <c r="BT490" i="1"/>
  <c r="BF491" i="1"/>
  <c r="BT491" i="1"/>
  <c r="BF492" i="1"/>
  <c r="BT492" i="1"/>
  <c r="BF493" i="1"/>
  <c r="BT493" i="1"/>
  <c r="BF494" i="1"/>
  <c r="BT494" i="1"/>
  <c r="BF495" i="1"/>
  <c r="BT495" i="1"/>
  <c r="BF496" i="1"/>
  <c r="BT496" i="1"/>
  <c r="BF497" i="1"/>
  <c r="BT497" i="1"/>
  <c r="BF498" i="1"/>
  <c r="BT498" i="1"/>
  <c r="BF499" i="1"/>
  <c r="BT499" i="1"/>
  <c r="BF500" i="1"/>
  <c r="BT500" i="1"/>
  <c r="BF501" i="1"/>
  <c r="BT501" i="1"/>
  <c r="BF502" i="1"/>
  <c r="BT502" i="1"/>
  <c r="BF503" i="1"/>
  <c r="BT503" i="1"/>
  <c r="BF504" i="1"/>
  <c r="BT504" i="1"/>
  <c r="BF505" i="1"/>
  <c r="BT505" i="1"/>
  <c r="BF506" i="1"/>
  <c r="BT506" i="1"/>
  <c r="BF507" i="1"/>
  <c r="BT507" i="1"/>
  <c r="BF508" i="1"/>
  <c r="BT508" i="1"/>
  <c r="BF509" i="1"/>
  <c r="BT509" i="1"/>
  <c r="BF510" i="1"/>
  <c r="BT510" i="1"/>
  <c r="BF511" i="1"/>
  <c r="BT511" i="1"/>
  <c r="BF512" i="1"/>
  <c r="BT512" i="1"/>
  <c r="BF513" i="1"/>
  <c r="BT513" i="1"/>
  <c r="BF514" i="1"/>
  <c r="BT514" i="1"/>
  <c r="BF515" i="1"/>
  <c r="BT515" i="1"/>
  <c r="BF516" i="1"/>
  <c r="BT516" i="1"/>
  <c r="BF517" i="1"/>
  <c r="BT517" i="1"/>
  <c r="BF518" i="1"/>
  <c r="BT518" i="1"/>
  <c r="BF519" i="1"/>
  <c r="BT519" i="1"/>
  <c r="BF520" i="1"/>
  <c r="BT520" i="1"/>
  <c r="BF521" i="1"/>
  <c r="BT521" i="1"/>
  <c r="BF522" i="1"/>
  <c r="BT522" i="1"/>
  <c r="BF523" i="1"/>
  <c r="BT523" i="1"/>
  <c r="BF524" i="1"/>
  <c r="BT524" i="1"/>
  <c r="BF525" i="1"/>
  <c r="BT525" i="1"/>
  <c r="BF526" i="1"/>
  <c r="BT526" i="1"/>
  <c r="BF527" i="1"/>
  <c r="BT527" i="1"/>
  <c r="BF528" i="1"/>
  <c r="BT528" i="1"/>
  <c r="BF529" i="1"/>
  <c r="BT529" i="1"/>
  <c r="BF530" i="1"/>
  <c r="BT530" i="1"/>
  <c r="BF531" i="1"/>
  <c r="BT531" i="1"/>
  <c r="BF532" i="1"/>
  <c r="BT532" i="1"/>
  <c r="BF533" i="1"/>
  <c r="BT533" i="1"/>
  <c r="BF534" i="1"/>
  <c r="BT534" i="1"/>
  <c r="BF535" i="1"/>
  <c r="BT535" i="1"/>
  <c r="BF536" i="1"/>
  <c r="BT536" i="1"/>
  <c r="BF537" i="1"/>
  <c r="BT537" i="1"/>
  <c r="BF538" i="1"/>
  <c r="BT538" i="1"/>
  <c r="BF539" i="1"/>
  <c r="BT539" i="1"/>
  <c r="BF540" i="1"/>
  <c r="BT540" i="1"/>
  <c r="BF541" i="1"/>
  <c r="BT541" i="1"/>
  <c r="BT542" i="1"/>
  <c r="BF543" i="1"/>
  <c r="BT543" i="1"/>
  <c r="BF544" i="1"/>
  <c r="BT544" i="1"/>
  <c r="BF545" i="1"/>
  <c r="BT545" i="1"/>
  <c r="BF546" i="1"/>
  <c r="BT546" i="1"/>
  <c r="BF547" i="1"/>
  <c r="BT547" i="1"/>
  <c r="BF548" i="1"/>
  <c r="BT548" i="1"/>
  <c r="BF549" i="1"/>
  <c r="BT549" i="1"/>
  <c r="BF550" i="1"/>
  <c r="BT550" i="1"/>
  <c r="BF551" i="1"/>
  <c r="BT551" i="1"/>
  <c r="BF552" i="1"/>
  <c r="BT552" i="1"/>
  <c r="BF553" i="1"/>
  <c r="BT553" i="1"/>
  <c r="BT554" i="1"/>
  <c r="BF555" i="1"/>
  <c r="BT555" i="1"/>
  <c r="BF556" i="1"/>
  <c r="BT556" i="1"/>
  <c r="BF557" i="1"/>
  <c r="BT557" i="1"/>
  <c r="BF558" i="1"/>
  <c r="BT558" i="1"/>
  <c r="BF559" i="1"/>
  <c r="BT559" i="1"/>
  <c r="BF560" i="1"/>
  <c r="BT560" i="1"/>
  <c r="BF561" i="1"/>
  <c r="BT561" i="1"/>
  <c r="BF562" i="1"/>
  <c r="BT562" i="1"/>
  <c r="BF563" i="1"/>
  <c r="BT563" i="1"/>
  <c r="BF564" i="1"/>
  <c r="BT564" i="1"/>
  <c r="BT565" i="1"/>
  <c r="BF566" i="1"/>
  <c r="BT566" i="1"/>
  <c r="BF567" i="1"/>
  <c r="BT567" i="1"/>
  <c r="BF568" i="1"/>
  <c r="BT568" i="1"/>
  <c r="BF569" i="1"/>
  <c r="BT569" i="1"/>
  <c r="BF570" i="1"/>
  <c r="BT570" i="1"/>
  <c r="BF571" i="1"/>
  <c r="BT571" i="1"/>
  <c r="BT572" i="1"/>
  <c r="BF573" i="1"/>
  <c r="BT573" i="1"/>
  <c r="BF574" i="1"/>
  <c r="BT574" i="1"/>
  <c r="BF575" i="1"/>
  <c r="BT575" i="1"/>
  <c r="BF576" i="1"/>
  <c r="BT576" i="1"/>
  <c r="BF577" i="1"/>
  <c r="BT577" i="1"/>
  <c r="BF578" i="1"/>
  <c r="BT578" i="1"/>
  <c r="BF579" i="1"/>
  <c r="BT579" i="1"/>
  <c r="BF580" i="1"/>
  <c r="BT580" i="1"/>
  <c r="BT581" i="1"/>
  <c r="BF582" i="1"/>
  <c r="BT582" i="1"/>
  <c r="BT583" i="1"/>
  <c r="BF584" i="1"/>
  <c r="BT584" i="1"/>
  <c r="BF585" i="1"/>
  <c r="BT585" i="1"/>
  <c r="BF586" i="1"/>
  <c r="BT586" i="1"/>
  <c r="BF587" i="1"/>
  <c r="BT587" i="1"/>
  <c r="BF588" i="1"/>
  <c r="BT588" i="1"/>
  <c r="BF589" i="1"/>
  <c r="BT589" i="1"/>
  <c r="BT590" i="1"/>
  <c r="BT591" i="1"/>
  <c r="BF592" i="1"/>
  <c r="BT592" i="1"/>
  <c r="BF593" i="1"/>
  <c r="BT593" i="1"/>
  <c r="BT594" i="1"/>
  <c r="BT595" i="1"/>
  <c r="BT596" i="1"/>
  <c r="BF597" i="1"/>
  <c r="BT597" i="1"/>
  <c r="BF598" i="1"/>
  <c r="BT598" i="1"/>
  <c r="BF599" i="1"/>
  <c r="BT599" i="1"/>
  <c r="BF600" i="1"/>
  <c r="BT600" i="1"/>
  <c r="BF601" i="1"/>
  <c r="BT601" i="1"/>
  <c r="BF602" i="1"/>
  <c r="BT602" i="1"/>
  <c r="BF603" i="1"/>
  <c r="BT603" i="1"/>
  <c r="BF604" i="1"/>
  <c r="BT604" i="1"/>
  <c r="BF605" i="1"/>
  <c r="BT605" i="1"/>
  <c r="BF606" i="1"/>
  <c r="BT606" i="1"/>
  <c r="BF607" i="1"/>
  <c r="BT607" i="1"/>
  <c r="BF608" i="1"/>
  <c r="BT608" i="1"/>
  <c r="BF609" i="1"/>
  <c r="BT609" i="1"/>
  <c r="BF610" i="1"/>
  <c r="BT610" i="1"/>
  <c r="BF611" i="1"/>
  <c r="BT611" i="1"/>
  <c r="BT612" i="1"/>
  <c r="BF613" i="1"/>
  <c r="BT613" i="1"/>
  <c r="BF614" i="1"/>
  <c r="BT614" i="1"/>
  <c r="BF615" i="1"/>
  <c r="BT615" i="1"/>
  <c r="BF616" i="1"/>
  <c r="BT616" i="1"/>
  <c r="BF617" i="1"/>
  <c r="BT617" i="1"/>
  <c r="BF618" i="1"/>
  <c r="BT618" i="1"/>
  <c r="BF619" i="1"/>
  <c r="BT619" i="1"/>
  <c r="BF620" i="1"/>
  <c r="BT620" i="1"/>
  <c r="BF621" i="1"/>
  <c r="BT621" i="1"/>
  <c r="BF622" i="1"/>
  <c r="BT622" i="1"/>
  <c r="BF623" i="1"/>
  <c r="BT623" i="1"/>
  <c r="BF624" i="1"/>
  <c r="BT624" i="1"/>
  <c r="BT625" i="1"/>
  <c r="BF626" i="1"/>
  <c r="BT626" i="1"/>
  <c r="BF627" i="1"/>
  <c r="BT627" i="1"/>
  <c r="BF628" i="1"/>
  <c r="BT628" i="1"/>
  <c r="BT629" i="1"/>
  <c r="BT630" i="1"/>
  <c r="BF631" i="1"/>
  <c r="BT631" i="1"/>
  <c r="BT632" i="1"/>
  <c r="BT633" i="1"/>
  <c r="BF634" i="1"/>
  <c r="BT634" i="1"/>
  <c r="BT635" i="1"/>
  <c r="BF636" i="1"/>
  <c r="BT636" i="1"/>
  <c r="BF637" i="1"/>
  <c r="BT637" i="1"/>
  <c r="BF638" i="1"/>
  <c r="BT638" i="1"/>
  <c r="BF639" i="1"/>
  <c r="BT639" i="1"/>
  <c r="BF640" i="1"/>
  <c r="BT640" i="1"/>
  <c r="BF641" i="1"/>
  <c r="BT641" i="1"/>
  <c r="BF642" i="1"/>
  <c r="BT642" i="1"/>
  <c r="BF643" i="1"/>
  <c r="BT643" i="1"/>
  <c r="BF644" i="1"/>
  <c r="BT644" i="1"/>
  <c r="BF645" i="1"/>
  <c r="BT645" i="1"/>
  <c r="BF646" i="1"/>
  <c r="BT646" i="1"/>
  <c r="BF647" i="1"/>
  <c r="BT647" i="1"/>
  <c r="BF648" i="1"/>
  <c r="BT648" i="1"/>
  <c r="BF649" i="1"/>
  <c r="BT649" i="1"/>
  <c r="BF650" i="1"/>
  <c r="BT650" i="1"/>
  <c r="BF651" i="1"/>
  <c r="BT651" i="1"/>
  <c r="BF652" i="1"/>
  <c r="BT652" i="1"/>
  <c r="BF653" i="1"/>
  <c r="BT653" i="1"/>
  <c r="BF654" i="1"/>
  <c r="BT654" i="1"/>
  <c r="BF655" i="1"/>
  <c r="BT655" i="1"/>
  <c r="BF656" i="1"/>
  <c r="BT656" i="1"/>
  <c r="BF657" i="1"/>
  <c r="BT657" i="1"/>
  <c r="BT658" i="1"/>
  <c r="BF659" i="1"/>
  <c r="BT659" i="1"/>
  <c r="BF660" i="1"/>
  <c r="BT660" i="1"/>
  <c r="BF661" i="1"/>
  <c r="BT661" i="1"/>
  <c r="BF662" i="1"/>
  <c r="BT662" i="1"/>
  <c r="BF663" i="1"/>
  <c r="BT663" i="1"/>
  <c r="BT664" i="1"/>
  <c r="BT665" i="1"/>
  <c r="BT666" i="1"/>
  <c r="BT667" i="1"/>
  <c r="BT668" i="1"/>
  <c r="BT669" i="1"/>
  <c r="BF670" i="1"/>
  <c r="BT670" i="1"/>
  <c r="BT671" i="1"/>
  <c r="BF672" i="1"/>
  <c r="BT672" i="1"/>
  <c r="BF673" i="1"/>
  <c r="BT673" i="1"/>
  <c r="BF674" i="1"/>
  <c r="BT674" i="1"/>
  <c r="BF675" i="1"/>
  <c r="BT675" i="1"/>
  <c r="BT676" i="1"/>
  <c r="BF677" i="1"/>
  <c r="BT677" i="1"/>
  <c r="BF678" i="1"/>
  <c r="BT678" i="1"/>
  <c r="BT679" i="1"/>
  <c r="BT680" i="1"/>
  <c r="BF681" i="1"/>
  <c r="BT681" i="1"/>
  <c r="BT682" i="1"/>
  <c r="BT683" i="1"/>
  <c r="BF684" i="1"/>
  <c r="BT684" i="1"/>
  <c r="BF685" i="1"/>
  <c r="BT685" i="1"/>
  <c r="BF686" i="1"/>
  <c r="BT686" i="1"/>
  <c r="BT687" i="1"/>
  <c r="BF688" i="1"/>
  <c r="BT688" i="1"/>
  <c r="BT689" i="1"/>
  <c r="BT690" i="1"/>
  <c r="BF691" i="1"/>
  <c r="BT691" i="1"/>
  <c r="BF692" i="1"/>
  <c r="BT692" i="1"/>
  <c r="BT693" i="1"/>
  <c r="BT694" i="1"/>
  <c r="BF695" i="1"/>
  <c r="BT695" i="1"/>
  <c r="BF696" i="1"/>
  <c r="BT696" i="1"/>
  <c r="BT697" i="1"/>
  <c r="BF698" i="1"/>
  <c r="BT698" i="1"/>
  <c r="BF699" i="1"/>
  <c r="BT699" i="1"/>
  <c r="BF700" i="1"/>
  <c r="BT700" i="1"/>
  <c r="BF701" i="1"/>
  <c r="BT701" i="1"/>
  <c r="BF702" i="1"/>
  <c r="BT702" i="1"/>
  <c r="BF703" i="1"/>
  <c r="BT703" i="1"/>
  <c r="BF704" i="1"/>
  <c r="BT704" i="1"/>
  <c r="BF705" i="1"/>
  <c r="BT705" i="1"/>
  <c r="BF706" i="1"/>
  <c r="BT706" i="1"/>
  <c r="BF707" i="1"/>
  <c r="BT707" i="1"/>
  <c r="BF708" i="1"/>
  <c r="BT708" i="1"/>
  <c r="BF709" i="1"/>
  <c r="BT709" i="1"/>
  <c r="BF710" i="1"/>
  <c r="BT710" i="1"/>
  <c r="BF711" i="1"/>
  <c r="BT711" i="1"/>
  <c r="BF712" i="1"/>
  <c r="BT712" i="1"/>
  <c r="BT713" i="1"/>
  <c r="BF714" i="1"/>
  <c r="BT714" i="1"/>
  <c r="BF715" i="1"/>
  <c r="BT715" i="1"/>
  <c r="BF716" i="1"/>
  <c r="BT716" i="1"/>
  <c r="BF717" i="1"/>
  <c r="BT717" i="1"/>
  <c r="BF718" i="1"/>
  <c r="BT718" i="1"/>
  <c r="BF719" i="1"/>
  <c r="BT719" i="1"/>
  <c r="BF720" i="1"/>
  <c r="BT720" i="1"/>
  <c r="BF721" i="1"/>
  <c r="BT721" i="1"/>
  <c r="BT722" i="1"/>
  <c r="BF723" i="1"/>
  <c r="BT723" i="1"/>
  <c r="BF724" i="1"/>
  <c r="BT724" i="1"/>
  <c r="BF725" i="1"/>
  <c r="BT725" i="1"/>
  <c r="BF726" i="1"/>
  <c r="BT726" i="1"/>
  <c r="BF727" i="1"/>
  <c r="BT727" i="1"/>
  <c r="BF728" i="1"/>
  <c r="BT728" i="1"/>
  <c r="BF729" i="1"/>
  <c r="BT729" i="1"/>
  <c r="BF730" i="1"/>
  <c r="BT730" i="1"/>
  <c r="BF731" i="1"/>
  <c r="BT731" i="1"/>
  <c r="BT732" i="1"/>
  <c r="BF733" i="1"/>
  <c r="BT733" i="1"/>
  <c r="BF734" i="1"/>
  <c r="BT734" i="1"/>
  <c r="BF735" i="1"/>
  <c r="BT735" i="1"/>
  <c r="BF736" i="1"/>
  <c r="BT736" i="1"/>
  <c r="BF737" i="1"/>
  <c r="BT737" i="1"/>
  <c r="BF738" i="1"/>
  <c r="BT738" i="1"/>
  <c r="BF739" i="1"/>
  <c r="BT739" i="1"/>
  <c r="BT740" i="1"/>
  <c r="BF741" i="1"/>
  <c r="BT741" i="1"/>
  <c r="BF742" i="1"/>
  <c r="BT742" i="1"/>
  <c r="BF743" i="1"/>
  <c r="BT743" i="1"/>
  <c r="BF744" i="1"/>
  <c r="BT744" i="1"/>
  <c r="BF745" i="1"/>
  <c r="BT745" i="1"/>
  <c r="BT746" i="1"/>
  <c r="BF747" i="1"/>
  <c r="BT747" i="1"/>
  <c r="BF748" i="1"/>
  <c r="BT748" i="1"/>
  <c r="BF749" i="1"/>
  <c r="BT749" i="1"/>
  <c r="BT750" i="1"/>
  <c r="BF751" i="1"/>
  <c r="BT751" i="1"/>
  <c r="BF752" i="1"/>
  <c r="BT752" i="1"/>
  <c r="BF753" i="1"/>
  <c r="BT753" i="1"/>
  <c r="BF754" i="1"/>
  <c r="BT754" i="1"/>
  <c r="BF755" i="1"/>
  <c r="BT755" i="1"/>
  <c r="BT756" i="1"/>
  <c r="BF757" i="1"/>
  <c r="BT757" i="1"/>
  <c r="BF758" i="1"/>
  <c r="BT758" i="1"/>
  <c r="BF759" i="1"/>
  <c r="BT759" i="1"/>
  <c r="BF760" i="1"/>
  <c r="BT760" i="1"/>
  <c r="BF761" i="1"/>
  <c r="BT761" i="1"/>
  <c r="BF762" i="1"/>
  <c r="BT762" i="1"/>
  <c r="BF763" i="1"/>
  <c r="BT763" i="1"/>
  <c r="BT764" i="1"/>
  <c r="BF765" i="1"/>
  <c r="BT765" i="1"/>
  <c r="BF766" i="1"/>
  <c r="BT766" i="1"/>
  <c r="BF767" i="1"/>
  <c r="BT767" i="1"/>
  <c r="BT768" i="1"/>
  <c r="BF769" i="1"/>
  <c r="BT769" i="1"/>
  <c r="BT770" i="1"/>
  <c r="BF771" i="1"/>
  <c r="BT771" i="1"/>
  <c r="BF772" i="1"/>
  <c r="BT772" i="1"/>
  <c r="BT773" i="1"/>
  <c r="BF774" i="1"/>
  <c r="BT774" i="1"/>
  <c r="BF775" i="1"/>
  <c r="BT775" i="1"/>
  <c r="BF776" i="1"/>
  <c r="BT776" i="1"/>
  <c r="BF777" i="1"/>
  <c r="BT777" i="1"/>
  <c r="BF778" i="1"/>
  <c r="BT778" i="1"/>
  <c r="BT779" i="1"/>
  <c r="BF780" i="1"/>
  <c r="BT780" i="1"/>
  <c r="BF781" i="1"/>
  <c r="BT781" i="1"/>
  <c r="BF782" i="1"/>
  <c r="BT782" i="1"/>
  <c r="BF783" i="1"/>
  <c r="BT783" i="1"/>
  <c r="BT784" i="1"/>
  <c r="BF785" i="1"/>
  <c r="BT785" i="1"/>
  <c r="BF786" i="1"/>
  <c r="BT786" i="1"/>
  <c r="BF787" i="1"/>
  <c r="BT787" i="1"/>
  <c r="BF788" i="1"/>
  <c r="BT788" i="1"/>
  <c r="BF789" i="1"/>
  <c r="BT789" i="1"/>
  <c r="BF790" i="1"/>
  <c r="BT790" i="1"/>
  <c r="BF791" i="1"/>
  <c r="BT791" i="1"/>
  <c r="BF792" i="1"/>
  <c r="BT792" i="1"/>
  <c r="BT793" i="1"/>
  <c r="BF794" i="1"/>
  <c r="BT794" i="1"/>
  <c r="BF795" i="1"/>
  <c r="BT795" i="1"/>
  <c r="BF796" i="1"/>
  <c r="BT796" i="1"/>
  <c r="BF797" i="1"/>
  <c r="BT797" i="1"/>
  <c r="BF798" i="1"/>
  <c r="BT798" i="1"/>
  <c r="BF799" i="1"/>
  <c r="BT799" i="1"/>
  <c r="BF800" i="1"/>
  <c r="BT800" i="1"/>
  <c r="BF801" i="1"/>
  <c r="BT801" i="1"/>
  <c r="BF802" i="1"/>
  <c r="BT802" i="1"/>
  <c r="BF803" i="1"/>
  <c r="BT803" i="1"/>
  <c r="BF804" i="1"/>
  <c r="BT804" i="1"/>
  <c r="BF805" i="1"/>
  <c r="BT805" i="1"/>
  <c r="BF806" i="1"/>
  <c r="BT806" i="1"/>
  <c r="BT807" i="1"/>
  <c r="BF808" i="1"/>
  <c r="BT808" i="1"/>
  <c r="BF809" i="1"/>
  <c r="BT809" i="1"/>
  <c r="BF810" i="1"/>
  <c r="BT810" i="1"/>
  <c r="BF811" i="1"/>
  <c r="BT811" i="1"/>
  <c r="BF812" i="1"/>
  <c r="BT812" i="1"/>
  <c r="BF813" i="1"/>
  <c r="BT813" i="1"/>
  <c r="BF814" i="1"/>
  <c r="BT814" i="1"/>
  <c r="BF815" i="1"/>
  <c r="BT815" i="1"/>
  <c r="BF816" i="1"/>
  <c r="BT816" i="1"/>
  <c r="BF817" i="1"/>
  <c r="BT817" i="1"/>
  <c r="BT818" i="1"/>
  <c r="BF819" i="1"/>
  <c r="BT819" i="1"/>
  <c r="BF820" i="1"/>
  <c r="BT820" i="1"/>
  <c r="BF821" i="1"/>
  <c r="BT821" i="1"/>
  <c r="BF822" i="1"/>
  <c r="BT822" i="1"/>
  <c r="BF823" i="1"/>
  <c r="BT823" i="1"/>
  <c r="BF824" i="1"/>
  <c r="BT824" i="1"/>
  <c r="BF825" i="1"/>
  <c r="BT825" i="1"/>
  <c r="BF826" i="1"/>
  <c r="BT826" i="1"/>
  <c r="BF827" i="1"/>
  <c r="BT827" i="1"/>
  <c r="BF828" i="1"/>
  <c r="BT828" i="1"/>
  <c r="BF829" i="1"/>
  <c r="BT829" i="1"/>
  <c r="BF830" i="1"/>
  <c r="BT830" i="1"/>
  <c r="BF831" i="1"/>
  <c r="BT831" i="1"/>
  <c r="BF832" i="1"/>
  <c r="BT832" i="1"/>
  <c r="BF833" i="1"/>
  <c r="BT833" i="1"/>
  <c r="BF834" i="1"/>
  <c r="BT834" i="1"/>
  <c r="BF835" i="1"/>
  <c r="BT835" i="1"/>
  <c r="BT836" i="1"/>
  <c r="BF837" i="1"/>
  <c r="BT837" i="1"/>
  <c r="BF838" i="1"/>
  <c r="BT838" i="1"/>
  <c r="BF839" i="1"/>
  <c r="BT839" i="1"/>
  <c r="BF840" i="1"/>
  <c r="BT840" i="1"/>
  <c r="BF841" i="1"/>
  <c r="BT841" i="1"/>
  <c r="BF842" i="1"/>
  <c r="BT842" i="1"/>
  <c r="BF843" i="1"/>
  <c r="BT843" i="1"/>
  <c r="BT844" i="1"/>
  <c r="BF845" i="1"/>
  <c r="BT845" i="1"/>
  <c r="BF846" i="1"/>
  <c r="BT846" i="1"/>
  <c r="BF847" i="1"/>
  <c r="BT847" i="1"/>
  <c r="BF848" i="1"/>
  <c r="BT848" i="1"/>
  <c r="BF849" i="1"/>
  <c r="BT849" i="1"/>
  <c r="BF850" i="1"/>
  <c r="BT850" i="1"/>
  <c r="BT851" i="1"/>
  <c r="BF852" i="1"/>
  <c r="BT852" i="1"/>
  <c r="BF853" i="1"/>
  <c r="BT853" i="1"/>
  <c r="BF854" i="1"/>
  <c r="BT854" i="1"/>
  <c r="BF855" i="1"/>
  <c r="BT855" i="1"/>
  <c r="BF856" i="1"/>
  <c r="BT856" i="1"/>
  <c r="BF857" i="1"/>
  <c r="BT857" i="1"/>
  <c r="BF858" i="1"/>
  <c r="BT858" i="1"/>
  <c r="BF859" i="1"/>
  <c r="BT859" i="1"/>
  <c r="BF860" i="1"/>
  <c r="BT860" i="1"/>
  <c r="BF861" i="1"/>
  <c r="BT861" i="1"/>
  <c r="BF862" i="1"/>
  <c r="BT862" i="1"/>
  <c r="BF863" i="1"/>
  <c r="BT863" i="1"/>
  <c r="BT864" i="1"/>
  <c r="BF865" i="1"/>
  <c r="BT865" i="1"/>
  <c r="BF866" i="1"/>
  <c r="BT866" i="1"/>
  <c r="BF867" i="1"/>
  <c r="BT867" i="1"/>
  <c r="BF868" i="1"/>
  <c r="BT868" i="1"/>
  <c r="BF869" i="1"/>
  <c r="BT869" i="1"/>
  <c r="BF870" i="1"/>
  <c r="BT870" i="1"/>
  <c r="BT871" i="1"/>
  <c r="BT872" i="1"/>
  <c r="BF873" i="1"/>
  <c r="BT873" i="1"/>
  <c r="BF874" i="1"/>
  <c r="BT874" i="1"/>
  <c r="BF875" i="1"/>
  <c r="BT875" i="1"/>
  <c r="BT876" i="1"/>
  <c r="BF877" i="1"/>
  <c r="BT877" i="1"/>
  <c r="BF878" i="1"/>
  <c r="BT878" i="1"/>
  <c r="BF879" i="1"/>
  <c r="BT879" i="1"/>
  <c r="BF880" i="1"/>
  <c r="BT880" i="1"/>
  <c r="BF881" i="1"/>
  <c r="BT881" i="1"/>
  <c r="BF882" i="1"/>
  <c r="BT882" i="1"/>
  <c r="BF883" i="1"/>
  <c r="BT883" i="1"/>
  <c r="BF884" i="1"/>
  <c r="BT884" i="1"/>
  <c r="BF885" i="1"/>
  <c r="BT885" i="1"/>
  <c r="BF886" i="1"/>
  <c r="BT886" i="1"/>
  <c r="BF887" i="1"/>
  <c r="BT887" i="1"/>
  <c r="BF888" i="1"/>
  <c r="BT888" i="1"/>
  <c r="BT889" i="1"/>
  <c r="BT890" i="1"/>
  <c r="BF891" i="1"/>
  <c r="BT891" i="1"/>
  <c r="BF892" i="1"/>
  <c r="BT892" i="1"/>
  <c r="BF893" i="1"/>
  <c r="BT893" i="1"/>
  <c r="BF894" i="1"/>
  <c r="BT894" i="1"/>
  <c r="BF895" i="1"/>
  <c r="BT895" i="1"/>
  <c r="BF896" i="1"/>
  <c r="BT896" i="1"/>
  <c r="BF897" i="1"/>
  <c r="BT897" i="1"/>
  <c r="BF898" i="1"/>
  <c r="BT898" i="1"/>
  <c r="BF899" i="1"/>
  <c r="BT899" i="1"/>
  <c r="BF900" i="1"/>
  <c r="BT900" i="1"/>
  <c r="BT901" i="1"/>
  <c r="BF902" i="1"/>
  <c r="BT902" i="1"/>
  <c r="BF903" i="1"/>
  <c r="BT903" i="1"/>
  <c r="BF904" i="1"/>
  <c r="BT904" i="1"/>
  <c r="BF905" i="1"/>
  <c r="BT905" i="1"/>
  <c r="BF906" i="1"/>
  <c r="BT906" i="1"/>
  <c r="BF907" i="1"/>
  <c r="BT907" i="1"/>
  <c r="BF908" i="1"/>
  <c r="BT908" i="1"/>
  <c r="BF909" i="1"/>
  <c r="BT909" i="1"/>
  <c r="BF910" i="1"/>
  <c r="BT910" i="1"/>
  <c r="BT911" i="1"/>
  <c r="BF912" i="1"/>
  <c r="BT912" i="1"/>
  <c r="BF913" i="1"/>
  <c r="BT913" i="1"/>
  <c r="BF914" i="1"/>
  <c r="BT914" i="1"/>
  <c r="BF915" i="1"/>
  <c r="BT915" i="1"/>
  <c r="BF916" i="1"/>
  <c r="BT916" i="1"/>
  <c r="BF917" i="1"/>
  <c r="BT917" i="1"/>
  <c r="BF918" i="1"/>
  <c r="BT918" i="1"/>
  <c r="BF919" i="1"/>
  <c r="BT919" i="1"/>
  <c r="BF920" i="1"/>
  <c r="BT920" i="1"/>
  <c r="BF921" i="1"/>
  <c r="BT921" i="1"/>
  <c r="BF922" i="1"/>
  <c r="BT922" i="1"/>
  <c r="BF923" i="1"/>
  <c r="BT923" i="1"/>
  <c r="BF924" i="1"/>
  <c r="BT924" i="1"/>
  <c r="BF925" i="1"/>
  <c r="BT925" i="1"/>
  <c r="BF926" i="1"/>
  <c r="BT926" i="1"/>
  <c r="BF927" i="1"/>
  <c r="BT927" i="1"/>
  <c r="BT928" i="1"/>
  <c r="BF929" i="1"/>
  <c r="BT929" i="1"/>
  <c r="BF930" i="1"/>
  <c r="BT930" i="1"/>
  <c r="BF931" i="1"/>
  <c r="BT931" i="1"/>
  <c r="BF932" i="1"/>
  <c r="BT932" i="1"/>
  <c r="BF933" i="1"/>
  <c r="BT933" i="1"/>
  <c r="BT934" i="1"/>
  <c r="BT935" i="1"/>
  <c r="BT936" i="1"/>
  <c r="BF937" i="1"/>
  <c r="BT937" i="1"/>
  <c r="BF938" i="1"/>
  <c r="BT938" i="1"/>
  <c r="BF939" i="1"/>
  <c r="BT939" i="1"/>
  <c r="BF940" i="1"/>
  <c r="BT940" i="1"/>
  <c r="BF941" i="1"/>
  <c r="BT941" i="1"/>
  <c r="BF942" i="1"/>
  <c r="BT942" i="1"/>
  <c r="BF943" i="1"/>
  <c r="BT943" i="1"/>
  <c r="BF944" i="1"/>
  <c r="BT944" i="1"/>
  <c r="BF945" i="1"/>
  <c r="BT945" i="1"/>
  <c r="BF946" i="1"/>
  <c r="BT946" i="1"/>
  <c r="BT947" i="1"/>
  <c r="BF948" i="1"/>
  <c r="BT948" i="1"/>
  <c r="BT949" i="1"/>
  <c r="BF950" i="1"/>
  <c r="BT950" i="1"/>
  <c r="BF951" i="1"/>
  <c r="BT951" i="1"/>
  <c r="BF952" i="1"/>
  <c r="BT952" i="1"/>
  <c r="BF953" i="1"/>
  <c r="BT953" i="1"/>
  <c r="BF954" i="1"/>
  <c r="BT954" i="1"/>
  <c r="BT955" i="1"/>
  <c r="BT956" i="1"/>
  <c r="BF957" i="1"/>
  <c r="BT957" i="1"/>
  <c r="BT958" i="1"/>
  <c r="BT959" i="1"/>
  <c r="BF960" i="1"/>
  <c r="BT960" i="1"/>
  <c r="BF961" i="1"/>
  <c r="BT961" i="1"/>
  <c r="BF962" i="1"/>
  <c r="BT962" i="1"/>
  <c r="BT963" i="1"/>
  <c r="BF964" i="1"/>
  <c r="BT964" i="1"/>
  <c r="BF965" i="1"/>
  <c r="BT965" i="1"/>
  <c r="BT966" i="1"/>
  <c r="BT967" i="1"/>
  <c r="BT968" i="1"/>
  <c r="BF969" i="1"/>
  <c r="BT969" i="1"/>
  <c r="BF970" i="1"/>
  <c r="BT970" i="1"/>
  <c r="BF971" i="1"/>
  <c r="BT971" i="1"/>
  <c r="BT972" i="1"/>
  <c r="BT973" i="1"/>
  <c r="BF974" i="1"/>
  <c r="BT974" i="1"/>
  <c r="BF975" i="1"/>
  <c r="BT975" i="1"/>
  <c r="BF976" i="1"/>
  <c r="BT976" i="1"/>
  <c r="BF977" i="1"/>
  <c r="BT977" i="1"/>
  <c r="BF978" i="1"/>
  <c r="BT978" i="1"/>
  <c r="BF979" i="1"/>
  <c r="BT979" i="1"/>
  <c r="BF980" i="1"/>
  <c r="BT980" i="1"/>
  <c r="BF981" i="1"/>
  <c r="BT981" i="1"/>
  <c r="BF982" i="1"/>
  <c r="BT982" i="1"/>
  <c r="BF983" i="1"/>
  <c r="BT983" i="1"/>
  <c r="BF984" i="1"/>
  <c r="BT984" i="1"/>
  <c r="BF985" i="1"/>
  <c r="BT985" i="1"/>
  <c r="BT986" i="1"/>
  <c r="BT987" i="1"/>
  <c r="BF988" i="1"/>
  <c r="BT988" i="1"/>
  <c r="BF989" i="1"/>
  <c r="BT989" i="1"/>
  <c r="BF990" i="1"/>
  <c r="BT990" i="1"/>
  <c r="BF991" i="1"/>
  <c r="BT991" i="1"/>
  <c r="BF992" i="1"/>
  <c r="BT992" i="1"/>
  <c r="BF993" i="1"/>
  <c r="BT993" i="1"/>
  <c r="BT994" i="1"/>
  <c r="BT995" i="1"/>
  <c r="BF996" i="1"/>
  <c r="BT996" i="1"/>
  <c r="BT997" i="1"/>
  <c r="BF998" i="1"/>
  <c r="BT998" i="1"/>
  <c r="BT999" i="1"/>
  <c r="BF1000" i="1"/>
  <c r="BT1000" i="1"/>
  <c r="BT1001" i="1"/>
</calcChain>
</file>

<file path=xl/sharedStrings.xml><?xml version="1.0" encoding="utf-8"?>
<sst xmlns="http://schemas.openxmlformats.org/spreadsheetml/2006/main" count="84056" uniqueCount="20375">
  <si>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</si>
  <si>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</si>
  <si>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</si>
  <si>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</si>
  <si>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</si>
  <si>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</si>
  <si>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</si>
  <si>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</si>
  <si>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</si>
  <si>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</si>
  <si>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</si>
  <si>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</si>
  <si>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</si>
  <si>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</si>
  <si>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</si>
  <si>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</si>
  <si>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</si>
  <si>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</si>
  <si>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</si>
  <si>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</si>
  <si>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</si>
  <si>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</si>
  <si>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</si>
  <si>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</si>
  <si>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</si>
  <si>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</si>
  <si>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</si>
  <si>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</si>
  <si>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</si>
  <si>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</si>
  <si>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</si>
  <si>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</si>
  <si>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</si>
  <si>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</si>
  <si>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</si>
  <si>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</si>
  <si>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</si>
  <si>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</si>
  <si>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</si>
  <si>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</si>
  <si>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</si>
  <si>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</si>
  <si>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</si>
  <si>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</si>
  <si>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</si>
  <si>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</si>
  <si>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</si>
  <si>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</si>
  <si>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</si>
  <si>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</si>
  <si>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</si>
  <si>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</si>
  <si>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</si>
  <si>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</si>
  <si>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</si>
  <si>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</si>
  <si>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</si>
  <si>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</si>
  <si>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</si>
  <si>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</si>
  <si>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</si>
  <si>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</si>
  <si>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</si>
  <si>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</si>
  <si>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</si>
  <si>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</si>
  <si>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</si>
  <si>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</si>
  <si>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</si>
  <si>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</si>
  <si>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</si>
  <si>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</si>
  <si>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</si>
  <si>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Chepurenko, AY; Butryumova, NN; Chernysheva, MV; Sutormina, AY</t>
  </si>
  <si>
    <t/>
  </si>
  <si>
    <t>Chepurenko, Alexander Yulievich; Butryumova, Nadezhda Nikolaevna; Chernysheva, Marina Vyacheslavovna; Sutormina, Anastasia Yevgenyevna</t>
  </si>
  <si>
    <t>Entrepreneurship in and around academia: evidence from Russia</t>
  </si>
  <si>
    <t>INTERNATIONAL JOURNAL OF SOCIOLOGY AND SOCIAL POLICY</t>
  </si>
  <si>
    <t>English</t>
  </si>
  <si>
    <t>Article; Early Access</t>
  </si>
  <si>
    <t>Academic entrepreneurship; Destructive entrepreneurship; University; Qualitative research; Russia</t>
  </si>
  <si>
    <t>PREDATORY JOURNALS; HIGHER-EDUCATION; UNIVERSITIES; IDENTITY; WORK; LIFE; US; DETERMINANTS; PERSPECTIVES; INNOVATION</t>
  </si>
  <si>
    <t>PurposeThis paper deals with types and actors of entrepreneurship in and around academia in Russia, as well as with institutional settings of the entrepreneurial activity of academic faculty.Design/methodology/approachThis paper is based on a series of semi-structured interviews using the purposive snowball method (2022-2023). The respondents are either engaged in different kinds of entrepreneurship in and outside universities in Moscow and Nizhny Novgorod or experts in entrepreneurship in and around academia.FindingsA double mixed embeddedness driven approach to the typology of diverse forms of entrepreneurship in and around academia are shown in the context of the temporality as well as of the micro-, meso- and macro-level institutions, such as the low demand in innovations in the economy; uncertainty of property rights; limited interest of university administration in academic entrepreneurs or its focus solely on students' entrepreneurship; and necessity entrepreneurship motives on the micro-level. The research limitations of the study are the small number of observations and the localisation of the panel in only one country.Research limitations/implicationsThe research limitations of the study are the small number of observations and the localisation of the panel in only one country.Practical implicationsThe Special Military Operation and its consequences would hinder bottom-up academic entrepreneurship in the country, while pushing universities to launch R &amp; D with the big industry, and forcing many faculties to non-academic entrepreneurship.Originality/valueFor the first time, the broad variety of entrepreneurial activities of academic staff including the specifics of non-classical forms of entrepreneurship in and around academia and their embeddedness into different contexts are discussed.</t>
  </si>
  <si>
    <t>[Chepurenko, Alexander Yulievich; Chernysheva, Marina Vyacheslavovna] Natl Res Univ Higher Sch Econ, Dept Sociol, Moscow, Russia; [Chepurenko, Alexander Yulievich] Inst Sociol Rossijskoj Akad Nauk, Ctr Complex Social Res, Moscow, Russia; [Butryumova, Nadezhda Nikolaevna] Natl Res Univ Higher Sch Econ, Chair Venture Management, Sch Management, Nizhnii Novgorod, Russia; [Sutormina, Anastasia Yevgenyevna] Natl Res Univ Higher Sch Econ, Sch Management, Moscow, Russia</t>
  </si>
  <si>
    <t>HSE University (National Research University Higher School of Economics); HSE University (National Research University Higher School of Economics); HSE University (National Research University Higher School of Economics)</t>
  </si>
  <si>
    <t>Chepurenko, AY (corresponding author), Natl Res Univ Higher Sch Econ, Dept Sociol, Moscow, Russia.</t>
  </si>
  <si>
    <t>achepurenko@hse.ru</t>
  </si>
  <si>
    <t>Sutormina, Anastasia/0000-0001-5106-6630</t>
  </si>
  <si>
    <t>The project was partly supported by the HSE university Faculty of Social Sciences.; HSE university Faculty of Social Sciences</t>
  </si>
  <si>
    <t>The project was partly supported by the HSE university Faculty of Social Sciences.</t>
  </si>
  <si>
    <t>EMERALD GROUP PUBLISHING LTD</t>
  </si>
  <si>
    <t>Leeds</t>
  </si>
  <si>
    <t>floor 5, Northspring 21-23 Wellington Street, Leeds, W YORKSHIRE, ENGLAND</t>
  </si>
  <si>
    <t>0144-333X</t>
  </si>
  <si>
    <t>1758-6720</t>
  </si>
  <si>
    <t>INT J SOCIOL SOC POL</t>
  </si>
  <si>
    <t>Int. J. Sociol. Soc. Policy</t>
  </si>
  <si>
    <t>2023 SEP 27</t>
  </si>
  <si>
    <t>10.1108/IJSSP-04-2023-0101</t>
  </si>
  <si>
    <t>SEP 2023</t>
  </si>
  <si>
    <t>Sociology</t>
  </si>
  <si>
    <t>Emerging Sources Citation Index (ESCI)</t>
  </si>
  <si>
    <t>S3LV2</t>
  </si>
  <si>
    <t>2023-10-19</t>
  </si>
  <si>
    <t>WOS:001070225800001</t>
  </si>
  <si>
    <t>Khotinets, VY; Shishova, EO</t>
  </si>
  <si>
    <t>Khotinets, Vera Yu.; Shishova, Evgeniya O.</t>
  </si>
  <si>
    <t>Cultural and educational environment in the development of younger schoolchildren's creative potential</t>
  </si>
  <si>
    <t>FRONTIERS IN PSYCHOLOGY</t>
  </si>
  <si>
    <t>Article</t>
  </si>
  <si>
    <t>cultural-historical psychology; cultural-educational environment; educational environment design; creative potential; communicative creativity; primary school ages</t>
  </si>
  <si>
    <t>THINKING; SCHOOL</t>
  </si>
  <si>
    <t>The purpose of our research is to study the creative potential as psychological capacities for younger schoolchildren's creative self-realization and self-development in various conditions of the educational environment. The methodological basis of this work is Vygotsky's conceptual provisions according to which the human psyche is culturally determined, and a sociocultural environment is considered to be the main source and condition for the child's mental development. The study involved younger schoolchildren (a total of 160 children from the 4th grade aged 9-10 years, n = 160, M = 9.5 years, SD = 2.6; 49% boys) from schools in Kazan (Russian Federation). We used a test of verbal creativity when studying the creative potential of younger schoolchildren, the proposed method is a Russian-language adapted version of the RAT test (remote association test) by Mednik. The Johnson Creativity Inventory was used as adapted by Tunick. To study the level of communicative control, the test Diagnostics of communicative control by Schneider was used. To assess the personal qualities of younger students, we used a modified version of the children's personality questionnaire intended for 8-12 year-old children and developed by Cattell and Koan. As a result of a comprehensive expert assessment, we identified four types of schools with different severity degrees of essential characteristics of educational environments: serene, dogmatic, career and creative. According to the analysis of variance (one-dimensional one-factor ANOVA), the younger schoolchildren's creative potential was revealed in the context of the educational environment variability and the contingency of the educational environment parameters with the personal characteristics of the children. We have empirically confirmed that in a creative educational environment with cultural content based on ethno-cultural values, patterns and norms, the development of the child is actively supported largely, with the disclosure of his creative potential. Younger schoolchildren are characterized by greater subjective agency and the capability to gain unique achievements in educational and cognitive activity.</t>
  </si>
  <si>
    <t>[Khotinets, Vera Yu.] Udmurt State Univ, Dept Gen Psychol Psychol &amp; Social Technol, Izhevsk, Russia; [Shishova, Evgeniya O.] Kazan Volga Reg Fed Univ, Inst Psychol &amp; Educ, Dept Educ Psychol, Kazan, Russia</t>
  </si>
  <si>
    <t>Udmurt State University; Kazan Federal University</t>
  </si>
  <si>
    <t>Shishova, EO (corresponding author), Kazan Volga Reg Fed Univ, Inst Psychol &amp; Educ, Dept Educ Psychol, Kazan, Russia.</t>
  </si>
  <si>
    <t>Evgeniya.Shishova@kpfu.ru</t>
  </si>
  <si>
    <t>This work was supported by the Kazan Federal University Strategic Academic Leadership Program (PRIORITY-2030). [PRIORITY-2030]; Kazan Federal University Strategic Academic Leadership Program</t>
  </si>
  <si>
    <t>This work was supported by the Kazan Federal University Strategic Academic Leadership Program (PRIORITY-2030).; Kazan Federal University Strategic Academic Leadership Program</t>
  </si>
  <si>
    <t>This work was supported by the Kazan Federal University Strategic Academic Leadership Program (PRIORITY-2030).</t>
  </si>
  <si>
    <t>FRONTIERS MEDIA SA</t>
  </si>
  <si>
    <t>LAUSANNE</t>
  </si>
  <si>
    <t>AVENUE DU TRIBUNAL FEDERAL 34, LAUSANNE, CH-1015, SWITZERLAND</t>
  </si>
  <si>
    <t>1664-1078</t>
  </si>
  <si>
    <t>FRONT PSYCHOL</t>
  </si>
  <si>
    <t>Front. Psychol.</t>
  </si>
  <si>
    <t>SEP 15</t>
  </si>
  <si>
    <t>10.3389/fpsyg.2023.1178535</t>
  </si>
  <si>
    <t>Psychology, Multidisciplinary</t>
  </si>
  <si>
    <t>Social Science Citation Index (SSCI)</t>
  </si>
  <si>
    <t>Psychology</t>
  </si>
  <si>
    <t>S7SB8</t>
  </si>
  <si>
    <t>gold</t>
  </si>
  <si>
    <t>WOS:001073120800001</t>
  </si>
  <si>
    <t>Luo, YX</t>
  </si>
  <si>
    <t>Luo, Yunxin</t>
  </si>
  <si>
    <t>Micro-processes of knowledge sharing in higher education: international students as a source</t>
  </si>
  <si>
    <t>STUDIES IN HIGHER EDUCATION</t>
  </si>
  <si>
    <t>Knowledge sharing; higher education; international students; knowledge management; knowledge communication; emerging economies</t>
  </si>
  <si>
    <t>PERSPECTIVE; MANAGEMENT; ACADEMICS; CHINA</t>
  </si>
  <si>
    <t>International students are fundamental actors in the university's knowledge management process, but little is known about their knowledge activities. The purpose of this study is to understand how the knowledge sharing process in higher education unfolds in the context of international students' perspectives. Based on a qualitative approach, data were collected through interviews with Chinese international students studying at Russian universities. The results of this study were synthesized into a proposed process model for knowledge sharing, describing the activities and four stages related to knowledge sharing by international students. This study found that the relative weights of influencing factors vary across the four stages of knowledge sharing and that international students' knowledge sharing is an iterative process that occurs in an incremental way. As a result, the study reveals the knowledge source role of international students, and extends the existing knowledge-sharing model to more accurately reflect the micro-processes of international students' knowledge sharing. Future research can examine the applicability of the identified micro-processes in different higher education contexts. Based on the different needs of international students in the four stages identified in this study, leaders can facilitate knowledge management in higher education.</t>
  </si>
  <si>
    <t>[Luo, Yunxin] St Petersburg State Univ, Grad Sch Management, St Petersburg, Russia; [Luo, Yunxin] St Petersburg State Univ, Volkhovskiy Per 3, St Petersburg 199004, Russia</t>
  </si>
  <si>
    <t>Saint Petersburg State University; Saint Petersburg State University</t>
  </si>
  <si>
    <t>Luo, YX (corresponding author), St Petersburg State Univ, Volkhovskiy Per 3, St Petersburg 199004, Russia.</t>
  </si>
  <si>
    <t>luoyx627@gmail.com</t>
  </si>
  <si>
    <t>Luo, Yunxin/0000-0001-9562-1376</t>
  </si>
  <si>
    <t>Particular acknowledgement goes to all the Chinese international students who participated in the research interviews for their generous contributions. The author would like to acknowledge the support of Professor Andrei Panibratov and Professor Marina Lat</t>
  </si>
  <si>
    <t>Particular acknowledgement goes to all the Chinese international students who participated in the research interviews for their generous contributions. The author would like to acknowledge the support of Professor Andrei Panibratov and Professor Marina Latukha. Extend specific thanks to all reviewers for advice and guidance with the manuscript.</t>
  </si>
  <si>
    <t>ROUTLEDGE JOURNALS, TAYLOR &amp; FRANCIS LTD</t>
  </si>
  <si>
    <t>ABINGDON</t>
  </si>
  <si>
    <t>2-4 PARK SQUARE, MILTON PARK, ABINGDON OX14 4RN, OXON, ENGLAND</t>
  </si>
  <si>
    <t>0307-5079</t>
  </si>
  <si>
    <t>1470-174X</t>
  </si>
  <si>
    <t>STUD HIGH EDUC</t>
  </si>
  <si>
    <t>Stud. High. Educ.</t>
  </si>
  <si>
    <t>2023 SEP 2</t>
  </si>
  <si>
    <t>10.1080/03075079.2023.2253457</t>
  </si>
  <si>
    <t>Education &amp; Educational Research</t>
  </si>
  <si>
    <t>Q2ZI6</t>
  </si>
  <si>
    <t>WOS:001056244300001</t>
  </si>
  <si>
    <t>Shadiev, R; Wang, X; Chen, X; Gayevskaya, E; Borisov, N</t>
  </si>
  <si>
    <t>Shadiev, Rustam; Wang, Xun; Chen, Xuan; Gayevskaya, Elena; Borisov, Nikolay</t>
  </si>
  <si>
    <t>Research on the impact of the learning activity supported by 360-degree video and translation technologies on cross-cultural knowledge and attitudes development</t>
  </si>
  <si>
    <t>EDUCATION AND INFORMATION TECHNOLOGIES</t>
  </si>
  <si>
    <t>360-degree video; Cross-cultural learning; PMM; AI-based translation; Virtual reality</t>
  </si>
  <si>
    <t>INTERCULTURAL COMPETENCE; EFL STUDENTS</t>
  </si>
  <si>
    <t>Recent evidence suggests that not many studies on technology-supported cross-cultural learning considered creating authentic, immersive learning environments and addressing the language barrier in communication among representatives of different cultures which are very critical matters in the field. The present study attempted to address this gap. To this end, we designed the cross-cultural learning activity supported by 360-degree video technology and artificial intelligence-based translation tool. Eleven students from China and thirteen students from Russia participated in the activity. They used 360-degree video technology to create virtual reality (VR) cultural content which enabled authentic, immersive cross-cultural learning experiences. They also used AI-based translation technology to bridge the language barrier when communicating and exchanging culture-related information with each other in their native language. With such learning activity, we aimed to facilitate cross-cultural knowledge and attitudes of the participants. We used the convergent mixed methods design, i.e. both qualitative and quantitative data were collected, related and interpreted in response to the research questions. Personal meaning maps (PMMs) were used to measure knowledge of the students in three aspects (i.e. categories of cross-cultural knowledge, number of related and unrelated concepts, and emerged concepts) before and after the activity. We compared PMM outcomes obtained before the learning activity with those obtained after the activity using a statistical method in order to explore cross-cultural knowledge development. In addition, development in cross-cultural knowledge of the students after participating in the learning activity was explored based on the qualitative data. That is, content of 360-degree videos was analyzed and such qualitative findings were used to support the results of the statistical test. Next, cross-cultural attitudes development was explored in four aspects (i.e. interest, curiosity, openness, and respect) using interviews. Finally, participants' perceptions of the technological support were also researched. The results showed that the cross-cultural learning activity supported by technologies were beneficial for knowledge and attitudes development. More specifically, the activity helped the students acquire cross-cultural knowledge in eight categories. The number of related concepts significantly increased whereas the number of unrelated concepts significantly decreased because of the activity. The students were able to identify, compare and contrast cultural differences, and they maintained an open and respectful attitude toward the culture of their partners after the study; they lacked such knowledge and abilities prior to the study. Finally, the participants positively perceived the technological support. Based on the results, it is suggested that educators and researchers employ 360-degree video and translation technologies in their design of learning activities when focusing on cross-cultural knowledge and attitudes development. Such approach was found to be beneficial to facilitate learning outcomes as authentic and immersive cross-cultural learning environments were created and the language barrier was addressed. The study makes the following contributions: (1) we designed the learning activity supported by 360-degree video and translation technologies to create authentic and immersive cross-cultural learning environments in which the language barrier was addressed, (2) we tested the feasibility of the learning activity supported by technology to facilitate cross-cultural knowledge and attitudes of the participants, and (3) we explored the accuracy rate of translation technology and perceptions of students regarding the learning activity supported by technology. The authenticity of the present study lies in the creation of the technology-supported cross-cultural learning environment in which the students had authentic and immersive learning experiences and were able to communicate with each other without any language barriers.</t>
  </si>
  <si>
    <t>[Shadiev, Rustam] Zhejiang Univ, Coll Educ, 866 Yuhangtang Rd, Hangzhou 310058, Peoples R China; [Wang, Xun] Jiangsu Open Univ, Sch Foreign Languages, 399 Jiangdong North Rd, Nanjing 210000, Peoples R China; [Chen, Xuan] Nanjing Normal Univ, Sch Educ, 122 Ninghai Rd, Nanjing 210097, Peoples R China; [Gayevskaya, Elena; Borisov, Nikolay] St Petersburg State Univ, Fac Arts, Univ Embankment 7-9, St Petersburg 199034, Russia</t>
  </si>
  <si>
    <t>Zhejiang University; Jiangsu Open University; Nanjing Normal University; Saint Petersburg State University</t>
  </si>
  <si>
    <t>Shadiev, R (corresponding author), Zhejiang Univ, Coll Educ, 866 Yuhangtang Rd, Hangzhou 310058, Peoples R China.</t>
  </si>
  <si>
    <t>rustamsh@gmail.com; 542546885@qq.com; zhdtgla@126.com; e.gaevskaya@spbu.ru; n.borisov@spbu.ru</t>
  </si>
  <si>
    <t>Shadiev, Rustam/G-5083-2010</t>
  </si>
  <si>
    <t>Shadiev, Rustam/0000-0001-5571-1158</t>
  </si>
  <si>
    <t>SPRINGER</t>
  </si>
  <si>
    <t>NEW YORK</t>
  </si>
  <si>
    <t>ONE NEW YORK PLAZA, SUITE 4600, NEW YORK, NY, UNITED STATES</t>
  </si>
  <si>
    <t>1360-2357</t>
  </si>
  <si>
    <t>1573-7608</t>
  </si>
  <si>
    <t>EDUC INF TECHNOL</t>
  </si>
  <si>
    <t>Educ. Inf. Technol.</t>
  </si>
  <si>
    <t>2023 AUG 18</t>
  </si>
  <si>
    <t>10.1007/s10639-023-12143-3</t>
  </si>
  <si>
    <t>AUG 2023</t>
  </si>
  <si>
    <t>P5MQ6</t>
  </si>
  <si>
    <t>WOS:001051120800002</t>
  </si>
  <si>
    <t>Chaban, N; Headley, J</t>
  </si>
  <si>
    <t>Chaban, Natalia; Headley, James</t>
  </si>
  <si>
    <t>Responsibility not to be silent: Academic knowledge production about the war against Ukraine and knowledge diplomacy</t>
  </si>
  <si>
    <t>JOURNAL OF INTERNATIONAL RELATIONS AND DEVELOPMENT</t>
  </si>
  <si>
    <t>knowledge diplomacy; war against Ukraine; New Zealand; academics as knowledge-producers</t>
  </si>
  <si>
    <t>This article investigates the role that academics have played in knowledge production about Russia's war against Ukraine. Focusing on Aotearoa New Zealand - a like-minded country with Ukraine but distant from it and with few historical links - we examine how many academics chose to engage with the war through their teaching, public outreach, and interactions with policymakers. We situate our analysis within the emerging literature on knowledge diplomacy, the 'contribution that education and knowledge creation, sharing and use make to international relations and engagement' (Knight in Int Higher Educ 80:8-9, 2015). Drawing on 20 in-depth interviews with academics across seven NZ universities and a range of disciplines, we show that academics who undertook the responsibility not to remain silent have become spontaneous contributors to knowledge diplomacy processes. In doing so, they have avoided its potential trap, namely to use knowledge for power-projections and manipulations. On the contrary, the reflections revealed how academics - as subject and objects in knowledge-production - exercise their independent self-motivated agency to ensure a two-way process: (1) to foster knowledge among students and various communities as a tool for better-informed, critically-approached international relations and (2) to use international relations developments to strengthen higher education tools and research.</t>
  </si>
  <si>
    <t>[Chaban, Natalia] Univ Canterbury, Dept Media &amp; Commun, Christchurch, New Zealand; [Headley, James] Univ Otago, Polit Programme, Dunedin, New Zealand</t>
  </si>
  <si>
    <t>University of Canterbury; University of Otago</t>
  </si>
  <si>
    <t>Chaban, N (corresponding author), Univ Canterbury, Dept Media &amp; Commun, Christchurch, New Zealand.</t>
  </si>
  <si>
    <t>natalia.chaban@canterbury.ac.nz</t>
  </si>
  <si>
    <t>PALGRAVE MACMILLAN LTD</t>
  </si>
  <si>
    <t>BASINGSTOKE</t>
  </si>
  <si>
    <t>BRUNEL RD BLDG, HOUNDMILLS, BASINGSTOKE RG21 6XS, HANTS, ENGLAND</t>
  </si>
  <si>
    <t>1408-6980</t>
  </si>
  <si>
    <t>1581-1980</t>
  </si>
  <si>
    <t>J INT RELAT DEV</t>
  </si>
  <si>
    <t>J. Int. Relat. Dev.</t>
  </si>
  <si>
    <t>2023 AUG 14</t>
  </si>
  <si>
    <t>10.1057/s41268-023-00300-7</t>
  </si>
  <si>
    <t>International Relations; Political Science</t>
  </si>
  <si>
    <t>International Relations; Government &amp; Law</t>
  </si>
  <si>
    <t>P0QI8</t>
  </si>
  <si>
    <t>WOS:001047768700001</t>
  </si>
  <si>
    <t>Mukhamejanova, D; Konurbayeva, Z</t>
  </si>
  <si>
    <t>Mukhamejanova, Dinara; Konurbayeva, Zhadyra</t>
  </si>
  <si>
    <t>Diaspora engagement and return migration for educational purposes in Estonia and Kazakhstan</t>
  </si>
  <si>
    <t>INTERNATIONAL JOURNAL OF COMPARATIVE EDUCATION AND DEVELOPMENT</t>
  </si>
  <si>
    <t>Estonia; Kazakhstan; Higher education; Diaspora engagement; Return migration</t>
  </si>
  <si>
    <t>MIGRANTS; CITIZENSHIP; INTEGRATION</t>
  </si>
  <si>
    <t>Purpose This study examines diaspora engagement and return migration programs aimed at providing diaspora youth with an opportunity to obtain higher education in Estonia and Kazakhstan. In particular, the authors sought to identify the main motivations, benefits and challenges of the programs, as well as understand how the programs contribute to the ethnic identity formation of diaspora students.Design/methodology/approach The paper employed a qualitative multiple-case study research design. In both countries, data were collected by means of 26 semi-structured interviews with return migrant students and experts involved in implementing the programs.Findings The study findings suggest that the primary motivations for diaspora youth to return to their homelands are tuition-free higher education, financial support and repatriation prospects in both countries. In Estonia, the scholarship holders struggled with language requirements for university admissions, the cost of living insufficiently covered by the monthly stipend and limited integration opportunities. In Kazakhstan, the students had to face the Russian language barrier and socio-cultural marginalization in their everyday life. It was also found that the return migrant students in Estonia and Kazakhstan develop hybrid identities to integrate into their domestic society. They reinforce their ethnic identities and negotiate their diasporic identities to make sense of their own background and cultural heritage and acclimatize to life in the new context.Originality/value The study provides practical implications for policy implementers and policymakers in Estonia and Kazakhstan. It can also be useful for the worldwide research community interested in exploring education-oriented diaspora engagement and return migration programs and their influence on the ethnic identity of diaspora students.</t>
  </si>
  <si>
    <t>[Mukhamejanova, Dinara] M Narikbayev KAZGUU Univ, Astana, Kazakhstan; [Konurbayeva, Zhadyra] D Serikbayev East Kazakhstan State Tech Univ, Ust Kamenogorsk, Kazakhstan</t>
  </si>
  <si>
    <t>D. Serikbayev East Kazakhstan State Technical University</t>
  </si>
  <si>
    <t>Mukhamejanova, D (corresponding author), M Narikbayev KAZGUU Univ, Astana, Kazakhstan.</t>
  </si>
  <si>
    <t>dinara_mukhamejanova@kazguu.kz; ZhKonurbaeva@edu.ektu.kz</t>
  </si>
  <si>
    <t>Mukhamejanova, Dinara/0000-0002-1177-4840</t>
  </si>
  <si>
    <t>BINGLEY</t>
  </si>
  <si>
    <t>HOWARD HOUSE, WAGON LANE, BINGLEY BD16 1WA, W YORKSHIRE, ENGLAND</t>
  </si>
  <si>
    <t>2396-7404</t>
  </si>
  <si>
    <t>2309-4907</t>
  </si>
  <si>
    <t>INT J COMP EDUC DEV</t>
  </si>
  <si>
    <t>Int. J. Comp. Educ. Dev.</t>
  </si>
  <si>
    <t>AUG 8</t>
  </si>
  <si>
    <t>10.1108/IJCED-07-2022-0055</t>
  </si>
  <si>
    <t>O1QF2</t>
  </si>
  <si>
    <t>WOS:001038492100001</t>
  </si>
  <si>
    <t>Zhuchkova, S; Terentev, E</t>
  </si>
  <si>
    <t>Zhuchkova, Svetlana; Terentev, Evgeniy</t>
  </si>
  <si>
    <t>Non-linear path to a doctorate: a comparison of direct- and indirect-pathway doctoral students at Russian universities</t>
  </si>
  <si>
    <t>HIGHER EDUCATION</t>
  </si>
  <si>
    <t>Indirect-pathway doctoral students; Direct-pathway doctoral students; Transformations of doctoral education; Motivation of doctoral students; Doctoral students' experience; Nontraditional doctoral students</t>
  </si>
  <si>
    <t>PHD; EDUCATION; MOTIVATIONS; SUCCESS; REFORM</t>
  </si>
  <si>
    <t>Worldwide, research reports increasing proportions of nontraditional doctoral students including those who return to a doctorate after a short or prolonged gap (indirect-pathway students (IPS)). However, studies lack knowledge about background, motivation, educational experience, and outcomes of IPS and differences between them and direct-pathway students (DPS) in regard to these characteristics. Our research aims to fill this gap using data from a survey of doctoral students at Russian universities (N = 5007). We compare three groups of students: DPS, interrupters (IPS with a less than 5-year gap), and returners (IPS with a longer gap). The analysis shows that returners stand out from the other two groups of students: they more frequently study part-time, have a full-time job, are married and have children, and enter doctoral programs with their own specific topic of dissertation. During their studying, returners less frequently interact with their supervisors and face a bigger amount of problems related to lack of academic skills, problems with knowledge of a foreign language, and family duties and the need to combine studying with work. At the same time, such students are more satisfied with their programs, develop more skills during their doctoral journeys, less often have difficulties with their supervisors or want to withdraw, and demonstrate a higher level of publication activity. We conclude that the master-apprentice model of doctoral education, elements of which are still highly widespread in Russia, could be more suitable for these students. Our findings raise questions about the necessity of doctoral programs' diversification.</t>
  </si>
  <si>
    <t>[Zhuchkova, Svetlana; Terentev, Evgeniy] HSE Univ, Ctr Sociol Higher Educ, Moscow, Russia</t>
  </si>
  <si>
    <t>HSE University (National Research University Higher School of Economics)</t>
  </si>
  <si>
    <t>Zhuchkova, S (corresponding author), HSE Univ, Ctr Sociol Higher Educ, Moscow, Russia.</t>
  </si>
  <si>
    <t>szhuchkova@hse.ru; eterentev@hse.ru</t>
  </si>
  <si>
    <t>Zhuchkova, Svetlana/0000-0002-4425-725X</t>
  </si>
  <si>
    <t>DORDRECHT</t>
  </si>
  <si>
    <t>VAN GODEWIJCKSTRAAT 30, 3311 GZ DORDRECHT, NETHERLANDS</t>
  </si>
  <si>
    <t>0018-1560</t>
  </si>
  <si>
    <t>1573-174X</t>
  </si>
  <si>
    <t>HIGH EDUC</t>
  </si>
  <si>
    <t>High. Educ.</t>
  </si>
  <si>
    <t>2023 JUL 31</t>
  </si>
  <si>
    <t>10.1007/s10734-023-01087-9</t>
  </si>
  <si>
    <t>JUL 2023</t>
  </si>
  <si>
    <t>N9KM0</t>
  </si>
  <si>
    <t>WOS:001040116500001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</si>
  <si>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</si>
  <si>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</si>
  <si>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</si>
  <si>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</si>
  <si>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</si>
  <si>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</si>
  <si>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</si>
  <si>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</si>
  <si>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</si>
  <si>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</si>
  <si>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</si>
  <si>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</si>
  <si>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</si>
  <si>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</si>
  <si>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</si>
  <si>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</si>
  <si>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</si>
  <si>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</si>
  <si>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</si>
  <si>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</si>
  <si>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OCT</t>
  </si>
  <si>
    <t>10.1111/beer.12566</t>
  </si>
  <si>
    <t>Business; Ethics</t>
  </si>
  <si>
    <t>Business &amp; Economics; Social Sciences - Other Topics</t>
  </si>
  <si>
    <t>S3DI0</t>
  </si>
  <si>
    <t>Green Published, hybrid</t>
  </si>
  <si>
    <t>WOS:001024172000001</t>
  </si>
  <si>
    <t>Yanto, ES; Ramdani, JM; Richards, JC; Skukauskaite, A; Chenail, R</t>
  </si>
  <si>
    <t>Yanto, Elih Sutisna; Ramdani, Junjun Muhamad; Richards, Janet C.; Skukauskaite, Audra; Chenail, Ron</t>
  </si>
  <si>
    <t>Engaging Students in Qualitative Research Practice and Understanding through Constructionist Perspectives: Socially Constructed Qualitative Research Pedagogies</t>
  </si>
  <si>
    <t>QUALITATIVE REPORT</t>
  </si>
  <si>
    <t>constructionist approach; qualitative research pedagogy</t>
  </si>
  <si>
    <t>A growing number of books have explored how teachers teach students' qualitative research in second or foreign language classroom contexts step by step. It is rare, however, to find a book on research methods that includes a social constructionist approach to reflective and experiential learning for conducting qualitative research to help students become good qualitative researchers. To fill this void, Janet C. Richards, Audra Skukauskaite, and Ron Chenail wrote a book entitled Engaging Students in Socially Constructed Qualitative Research Pedagogies (2022). This book is an important, forward-thinking, and useful resource for the rapidly expanding field of qualitative research pedagogy. In addition, it is applicable to a broader range of active teaching in higher education. The authors discuss a constructionist approach to education. The book is separated into three sections, each of which describes a unique strategy or method for actively incorporating students into qualitative research. Chapter authors with backgrounds in six countries (the United States, Lithuania, Canada, Israel, China, and Russia) present imaginative, practical, and theoretical methods for actively incorporating students in the research learning process. The book will be of interest to students, who will appreciate the inclusion of student projects and authentic scenarios through which instructors assist student learning and qualitative research. The book will also be interesting for instructors who want to improve their pedagogy and find new ways to teach.</t>
  </si>
  <si>
    <t>[Yanto, Elih Sutisna] Univ Singaperbangsa Karawang, Training &amp; Educ, Karawang, Indonesia; [Ramdani, Junjun Muhamad] Univ New South Wales, Sch Educ, Sydney, NSW, Australia; [Ramdani, Junjun Muhamad] Univ Siliwangi, English Educ Dept, Tasikmalaya, Indonesia</t>
  </si>
  <si>
    <t>University of New South Wales Sydney</t>
  </si>
  <si>
    <t>Yanto, ES (corresponding author), Univ Singaperbangsa Karawang, Training &amp; Educ, Karawang, Indonesia.</t>
  </si>
  <si>
    <t>elih.sutisna@fkip.unsika.ac.id; junjunmuhamad@unsil.ac.id</t>
  </si>
  <si>
    <t>Yanto, Elih Sutisna/AAD-6154-2022</t>
  </si>
  <si>
    <t>Yanto, Elih Sutisna/0000-0003-0701-6454</t>
  </si>
  <si>
    <t>NOVA SOUTHEASTERN UNIV</t>
  </si>
  <si>
    <t>FORT LAUDERDALE-DAVIE</t>
  </si>
  <si>
    <t>3301 COLLEGE AVE, FORT LAUDERDALE-DAVIE, FL 33314 USA</t>
  </si>
  <si>
    <t>1052-0147</t>
  </si>
  <si>
    <t>2160-3715</t>
  </si>
  <si>
    <t>QUAL REP</t>
  </si>
  <si>
    <t>Qual. Rep.</t>
  </si>
  <si>
    <t>JUL</t>
  </si>
  <si>
    <t>10.46743/2160-3715/2023.6530</t>
  </si>
  <si>
    <t>Social Sciences, Interdisciplinary</t>
  </si>
  <si>
    <t>Social Sciences - Other Topics</t>
  </si>
  <si>
    <t>O4WT5</t>
  </si>
  <si>
    <t>gold, Green Published</t>
  </si>
  <si>
    <t>WOS:001043840000003</t>
  </si>
  <si>
    <t>Matveeva, N; Dorel, L; Kosareva, I; Sabirova, F</t>
  </si>
  <si>
    <t>Matveeva, Natalya; Dorel, Lea; Kosareva, Irina; Sabirova, Fairuza</t>
  </si>
  <si>
    <t>The influence of educational information visualization trends in higher education for students in the Russian Federation</t>
  </si>
  <si>
    <t>FRONTIERS IN EDUCATION</t>
  </si>
  <si>
    <t>information technologies; law; mathematics; motivation; visualization</t>
  </si>
  <si>
    <t>MATHEMATICS EDUCATION; TECHNOLOGY USAGE</t>
  </si>
  <si>
    <t>The establishment of scientific foundations for the integration of information technologies and innovative educational processes in student learning activities entails the necessity of creating a basis for transitioning from information processes to information technologies. The research aims to study the effectiveness of innovative information technologies in higher education and assess student involvement in using innovative information technologies. The study relies on the experimental survey method to assess respondents' involvement in the use of innovative information technologies. In addition, the modeling method was used to increase students' motivation to study through visualization and other modern technologies. A training program based on visualization and innovative information technologies aimed to study their impact on the teaching process in higher education was developed. The study results show that visualization technologies improve students' intrinsic motivation to learn. The practical significance and further research prospects are due to the possibility of applying the training program developed in the study in higher education. The program can also become the basis for developing new training programs to study other subjects as it is not tied to studying a certain discipline and requires only computer skills.</t>
  </si>
  <si>
    <t>[Matveeva, Natalya] Financial Univ Govt Russian Federat, Dept Legal Regulat Econ Act Fac Law, Moscow, Russia; [Dorel, Lea] Beit Berl Coll, Math Dept, Kefar Sava, Israel; [Kosareva, Irina] Moscow State Automobile &amp; Rd Construction Tech Uni, OTD, Moscow, Russia; [Sabirova, Fairuza] Kazan Fed Univ, Elabuga Inst, Dept Phys, Yelabuga, Russia</t>
  </si>
  <si>
    <t>Financial University Under the Government of Russian Federation; Kazan Federal University</t>
  </si>
  <si>
    <t>Matveeva, N (corresponding author), Financial Univ Govt Russian Federat, Dept Legal Regulat Econ Act Fac Law, Moscow, Russia.</t>
  </si>
  <si>
    <t>natamatveeva@rambler.ru</t>
  </si>
  <si>
    <t>2504-284X</t>
  </si>
  <si>
    <t>FRONT EDUC</t>
  </si>
  <si>
    <t>Front. Educ.</t>
  </si>
  <si>
    <t>JUN 22</t>
  </si>
  <si>
    <t>10.3389/feduc.2023.1190150</t>
  </si>
  <si>
    <t>L0EG1</t>
  </si>
  <si>
    <t>WOS:001020066000001</t>
  </si>
  <si>
    <t>Erss, M</t>
  </si>
  <si>
    <t>Erss, Maria</t>
  </si>
  <si>
    <t>Comparing student agency in an ethnically and culturally segregated society: how Estonian and Russian speaking adolescents achieve Agency in School</t>
  </si>
  <si>
    <t>PEDAGOGY CULTURE AND SOCIETY</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</si>
  <si>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</si>
  <si>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</si>
  <si>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</si>
  <si>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</si>
  <si>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</si>
  <si>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</si>
  <si>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</si>
  <si>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1468-1366</t>
  </si>
  <si>
    <t>1747-5104</t>
  </si>
  <si>
    <t>PEDAGOG CULT SOC</t>
  </si>
  <si>
    <t>Pedagog. Cult. Soc.</t>
  </si>
  <si>
    <t>2023 JUN 18</t>
  </si>
  <si>
    <t>10.1080/14681366.2023.2225529</t>
  </si>
  <si>
    <t>JUN 2023</t>
  </si>
  <si>
    <t>J3JR7</t>
  </si>
  <si>
    <t>hybrid</t>
  </si>
  <si>
    <t>WOS:001008612400001</t>
  </si>
  <si>
    <t>Iskhakova, M; Bradly, A; Ott, DL</t>
  </si>
  <si>
    <t>Iskhakova, Marina; Bradly, Andrew; Ott, Dana L.</t>
  </si>
  <si>
    <t>Meaningful short-term study abroad experiences: the role of destination in international educational tourism</t>
  </si>
  <si>
    <t>JOURNAL OF TEACHING IN TRAVEL &amp; TOURISM</t>
  </si>
  <si>
    <t>Short-term study abroad; international educational tourism; travel destinations; meaningful experience; experiential learning theory; learning journal</t>
  </si>
  <si>
    <t>CULTURAL INTELLIGENCE; GLOBAL CITIZENSHIP; PROGRAMS; STUDENTS; ADJUSTMENT; DISTANCE; MOTIVATIONS; COMPETENCE; OVERSEAS; CONTACT</t>
  </si>
  <si>
    <t>Short-term study abroad (STSA) programs are one of the most dynamic segments of international educational travel and tourism. Our study utilizes experiential learning theory (ELT) to investigate and compare the scope and depth of students' encounters during STSA tours across four different global travel destinations (the United Arab Emirates, Russia, Vietnam, and the United States of America). Through an analysis of the learning journals of 116 undergraduate students who participated in these international study tours, we identify the types of experiences that students engage in during their STSA programs. Then we investigate which experiences are perceived to be more meaningful and to facilitate student learning. Last, we analyze these experiences across four different global destinations to explore how meaningfulness may vary. The study provides important implications for travel providers concerning the choice of travel destination and for higher education institutions that design and develop international educational tourism opportunities.</t>
  </si>
  <si>
    <t>[Iskhakova, Marina] Australian Natl Univ, RSE, Canberra, Australia; [Bradly, Andrew] Australian Natl Univ, RSM, Canberra, Australia; [Ott, Dana L.] Univ Otago, Otago Business Sch, Dept Management, Dunedin, New Zealand</t>
  </si>
  <si>
    <t>Australian National University; Australian National University; University of Otago</t>
  </si>
  <si>
    <t>Iskhakova, M (corresponding author), Australian Natl Univ, RSE, Canberra, Australia.</t>
  </si>
  <si>
    <t>marina.iskhakova@anu.edu.au</t>
  </si>
  <si>
    <t>Ott, Dana L./AFG-6760-2022</t>
  </si>
  <si>
    <t>1531-3220</t>
  </si>
  <si>
    <t>1531-3239</t>
  </si>
  <si>
    <t>J TEACH TRAVEL TOUR</t>
  </si>
  <si>
    <t>J. Teach. Travel Tour.</t>
  </si>
  <si>
    <t>2023 JUN 11</t>
  </si>
  <si>
    <t>10.1080/15313220.2023.2223029</t>
  </si>
  <si>
    <t>I7TE7</t>
  </si>
  <si>
    <t>WOS:001004766300001</t>
  </si>
  <si>
    <t>Bryxina, IY; Derkach, AK</t>
  </si>
  <si>
    <t>Bryxina, Iraida Y.; Derkach, Anna K. .</t>
  </si>
  <si>
    <t>The use of the case method for the development of lexical competencies of students of medical specialties in the course Foreign (French) language in the professional field</t>
  </si>
  <si>
    <t>YAZYK I KULTURA-LANGUAGE AND CULTURE</t>
  </si>
  <si>
    <t>case method; case; French in professional communication; medical specialties; interaction; lexical competencies</t>
  </si>
  <si>
    <t>The possibilities of using the case method in teaching medical students in the course Foreign (French) language in the professional field are considered. A theoretical description of the case method (a method for solving situational problems), the possibility of its application in the context of learning technologies in the modern system of higher education is presented. The significance of the method as an effective means for the development of professional and lexical competencies of students in the educational process is substantiated. The spheres of communication of the professional activity of future doctors are determined and the most important topics for studying in a foreign language are highlighted. The advantage of using the method has been proven, since with the help of the analysis of practical situational problems, students are invited to analyze and discuss the problems of professional activity and comprehend possible solutions. A training case was developed on the topic The role of afferent fibers of the vagus nerve in the regulation of respiration in the discipline Normal physiology, section Physiology of the respiratory system. The educational material was taken from the textbook of Academician of the Russian Academy of Medical Sciences K.V. Sudakov, Normal Physiology. Situational tasks and tests, which is used when studying the topic at MSMSU at the Faculty of Medicine, and translated by the authors into French. The algorithm of work with the use of the case method in the classroom in a foreign language (French) is presented, consisting of four stages: the stage of methodological preparation, the stage of immersion in the situation of communication, the stage of analyzing tasks and solution methods, the stage of controlling the formation of lexical competencies. The case method was tested as part of the study of the topic Physiologie du systeme respiratoire: multiple choice tests and a questionnaire on the quizizz.com platform were developed, showing the ratio of correctly completed tasks and the total number of questions. As a component of working with the case, tasks are offered in the form of a web-quest: retelling (retelling tasks); riddles (mystery tasks); solving controversial problems (consensus building tasks); evaluation tasks (judgment tasks); scientific tasks (scientific tasks)</t>
  </si>
  <si>
    <t>[Bryxina, Iraida Y.; Derkach, Anna K. .] Tambov State Univ GR Derzhavin, Tambov, Russia</t>
  </si>
  <si>
    <t>Derzhavin Tambov State University</t>
  </si>
  <si>
    <t>Bryxina, IY (corresponding author), Tambov State Univ GR Derzhavin, Tambov, Russia.</t>
  </si>
  <si>
    <t>bryxina68@mail.ru; ilanne@mail.ru</t>
  </si>
  <si>
    <t>TOMSK STATE UNIV</t>
  </si>
  <si>
    <t>TOMSK</t>
  </si>
  <si>
    <t>LENIN AVE, 36, TOMSK, 634050, RUSSIA</t>
  </si>
  <si>
    <t>1999-6195</t>
  </si>
  <si>
    <t>2311-3235</t>
  </si>
  <si>
    <t>YAZYK KULT</t>
  </si>
  <si>
    <t>Yazyk Kult.</t>
  </si>
  <si>
    <t>JUN</t>
  </si>
  <si>
    <t>10.17223/19996195/62/10</t>
  </si>
  <si>
    <t>Language &amp; Linguistics</t>
  </si>
  <si>
    <t>Linguistics</t>
  </si>
  <si>
    <t>J8XO1</t>
  </si>
  <si>
    <t>WOS:001012401700010</t>
  </si>
  <si>
    <t>Bykova, EV; Pozdeev, VA</t>
  </si>
  <si>
    <t>Bykova, Ekaterina, V; Pozdeev, Viacheslav A.</t>
  </si>
  <si>
    <t>Journals of Vyatka Seminarians of 1905-1907: Verbal and Visual Content of Socio-Political Protest</t>
  </si>
  <si>
    <t>BYLYE GODY</t>
  </si>
  <si>
    <t>Vyatka seminarians; theological seminary; the First Russian Revolution; journal's graphics; caricature; hectograph; freedom of speech; visual content</t>
  </si>
  <si>
    <t>The article is an analysis of satirical journals published by Vyatka seminarians during the years of the First Russian Revolution; they are a historical source that reflects the social mood of the student youth of those years. The basis for the study of sources was handwritten journals of Vyatka seminarians distributed on a hectograph, materials from all-Russian and regional periodicals, documents characterizing the learning process at the Vyatka Theological Seminary. The analysis of the studied materials that arose in the seminarian environment during the period of censorship restriction and ideological pluralism turned out to be quite promising in identifying the features of the formation of the worldview of young people. The studied illustrative material (first of all, cartoons) made it possible to identify the specifics of reflection and self -reflection of Russian youth (on the example of seminarian students) of the revolutionary era. The authors come to the conclusion that the socio-political protest of Vyatka seminarians, vividly presented on the pages of their satirical publications, was the result of objective social processes. In addition to the revolutionary events, factors such as the outdated system of training and education of seminarians, the predominance of spiritual literature in the educational process, the edifying tone of teaching, disregard for the views and personal position of the seminarian also played a role. Texts and caricatures in hectographic publications testify to the influence of the Social democratic press on seminarians, as well as well-known satirical publications in Russia. The materials involved allow us to state that the protest moods of the students were strong in the Vyatka Theological Seminary, expressed both in the spread of nihilism and unbelief, and in the involvement of some of the pupils in the revolutionary movement.</t>
  </si>
  <si>
    <t>[Bykova, Ekaterina, V; Pozdeev, Viacheslav A.] Vyatka state Univ, Kirov, Russia; [Pozdeev, Viacheslav A.] Russian Acad Sci, FIC Komi Sci Ctr, Ural Branch, Moscow, Russia</t>
  </si>
  <si>
    <t>Vyatka State University; Russian Academy of Sciences</t>
  </si>
  <si>
    <t>Bykova, EV (corresponding author), Vyatka state Univ, Kirov, Russia.</t>
  </si>
  <si>
    <t>ev2_74@mail.ru</t>
  </si>
  <si>
    <t>Cherkas Global Univ Press</t>
  </si>
  <si>
    <t>Washington</t>
  </si>
  <si>
    <t>1717 N Street NW, Suite 1, Washington, District of Columbia, UNITED STATES</t>
  </si>
  <si>
    <t>2073-9745</t>
  </si>
  <si>
    <t>2310-0028</t>
  </si>
  <si>
    <t>Bylye Gody</t>
  </si>
  <si>
    <t>10.13187/bg.2023.2.936</t>
  </si>
  <si>
    <t>History</t>
  </si>
  <si>
    <t>K2ZS7</t>
  </si>
  <si>
    <t>WOS:001015179000034</t>
  </si>
  <si>
    <t>Gruzina, YM; Pulyaeva, VN; Ponomareva, MA; Babanin, AO</t>
  </si>
  <si>
    <t>Gruzina, Yulia M.; Pulyaeva, Valentina N.; Ponomareva, Marina A.; Babanin, Artemii O.</t>
  </si>
  <si>
    <t>Career Guidance Process Improvement as a Tool for Development of Potential of Youth</t>
  </si>
  <si>
    <t>EUROPEAN JOURNAL OF CONTEMPORARY EDUCATION</t>
  </si>
  <si>
    <t>education system; profession; youth potential; career choice; career guidance</t>
  </si>
  <si>
    <t>The development of any society is impossible without the development of the potential of young people who represent its future. Mastering all the necessary knowledge for life in modern society, the formation of spiritual and moral aspects of personality - all these are the cornerstones of the education system in the past, present and future. However, over the past two hundred years, unprecedented changes have taken place in society: the transition from a class (caste) system, which predetermined a person's future, his occupation and course of life, to industrial and post-industrial one has led to the fact that all young people in developing and developed countries are facing the issue: what to be? Family, society, origin do not predetermine the person's fate any more, and his free choice comes first. However, how to make it?That is why such a direction in educational practice as career guidance has been developing for more than hundred years, combining elements of training, enlightenment, psychological diagnostics and even entertainment. The world of professions is introduced to children from an early age, moving from light game forms to serious lectures, master classes, industrial excursions, internships, etc. Thus, a certain experience of professional orientation has already been accumulated both in the world and in Russia. The authors of this study aimed to study the essence of professional orientation, describe some world and Russian practices, and identify the effectiveness of career guidance using a sociological survey of students of Moscow universities.The conducted research has shown that the attention paid to the career guidance is still insufficient both at the state and at the level of individual educational organizations: schools and universities. The authors have developed a system of career guidance activities at school, based on the age of the target audience and the list of career guidance activities for universities too. The practical significance of these recommendations is to increase the effectiveness of career guidance at school and university, motivation growth and involvement of young people in the process of education and mastering of an interesting chosen profession.</t>
  </si>
  <si>
    <t>[Gruzina, Yulia M.; Pulyaeva, Valentina N.; Ponomareva, Marina A.; Babanin, Artemii O.] Financial Univ Govt Russian Federat, Moscow, Russia</t>
  </si>
  <si>
    <t>Financial University Under the Government of Russian Federation</t>
  </si>
  <si>
    <t>Ponomareva, MA (corresponding author), Financial Univ Govt Russian Federat, Moscow, Russia.</t>
  </si>
  <si>
    <t>ponomareva-m@mail.ru</t>
  </si>
  <si>
    <t>Government of the Russian Federation</t>
  </si>
  <si>
    <t>&amp; nbsp;Financial University under the Government of the Russian Federation) .</t>
  </si>
  <si>
    <t>2304-9650</t>
  </si>
  <si>
    <t>2305-6746</t>
  </si>
  <si>
    <t>EUR J CONTEMP EDUC</t>
  </si>
  <si>
    <t>Eur. J. Contermp. Educ.</t>
  </si>
  <si>
    <t>10.13187/ejced.2023.2.434</t>
  </si>
  <si>
    <t>L6EB7</t>
  </si>
  <si>
    <t>Bronze</t>
  </si>
  <si>
    <t>WOS:001024165100009</t>
  </si>
  <si>
    <t>Gulov, AP</t>
  </si>
  <si>
    <t>Gulov, Artem P.</t>
  </si>
  <si>
    <t>Features of the tasks of the written competition at the All-Russian Olympiad of schoolchildren in English</t>
  </si>
  <si>
    <t>Russian</t>
  </si>
  <si>
    <t>All-Russian Olympiad; academic exams; writing tasks; Olympiad preparation</t>
  </si>
  <si>
    <t>Participation in intellectual competitions in Russia has become an attribute of mass education, whereas the Olympiad movement is developing in all regions of the country. School subject Olympiads largely extend beyond the school curriculum, posing challenges to both students and their tutors. As part of the introduction to the Olympiad community, the formation and development of creative abilities of schoolchildren take place, along with the development of critical thinking skills. Given the specifics of the subject area Foreign Languages, in linguistic olympiads these goals are largely achieved through training in creating their own oral and written speech products. The Reading, Listening and Lexico-Grammatical Test sections assess perceptual skills and skills, while participants have to work with information analysis and tests. In the Speaking and Writing sections, Olympiad participants are invited to create their own products based on the task card, while the detected cases of any plagiarism lead to cancellation of the work. The solution of a speech communicative problem is the primary factor in writing a work for high scores. Thus, for successful participation, schoolchildren need to understand the features of genres and master strategies for writing high-quality texts in English. In our study, we analyse the scientific literature on the subject of the Olympiad in recent years, and come to the conclusion that the issues of preparing for written assignments at the All-Russian Olympiad for schoolchildren in English are not sufficiently disclosed in domestic science. The sets of tasks published by the organisers of the Olympiads and children's works written during the competition are in the public domain, but without any clarification from the jury regarding the reasons for the assessment. Our empirical experience of mentoring participants in the Olympiads has been accumulated as part of work in a comprehensive school from 2014 to 2016, as well as from 2017 to 2022 during the preparation of the Moscow city team as a coach. The purpose of our article is to reveal the features of the tasks of the written competition at the regional and final stages of the All-Russian Olympiad for schoolchildren in English, as well as to discuss some methods of effective preparation of schoolchildren for these tests. Beginning in elementary school, students take part in English competitions. In secondary and high school, students are invited to take part in the All-Russian Olympiad of schoolchildren, at least at the school stage. As the most gifted participants are selected, they go through the municipal, regional, and final stages of the Olympiad, during which they are invited to demonstrate a high level of language proficiency. These contests test all aspects of English command, including the formation of written speech skills. The Writing competition allows one to score 20% of the maximum number of points, and is a complex task with an unpredictable format. Schoolchildren are required to know the features of such genres as report, story, article, review, while being able to perform creative tasks with a complex speech communicative task. The article analyses the tasks of previous years, as well as the criteria and parameters of assessment used by jury experts when checking written texts. We pay special attention to the need for a correct interpretation of the proposed task, and we also offer an analysis of the texts written by the participants of the Olympiad, followed by an analysis of typical errors and methods of effective preparation. The analysis of the task card and written texts proposed by us along with the recommendations make it possible to improve the quality of teaching in preparation for the All-Russian Olympiad for schoolchildren in English. We analyse the genesis of the content of the tasks of the regional and final stages from 2011 to 2022, and also consider how the task has become more complicated during the specified period. We revealed that during the period the following genres were used - article, report, story, review, while the communicative task consisted not only in the use of genre features, but also in the disclosure of the information inherent in the task on the essence of the text. Thus, we made a certain methodological contribution in this area, as well as analysed the features of the tasks. In the article, we also offer our author's resources for successful training, tested by us during classes with the Moscow team on the basis of the GAOU DPO Center for Pedagogical Excellence. The use of author's materials allows one to more successfully prepare for the Olympiad by increasing the intensity of the course due to the large volume of training tasks.</t>
  </si>
  <si>
    <t>[Gulov, Artem P.] MGIMO Univ, Minist Foreign Affairs Russia, Moscow State Inst Int Relat, Moscow, Russia</t>
  </si>
  <si>
    <t>MGIMO University</t>
  </si>
  <si>
    <t>Gulov, AP (corresponding author), MGIMO Univ, Minist Foreign Affairs Russia, Moscow State Inst Int Relat, Moscow, Russia.</t>
  </si>
  <si>
    <t>gulov@tea4er.org</t>
  </si>
  <si>
    <t>10.17223/19996195/62/12</t>
  </si>
  <si>
    <t>WOS:001012401700012</t>
  </si>
  <si>
    <t>Lebid, AE</t>
  </si>
  <si>
    <t>Lebid, Andrii E.</t>
  </si>
  <si>
    <t>Institutional Features and Structural Organization of the Kyiv Theological Academy (1819-1924)</t>
  </si>
  <si>
    <t>education; higher education; higher spiritual education; educational policy; education reform; educational governance</t>
  </si>
  <si>
    <t>EDUCATION SYSTEM; 19TH</t>
  </si>
  <si>
    <t>The article analyses some institutional aspects of the Kyiv Theological Academy as one of the most important institutions of spiritual education, research activities, as well as cultural and educational centre of Ukraine and the Russian Empire as a whole. It has been shown that the Kyiv theological academy had been a kind of personnel smithy for the needs of both spiritual and secular educational institutions, bodies of state power and local authorities. It is noted that in the process of reforming the system of education in the Russian Empire was formed a vertical of spiritual educational institutions in which theological academies have the status of specialized higher theological institutions, headed by the corresponding spiritual-educational districts. There were four such districts in the Russian Empire: Kiev, Kazan, Moscow and St. Petersburg.There was a determining influence on institutional activity and features of organizational structure of Kyiv Theological Academy of charters of orthodox theological academies. Charters of 1814, 1869, 1884, 1910 determined staffing of the academy, number of students, order of holding vacant posts, order of conferring of degrees and ranks etc.Authorities of Kyiv Theological Academy collegiate bodies were determined - Conference of the Academy, internal and external (district) Board of the Academy which exercised direct administration of Kyiv Theological Academy. The higher management system of Kyiv Theological Academy (rector, inspector) in their interrelation with other subjects of management in the system of higher education of the Russian empire was described.</t>
  </si>
  <si>
    <t>[Lebid, Andrii E.] Sumy State Univ, Sumy, Ukraine; [Lebid, Andrii E.] Cherkas Global Univ, Washington, DC 20036 USA</t>
  </si>
  <si>
    <t>Ministry of Education &amp; Science of Ukraine; Sumy State University; Cherkas Global University</t>
  </si>
  <si>
    <t>Lebid, AE (corresponding author), Sumy State Univ, Sumy, Ukraine.;Lebid, AE (corresponding author), Cherkas Global Univ, Washington, DC 20036 USA.</t>
  </si>
  <si>
    <t>a.lebid@socio.sumdu.edu.ua</t>
  </si>
  <si>
    <t>10.13187/bg.2023.2.589</t>
  </si>
  <si>
    <t>WOS:001015179000007</t>
  </si>
  <si>
    <t>Magsumov, TA; Zulfugarzade, TE; Kolotkov, MB; Zinkovskii, SB</t>
  </si>
  <si>
    <t>Magsumov, Timur A.; Zulfugarzade, Teymur E.; Kolotkov, Mikhail B.; Zinkovskii, Sergei B.</t>
  </si>
  <si>
    <t>The First World War on the Pages of the Journal Studencheskii Byulleten' Kievskogo Kommercheskogo Instituta</t>
  </si>
  <si>
    <t>periodical press; youth journal; Studencheskii byulleten' Kievskogo kommercheskogo instituta; propaganda; military propaganda; the First World War</t>
  </si>
  <si>
    <t>The article is devoted to the analysis of the materials of the pre-revolutionary weekly journal Studencheskii Byulleten' Kievskogo Kommercheskogo Instituta, the issues of which became the source of our research. The publication was founded in 1913, the first issue was published on November 3. A weekly circulation was declared, but the Byulleten' was published irregularly, sometimes with breaks of many months. It was published by the Society for Mutual Assistance of Students of the Kiev Commercial Institute; the material was articles by teachers and students of the university, as well as attracted specialists. The journal pursued mainly educational and educational goals, informed about the scientific and educational activities of the Kiev Commercial Institute, and also served as a platform for scientific creativity of students. Based on the results of the work, it was concluded that when covering the events of the First World War, the journal took a pronounced patriotic position. The articles of its issues contain many principles of military propaganda, such as demonization of the enemy, unity of the Russian nation, everything for the front, everything for victory!, support of the war by the highly educated part of Russian society, etc. However, starting from the second issue, the military theme fades into the background. The last issue pays very little attention to military events at all, which is explained by the fact that martial law is becoming commonplace. There are also difficulties in finding material, as the editorial board requests to send such materials, which it has not done before. Whether this trend is related to the patriotic position of the journal (in particular, a boycott by collaborationist and/or revolutionary-minded students and teachers) or it is purely organizational difficulties, we could not find out.</t>
  </si>
  <si>
    <t>[Magsumov, Timur A.] Cherkas Global Univ, Washington, DC 20036 USA; [Magsumov, Timur A.] Volgograd State Univ, Volgograd, Russia; [Magsumov, Timur A.] Naberezhnye Chelny State Pedag Univ, Naberezhnye Chelny, Russia; [Zulfugarzade, Teymur E.] Russian Econ Univ, Moscow, Russia; [Kolotkov, Mikhail B.] Peter Great St Petersburg Polytech Univ, St Petersburg, Russia; [Zinkovskii, Sergei B.] RUDN Univ, PeoplesFriendship Univ Russia, Moscow, Russia</t>
  </si>
  <si>
    <t>Cherkas Global University; Volgograd State University (VOLSU); Plekhanov Russian University of Economics; Peter the Great St. Petersburg Polytechnic University; Peoples Friendship University of Russia</t>
  </si>
  <si>
    <t>Magsumov, TA (corresponding author), Cherkas Global Univ, Washington, DC 20036 USA.</t>
  </si>
  <si>
    <t>nabonid1@yandex.ru</t>
  </si>
  <si>
    <t>Magsumov, Timur/I-5300-2013; Zulfugarzade, Teymur/K-3752-2012</t>
  </si>
  <si>
    <t>Magsumov, Timur/0000-0003-0117-7513; Zulfugarzade, Teymur/0000-0002-0778-1511</t>
  </si>
  <si>
    <t>10.13187/bg.2023.2.998</t>
  </si>
  <si>
    <t>gold, Green Submitted</t>
  </si>
  <si>
    <t>WOS:001015179000041</t>
  </si>
  <si>
    <t>Nakane, T; Siercks, E</t>
  </si>
  <si>
    <t>Nakane, Takayuki; Siercks, Eric</t>
  </si>
  <si>
    <t>Itsuki Hiroyuki's Farewell to Moscow Misfits and Entertainment Strategies: Middlebrow Novels, Jazz Novels, and Repatriates</t>
  </si>
  <si>
    <t>HUMANITIES-BASEL</t>
  </si>
  <si>
    <t>Japanese literature; Itsuki Hiroyuki; entertainment; middlebrow novels; jazz; colonizers; repatriates; deracine</t>
  </si>
  <si>
    <t>This paper addresses writer Itsuki Hiroyuki's 1966 debut novel Farewell to Moscow Misfits through the lens of middlebrow novels, jazz novels, and repatriates. This novel draws from Itsuki's personal experience being repatriated from colonial Korea after the war and visiting the Soviet Union in the mid-1960s. Farewell was unique for its time in representing jazz, music, and youth stilyagi counterculture in the Soviet Union. This counterculture movement was roughly contemporaneous with the student movement of the 1960s in Japan. This period also saw the popularization of the middlebrow novel-an ambiguous term that was used to describe literature outside of the established pure/popular dichotomy. These amorphous middlebrow works allow us to read some of the cultural dynamics of the 1960s. Itsuki published many of his early works in so-called middlebrow magazines, not pure literary journals. Itsuki himself claimed that his works were neither pure literature nor popular literature; they were simply entertainment. He placed his works in relation to jazz, the circus, and enka. His unique views on cultural production and media emerged from his repatriation experiences and his encounter with Russian culture. This paper examines not only genre conventions in literature but also Itsuki's objections to the pure/popular literary structure, as well as his place in cultural representations of the 1960s.</t>
  </si>
  <si>
    <t>[Nakane, Takayuki] Ehime Univ, Fac Law &amp; Letters, Dept Humanities &amp; Social Sci, Matsuyama, Ehime 7908577, Japan; [Siercks, Eric] Waseda Univ, Waseda Int House Literature, Tokyo 1698050, Japan</t>
  </si>
  <si>
    <t>Ehime University; Waseda University</t>
  </si>
  <si>
    <t>Nakane, T (corresponding author), Ehime Univ, Fac Law &amp; Letters, Dept Humanities &amp; Social Sci, Matsuyama, Ehime 7908577, Japan.</t>
  </si>
  <si>
    <t>nakane.takayuki.mx@ehime-u.ac.jp</t>
  </si>
  <si>
    <t>JSPS KAKENHI [21K00284]</t>
  </si>
  <si>
    <t>JSPS KAKENHI(Ministry of Education, Culture, Sports, Science and Technology, Japan (MEXT)Japan Society for the Promotion of ScienceGrants-in-Aid for Scientific Research (KAKENHI))</t>
  </si>
  <si>
    <t>This work was supported by JSPS KAKENHI Grant Number 21K00284.</t>
  </si>
  <si>
    <t>MDPI</t>
  </si>
  <si>
    <t>BASEL</t>
  </si>
  <si>
    <t>ST ALBAN-ANLAGE 66, CH-4052 BASEL, SWITZERLAND</t>
  </si>
  <si>
    <t>2076-0787</t>
  </si>
  <si>
    <t>Humanities-Basel</t>
  </si>
  <si>
    <t>10.3390/h12030053</t>
  </si>
  <si>
    <t>Humanities, Multidisciplinary</t>
  </si>
  <si>
    <t>Arts &amp; Humanities - Other Topics</t>
  </si>
  <si>
    <t>K3AM4</t>
  </si>
  <si>
    <t>WOS:001015198700001</t>
  </si>
  <si>
    <t>Nestik, TA; Prokhorova, MV; Savicheva, AV</t>
  </si>
  <si>
    <t>Nestik, T. A.; Prokhorova, M. V.; Savicheva, A. V.</t>
  </si>
  <si>
    <t>Event- Related Determinants of Russian Students' and Post-Graduates' Professional Planning and Their Readiness to Scientific Activity1</t>
  </si>
  <si>
    <t>SIBIRSKIY PSIKHOLOGICHESKIY ZHURNAL-SIBERIAN JOURNAL OF PSYCHOLOGY</t>
  </si>
  <si>
    <t>professional plans; professional path; event-related determinants; objective events; subjective determinants; scientific career</t>
  </si>
  <si>
    <t>Events are not only a part of a subject's personal professional plans but they can be applied as items of professional path analysis. Although events play an important role in constructing a subject's professional plans, due attention hasn't been given to this issue in psychology. The aim of the investigation is to reveal event-related determinants of professional path planning and in readiness to scientific activity of students and postgraduates of Russian universities. 1026 students and postgraduates from 10 Russian universities, operating in 7 Russian regions, took part in the research. A questionnaire, in which the respondents specified the events that influenced their professional plans and key characteristics of those events, was used. Data processing was carried out by means of content-analysis, descriptive statistics, Pearson criterion c2. In this investigation an event of professional path is considered as a phenomenon that is taking place in time and space and is impact forming the trajectory and process of a subject's professional path for a relatively long period. The events of a professional path are classified on quantitative and qualitative grounds. For planning the professional path of students and post-graduates both subjective and objective events are important. The key role in planning the professional path by students and postgraduates of Russian universities are subjective events which are connected with their principal activity that is studying at school or university. The late and current events that touch upon various spheres of life and scientific and technological inventions are among objective determinants of professional path. Subjective and objective events (excluding scientific and technological), which respondents experienced in the last decade, are determinants of students' and postgraduates' professional plans. The average time period of planned scientific and technological events, influencing respondents' professional plans, cover over forty years. The students and post-graduates who are ready to devote their lives to science, singled out the group of scientific and technological event-related as determinants for their professional plans more often, than those who don't strive to have a science as their only career.</t>
  </si>
  <si>
    <t>[Nestik, T. A.] Russian Acad Sci, Inst Psychol, 13 Build 1,Yaroslavskaya Str, Moscow 129366, Russia; [Prokhorova, M. V.; Savicheva, A. V.] Lobachevsky State Univ Nizhny Novgorod, 7 Build,Univ Lane, Nizhnii Novgorod 603000, Russia</t>
  </si>
  <si>
    <t>Russian Academy of Sciences; Institute of Psychology of Russian Academy of Sciences; Lobachevsky State University of Nizhni Novgorod</t>
  </si>
  <si>
    <t>Nestik, TA (corresponding author), Russian Acad Sci, Inst Psychol, 13 Build 1,Yaroslavskaya Str, Moscow 129366, Russia.</t>
  </si>
  <si>
    <t>nestik@gmail.com; personalgerente@mail.ru; sav9497@yandex.ru</t>
  </si>
  <si>
    <t>Nestik, Tim A/A-4640-2017</t>
  </si>
  <si>
    <t>Nestik, Tim A/0000-0002-1410-4762</t>
  </si>
  <si>
    <t>Ministry of Science and Higher Education of the Russian Federation</t>
  </si>
  <si>
    <t>Research is supported by Federal academic leadership program Priority 2030 of the Ministry of Science and Higher Education of the Russian Federation.</t>
  </si>
  <si>
    <t>1726-7080</t>
  </si>
  <si>
    <t>2411-0809</t>
  </si>
  <si>
    <t>SIBIRSKIY PSIKHOL ZH</t>
  </si>
  <si>
    <t>Sib. Psikhologicheskiy Zhurnal</t>
  </si>
  <si>
    <t>10.17223/17267080/88/7</t>
  </si>
  <si>
    <t>J1TZ7</t>
  </si>
  <si>
    <t>WOS:001007519000007</t>
  </si>
  <si>
    <t>Ruzhinskaya, IN</t>
  </si>
  <si>
    <t>Ruzhinskaya, Irina N.</t>
  </si>
  <si>
    <t>NATIONAL GRADUATION OF THE LENINGRAD THEATER INSTITUTE IN TOMSK</t>
  </si>
  <si>
    <t>VESTNIK TOMSKOGO GOSUDARSTVENNOGO UNIVERSITETA-KULTUROLOGIYA I ISKUSSTVOVEDENIE-TOMSK STATE UNIVERSITY JOURNAL OF CULTURAL STUDIES AND ART HISTORY</t>
  </si>
  <si>
    <t>national actors' studio; theater education; Tomsk; Great Patriotic War</t>
  </si>
  <si>
    <t>The study of the phenomenon of training national actors in the conditions of evacuation and mobilization measures during the Great Patriotic War is studied in the article. The history of the Karelian-Finnish studio of the Leningrad Theater Institute is considered in the study. The complex of comparative and temporal approaches, biographical and problem-event methods makes it possible to study the peculiarities of higher education in extreme wartime conditions. The collections of students' personal files stored in the Department of Archival Storage of the Russian State Theater Institute formed the basis of the documentary body of the article. Epistolary materials and records of the university are additional sources. They are located in the Central State Archive of Literature and Art and in the Central State Archive of Historical and Political Documents of St. Petersburg. Documents on the personnel of the staff of the National Theater of the Republic of Karelia became additional sources for the study. The collection of the head of the workshop, Professor B.M. Sushkevich, is also allocated to a special group of documents. They are kept in the Department of Manuscripts of the St. Petersburg State Museum of Theatrical and Musical Art. These materials were introduced into scientific circulation for the first time. The university's stay in Tomsk allowed us to attract the sources of the Center for Documentation of the Modern History of the Tomsk Region. The archive complexes are supplemented with sources of personal origin. Also, the regional newspaper of the Tomsk Region  Red Banner is a source. The chronological framework of the topic is the period of 1941-1943. The author concludes that the evacuation of the Leningrad Theater Institute and the restoration of its activities in Tomsk was the right management decision. This circumstance was justified by the wartime conditions and the specifics of the rear region. The period when the creative university was located in Tomsk was associated with overcoming bureaucratic barriers in the implementation of a complex of educational and methodological, everyday and sociopolitical tasks. A constructive dialogue developed between the management of the Theater Institute, representatives of the party and state authorities of the Tomsk Region and Karelia. This allowed me to complete my training in the Karelo- Finnish studio. It was the only one of the national workshops during the wartime period. The graduates became members of the troupe of the National Theater of Karelia. The administrative and organizational talent of the leadership of the Theater Institute contributed to the inclusion of the resources of the university in the implementation of political, educational and national economic tasks. However, the specificity of the national policy of the USSR during the war in relation to the Finns was reflected in the fate of the representatives of the workshop. The facts in their biographies were dramatic.</t>
  </si>
  <si>
    <t>[Ruzhinskaya, Irina N.] Petrozavodsk State Univ, Petrozavodsk, Russia</t>
  </si>
  <si>
    <t>Petrozavodsk State University</t>
  </si>
  <si>
    <t>Ruzhinskaya, IN (corresponding author), Petrozavodsk State Univ, Petrozavodsk, Russia.</t>
  </si>
  <si>
    <t>rin@petrsu.ru</t>
  </si>
  <si>
    <t>2222-0836</t>
  </si>
  <si>
    <t>2311-3685</t>
  </si>
  <si>
    <t>VESTN TOMSK GOS U KU</t>
  </si>
  <si>
    <t>Vestn. Tomsk. Gos. Univ.-Kulturologiya Iskusstvovedenie</t>
  </si>
  <si>
    <t>10.17223/22220836/50/9</t>
  </si>
  <si>
    <t>L3ML4</t>
  </si>
  <si>
    <t>WOS:001022333200009</t>
  </si>
  <si>
    <t>Solodikhina, MV</t>
  </si>
  <si>
    <t>Solodikhina, M. V.</t>
  </si>
  <si>
    <t>TRANSFORMATION OF THE DISCIPLINE CONCEPTS OF MODERN NATURAL SCIENCE FOR THE DEVELOPMENT OF CRITICAL THINKING</t>
  </si>
  <si>
    <t>OBRAZOVANIE I NAUKA-EDUCATION AND SCIENCE</t>
  </si>
  <si>
    <t>integrated natural science; critical thinking; case study; projects; epistemological representations; motivation</t>
  </si>
  <si>
    <t>Introduction. Globally, there are integrated natural science disciplines in the training programmes for humanities students in many universities in order to overcome the gap between the humanitarian-artistic and natural-science cultures, to form a holistic view of the physical world and the basics of technology among university graduates, to equip them with the scientific method of cognition. In Russia, such a discipline is Concepts of Modern Natural Science. However, in its current form, it does not fully meet the abovementioned goals. Due to the lack of a practical line, students do not master the skills of applying the scientific method and do not get an idea about science as a tool for understanding nature and a way of thinking, but instead they become stronger in the perception of natural science as a storehouse of ready-made true knowledge. Nevertheless, the situation changes if the focus is shifted from the transfer of knowledge to the development of critical thinking, which in most countries of the world is recognised as the main goal of university education.Aim. The present research aims to identify the structure, content and types of training tasks of the course Concepts of Modern Natural Science, contributing to the development of critical thinking of students in the humanities, and the corresponding transformation of the course Concepts of Modern Natural Science.Methodology and research methods. The identification of the optimal structure, content and types of training tasks, as well as the evaluation of the results of the introduction of the transformed course Concepts of Modern Natural Science into the educational process were carried out on the basis of research conducted at two universities - RUDN University and Moscow State Pedagogical University. The tests were applied to assess the structure of motivation, natural science knowledge and critical thinking skills, tests of epistemological ideas. Also, the authors used the surveys showing students' perception of the effectiveness of teaching methods and means, the usefulness of natural science knowledge and critical thinking for study, life, self-development and professional activities.Results. It is shown that students and teachers have a positive attitude towards the idea of making critical thinking the main goal of studying the course Concepts of Modern Natural Science. The change in goal-setting makes it possible to connect natural science and the humanities through critical thinking as a means of understanding nature and man, to introduce a practical line that includes tasks-simulators of critical thinking skills and the application of the scientific method and projects in the implementa-tion of which these skills become tools of knowledge. After studying the transformed course Concepts of Modern Natural Science, the motivation of students to study natural science, their epistemological ideas, cognitive skills and assimilation of natural science material improved.Scientific novelty. A course structure was developed with two integration centres; additions were made to the course content that contribute to the development of students' epistemological ideas and the conscious formation of cognitive skills; a practical line was introduced, consisting of tasks that re-quire the use of certain cognitive skills in the study of problem situations in accordance with the stages of the scientific method; the procedural component of the course was complemented by methods for the development of thinking.Practical significance. The created case-practice is variable and can be applied in the practical line of any integrated natural science discipline.</t>
  </si>
  <si>
    <t>[Solodikhina, M. V.] Moscow Pedag State Univ, Moscow, Russia; [Solodikhina, M. V.] Peoples Friendship Univ Russia, Moscow, Russia</t>
  </si>
  <si>
    <t>Peoples Friendship University of Russia</t>
  </si>
  <si>
    <t>Solodikhina, MV (corresponding author), Moscow Pedag State Univ, Moscow, Russia.;Solodikhina, MV (corresponding author), Peoples Friendship Univ Russia, Moscow, Russia.</t>
  </si>
  <si>
    <t>mv.solodikhina@mpgu.su</t>
  </si>
  <si>
    <t>RUSSIAN STATE VOCATIONAL PEDAGOGICAL UNIV</t>
  </si>
  <si>
    <t>YEKATERINBURG</t>
  </si>
  <si>
    <t>UL LUNACHARSKOGO, 85A, OFIS 203, YEKATERINBURG, 620075, RUSSIA</t>
  </si>
  <si>
    <t>1994-5639</t>
  </si>
  <si>
    <t>2310-5828</t>
  </si>
  <si>
    <t>OBRAZOVANIE NAUKA</t>
  </si>
  <si>
    <t>Obrazov. Nauka</t>
  </si>
  <si>
    <t>10.17853/1994-5639-2023-6-38-68</t>
  </si>
  <si>
    <t>L5SZ3</t>
  </si>
  <si>
    <t>WOS:001023875400002</t>
  </si>
  <si>
    <t>Taquechel, AQ; Alvarez, MJ; Negret, OD</t>
  </si>
  <si>
    <t>Taquechel, Adriana Quiala; Alvarez, Marisela Jimenez; Negret, Omayda Despaigne</t>
  </si>
  <si>
    <t>A VISIT TO MUSEUM EMILIO BACARDI FROM AN ACTION FOCUS AND INTERCULTURAL APPROACH IN SPEAKING</t>
  </si>
  <si>
    <t>REVISTA CONRADO</t>
  </si>
  <si>
    <t>Oral expression; oral guided tour; B2 level in German as a foreign language</t>
  </si>
  <si>
    <t>The practice period in the English Language Major with a Second Foreign Language at the Universidad de Oriente is carried out in facilities that receive foreign tourists. Institutions belonging to the Ministry of Tourism offer job placement to graduates, as part of their social service. Currently, German is taught as a second foreign language, along with Russian and French. Curricula D and E establish that students must achieve a B2 level in their second foreign language. The oral guided tour as a discursive genre allows to develop activities focused on the professional training needs of the English language Major students where speaking aims at the communication in this professional field. The objective of this work is to analyze the results from the visit to the Emilio Bacardi Moreau Provincial Museum to determine if they were able to meet the requirements posed by the communication strategies for oral production: Speaking in general, Sustained Monologue: giving information and describe an experience and Addressing audiences according to the CEFR for B2 level in German as a foreign language.</t>
  </si>
  <si>
    <t>[Taquechel, Adriana Quiala; Alvarez, Marisela Jimenez; Negret, Omayda Despaigne] Univ Oriente Cuba, Santiago De Cuba, Cuba</t>
  </si>
  <si>
    <t>Taquechel, AQ (corresponding author), Univ Oriente Cuba, Santiago De Cuba, Cuba.</t>
  </si>
  <si>
    <t>adrianaqt1991@gmail.com; mariselaj@uo.educ.cu; Omayda@uo.edu.cu</t>
  </si>
  <si>
    <t>UNIV CIENFUEGOS</t>
  </si>
  <si>
    <t>CIENFUEGOS</t>
  </si>
  <si>
    <t>CARRETERA RODAS KM 4, CUATRO CAMINOS, CIENFUEGOS, 00000, CUBA</t>
  </si>
  <si>
    <t>1990-8644</t>
  </si>
  <si>
    <t>REV CONRADO</t>
  </si>
  <si>
    <t>REV. CONRADO</t>
  </si>
  <si>
    <t>R0AC8</t>
  </si>
  <si>
    <t>WOS:001061041900041</t>
  </si>
  <si>
    <t>Vostryakova, NA</t>
  </si>
  <si>
    <t>Vostryakova, Natalya A.</t>
  </si>
  <si>
    <t>Teaching the perception of Russian educational and scientific professionally oriented text of foreign medical students of the preparatory faculty (based on texts on the specialty of a doctor-surgeon and surgery)</t>
  </si>
  <si>
    <t>Russian as a foreign language; foreign medical students; preparatory faculty; educational and scientific medical text; professionally oriented text; perception of the Russian text by a foreigner; Surgeon profession; Surgery science</t>
  </si>
  <si>
    <t>Many foreign medical students studying RFL at the preparatory faculties of Russian universities have difficulties in assimilating Russian educational and scientific professionally-oriented texts, cannot produce statements in Russian about their future professional activities, achievements of well-known medical scientists, although the study of this subject is provided by the Programs of the first certification level. Students also often find it challenging to choose a specialty and often refuse to continue their studies after entering a medical university. The reasons for these problematic situations may be associated with the lack of secondary communicative and subject competence of foreigners, their individual and personal incompatibility with the chosen profession or their inadequate understanding of the world of Russian medical specialties, since the interpretation of the same medical professions and terms in different countries of the world may not coincide. Therefore, in order to optimize these situations, it is necessary to improve the secondary communicative and subject competence of students in the educational process, to identify the ideas they have received about medical specialties in their homeland and explain to them the specifics of their manifestation in the conditions of Russia. At the same time, it is advisable to rely on linguodidactic materials of professionally oriented topics. Most often, educational and methodological publications characterize the profession of a doctor in general terms, its differences from non-medical professions, and its focus on serving people. However, the analysis of some educational and methodological publications on RFL used for teaching medical students of the preparatory faculty shows that they do not sufficiently contribute to the professional self-determination of students and the formation of their specific ideas about the world of Russian medical specialties. Therefore, developing professionally informative and accessible materials for international students of the preparatory faculty about various medical specialties is important. This study is devoted to the profession of a surgeon. Its purpose: for medical students who speak English and study Russian at the first certification level, to create educational and scientific professionally-oriented texts about the specialty of a surgeon and the science of surgery, to develop on their basis a practical lesson on RFL and in the process of experimental training to test its effectiveness. The research material was scientific and popular scientific medical sources addressed to native speakers of the Russian language. The methods of linguistic and methodological analysis, translation method, teaching experiment method, descriptive method, and others were used in the study. As a result of the research, an RFL lesson on the topic The profession of a surgeon was developed. It includes three texts - Features of the surgeon's work, Surgery as a science, From the life of surgeons - and a set of tasks for them. The first text is offered to foreigners for listening, the second and third for reading. Getting acquainted with the materials of the lesson, students will learn in an accessible form about the features of the professional activity of a surgeon and the professional qualities necessary for him, about the subject of surgery and its sections, about the achievements of some famous Russian surgeons of the XX-XXI centuries. Students also enrich their professional vocabulary and develop their communicative skills in Russian in all types of speech activity. The developed lesson has been tested in the educational process and can be recommended for use in the preparatory faculties of Russian universities.</t>
  </si>
  <si>
    <t>[Vostryakova, Natalya A.] Volgograd State Tech Univ, Volgograd, Russia</t>
  </si>
  <si>
    <t>Volgograd State Technical University</t>
  </si>
  <si>
    <t>Vostryakova, NA (corresponding author), Volgograd State Tech Univ, Volgograd, Russia.</t>
  </si>
  <si>
    <t>navostrjakova@yandex.ru</t>
  </si>
  <si>
    <t>10.17223/19996195/62/11</t>
  </si>
  <si>
    <t>WOS:001012401700011</t>
  </si>
  <si>
    <t>Khanolainen, D; Cooper, V; Messer, D; Revyakina, E</t>
  </si>
  <si>
    <t>Khanolainen, Daria; Cooper, Victoria; Messer, David; Revyakina, Elena</t>
  </si>
  <si>
    <t>The complexity of student-led research: from terminology to practice in a case study of three countries</t>
  </si>
  <si>
    <t>OXFORD REVIEW OF EDUCATION</t>
  </si>
  <si>
    <t>Child-led research; student-led research; inquiry-based learning; participatory research; children's rights</t>
  </si>
  <si>
    <t>INQUIRY; PARTICIPATION; TEACHER; VOICE; RIGHTS; QUIET; POWER</t>
  </si>
  <si>
    <t>Preparing young people to meet emerging contemporary challenges has become a global imperative. Over two decades, there has been a call for students' active participation in the life of school and society, and an important feature of this call is student-led research (SLR). However, this pedagogical and empowering call with many potential benefits is not unproblematic. There are far-reaching differences between various conceptions and use of student-led research in secondary schools both within and between different countries, reflecting a contrast between skill development and voice. This contrast, however, has not been previously scrutinised and discussed. We review student-led research in England, Ireland, and Russia showing that its development has been initiated and carried out in different countries with very different goals and focuses. Our study is in the form of a case study of the three countries covering a wide range of discussions related to SLR. By looking critically at how SLR is conceived and supported in various contexts, we evaluate facilitators and barriers, which ultimately offers a better understanding of how ideologies and political decisions influence students and teachers, and how educational policies and educational values are transferred into practice.</t>
  </si>
  <si>
    <t>[Khanolainen, Daria] Univ Jyvaskyla, Dept Teacher Educ, Jyvaskyla, Finland; [Cooper, Victoria] Open Univ, Sch Educ, Milton Keynes, England; [Messer, David] Open Univ, Ctr Res Educ &amp; Educ Technol, Milton Keynes, England; [Revyakina, Elena] Univ Coll Teacher Educ, Ctr Learning Technol &amp; Innovat, Vienna, Austria; [Khanolainen, Daria] Univ Jyvaskyla, Dept Teacher Educ, Ruusupuisto,Alvar Aallon Katu 9, Jyvaskyla 40600, Finland</t>
  </si>
  <si>
    <t>University of Jyvaskyla; Open University - UK; Open University - UK; University of Jyvaskyla</t>
  </si>
  <si>
    <t>Khanolainen, D (corresponding author), Univ Jyvaskyla, Dept Teacher Educ, Ruusupuisto,Alvar Aallon Katu 9, Jyvaskyla 40600, Finland.</t>
  </si>
  <si>
    <t>daria.p.khanolainen@jyu.fi</t>
  </si>
  <si>
    <t>cooper, victoria/0000-0002-0620-9062; Messer, David/0000-0001-9332-1265; Khanolainen, Daria/0000-0002-1571-2938</t>
  </si>
  <si>
    <t>0305-4985</t>
  </si>
  <si>
    <t>1465-3915</t>
  </si>
  <si>
    <t>OXFORD REV EDUC</t>
  </si>
  <si>
    <t>Oxf. Rev. Educ.</t>
  </si>
  <si>
    <t>2023 MAY 18</t>
  </si>
  <si>
    <t>10.1080/03054985.2023.2203375</t>
  </si>
  <si>
    <t>MAY 2023</t>
  </si>
  <si>
    <t>H1CT0</t>
  </si>
  <si>
    <t>WOS:000993413600001</t>
  </si>
  <si>
    <t>Schwartz, G</t>
  </si>
  <si>
    <t>Schwartz, Gregory</t>
  </si>
  <si>
    <t>Simon Clarke's practical-theoretical dialectic and the unity of purpose: A personal reflection</t>
  </si>
  <si>
    <t>CAPITAL AND CLASS</t>
  </si>
  <si>
    <t>critique of political economy; labour relations; Marx; post-Soviet; Russia; Simon Clarke; social form</t>
  </si>
  <si>
    <t>Simon Clarke played an unrivalled role in the intellectual trajectory of his former students and significantly shaped the research and the field of sociology in post-Soviet Russia. While his work appears comprised of two distinct lines of inquiry, the essential unity of Simon's intellectual project may be appreciated by zooming in on the factors that motivated the entirety of his work, such as ethical orientation and a desire to understand the mediations of social relations and tensions between capitalism and freedom, autonomy, self-determination and dignity. Whether studying the political economy of 'post-Fordist' global capitalism, the class composition of post-colonial South Africa, the development of workers' movements in post-socialist states, or the relationship between capital as a social relation and the state as a form of contradictory expression of its class character constituted through struggle, there is a unity of purpose in Simon's work. In this article, I reflect on the above through a personal reflection of a former doctoral student.</t>
  </si>
  <si>
    <t>[Schwartz, Gregory] Univ Bristol, Sociol Work, Bristol, England; [Schwartz, Gregory] Univ Bristol, Business Sch, Howard House,Queens Ave, Bristol BS8 1SD, England</t>
  </si>
  <si>
    <t>University of Bristol; University of Bristol</t>
  </si>
  <si>
    <t>Schwartz, G (corresponding author), Univ Bristol, Business Sch, Howard House,Queens Ave, Bristol BS8 1SD, England.</t>
  </si>
  <si>
    <t>gregory.schwartz@bristol.ac.uk</t>
  </si>
  <si>
    <t>Schwartz, Gregory/0000-0002-6639-9486</t>
  </si>
  <si>
    <t>SAGE PUBLICATIONS INC</t>
  </si>
  <si>
    <t>THOUSAND OAKS</t>
  </si>
  <si>
    <t>2455 TELLER RD, THOUSAND OAKS, CA 91320 USA</t>
  </si>
  <si>
    <t>0309-8168</t>
  </si>
  <si>
    <t>2041-0980</t>
  </si>
  <si>
    <t>CAP CL</t>
  </si>
  <si>
    <t>Cap. Cl.</t>
  </si>
  <si>
    <t>10.1177/03098168231171817</t>
  </si>
  <si>
    <t>Political Science</t>
  </si>
  <si>
    <t>Government &amp; Law</t>
  </si>
  <si>
    <t>L2OH5</t>
  </si>
  <si>
    <t>WOS:001002813900001</t>
  </si>
  <si>
    <t>Slater, I</t>
  </si>
  <si>
    <t>Slater, Isaac</t>
  </si>
  <si>
    <t>God Has Wrapped Himself in a Cloak of Materialism: Marxism and Jewish Religious Thought in the Early Soviet Union</t>
  </si>
  <si>
    <t>RELIGIONS</t>
  </si>
  <si>
    <t>modern Jewish thought; The Soviet Union; Evsektsiia; Kabbalah; Marxism; Communism; Shmuel Alexandrov; Alter Hilewitz; Avraham Yosef Guttman; Russian Nietzscheanism</t>
  </si>
  <si>
    <t>Jewish religious life in the Soviet Union is typically the subject of dichotomous depictions that offer only a superficial rendering of this rich and complex environment. This paper aims to complicate this image by pointing out several religious thinkers who engaged with Communist and Marxist ideas and incorporated them into their religious thought, while upholding rabbinic culture. Among the figures and themes examined are Alter Hilewitz's (1906-1994) Hasido-Marxism, Rabbi Avraham Yosef Guttman's (1870-1940) crisis of faith, and Shmuel Alexandrov's (1865-1941) use of Russian Nietzscheanism. Alexandrov was also the narrator who revealed these fascinating ideas to us in a rare collection of his letters, which possesses both a philosophical and a theological nature. These letters, which have received very little attention in previous studies, provide a small window into the conflictual world of rabbis and yeshiva students in the first decade of the Soviet Union. Reviewing the ideas generated in a struggle to make sense of one of the great crises of modern Judaism, and pondering questions of historical perspective and how empathy may distort it, this article wishes to go beyond the image of a defensive preservation of religious life and to re-envision this unique and innovative period of Jewish thought.</t>
  </si>
  <si>
    <t>[Slater, Isaac] Univ Hamburg, Inst Jewish Philosophy &amp; Relig, Maimonides Ctr Adv Studies MCAS, D-20355 Hamburg, Germany</t>
  </si>
  <si>
    <t>University of Hamburg</t>
  </si>
  <si>
    <t>Slater, I (corresponding author), Univ Hamburg, Inst Jewish Philosophy &amp; Relig, Maimonides Ctr Adv Studies MCAS, D-20355 Hamburg, Germany.</t>
  </si>
  <si>
    <t>tsachisl@gmail.com</t>
  </si>
  <si>
    <t>Maimonides Centre for Advanced Studies (MCAS)-Jewish Scepticism at the University of Hamburg - German Research Foundation (DFG) [DFG-FOR 2311]</t>
  </si>
  <si>
    <t>Maimonides Centre for Advanced Studies (MCAS)-Jewish Scepticism at the University of Hamburg - German Research Foundation (DFG)(German Research Foundation (DFG))</t>
  </si>
  <si>
    <t>This research was funded by the Maimonides Centre for Advanced Studies (MCAS)-Jewish Scepticism (DFG-FOR 2311) at the University of Hamburg, supported by the German Research Foundation (DFG).</t>
  </si>
  <si>
    <t>2077-1444</t>
  </si>
  <si>
    <t>Religions</t>
  </si>
  <si>
    <t>MAY 18</t>
  </si>
  <si>
    <t>10.3390/rel14050673</t>
  </si>
  <si>
    <t>Religion</t>
  </si>
  <si>
    <t>Arts &amp; Humanities Citation Index (A&amp;HCI)</t>
  </si>
  <si>
    <t>H7UZ3</t>
  </si>
  <si>
    <t>WOS:000997981800001</t>
  </si>
  <si>
    <t>Makhanova, Z; Arynbayeva, R; Pavlovskaya, O</t>
  </si>
  <si>
    <t>Makhanova, Zhanna; Arynbayeva, Rimma; Pavlovskaya, Olga</t>
  </si>
  <si>
    <t>The linguocultural phenomenon of internet resources: the effectiveness of using podcasting in the russian language learning</t>
  </si>
  <si>
    <t>Educational technology; Linguodidactic aspects; Online tools; Podcast; Russian language</t>
  </si>
  <si>
    <t>FOREIGN-LANGUAGE</t>
  </si>
  <si>
    <t>The purpose of the research is to study the effectiveness of the methodological approach based on the use of podcasts in the study of Russian as a foreign language. The study involved 110 students studying Russian randomly selected from a representative sample. They were asked to listen and watch podcasts in and out of class twice a week for 4.5 months. At the end of the study a control test showed that the students' language proficiency had increased, their grammar, writing, listening, pronunciation, and speaking skills had significantly improved. A pre- and post-test was conducted in the form of an examination with the participation of teachers, and the results were compared with a Student's t-test to determine if there were statistically significant differences in academic achievement. After the pre-test, students received a podcast training intervention based on the author's method. The results obtained demonstrated a statistically significant increase in the qualification level of the Russian language of the participants. An unstructured follow-up survey was also conducted regarding student assessment of classes using podcasts. A variety of assessments and explanations of the results obtained were obtained, which can be used in pedagogical practice. It was found that podcasts teach students to work on their own speech, helping to overcome the language barrier and increasing motivation to learn Russian as a foreign language. Thus, the introduction of podcasts in the study of the Russian language can solve such methodological problems: the formation of the ability to understand foreign speech by ear, improving pronunciation, expanding vocabulary, fostering the grammatical skills.</t>
  </si>
  <si>
    <t>[Makhanova, Zhanna; Arynbayeva, Rimma] South Kazakhstan State Pedag Univ, Dept Russian Language &amp; Literature, Shymkent, Kazakhstan; [Arynbayeva, Rimma] ? Auezov South Kazakhstan Univ, Dept Pract Russian Tech Specialists, Shymkent, Kazakhstan; [Pavlovskaya, Olga] Kuban State Agr Univ, Dept Russian Language &amp; Speech Commun, Krasnodar, Russia</t>
  </si>
  <si>
    <t>Kuban State Agrarian University</t>
  </si>
  <si>
    <t>Arynbayeva, R (corresponding author), South Kazakhstan State Pedag Univ, Dept Russian Language &amp; Literature, Shymkent, Kazakhstan.;Arynbayeva, R (corresponding author), ? Auezov South Kazakhstan Univ, Dept Pract Russian Tech Specialists, Shymkent, Kazakhstan.</t>
  </si>
  <si>
    <t>rarynbayeva552@rambler.ru</t>
  </si>
  <si>
    <t>2023 MAY 12</t>
  </si>
  <si>
    <t>10.1007/s10639-023-11820-7</t>
  </si>
  <si>
    <t>F9FB8</t>
  </si>
  <si>
    <t>WOS:000985321600001</t>
  </si>
  <si>
    <t>Valdman, A</t>
  </si>
  <si>
    <t>Valdman, Alex</t>
  </si>
  <si>
    <t>School, Empire, and the Provincial Roots of Civil Activism in Late Nineteenth-Century Russia</t>
  </si>
  <si>
    <t>RUSSIAN REVIEW</t>
  </si>
  <si>
    <t>In spring 1879, news reached the Russian Ministry of Education that students from several Real Schools in the Russian Empire's western provinces were planning to send a coordinated petition to the Minister of Education, asking for permission to enroll in university. The petition initiative was arranged in secrecy and involved more than a dozen schools from Odessa in the south to St. Petersburg in the north. Drawing on materials from several archives, this article traces the evolution of the petition initiative and addresses three main questions. First, the article demonstrates that the petition initiative was understood by students and officials alike as a severe breach of school discipline, but not a political crime, and it explains how and why the initiative is representative of the limited yet distinctive space of legitimation created by the authorities for non-radical student activism. Second, it contextualizes the petition initiative against the backdrop of the discussion on civil activism in Russia, highlighting how secondary students were influenced and inspired by the contemporary public discourse and the idea of public activism. Finally, the article analyzes the internal social mechanisms of the petition initiative, demonstrating how it combined local self-organization with imperial networking, mobility, and imagination.</t>
  </si>
  <si>
    <t>[Valdman, Alex] Tel Aviv Univ, Goldstein Goren Diaspora Res Ctr, Tel Aviv, Israel</t>
  </si>
  <si>
    <t>Tel Aviv University</t>
  </si>
  <si>
    <t>Valdman, A (corresponding author), Tel Aviv Univ, Goldstein Goren Diaspora Res Ctr, Tel Aviv, Israel.</t>
  </si>
  <si>
    <t>alexvaldman@tauex.tau.ac.il</t>
  </si>
  <si>
    <t>0036-0341</t>
  </si>
  <si>
    <t>1467-9434</t>
  </si>
  <si>
    <t>RUSS REV</t>
  </si>
  <si>
    <t>Russ. Rev.</t>
  </si>
  <si>
    <t>10.1111/russ.12500</t>
  </si>
  <si>
    <t>R7XV2</t>
  </si>
  <si>
    <t>WOS:000985345800001</t>
  </si>
  <si>
    <t>Sadigova, AA</t>
  </si>
  <si>
    <t>Sadigova, Afag Allahverdi</t>
  </si>
  <si>
    <t>SOME ASPECTS OF COMMUNICATIVE LEARNING IN RUSSIAN LESSONS AS A FOREIGN LANGUAGE</t>
  </si>
  <si>
    <t>REVISTA UNIVERSIDAD Y SOCIEDAD</t>
  </si>
  <si>
    <t>linguistic material; communicative competence; interactive teaching methods</t>
  </si>
  <si>
    <t>Communicative Language Teaching (CLT) is an approach to language teaching that emphasizes interaction as the means and end goal of studying a language. This method focuses on communication rather than just memorization and grammar, and encourages students to interact with each other and with instructors in class and outside of class using different audio-visual materials, personal experiences, and conversations about real-world topics as a basis for learning. In this way, the goal of CLT is to develop students' ability to communicate effectively, rather than just mastering/memorizing grammatical rules. Given its importance, the objective of this article is to discuss some aspects of communicative learning from various methodological aspects, methods and techniques for the formation of communicative competences in the teaching of Rus-sian as a foreign language, specifically in Azerbaijani schools. The investigation made it possible to verify that the systematic organization of educational material is of great relevance in teaching, so attention must be paid to the choice of principles for the selection of linguistic material and the presentation of this material by the most effective means, as the effectiveness of the use of interactive methods in teaching Russian as a foreign language. In addition, while applying CLT techniques teachers act as facilitators rather than instructors, and classroom activities are chosen based on their effectiveness in developing lan-guage and communication skills, which requires excellent teacher preparation. Finally, while CLT has been highly influential in the field of language teaching, it has also faced significant criticism and is not universally accepted but its potential and benefits are to value.</t>
  </si>
  <si>
    <t>[Sadigova, Afag Allahverdi] Azerbaijan State Univ Culture &amp; Arts, Baku, Azerbaijan</t>
  </si>
  <si>
    <t>Sadigova, AA (corresponding author), Azerbaijan State Univ Culture &amp; Arts, Baku, Azerbaijan.</t>
  </si>
  <si>
    <t>afaq.sadiqova@mail.ru</t>
  </si>
  <si>
    <t>Sadigova, Afag/IZQ-4476-2023</t>
  </si>
  <si>
    <t>2218-3620</t>
  </si>
  <si>
    <t>REV UNIV SOC</t>
  </si>
  <si>
    <t>Rev. Univ. Soc.</t>
  </si>
  <si>
    <t>MAY-JUN</t>
  </si>
  <si>
    <t>L1MC2</t>
  </si>
  <si>
    <t>WOS:001020956900002</t>
  </si>
  <si>
    <t>Temnyatkina, OV</t>
  </si>
  <si>
    <t>Temnyatkina, O. V.</t>
  </si>
  <si>
    <t>MECHANISMS OF FORMATIVE ASSESSMENT IN THE ADDITIONAL PROFESSIONAL EDUCATION OF TEACHERS</t>
  </si>
  <si>
    <t>formative assessment; training of teachers; components of activity; innovation</t>
  </si>
  <si>
    <t>Introduction. Many studies indicate the low effectiveness of the impact of innovations on the quality of modern education. One of the reasons for this situation is the low level of the subjective position of teachers in the development of innovations in the context of advanced training programmes. It is generally recognised that the formative assessment can directly affect the process of teach- ers' person-centred training that is directly related to the processes of individualisation of educational, professional and professional activities. The article presents the experience of organisational process of formative assessment of teachers in the framework of additional professional education. Aim. The present research aims to describe the mechanisms of person-centred formative assess- ment in additional professional education of teachers when mastering innovations. Methodology and research methods. The study was based on the methodology of the compe- tence-based and system-activity approaches, the author's concept of the components of activity, taking into account the principles of organising the formative assessment by P. Black &amp; D. Wiliam, the method- ology for organising feedback in the conditions of teacher training. As a means of formative assessment in the context of the implementation of the task approach, professional tasks were used to assess the level of mastery by the teacher of innovations corresponding to the competencies of the professional standard. On the basis of emotional-psychological, regulatory, so- cial, analytical, creative components of activity and self-improvement component, the author developed the criteria for the formative assessment in the process of mastering innovative activities by teachers. The study involved 978 Russian and foreign language teachers and mathematics teachers, who partici- pated in advanced training programmes in 2013-2018. Results and scientific novelty. The developed mechanisms of formative assessment within the frame- work of advanced training programmes made it possible to implement the predictive, diagnostic and cor- rective functions of formative assessment; reflective dialogues created conditions for the development of the subjectivity of programme participants in the field of formative assessment. The criteria for the formative assessment of the metaprofessional competencies of teachers, designed on the basis of the au- thor's concept, made it possible to establish a high level of the emotional and psychological component of the activity, motivation of teachers to master innovative technologies of the system-activity approach. The manifestation of analytical and creative components turned out to be at a low level: with great dif- ficulty, trainee teachers overcame traditional approaches to lesson design, stage development activity motivation of students, design of a competence-oriented test. This analysis could be applied as the basis for building a further trajectory for teacher development. Practical significance. The presented mechanisms for organising formative assessment can be effec- tively used to increase the subjective position of teachers in the development of innovations.</t>
  </si>
  <si>
    <t>[Temnyatkina, O. V.] Inst Educ Dev Sverdlovsk Reg, Ekaterinburg, Russia</t>
  </si>
  <si>
    <t>Temnyatkina, OV (corresponding author), Inst Educ Dev Sverdlovsk Reg, Ekaterinburg, Russia.</t>
  </si>
  <si>
    <t>oltemnyatkina@mail.ru</t>
  </si>
  <si>
    <t>MAY</t>
  </si>
  <si>
    <t>10.17853/1994-5639-2023-5-106-134</t>
  </si>
  <si>
    <t>H5JM1</t>
  </si>
  <si>
    <t>WOS:000996323100004</t>
  </si>
  <si>
    <t>Tsivinskaya, A</t>
  </si>
  <si>
    <t>Tsivinskaya, Angelika</t>
  </si>
  <si>
    <t>The diversity of university disciplinary profiles in research and teaching</t>
  </si>
  <si>
    <t>HIGHER EDUCATION QUARTERLY</t>
  </si>
  <si>
    <t>disciplinary profile; diversity; heterogeneity; higher education; institutional structure; research and teaching missions</t>
  </si>
  <si>
    <t>HIGHER-EDUCATION; RESEARCH PRODUCTIVITY; INSTITUTIONAL DIVERSITY; ADMINISTRATIVE DATA; SCIENCE; PATTERNS; DIVERSIFICATION; COMPETITION; INDICATORS; CHALLENGES</t>
  </si>
  <si>
    <t>Is the ideal of a one-size-fits-all university model-where universities are capable of successfully performing all competencies simultaneously-ever achievable? Has the balance between teaching and research activities grown even more fragile or is such a balance unfeasible? In this paper, we review studies of institutional diversity in higher education and bibliometric analyses. We prose a two-dimensional typology based on diversity in teaching and research by scientific fields. We investigate the diversity in teaching and research, respectively, at the disciplinary level and address whether these primary activities mirror each other. As a measure of mismatch between the two activities, we assess the distribution of students and publications by scientific fields through a clustering analysis. Our study of higher education institutions (HEIs) in Russia reveals that private universities are less diverse both in research and teaching and have high teaching intensity compared to state universities. Expectedly, universities in the rankings have more diverse profiles and they have a higher research intensity.</t>
  </si>
  <si>
    <t>[Tsivinskaya, Angelika] European Univ St Petersburg, St Petersburg, Russia</t>
  </si>
  <si>
    <t>European University at Saint Petersburg</t>
  </si>
  <si>
    <t>Tsivinskaya, A (corresponding author), European Univ St Petersburg, St Petersburg, Russia.</t>
  </si>
  <si>
    <t>atsivinskaya@eu.spb.ru</t>
  </si>
  <si>
    <t>Tsivinskaya, Angelika/0000-0002-3261-7393</t>
  </si>
  <si>
    <t>Russian Science Foundation [21-78-10102]</t>
  </si>
  <si>
    <t>Russian Science Foundation(Russian Science Foundation (RSF))</t>
  </si>
  <si>
    <t>ACKNOWLEDGEMENTS This paper is a substantially extended version of the conference paper presented at International Society for Informetrics and Scientometrics conference in 2021. The paper has been prepared with the support of the Russian Science Foundation, No. 21-78-10102.</t>
  </si>
  <si>
    <t>0951-5224</t>
  </si>
  <si>
    <t>1468-2273</t>
  </si>
  <si>
    <t>HIGH EDUC Q</t>
  </si>
  <si>
    <t>High. Educ. Q.</t>
  </si>
  <si>
    <t>2023 APR 26</t>
  </si>
  <si>
    <t>10.1111/hequ.12436</t>
  </si>
  <si>
    <t>APR 2023</t>
  </si>
  <si>
    <t>E6VC6</t>
  </si>
  <si>
    <t>WOS:000976886600001</t>
  </si>
  <si>
    <t>Skolzkov, A; Efremova, E</t>
  </si>
  <si>
    <t>Skolzkov, Anton; Efremova, Evgeniya</t>
  </si>
  <si>
    <t>Impact of a Brief Mindfulness Training on Anxiety, Depression, and Subjective Happiness of the First-Year Psychology Students in Russia: Pilot Case Study of Ural Federal University</t>
  </si>
  <si>
    <t>SAGE OPEN</t>
  </si>
  <si>
    <t>mindfulness; Russian students; freshmen; depression; anxiety; subjective happiness</t>
  </si>
  <si>
    <t>RANDOMIZED CONTROLLED-TRIAL; COGNITIVE THERAPY MBCT; GENDER-DIFFERENCES; STRESS REDUCTION; SELF-COMPASSION; MEDITATION; RUMINATION; RELAPSE; MIND</t>
  </si>
  <si>
    <t>According to Russian researchers, university studies is among the most stressful activities for a person. First-year university students are particularly vulnerable to stress. The use of mindfulness-based programs to help students reduce and manage stress is gaining popularity around the world. Previous research has shown that such programs can improve the psychological well-being of students by reducing levels of anxiety and depression. In addition, students in helping majors, such as psychology students, would greatly benefit from mastering the skills of managing stress, as anxiety and stress are pertinent to their future profession. This pilot case study assesses the effectiveness of a brief mindfulness training aimed at improving Russian students' mental and physical health. The participants were 83 first-year undergraduate students from the Psychology Department of the Ural Federal University named after B.N. Yeltsin. Data collection was completed in November 2019. A non-randomized controlled trial was conducted using a brief mindfulness training. The results show that the participants in the experimental group demonstrated significantly lower levels of depression (?(2) = .07, p = .00) and significantly higher levels of subjective happiness (?(2) = .02, p = .02) than participants in the control group. Also, the participants in the experimental group showed marginally significant lower levels of anxiety (?(2) = .02, p = .06). Frequent mindfulness meditation practice and the study of theoretical materials were associated with higher rates of psychological well-being of students. The findings suggest that mindfulness training may be an effective tool in addressing psychological challenges experienced by first-year students of the Psychology Department of Ural Federal University.</t>
  </si>
  <si>
    <t>[Skolzkov, Anton; Efremova, Evgeniya] Ural Fed Univ, Ekaterinburg, Russia; [Skolzkov, Anton] Ural Fed Univ, Dept Psychol, 51 Lenina St, Ekaterinburg 620083, Sverdlovskaya O, Russia</t>
  </si>
  <si>
    <t>Ural Federal University; Ural Federal University</t>
  </si>
  <si>
    <t>Skolzkov, A (corresponding author), Ural Fed Univ, Dept Psychol, 51 Lenina St, Ekaterinburg 620083, Sverdlovskaya O, Russia.</t>
  </si>
  <si>
    <t>avskolzkov@gmail.com</t>
  </si>
  <si>
    <t>Skolzkov, Anton/0000-0002-6213-304X</t>
  </si>
  <si>
    <t>2158-2440</t>
  </si>
  <si>
    <t>SAGE Open</t>
  </si>
  <si>
    <t>APR</t>
  </si>
  <si>
    <t>10.1177/21582440231166601</t>
  </si>
  <si>
    <t>D3RJ9</t>
  </si>
  <si>
    <t>WOS:000967929800001</t>
  </si>
  <si>
    <t>Saveleva, TV; Danilenko, NB</t>
  </si>
  <si>
    <t>Saveleva, Tatyana V. V.; Danilenko, Natalia B. B.</t>
  </si>
  <si>
    <t>Atomic Atlantis: Ethnography of Settled Villages</t>
  </si>
  <si>
    <t>COMPARATIVE SOUTHEAST EUROPEAN STUDIES</t>
  </si>
  <si>
    <t>ethnography of disappeared villages; radiation trace; Kyshtym accident; man-made disaster</t>
  </si>
  <si>
    <t>In 1957 there occurred a technological disaster in the Southern Urals in the form of a nuclear accident at the Mayak chemical plant in Ozersk, Soviet Union. The accident led to the resettlement of two historical centres of the first wave of the Russian colonization of the region, as the villages along the Techa river were declared restricted areas during the cleaning of the radiation trail, and their residents were resettled. As a result, the original culture of the villages was lost. The inspiration for our research is Alexey Mityunin, a local historian, enthusiast, and public activist, who collected a martyrology of the disappeared Ural villages. This paper presents the results of field expeditions to Brodokalmak carried out in 2014-2017 by students of the Miass Branch of Chelyabinsk State University, Russia. Brodokalmak is the village where the people resettled from contaminated lands Zamanikha, Boevka, and Muslyumovo live or lived.</t>
  </si>
  <si>
    <t>[Saveleva, Tatyana V. V.; Danilenko, Natalia B. B.] Chelyabinsk State Univ, Miass Branch, Dept Philol, Miass, Russia</t>
  </si>
  <si>
    <t>Chelyabinsk State University</t>
  </si>
  <si>
    <t>Saveleva, TV (corresponding author), Chelyabinsk State Univ, Miass Branch, Dept Philol, Miass, Russia.</t>
  </si>
  <si>
    <t>tatjana-saveljeva2010@yandex.ru; nbdanilenko@gmail.com</t>
  </si>
  <si>
    <t>Saveleva, Tatjana/GVT-0179-2022</t>
  </si>
  <si>
    <t>Saveleva, Tatjana/0000-0003-3257-2655</t>
  </si>
  <si>
    <t>WALTER DE GRUYTER GMBH</t>
  </si>
  <si>
    <t>BERLIN</t>
  </si>
  <si>
    <t>GENTHINER STRASSE 13, D-10785 BERLIN, GERMANY</t>
  </si>
  <si>
    <t>2701-8199</t>
  </si>
  <si>
    <t>2701-8202</t>
  </si>
  <si>
    <t>COMP SE EUR STUD</t>
  </si>
  <si>
    <t>Comp. Southeast Eur. Stud.</t>
  </si>
  <si>
    <t>MAR 28</t>
  </si>
  <si>
    <t>10.1515/soeu-2021-0062</t>
  </si>
  <si>
    <t>Area Studies</t>
  </si>
  <si>
    <t>9R3EV</t>
  </si>
  <si>
    <t>WOS:000945537800003</t>
  </si>
  <si>
    <t>Maloshonok, N; Shcheglova, I; Zhuchkova, S</t>
  </si>
  <si>
    <t>Maloshonok, Natalia; Shcheglova, Irina; Zhuchkova, Svetlana</t>
  </si>
  <si>
    <t>Undergraduates' orientations towards student-university relationships: Measurement and associations with student characteristics and engagement</t>
  </si>
  <si>
    <t>academic engagement; constructivist learning theory; disengagement; instruction-based approach; partnership; student consumerism; student-university relationships</t>
  </si>
  <si>
    <t>HIGHER-EDUCATION POLICY; INSTRUCTION; CHALLENGES</t>
  </si>
  <si>
    <t>This study explored students' orientations towards student-university relationships and how they differ with regard to student characteristics and engagement. We developed an instrument measuring student orientations and utilised it in a survey of Russian undergraduates. Using latent class analysis, we identified the following types of Russian students' orientations: instructivists, consumerists, constructivists, and students with mixed orientations. As the results showed, the majority of our respondents have consumerist or mixed orientations that mostly mismatch with the actual models of student-university relationships at Russian universities. We also found that students with these orientations are less engaged than instructivists and constructivists. These findings demonstrate the importance of seeking an optimal match between diverse undergraduate orientations and the actual educational model, which fits national and institutional contexts.</t>
  </si>
  <si>
    <t>[Maloshonok, Natalia; Shcheglova, Irina; Zhuchkova, Svetlana] HSE Univ, Inst Educ, Ctr Sociol Higher Educ, Potapovsky Alley 16 Bldg 10, Moscow 101000, Russia</t>
  </si>
  <si>
    <t>Maloshonok, N (corresponding author), HSE Univ, Inst Educ, Ctr Sociol Higher Educ, Potapovsky Alley 16 Bldg 10, Moscow 101000, Russia.</t>
  </si>
  <si>
    <t>nmaloshonok@hse.ru</t>
  </si>
  <si>
    <t>Maloshonok, Natalia/K-2877-2015</t>
  </si>
  <si>
    <t>Maloshonok, Natalia/0000-0003-4523-7477; Zhuchkova, Svetlana/0000-0002-4425-725X</t>
  </si>
  <si>
    <t>Basic Research Program of the National Research University Higher School of Economics</t>
  </si>
  <si>
    <t>The Basic Research Program of the National Research University Higher School of Economics</t>
  </si>
  <si>
    <t>2023 MAR 21</t>
  </si>
  <si>
    <t>10.1111/hequ.12430</t>
  </si>
  <si>
    <t>MAR 2023</t>
  </si>
  <si>
    <t>A6SK4</t>
  </si>
  <si>
    <t>WOS:000956398300001</t>
  </si>
  <si>
    <t>Alikina, EV; Maltsev, DV</t>
  </si>
  <si>
    <t>Alikina, Elena V.; Maltsev, Dmitriy V.</t>
  </si>
  <si>
    <t>Optimization of the e-portfolio of multidisciplinary university students</t>
  </si>
  <si>
    <t>TOMSK STATE UNIVERSITY JOURNAL</t>
  </si>
  <si>
    <t>higher education; individual educational trajectory; competencies; multidisciplinary university; motivation employment; e-portfolio</t>
  </si>
  <si>
    <t>The article considers the student's electronic portfolio as an integral part of the educational activities of a modern multidisciplinary university providing strategic communication between students, graduates, teachers and potential employers. The importance of the e-portfolio as an effective means of a comprehensive monitoring of students' achievements and the formation of positive students' motivation to acquire professional competencies necessary for successful employment and demanded in the labor market is substantiated. The aim of the article is to present ways to optimize work with the e-portfolio that reflects the totality of the results of the student's educational and cognitive activities in accordance with the individual educational trajectory and career expectations. The reliability of the research is justified by a suite of methods of scientometric analysis, content analysis and pedagogical modeling. The material of the research was scientific publications presented in the Scopus and RSCI citation databases, open data posted on 45 Russian multidisciplinary university websites, instructions for electronic portfolios of students, as well as texts of vacancies of the two largest online recruiting portals. The authors identified the main trends in scientific and pedagogical research on the problems of e-portfolios, analyzed the experience of using e-portfolios in multidisciplinary universities, determined the significance of e-portfolios in employment. The authors developed a new principle of forming e-portfolios; it involves the organization of a portfolio as a hierarchy of achievements in different types of educational and cognitive activities, considering university, profile and regional specifics. The authors present a multilevel model of the e-portfolio, whose implementation includes gamification elements and allows visualizing an individual educational trajectory, and propose mechanisms of improving the efficiency of the e-portfolio in the educational activities of a multidisciplinary university. The authors conclude that there is a need for pedagogical support of students in creating, filling and editing their eportfolios. The authors express the idea that professional self-presentation in the form of a public presentation of an eportfolio should become an integral part of the state final certification. The practical significance of the study consists in the possibility to apply the proposed structure of an e-portfolio to track the dynamics of the student's personal and professional development, to correct an educational trajectory and consciously build a professional career.</t>
  </si>
  <si>
    <t>[Alikina, Elena V.; Maltsev, Dmitriy V.] Perm Natl Res Polytech Univ, Perm, Russia</t>
  </si>
  <si>
    <t>Perm National Research Polytechnic University</t>
  </si>
  <si>
    <t>Alikina, EV (corresponding author), Perm Natl Res Polytech Univ, Perm, Russia.</t>
  </si>
  <si>
    <t>elenaalikina@yandex.ru; mdv@pstu.ru</t>
  </si>
  <si>
    <t>1561-7793</t>
  </si>
  <si>
    <t>1561-803X</t>
  </si>
  <si>
    <t>TOMSK STATE UNIV J</t>
  </si>
  <si>
    <t>Tomsk State Univ. J.</t>
  </si>
  <si>
    <t>MAR</t>
  </si>
  <si>
    <t>10.17223/15617793/488/2</t>
  </si>
  <si>
    <t>Multidisciplinary Sciences</t>
  </si>
  <si>
    <t>Science &amp; Technology - Other Topics</t>
  </si>
  <si>
    <t>O6YU9</t>
  </si>
  <si>
    <t>WOS:001045247100002</t>
  </si>
  <si>
    <t>Bezukladnikov, KE; Melekhina, ES</t>
  </si>
  <si>
    <t>Bezukladnikov, Konstantin E.; Melekhina, Ekaterina S.</t>
  </si>
  <si>
    <t>Functional literacy development within the framework of educational inquiring activity in the English language class</t>
  </si>
  <si>
    <t>educational inquiring activity; educational research; functional literacy of schoolchildren; formation of functional literacy; lifelong learning; collaborative learning; individual educational trajectory; communicative UEA</t>
  </si>
  <si>
    <t>At present, in a rapidly changing world, the role of education in the development of a multifaceted personality of a graduate who is able to integrate into modern life circumstances is coming to the fore, and the development of functional literacy is becoming one of the key tasks of modern education. The new Federal State Educational Standard for Basic General Education, as well as the national project Education reflect the main aspects of the modernization of the education system of the Russian Federation, aimed at increasing the competitiveness of Russian education. In order to be literate in the modern world, it is not enough just to be able to write, count and read, but you need to navigate a huge information flow: look for the necessary information, analyze it correctly for further use in solving specific life situations, be able to plan and analyze your activities and be responsible for all decisions made. It is not enough to have only school knowledge, but it is necessary to motivate yourself to expand your cognitive, communicative and regulatory abilities, develop the necessary competencies that help achieve your goals. The new Federal State Educational Standard is designed to provide conditions for the formation of a civil identity of readiness for active participation in the life of the state, the development of personal qualities necessary for solving every day and non-standard tasks in order to adequately navigate in the world around us, the use by students of teamwork technologies based on the awareness of personal responsibility and an objective assessment the personal contribution of each to the solution of common problems and the conditions for creating a social situation for the development of students, ensuring their social self-identification through personally significant activities [FSES BGE]. The article deals with the actual problem associated with the formation of functional literacy among students in the organization of educational and research activities. It describes the expediency of teaching educational research at school as a way to change the mindset of students, which helps teach them to ask the right questions in order to be successful in any activity. It also describes the principles and approaches that make it possible to form functional literacy and learn students to learn not only at school, but throughout their lives, work with information, initiate, plan, competently implement and evaluate the results of any activity. The paper analyzes the scientific literature and summarizes the results of practical activities in creating tasks that offer students different opportunities to realize the importance of personal choice, which also contributes to their deeper understanding of themselves. Based on the analysis of scientific literature, the main aspects that contribute to the involvement of students in research activities by the teacher are identified. An individual approach to the organization of educational and research activities makes it possible to implement experiential or heuristic training that contributes to the development of independence, reading literacy, creative thinking and global competencies (development of ideas, their evaluation and adjustment if necessary). The article also presents the results of experiential learning, illustrating the effectiveness of the organization of educational and research activities for the formation of functional literacy, namely the development of reading literacy, creative thinking and global competencies using tasks that involve independent learning and learning in collaboration.</t>
  </si>
  <si>
    <t>[Bezukladnikov, Konstantin E.; Melekhina, Ekaterina S.] Perm State Humanitarian Pedag Univ, Dept Foreign Language Educ, Perm, Russia</t>
  </si>
  <si>
    <t>Perm State Humanitarian Pedagogical University</t>
  </si>
  <si>
    <t>Bezukladnikov, KE (corresponding author), Perm State Humanitarian Pedag Univ, Dept Foreign Language Educ, Perm, Russia.</t>
  </si>
  <si>
    <t>konstantin.bezukladnikov@gmail.com; melekhina_es@pspu.ru</t>
  </si>
  <si>
    <t>10.17223/19996195/61/7</t>
  </si>
  <si>
    <t>J8XN2</t>
  </si>
  <si>
    <t>WOS:001012400800006</t>
  </si>
  <si>
    <t>Cherkasov, AA</t>
  </si>
  <si>
    <t>Cherkasov, Aleksandr A.</t>
  </si>
  <si>
    <t>Caucasian Educational District in the last years of the Imperial Period (1914-1917):Some Results of the Pre-Revolutionary Education System br</t>
  </si>
  <si>
    <t>Caucasian educational district; Russian Empire; 1848-1917; educational institutions; students</t>
  </si>
  <si>
    <t>1803-1917 YEARS (ON; BLACK-SEA PROVINCE; PUBLIC-EDUCATION; TIFLIS GOVERNORATE; STAVROPOL GOVERNORATE; COSSACK TERRITORIES; KUTAISI PROVINCE; ERIVAN PROVINCE; TEREK OBLAST; KARS OBLAST</t>
  </si>
  <si>
    <t>The paper summarizes the results of the activity of the public education system on the territory of the Caucasian Educational District in the pre-revolutionary period. The attention is paid to the results achieved in secondary, lower and primary education.As sources,the author used the documents from the Russian State Historical Archive (St. Petersburg, Russian Federation), as well as the annual reports of the Chief Prosecutor of the Holy Synod and the reports of the trustee of the Caucasian Educational District.The author came to the following conclusions:1. The Russian government created a system of public education on the territory of the Caucasian Educational District, which is called from a blank slate. As a result, by 1915, the educational activities in the Caucasus were carried out by more than 6 thousand educational institutions, among which were teachers' institutes and seminaries, gymnasiums, pro-gymnasiums, real schools, as well as an extensive network of primary educational institutions.2. The significant progress has been made in secondary education: it has become available for both boys and girls in all regions and provinces of the Caucasian Educational District. Thanks to this, thesignificant contingents of people with secondary education have been accumulated and highly professional teaching staff have been trained. This laid the conditions for the opening of the first university in the Caucasus -in February 1918, Tbilisi State University was established in the administrative center of the Caucasian Educational District.3. Lower and primary education achieved the greatest success. On the eve of the First World War, 4-class city schools were reorganized into 6-class higher primary schools. The number of 1st and 2nd grade primary schools has increased dramatically thanks to the program to prepare for the Introduction of universal primary education. At that time, the school set was set at 50 students, and a massive consolidation of schools began to take place.4. By 1915, despite the fact that the Caucasian Educational District was located in close proximity to the Caucasian Front, 44 % of all Caucasian school-age children were covered by educational activities. Most of the children were covered in the territory of the Kutaisi province -78 %, least of all in theDagestan region -6.8%</t>
  </si>
  <si>
    <t>[Cherkasov, Aleksandr A.] Cherkas Global Univ, Washington, DC 20036 USA</t>
  </si>
  <si>
    <t>Cherkas Global University</t>
  </si>
  <si>
    <t>Cherkasov, AA (corresponding author), Cherkas Global Univ, Washington, DC 20036 USA.</t>
  </si>
  <si>
    <t>a.cherkasov@cherkasgu.net</t>
  </si>
  <si>
    <t>MAR 1</t>
  </si>
  <si>
    <t>10.13187/bg.2023.1.465</t>
  </si>
  <si>
    <t>9O8RY</t>
  </si>
  <si>
    <t>WOS:000943865100043</t>
  </si>
  <si>
    <t>Chuikov, OE; Rozhnov, SN; Tyurin, IV; Gordeev, IA</t>
  </si>
  <si>
    <t>Chuikov, Oleg E.; Rozhnov, Sergey N.; Tyurin, Ilya, V; Gordeev, Igor A.</t>
  </si>
  <si>
    <t>Statutory Regulation of the Operation of Female Gymnasiums and Progymnasiums in the Russian Empire</t>
  </si>
  <si>
    <t>system of education in the Russian Empire; female gymnasiums; statutory regulation of educational activity in the Russian Empire; secondary education</t>
  </si>
  <si>
    <t>This paper addresses the statutory regulation of the operation of female gymnasiums and progymnasiums in the Russian Empire.The principal sources used for the study were a set of relevant statutory instruments, including Regulation on Female Gymnasiums and Progymnasiums Under the Purview of the Ministry of Public Education, Additions and Explanations to the Regulation on Female Gymnasiums and Progymnasiums Under the Purview of the Ministry of Public Education, and Rules for Conferring Imperial Awards. Methodologically, use was made of sets of legal, historical, and general research methods, including the hermeneutical method, the legal analysis method, the formal-legal method, the historical-systematic method, the historical-typological method, content analysis, synthesis, and systems analysis.The study's findings revealed that the brisk development in the nation's female gymnasium sector (gymnasiums and progymnasiums) was the result of the liberal reforms initiated by Emperor Alexander II, with attempts made by the government to establish a statutory framework for institutions in this sector.A foundational statutory instrument was Regulation on Female Gymnasiums and Progymnasiums Under the Purview of the Ministry of Public Education, which laid out general terms for the operation of such institutions, covered their key administrative, curricular, and economic matters and issues related to government assistance for students, and established the legal status of their executives and students. All fine-tuning with regard to legal status was performed via Additions and Explanations to the Regulation on Female Gymnasiums and Progymnasiums Under the Purview of the Ministry of Public Education, released each time new major issues arose regarding the operation of such schools. Intended to help close such loopholes, the Additions were legally convenient in the sense that they were of no clear-cut structure and were introduced as needed. There also was a separate set of statutory instruments concerned with refining particular elements.</t>
  </si>
  <si>
    <t>[Chuikov, Oleg E.] Kursk State Med Univ, Kursk, Russia; [Rozhnov, Sergey N.] Gubkin Russian State Univ Oil &amp; Gas, Moscow, Russia; [Tyurin, Ilya, V] Plekhanov Russian Univ Econ, Moscow, Russia; [Gordeev, Igor A.] Southwest State Univ, Kursk, Russia</t>
  </si>
  <si>
    <t>Kursk State Medical University; Gubkin Russian State University of Oil &amp; Gas; Plekhanov Russian University of Economics; Southwest State University - Russia</t>
  </si>
  <si>
    <t>Chuikov, OE (corresponding author), Kursk State Med Univ, Kursk, Russia.</t>
  </si>
  <si>
    <t>chuikov-ru@mail.ru</t>
  </si>
  <si>
    <t>Oleg, Chuikov Evgen'evich/C-1388-2018</t>
  </si>
  <si>
    <t>10.13187/ejced.2023.1.279</t>
  </si>
  <si>
    <t>C4AU1</t>
  </si>
  <si>
    <t>WOS:000961369300022</t>
  </si>
  <si>
    <t>Glumova, EP; Korableva, ED</t>
  </si>
  <si>
    <t>Glumova, Elena P.; Korableva, Elizaveta D.</t>
  </si>
  <si>
    <t>Linguodidactic substantiation of the process of formation of the polylingual competence of a foreign language teacher</t>
  </si>
  <si>
    <t>foreign languages; polylinguism; multilingualism; polylingual education; polylingual personality; polylingual competence of a teacher</t>
  </si>
  <si>
    <t>Throughout the centuries of the long-lasting history of mankind, there has always been a need to organize intercultural contacts, but interethnic interaction has been limited. Significant transformations in the field of communication, which affect the vast majority of the population, have been taking place since the middle of the last century due to scientific and technological progress and support for the cultural identity of societies. The development of a polycultural personality capable of taking into account cultural diversity is inextricably linked with languages that can be used by an individual to organize effective communication with various societies speaking these languages. Scientists are currently conducting research on the formation and development of the linguistic picture of the world in the study of the second and third foreign languages, but it is worth noting that the phenomena of polyculturalism and polylinguism are not fully studied. Natural polylinguism occurs in multinational countries (Russia, Indonesia), international organizations (United Nations), multinational companies (Sony, Samsung), tourism (sightseeing, hotel business), where situations of using several languages in communication are extensive, while artificial polylinguism, formed as a result of the learning process, requires special set conditions for the interrelated acquisition and application of foreign languages inside the training team, which is a more difficult task due to the lack of constant practice with native speakers of different languages and cultures. In European countries, it is possible to implement the initiative of learning two European languages other than the native one. The idea of the polylinguality of the world causes a change in educational programs in higher education - with regard to linguistic and pedagogical education, universities are trying to introduce two foreign languages ( there are also unique programs at the HSE, KFU, NGLU, PSU, UdSU, where it is possible to study three or four foreign languages at once within one profile). Potential employers expect the Russian higher education system to train readymade specialists - personnel who possess the necessary pedagogical tools, who will be able to adapt to working conditions quickly, carry out work activities taking into account the innovative component, able to improve their skills and abilities to increase the effectiveness of the educational process. The career prospects of students are directly dependent on the skills, abilities, competencies formed as a result of mastering the program at the university: if one has a confident command of several foreign languages, the probability of more successful employment in government organizations (there is a need for teachers of two foreign languages in gymnasiums and lyceums for the implementation of curricular and extracurricular activities) and the private sector of educational institutions (a variety of additional education programs aimed at children and adults in different languages) increases. It is worth noting that the influence of the cognitive aspect in language learning is increasing. Digitalization and algorithmization of all social processes have led to a change in the requirements for teaching foreign languages. A modern teacher needs to have a high level of linguistic awareness, while languages are considered not only as means of communication, but also systems with certain rules and patterns. A deep understanding of language structures comes when generalizing the experience of language acquisition, polylinguism becomes an essential factor in the development of analytical thinking. The trend of transition from one dominant foreign language and culture to recognition, promotion of polylinguism and polyculturalism lays a solid foundation for considering a foreign language teacher as a specialist in cross-cultural management, where each language material is processed taking into account the cultural and linguistic characteristics of other countries, regions at the macro level and professional communities, ages at the micro level (in Switzerland speaking the native dialect is considered prestigious among highly qualified personnel; in Austria, dialects are used in advertisements to get closer to consumers; dialects of Thai are used mainly in rural areas and are means of self-identification of the country's ethnic minorities). The acquisition of foreign languages is inextricably linked to the customs, traditions, and mentality of the countries of the languages studied, since direct translation from one language to another one in some cases can distort the meaning of the message. The ability and willingness to use the language repertoire (at least three languages, including native ones) in communication in professional (pedagogical) and other fields is a polylingual competence of a foreign language teacher. This article reveals the conceptual block of the formation of polylingual competence: the approaches applied by universities in relation to professionally-oriented learning, and the principles that can be used in programs of a future teacher of foreign languages. The article also identifies the problems faced by students of a pedagogical profile when mastering several foreign languages and presents ways to resolve difficulties in the form of developed private methodological principles.</t>
  </si>
  <si>
    <t>[Glumova, Elena P.; Korableva, Elizaveta D.] Nizhny Novgorod State Linguist Univ NA Dobrolyubo, Nizhnii Novgorod, Russia</t>
  </si>
  <si>
    <t>Glumova, EP (corresponding author), Nizhny Novgorod State Linguist Univ NA Dobrolyubo, Nizhnii Novgorod, Russia.</t>
  </si>
  <si>
    <t>el.glumova2010@yandex.ru; e.d.korableva@mail.ru</t>
  </si>
  <si>
    <t>Glumova, Elena/Y-2532-2019</t>
  </si>
  <si>
    <t>10.17223/19996195/61/10</t>
  </si>
  <si>
    <t>WOS:001012400800009</t>
  </si>
  <si>
    <t>Kostina, EA; Soboleva, JS; Makarenko, LA</t>
  </si>
  <si>
    <t>Kostina, Ekaterina A.; Soboleva, Janna S.; Makarenko, Lidiya A.</t>
  </si>
  <si>
    <t>The development of digital literacy as a component of functional literacy in teaching Chinese to students</t>
  </si>
  <si>
    <t>functional literacy; digital literacy; foreign language teaching; Chinese language; Chinese language teaching in higher education; pedagogical education; training of future foreign language teachers; linguistics environment; digital language educational environment</t>
  </si>
  <si>
    <t>At present, the current educational result is functional literacy of students, which is consistently confirmed by a number of different-level normative documents (Presidential Decrees; Orders of the Rosobrzor and the Russian Ministry of Education; letters from departments and ministries, GEF). The development of functional literacy is usually attributed to one of the basic general education's results, but the future teachers training also needs to address functional literacy of students during the subject learning. We talk about the need to create didactic conditions that allow students not only to improve their own level of functional literacy, but also to master a set of measures and procedures for the student's functional literacy formation in their further professional activities. The development of functional literacy is a current trend, including the teaching of foreign languages, but the number of the development of functional literacie's studies in particular languages is unevenly distributed. Thus, the issue of developing functional literacy in Chinese language teaching is not well understood at present. In this regard, the purpose of this article is to consider the development of digital literacy as a component of functional literacy when teaching Chinese language to students of the Pedagogical University's Faculty of Foreign Languages. Since one of the main modern education's characteristics is its digital orientation, implying the active use of new technologies and digital resources by the educational process participants with a view to its effective implementation, one of the most sought-after components of functional literacy today is digital literacy. Accordingly, students of the Pedagogical University's Faculty of Foreign Languages should further develop their own level of digital literacy in the process of learning Chinese language. The study revealed the specifics of the digital literacy formation as a component of functional literacy in the teaching of the Chinese language at a pedagogical university. In Novosibirsk State Pedagogical University while teaching students of the Foreign Languages Faculty, the direction of training 44.03.05 Pedagogical education, profile: Foreign (Chinese) and Foreign (English) language is used a set of linguistic digital educational environment elements integrated within the framework of the subject and practical training of students. The application of the wide range of the linguodigital environment elements in the teaching of Chinese contributes to the development of digital literacy among students. Thus, digital literacy is taught through language training of future Chinese language teachers. The article contains examples of the linguo-digital educational environment elements integrated within the framework of the subject and practical training of students used in the educational process, contributing to the development of the Chinese language future teachers digital literacy. As a perspective of the study, the authors note the need to further deepen and concretize the studied question by determining the content and structure of the Chinese language future teachers digital literacy, levels and criteria of its formation, as well as basic methods of developing digital literacy through training.</t>
  </si>
  <si>
    <t>[Kostina, Ekaterina A.; Soboleva, Janna S.; Makarenko, Lidiya A.] Novosibirsk State Pedag Univ, Novosibirsk, Russia</t>
  </si>
  <si>
    <t>Novosibirsk State Pedagogical University</t>
  </si>
  <si>
    <t>Kostina, EA (corresponding author), Novosibirsk State Pedag Univ, Novosibirsk, Russia.</t>
  </si>
  <si>
    <t>ea_kostina@mail.ru; chisto_janna@mail.ru; makarenkolidia@gmail.com</t>
  </si>
  <si>
    <t>10.17223/19996195/61/12</t>
  </si>
  <si>
    <t>WOS:001012400800011</t>
  </si>
  <si>
    <t>Kuchmurukova, EA; Shanginova, GA</t>
  </si>
  <si>
    <t>Kuchmurukova, Ekaterina A.; Shanginova, Galina A.</t>
  </si>
  <si>
    <t>PRACTICE AS A MEANS OF FORMING PROFESSIONAL QUALITIES OF FUTURE LIBRARIANS</t>
  </si>
  <si>
    <t>educational practice; industrial practice; pre-graduate practice; library and information activities; East Siberian state Institute of culture</t>
  </si>
  <si>
    <t>The problem of choosing the means of professional training of future specialists in the library and information sphere is repeatedly raised by specialists and is one of the most relevant in Russian education. Among the works devoted to this topic, we should note the publications of O.A. Lopatina, V.K. Klyuev, G.I. Sbitneva and A.Sh. Merkulova, T. N. Somova, G.A. Starodubova and other authors. The organization of all types of practices in the field of training 51.03.06 Library and information activities (qualification (degree) - bachelor) in THE East Siberian state Institute of culture (VSGIK) is carried out in accordance with the regulatory documents of Federal and local significance. As a stationary base practice defined by the largest library in the city of Ulan-Ude. Among them, GAUC  national library of the Republic of Buryatia, UIA Centralized library system of Ulan- Ude, Republican children's and youth library, scientific libraries of higher educational institutions of the city. These organizations are used for conducting training practices for students of all forms of education, are the main ones for the majority of full-time students when passing all types of industrial practices. The main types of libraries are represented among the field practices of distance learning students: the main libraries of the subjects of the Russian Federation, district, city, University, school, etc. The geography of visiting practices is very extensive: the republics of Buryatia, Sakha (Yakutia), Tuva, Irkutsk region, Zabaykalsky and Krasnoyarsk territories. Students of correspondence education have a library as their practice base, where they carry out their professional activities. The choice of places of practice for people with disabilities is made taking into account the state of health of students and accessibility requirements. Many databases (specialized organizations) are adapted for students with different nosologies. Important attention is paid to the educational and methodological support of practices. In recent years, several educational manuals have been published that regulate the procedure for passing various types of practices. The procedure for conducting the practice is strictly regulated, at the beginning of any practice, an introductory conference is organized, and at the end - the final one. Reporting documentation on practices is completed and submitted by the student in a complete package in printed and electronic versions at the final conference. The first practice is educational, then production and pre-graduate, completing this section of training. Thus, practices contribute to better training of specialists in the library and information sphere, allow you to establish the relationship between theoretical and practical training of students, get acquainted with the work of librarians directly at the workplace. The solution to the problem of reducing the hours allocated to all types of practices is facilitated by practice-oriented training, during which students get the opportunity to interact with employers not only when passing the practice, but also when studying various disciplines of the curriculum.</t>
  </si>
  <si>
    <t>[Kuchmurukova, Ekaterina A.; Shanginova, Galina A.] East Siberian State Inst Culture, Ulan Ude, Russia</t>
  </si>
  <si>
    <t>Kuchmurukova, EA (corresponding author), East Siberian State Inst Culture, Ulan Ude, Russia.</t>
  </si>
  <si>
    <t>kuchmurukova@mail.ru; gala_shanginova@mail.ru</t>
  </si>
  <si>
    <t>10.17223/22220836/49/7</t>
  </si>
  <si>
    <t>J6TA8</t>
  </si>
  <si>
    <t>WOS:001010911600007</t>
  </si>
  <si>
    <t>Levitan, KM; Yugova, MA</t>
  </si>
  <si>
    <t>Levitan, Konstantin M.; Yugova, Maria A.</t>
  </si>
  <si>
    <t>Value potential of a modern foreign language textbook for law schools</t>
  </si>
  <si>
    <t>values of legal education and science; socio-cultural values; professional values; textbook functions; content and methodology of the ESP textbooks for law students</t>
  </si>
  <si>
    <t>LINGUISTIC PERSONALITY</t>
  </si>
  <si>
    <t>At present, the strategic goals of the higher education development are to update its content, to introduce effective learning technologies, to upbring a successful generation of Russian citizens possessing contemporary knowledge and practical skills, to form a motivated competent person and, as a result, to achieve new quality educational outcomes. In the context of updating the content of the digitalization of higher education in foreign language teaching the textbook plays an important role as a set of all educational process components. The article presents the theoretical and practical results of multi-year research on the declared topic conducted by the Department of Russian, Foreign Languages and Speech Culture of the Ural State Law University.It is emphasized that the postulate on the synergetic unity of education and training is axiologically significant and, acting as a source of human development, is revealed through the appropriation of culture and cultural values. Value qualities, along with target settings, determine to a certain extent the methodology of legal education and the corresponding requirements for the organization of the educational process, training and retraining of the teaching staff, textbooks and teaching aids. The synthesis of axiological and methodological aspects is manifested in the approach to legal education both as a process of acquiring knowledge and as a result of this process, a set of theoretical, practical and materialized knowledge. The value qualities of legal education can also be traced through the characteristics of its content and the specifics of professional training of specialists. The purpose of the article is to identify and analyze the value potential of foreign language textbooks that affects the development of the linguistic personality of a law student in the information and educational space, where culture as a system of values is recognized as the content of modern foreign language education. In the context of the modern information and educational environment, a textbook as a model of the educational process reflects all the necessary elements of the system of education, upbringing and development by occupying a central place among the teaching tools in the information and educational environment. The authors turn to the postulates of values-based pedagogy, which methodologically correlate with the principles of personality-oriented and personality-developing education. Value-based pedagogy focuses on the pedagogical interaction that enriches the participants of the educational process and defines the harmonization of the capabilities of the students' personality and the educational influences of the teacher as the most important goal. The article demonstrates that the textbook as a translator of values influences the making of values-based and conceptual manifestations of the individual through the textbook content and didactic organization. On the basis of the textbook, an individual system of values and attitudes is synthesized with an objectively existing system of socio-cultural and professional values in the field of legal education, presented in the Federal State Educational Standards, and it becomes possible to create and maintain community shared values that guarantees the stability of the social system. The textbook as an integral text is aimed at the development of universal (key) competencies in three areas: cognition, interaction with people, self-management. Texts convey the meanings inherent in them through their content and influence the formation of linguistic, conceptual and value worldviews. As for the values presented in the texts and tasks of the textbook to become part of the value-motivational sphere of students, it is necessary to encourage the students to appropriate these values, to include them in the process of forming value experience through developing skills and behavioral habits as a result of educational activities and interpersonal interaction. For this purpose, the textbook includes exercises and tasks developed on the basis of personality-developing and personality-oriented approaches, encouraging the application of acquired knowledge, the manifestation of initiative, independence, cooperation, critical thinking, the development of personal qualities that correlate with the values of legal education. The information and educational environment of the university is based on the structural trinity of the educational process which ensures an increase in the efficiency and quality of modern foreign-language professional education through the dialogue of cultures: the competent personality of a teacher - an effective teaching tool (a modern textbook) - a student motivated to study. It is this triad that allows a competent teacher to build the learning process, taking into account a variety of approaches existing in the modern methodology of teaching foreign languages, by modeling the conditions and situations of future professional activity and the formation of students' value experience. The article considers the implementation of these theoretical provisions illustrated by the English textbooks for lawyers that have been created at the Department of Russian, Foreign Languages and Speech Culture of the Ural State Law University and favourably received by the professional community.</t>
  </si>
  <si>
    <t>[Levitan, Konstantin M.; Yugova, Maria A.] Ural State Law Univ, Ekaterinburg, Russia</t>
  </si>
  <si>
    <t>Ural State Law University</t>
  </si>
  <si>
    <t>Levitan, KM (corresponding author), Ural State Law Univ, Ekaterinburg, Russia.</t>
  </si>
  <si>
    <t>levi22992@yandex.ru; mayugova@mail.ru</t>
  </si>
  <si>
    <t>10.17223/19996195/61/13</t>
  </si>
  <si>
    <t>WOS:001012400800012</t>
  </si>
  <si>
    <t>Matczuk, A</t>
  </si>
  <si>
    <t>Matczuk, Alicja</t>
  </si>
  <si>
    <t>Majer Balaban - the Pioneer of Bibliography of History of Polish Jews</t>
  </si>
  <si>
    <t>KWARTALNIK HISTORII ZYDOW-JEWISH HISTORY QUARTERLY</t>
  </si>
  <si>
    <t>Polish</t>
  </si>
  <si>
    <t>Meir Balaban; bibliography; history of Polish Jews; 1900-1930</t>
  </si>
  <si>
    <t>Majer Balaban (1877-1942) was a leading researcher of the history of Polish Jews in the interwar period and the author of numerous bibliographical compila-tions on the history, culture and life of the Jewish community in Poland. In 1903 he published a literature review of the history of Jews in Poland (1899-1903) in Kwartalnik Historyczny. This is how M. Balaban's public bibliographic activity be-gan, the ultimate achievement of which was the Bibliography of the History of Jews in Poland and Neighboring Countries 1900-1930. Its first issue was published in 1939. The work was created with the participation of students from the University of Warsaw who attended Balaban's seminar. The bibliography recorded the entire literature on the history of Jews in Poland and Polish Jews abroad -in neighboring states and other European and overseas countries. Territorially, it covers the his-torical borders of the Polish state. In terms of chronological range, the bibliography includes publications relating to the history of Polish Jews from the earliest times to 1930, published in the years 1900-1930. The bibliography registered works in Polish and foreign languages (German, English, French, Russian, Hebrew) regardless of where they were published. In terms of the description, each entry is usually just registered, although it is often supplemented with comments about the content of the works. The entire bibliography was to have a systematic layout, consisting of 25 main sections and a number of subsections. It was designed to be provided with an index of people and geographical names. The outbreak of World War II arrested the publication of subsequent issues. However, even before the publication of the first volume, the reaction of the Jewish scientific community to Balaban's work was en-thusiastic. The fundamental importance of the Bibliography for the historiography of the Polish Jewish society is evidenced by the fact that the first issue was published in the form of a reprint in Jerusalem in 1978 by World Federation of Polish Jews.</t>
  </si>
  <si>
    <t>[Matczuk, Alicja] Univ Marii Curie Sklodowskiej, Kwartalnik Hist Zydow nr 1 285, Lublin, Poland</t>
  </si>
  <si>
    <t>Maria Curie-Sklodowska University</t>
  </si>
  <si>
    <t>Matczuk, A (corresponding author), Univ Marii Curie Sklodowskiej, Kwartalnik Hist Zydow nr 1 285, Lublin, Poland.</t>
  </si>
  <si>
    <t>JEWISH HISTORICAL INST</t>
  </si>
  <si>
    <t>WARSAW</t>
  </si>
  <si>
    <t>UL TLOMACKIE 3-5, WARSAW, 00-090, POLAND</t>
  </si>
  <si>
    <t>1899-3044</t>
  </si>
  <si>
    <t>KWARTALNIK HIST ZYDO</t>
  </si>
  <si>
    <t>Kwartalnik Hist. Zydow</t>
  </si>
  <si>
    <t>I1UT5</t>
  </si>
  <si>
    <t>WOS:001000712000001</t>
  </si>
  <si>
    <t>Matskevich, NA; Shchitova, OG</t>
  </si>
  <si>
    <t>Matskevich, Nina A.; Shchitova, Olga G.</t>
  </si>
  <si>
    <t>Ideographic dictionary of architecture and design terminology of the Russian language</t>
  </si>
  <si>
    <t>VOPROSY LEKSIKOGRAFII-RUSSIAN JOURNAL OF LEXICOGRAPHY</t>
  </si>
  <si>
    <t>ideographic dictionary; terminology; design of architectural environment; definition analysis; dictionary of functional lexis</t>
  </si>
  <si>
    <t>The article discusses reasons for compiling a dictionary of architectural and design terms in the Russian language. The topicality of creating it is connected with the brisk growth of design activity, the branching out of a new training program, Design of Architectural Environment, and the absence of a linguistic terminological dictionary of this professional sphere. The aim of the article is to describe the conception of an ideographic dictionary of Russian architectural and design terminology. The dictionary is based on the special language of architecture and design selected from terminological reference books, educational materials and research literature, commercial catalogues, professional weblogs, websites, and e-commerce sites. The dictionary defines not only terms, but also terminoids, preterms and quasi-terms, and pays special attention to the foreign terminological units and neologisms. This is caused by the under-investigated functional lexis of the architectural environment design sphere, variability and movability of its concepts and terms. The research methods and techniques used in the study are: the lexicographical method with the research techniques of thematic (ideographic) arrangement, definition, componential and contextual analyses. The chosen type of an ideographic dictionary defined its marco-structure: it is represented by a system of thematic groups, subgroups and microgroups, contributes to the development of a holistic professional worldview, and facilitates work with the dictionary. The microstructure shows the content of a lexical entry including core and optional components as well as its design. The core components include the headword with its variants, their stresses and pronunciation features, information on the word's grammar, its definition and examples of its usage in professional speech. The optional components (etymology, derivatives, terminological collocations with the headword, analogues, synonyms and illustrations) are used as supplementary characteristics of a lexical item if available. Definitions are made by the principle of generic, genetic, operational and contextual explanations with elements of encyclopedic information. The dictionary is intended for linguists, terminologists, students and teachers of the disciplines of the Design of the Architectural Environment training programs, and is of interest to professionals in this field.</t>
  </si>
  <si>
    <t>[Matskevich, Nina A.; Shchitova, Olga G.] Natl Res Tomsk Polytech Univ, Tomsk, Russia; [Matskevich, Nina A.] Tomsk State Univ Architecture &amp; Bldg, Tomsk, Russia</t>
  </si>
  <si>
    <t>Tomsk Polytechnic University; Tomsk State University Architecture &amp; Building</t>
  </si>
  <si>
    <t>Matskevich, NA (corresponding author), Natl Res Tomsk Polytech Univ, Tomsk, Russia.</t>
  </si>
  <si>
    <t>nina.a.matskevich@gmail.com; shchitova2010@mail.ru</t>
  </si>
  <si>
    <t>Shchitova, Olga/AAH-9296-2020</t>
  </si>
  <si>
    <t>Shchitova, Olga/0000-0001-5499-3739</t>
  </si>
  <si>
    <t>2227-4200</t>
  </si>
  <si>
    <t>2311-3758</t>
  </si>
  <si>
    <t>VOPR LEKSIKOGR</t>
  </si>
  <si>
    <t>Vopr. Leksikogr.</t>
  </si>
  <si>
    <t>10.17223/22274200/27/5</t>
  </si>
  <si>
    <t>D3XL0</t>
  </si>
  <si>
    <t>WOS:000968090600005</t>
  </si>
  <si>
    <t>Mikhailenko, AV; Ruban, DA</t>
  </si>
  <si>
    <t>Mikhailenko, Anna V.; Ruban, Dmitry A.</t>
  </si>
  <si>
    <t>Ancient Deep Sea Bottom in Modern Mountains: New Aspects of Geoheritage from Guzeripl in Southwestern Russia</t>
  </si>
  <si>
    <t>HERITAGE</t>
  </si>
  <si>
    <t>Caucasian Sea; geotourism; Jurassic; natural heritage; tectonics</t>
  </si>
  <si>
    <t>VALUES; PARK; GEOTOURISM; GEOPARKS; HERITAGE; THREATS; REGION; SITES</t>
  </si>
  <si>
    <t>Geoheritage studies have different perspectives, among which treatment of geological features in relation to particular areas and settlements seems to be promising for better local planning and tourism organization. The small town of Guzeripl in the Western Caucasus (southwestern Russia) experiences tourism-triggered development. Five localities, which are parts of two earlier established geosites, are found directly in this settlement and in its vicinity. They show representative siliciclastic deposits dominated by shales, which accumulated on the deep bottom of the Caucasian Sea in the Early Middle Jurassic. New field investigations allowed for the collection of information regarding the improvement of the geological knowledge of this study area and the reconsideration of its geoheritage in relation to the settlement's needs. Particularly, the tentative approach for the functional assessment of the localities was proposed and applied. It is established that the localities represent not only deep-marine siliciclastic deposits, trace fossils, and specific palaeoenvironment, but also the structural elements (anticline, syncline, and fault) of the complex deformed domain. They differ by functional value, with two of the most valuable localities directly in Guzeripl, and all of them can be employed for the settlements' needs. Geoscientists, guided student groups, and geotourists can choose Guzeripl to collect new data, train, and for new impressions. Importantly, geotourism based on the considered localities can diversify the experience of visitors, and it can be combined with and facilitated by ecotourist activities already offered by the Caucasus State Nature Biosphere Reserve, which is famous for its natural heritage. The study area focuses on the spatial distribution of geoheritage relatively to the touristic patterns.</t>
  </si>
  <si>
    <t>[Mikhailenko, Anna V.] Southern Fed Univ, Inst Earth Sci, Dept Phys Geog Ecol &amp; Nature Protect, Zorge St 40, Rostov Na Donu 344090, Russia; [Ruban, Dmitry A.] Southern Fed Univ, Higher Sch Business, Dept Org &amp; Technol Serv Act, 23 Ja Linija St 43, Rostov Na Donu 344019, Russia</t>
  </si>
  <si>
    <t>Southern Federal University; Southern Federal University</t>
  </si>
  <si>
    <t>Ruban, DA (corresponding author), Southern Fed Univ, Higher Sch Business, Dept Org &amp; Technol Serv Act, 23 Ja Linija St 43, Rostov Na Donu 344019, Russia.</t>
  </si>
  <si>
    <t>ruban-d@mail.ru</t>
  </si>
  <si>
    <t>Ruban, Dmitry/W-7434-2019</t>
  </si>
  <si>
    <t>Ruban, Dmitry/0000-0003-2847-645X</t>
  </si>
  <si>
    <t>2571-9408</t>
  </si>
  <si>
    <t>HERITAGE-BASEL</t>
  </si>
  <si>
    <t>Heritage</t>
  </si>
  <si>
    <t>10.3390/heritage6030147</t>
  </si>
  <si>
    <t>Humanities, Multidisciplinary; Multidisciplinary Sciences</t>
  </si>
  <si>
    <t>Arts &amp; Humanities - Other Topics; Science &amp; Technology - Other Topics</t>
  </si>
  <si>
    <t>A6OK6</t>
  </si>
  <si>
    <t>WOS:000956293900001</t>
  </si>
  <si>
    <t>Pipatti, O</t>
  </si>
  <si>
    <t>Pipatti, Otto</t>
  </si>
  <si>
    <t>Foreword to Edward Westermarck's Lectures on Adam Smith</t>
  </si>
  <si>
    <t>ECON JOURNAL WATCH</t>
  </si>
  <si>
    <t>Sociologist, anthropologist, and philosopher Edward Westermarck (1862-1939) grew in an academic Swedish-speaking family in Helsinki, Finland, then an autonomous part of the Russian Empire. He studied the humanities, philosophy, and psychology at the University of Helsinki. During his student years, Westermarck became much attracted to British empiricist philosophy, Darwinian evolutionism, freethought, and liberal social criticism, which continued to inspire his work for the rest of his life. Westermarck's doctoral thesis from 1889 is included in his first major work, The History of Human Marriage (1891), published in England. The book became a critical success and a bestseller, and it was quickly translated into French, German, Spanish, Italian, Russian and Japanese. In 1890, Westermarck was appointed Docent (lecturer) in Sociology at the University of Helsinki and he spent much time conducting research in London. In 1898, he began his ethnographic fieldwork in Morocco, which lasted in total more than six years. The completion of Westermarck's second book, The Origin and Development of the Moral Ideas, two volumes (1906; 1908) won him professorships both in Finland and England. Between 1906 and 1918, he served as Professor of Practical (i.e., moral and social) Philosophy in Helsinki, and from then on as Professor of Philosophy at Abo Akademi University in Turku. Beginning in 1904, Westermarck also lectured at the London School of Economics and Political Science (LSE), and in 1907 he became Britain's first Professor of Sociology (Husbands 2019, xvi, 18). Westermarck spent a large part of his life dividing his time between Finland, London, and Morocco. His main ethnographic works are Marriage Ceremonies in Morocco (1914) and Ritual and Belief in Morocco (2 vols., 1926). Westermarck never married and there is no information about his intimate relationships. Through his scholarly writings and social activities, Westermarck strove to advocate legal reforms relating to the liberalization of divorce laws, the juridical equality of spouses, the position of unmarried women and adulterine children, animal rights, and the decriminalization of homosexuality (Timosaari 2021a; 2021b). In Finland, a group of disciples shared his comparative evolutionary approach and interest in anthropological fieldwork. Most of them published their main works through leading British publishers. The Westermarckian school dominated the Finnish social sciences and philosophy until the Second World War. At LSE, Westermarck's closest student and later a colleague was the prominent anthropologist Bronislaw Malinowski (1884-1942), who recognized Westermarck as his most important influence (Malinowski 1937, xvi). Westermarck retired in the early 1930s, and in 1932 he published his main philosophical work, Ethical Relativity. Westermarck died in 1939, two days after Nazi Germany's invasion of Poland, an event said to have brought on Westermarck's fatal asthma attack (Lagerborg 1951, 366-367). His last major work, Christianity and Morals, appeared earlier in 1939.</t>
  </si>
  <si>
    <t>[Pipatti, Otto] Royal Anthropol Inst, London W1T 5BT, England</t>
  </si>
  <si>
    <t>Pipatti, O (corresponding author), Royal Anthropol Inst, London W1T 5BT, England.</t>
  </si>
  <si>
    <t>otto.pipatti@gmail.com</t>
  </si>
  <si>
    <t>Pipatti, Otto/0000-0003-2400-9766</t>
  </si>
  <si>
    <t>INST SPONTANEOUS ORDER ECONOMICS</t>
  </si>
  <si>
    <t>FAIRFAX</t>
  </si>
  <si>
    <t>9745 KINGS CROWN COURT #102, FAIRFAX, VA 22031 USA</t>
  </si>
  <si>
    <t>1933-527X</t>
  </si>
  <si>
    <t>ECON J WATCH</t>
  </si>
  <si>
    <t>Econ. J. Watch</t>
  </si>
  <si>
    <t>Economics</t>
  </si>
  <si>
    <t>Business &amp; Economics</t>
  </si>
  <si>
    <t>E9TP9</t>
  </si>
  <si>
    <t>WOS:000978883000007</t>
  </si>
  <si>
    <t>Rajovic, G; Bratanovskii, SN; Epifanov, AE; Buryanov, SA</t>
  </si>
  <si>
    <t>Rajovic, Goran; Bratanovskii, Sergei N.; Epifanov, Aleksandr E.; Buryanov, Sergey A.</t>
  </si>
  <si>
    <t>The System of Public Education in Kursk Governorate (1808-1917). Part 1</t>
  </si>
  <si>
    <t>system of public education; Kursk Governorate; period 1808-1900; gymnasiums; primary schools; parochial schools</t>
  </si>
  <si>
    <t>MAIN STATISTICAL INDICATORS; DON COSSACKS; VORONEZH GOVERNORATE; HONORARY SUPERVISORS; COMMON EDUCATION; LARGEST VILLAGES; DISTRICT DUTIES; LITERATE PERSON; MALE-POPULATION; RUSSIAN EMPIRE</t>
  </si>
  <si>
    <t>This work examines the system of public education in Kursk Governorate in 1808-1917. This is its first part. It covers the period 1808-1900.The principal sources used for this study are The Most Faithful Report of the Chief Procurator of the Holy Synod for 1900, the Memorandum Books for Kursk Governorate, and the annual statistical digest Overview of Kursk Governorate. Methodologically, the work relies upon the following fundamental historical principles: historicism, systematicity, and objectivity.The study's findings revealed that the system of public education in Kursk Governorate traces its origins to 1808, when Kursk Male Gymnasium was established. However, up until the abolition of serfdom in the country in 1861 the region's achievements in the area were negligible. In 1861, the preconditions were created for the opening of the first female gymnasium in the region. Following the launch of the Zemstvo Reform of 1864, the region entered a period of brisk activity in terms of the establishment of educational institutions under the purview of the Ministry of Public Education, and in 1886 a similar process began there with educational institutions run by the Holy Synod. Consequently, by 1900 Kursk Governorate had across the three principal education levels (secondary, lower, and primary) a total of 853 ministerial educational institutions with a combined enrollment of 70,619 students, whereas the region's education sector run by the Holy Synod numbered a total of 856 primary schools with a combined enrollment of 35,538 students.</t>
  </si>
  <si>
    <t>[Rajovic, Goran] Cherkas Global Univ, Washington, DC 20036 USA; [Rajovic, Goran] Volgograd State Univ, Volgograd, Russia; [Bratanovskii, Sergei N.] Plekhanov Russian Univ Econ, Moscow, Russia; [Epifanov, Aleksandr E.] Minist Interior Russian Federat, Management Acad, Moscow, Russia; [Epifanov, Aleksandr E.; Buryanov, Sergey A.] Moscow City Pedag Univ, Moscow, Russia</t>
  </si>
  <si>
    <t>Cherkas Global University; Volgograd State University (VOLSU); Plekhanov Russian University of Economics; Moscow City University</t>
  </si>
  <si>
    <t>Rajovic, G (corresponding author), Cherkas Global Univ, Washington, DC 20036 USA.;Rajovic, G (corresponding author), Volgograd State Univ, Volgograd, Russia.</t>
  </si>
  <si>
    <t>dkgoran.rajovic@gmail.com</t>
  </si>
  <si>
    <t>Rajovic, Goran/Y-1865-2019</t>
  </si>
  <si>
    <t>10.13187/ejced.2023.1.259</t>
  </si>
  <si>
    <t>WOS:000961369300020</t>
  </si>
  <si>
    <t>Sakharchuk, ES; Kiseleva, IA; Baghramyan, ER; Sakharchuk, AL</t>
  </si>
  <si>
    <t>Sakharchuk, E. S.; Kiseleva, I. A.; Baghramyan, E. R.; Sakharchuk, A. L.</t>
  </si>
  <si>
    <t>AXIOLOGY OF EDUCATION: IDEALS AND UNIFYING VALUES IN SOCIAL EDUCATION OF MODERN STUDENT YOUTH</t>
  </si>
  <si>
    <t>axiology of education; university values; community; sociocentric; university teacher; Orthodox pedagogy</t>
  </si>
  <si>
    <t>Introduction. The problem of finding axiological grounds is associated with the need to solve the tasks of implementing the progressive mission of universities in the regions. The problem ap- peared with sufficient evidence as a result of obtaining analytical data from the first stage of the grant study devoted to the factors of formation of students' identity in the multi-confessional environment of the university. The data obtained testified to a pronounced individualistic focus of educational activity, which presumably could have a negative impact on the development of academic communities and co- operative forms of work at universities. Aim. The present research aims to determine the axiological foundations of the actualised edu- cational system that corresponds to the modern interests of Russians and to clarify the ideas about the barriers that prevent the formation of university value communities on the basis of the comparison of values of students and university teachers. Methodology and research methods. The empirical basis of the study is surveys of university students and teachers. The surveys were conducted by a research group at 13 Russian universities in 2021 and 2022. Based on the description of various conceptual approaches (sociocentric, anthropocentric and the- ocentric) to education, theoretical and practical argumentation presented in the article, the question of the advantages and disadvantages of each of the concepts is solved. The axiometric methods used in the study (content analysis and sociometry of group preferences) made it possible to reflect the results of the analysis of a significant sample (1,256 students and 87 teachers were interviewed). The analysis differs from the well-known studies of recent years also in temporal characteristics (specific time points were selected to trace to a certain extent the dynamics of value orientations due to the sociocultural specifics of the historical moment). Results. The nature of the modern postmodern ideology of education is clarified. It is revealed that its priorities are associated with individualistic orientations, coupled with egocentric interests, which represent the idea of eternal values and public benefit on the periphery. The ideology of postmodern ped- agogy is contrasted with the value-semantic principles of the traditional culture of education, focused on the growth of the social personality, characterised by a formalised idea of the ideal. The sociocentric approach emphasises the need for subject-subject interaction taking into consideration the question of the idea of the ideal is significant for all participants in the educational process. Scientific novelty. The scientific novelty of the research lies in the analytical results obtained, in- dicating signs of agnosticism and spiritual passivity of students, hedonistic dominants and general confusion in determining the semantic priorities of modern students, on the one hand, and the in- sufficiently realised role of teachers as mentors, personally transmitting positive spiritual and value experience, on the other. Along with the problem of educating students and correcting their attitude to the teacher, the question of the need for the formation of socially significant ideals-oriented thinking of teachers is raised. Practical significance. The observations and conclusions may be of interest in the development of managerial and coordinating recommendations in professional and higher education.</t>
  </si>
  <si>
    <t>[Sakharchuk, E. S.] Moscow State Univ Humanities &amp; Econ, Educ Work, Moscow, Russia; [Kiseleva, I. A.] Moscow State Reg Univ, Dept Russian Class Literature, Moscow, Russia; [Baghramyan, E. R.] Russian Acad Educ, Educ Dev Ctr, Moscow, Russia; [Sakharchuk, A. L.] Lomonosov Moscow State Univ, Philol Fac, Moscow, Russia</t>
  </si>
  <si>
    <t>Moscow Region State University; Lomonosov Moscow State University</t>
  </si>
  <si>
    <t>Sakharchuk, ES (corresponding author), Moscow State Univ Humanities &amp; Econ, Educ Work, Moscow, Russia.</t>
  </si>
  <si>
    <t>1515303@mail.ru; 79099227849@yandex.ru; er.bagramyan60@yandex.ru; sakharchuk.ann@yandex.ru</t>
  </si>
  <si>
    <t>Russian Foundation for Basic Research (RFBR) [21-011-44224 ?]</t>
  </si>
  <si>
    <t>Russian Foundation for Basic Research (RFBR)(Russian Foundation for Basic Research (RFBR))</t>
  </si>
  <si>
    <t>Acknowledgements. The article was prepared with the support of the Russian Foundation for Basic Research (RFBR) , project No. 21-011-44224 ?Formation of Students? Socio-Cultural Identity in the Con-ditions of Polyconfessionalism: Theological and Psychological-Pedagogical Approaches?. The authors express their gratitude to the reviewers for their expert opinion and constructive approach.</t>
  </si>
  <si>
    <t>10.17853/1994-5639-2023-3-67-96</t>
  </si>
  <si>
    <t>C2SK7</t>
  </si>
  <si>
    <t>WOS:000960475400003</t>
  </si>
  <si>
    <t>Tareva, EG; Fedianina, VA; Mizgulina, MN</t>
  </si>
  <si>
    <t>Tareva, Elena G.; Fedianina, Vladlena A.; Mizgulina, Maria N.</t>
  </si>
  <si>
    <t>Developing a system for evaluating Japanese language proficiency levels in language olympiad participants</t>
  </si>
  <si>
    <t>evaluation; Japanese language; foreign language proficiency; foreign language Olympiad; The Future School Teacher language Olympiad</t>
  </si>
  <si>
    <t>The purpose of the paper is to present the experience of developing a system for assessing the level of Japanese language proficiency, systematized from the point of view of both theoretical, methodological, and practical understanding. The system is presented in the context of organizing competitions and Olympiads to identify linguistically gifted students. Current methods and approaches to language learning and teaching place a heavy emphasis on improving the evaluation systems used in various foreign language school Olympiads. A foreign language Olympiad is a form of control and an evaluation procedure that produces an objective picture of how much knowledge, skills and abilities students have managed to build into their communicative competence. The objectivity of this procedure is achieved using an appropriate evaluation system designed as a set of interconnected and interdependent criteria, methods, and other means to ascertain students' mastery of the foreign language course content. The article describes the original evaluation system for measuring Japanese language competency in high school students taking part in the annual foreign language Olympiad The Future School Teacher, conducted by the Moscow City University. The authors provide theoretical foundations for the proposed evaluation system, outline its structure, and give recommendations on conducting similar foreign language proficiency tests for schoolchildren. The research methods included comparative analysis of national and global approaches to assessing foreign language proficiency levels and corresponding normative documents for educators; comprehensive analysis, classification and structuring of factual information and statistical data; content analysis of The Future School Teacher Olympiad materials; modeling of the proposed evaluation system and measuring its effectiveness; surveys, methods of mathematical statistics and data processing, etc. The resulting three-tier evaluation system combines content-and-goals level, technological level, and instrumental level. The study used such methods as a comparative analysis of domestic and foreign approaches to assessing the levels of foreign language proficiency, regulatory documents in the field of education; complex analysis, classification and structuring of information and statistical data; content analysis of the materials of the Olympiad The Future School Teacher; modeling of the assessment system; monitoring the effectiveness of the assessment system; surveys, methods of mathematical statistics for processing the received data. Using these methods, a three-level system was developed and theoretically described, which includes content-target, instrumental and criteria-technological levels. The content-target level of the assessment system contains information about the target orientation of the procedures for assessing the level of student's knowledge of the Japanese language. The goal in the aspect of evaluation appears as a set of descriptors of those actions in all types of speech activity that the participant of the Olympiad demonstrates. The instrumental level of the assessment system includes a set of tasks during which the participant of the Olympiad can demonstrate his communication skills. Olympiad-type tasks are compiled based on the selected language and speech material and the descriptor characteristics of Japanese language proficiency levels, taking into account special assessment criteria. Criteria-technological level demonstrates the evaluation criteria, due to the peculiarities of the Japanese language and the structure of tasks. The system is most effective if used to evaluate language proficiency levels in students participating in school Olympiads on hieroglyphic languages, though it can also serve as the basis for developing Unified State Exam tests on the Japanese language, which may eventually be introduced in Russian comprehensive schools.</t>
  </si>
  <si>
    <t>[Tareva, Elena G.; Fedianina, Vladlena A.; Mizgulina, Maria N.] Moscow City Univ, Moscow, Russia</t>
  </si>
  <si>
    <t>Moscow City University</t>
  </si>
  <si>
    <t>Tareva, EG (corresponding author), Moscow City Univ, Moscow, Russia.</t>
  </si>
  <si>
    <t>tarevaeg@mgpu.ru; fedyaninava@mgpu.ru; mizgulinamn@mgpu.ru</t>
  </si>
  <si>
    <t>10.17223/19996195/61/17</t>
  </si>
  <si>
    <t>WOS:001012400800016</t>
  </si>
  <si>
    <t>Velykodna, M; Mishaka, N; Miroshnyk, Z; Deputatov, V</t>
  </si>
  <si>
    <t>Velykodna, Mariana; Mishaka, Natalia; Miroshnyk, Zoia; Deputatov, Vladyslav</t>
  </si>
  <si>
    <t>Primary Education in Wartime: How the Russian Invasion Affected Ukrainian Teachers and the Educational Process in Kryvyi Rih</t>
  </si>
  <si>
    <t>REVISTA ROMANEASCA PENTRU EDUCATIE MULTIDIMENSIONALA</t>
  </si>
  <si>
    <t>primary education; primary school; school psychology; primary school teachers; Russian-Ukrainian war</t>
  </si>
  <si>
    <t>The ability of children in Ukraine to continue their primary education after the Russian invasion is inextricably linked to the direct providers of education - primary school teachers. This study aimed to clarify the psychological effects of the war on Ukrainian primary school teachers and their everyday educational activities, using teachers in the city of Kryvyi Rih as a case study. The research design included personal and professional data, questions on changes in students and the educational process, Psychological Stress Measure (PSM-9), Oldenburg Burnout Inventory (OLBI), Brief Resilience Scale (BRS), and Miroshnyk Teacher's Roles Self-Assessment Scale (MiTeRoSA) integrated into an online survey conducted three months after the invasion. In the results, primary education in Ukraine during the invasion required teachers (n=495) to make significant changes in their work, namely shifts in schedules, increased workload, conducting remote lessons, providing tutoring for certain students, conducting crisis interventions with a broader range of subjects, and volunteering. The majority of the surveyed practitioners experienced considerable stress due to a significant increase in the amount of time they spent preparing their lessons. The psychological conditions of primary school teachers depended on the number of students who were expelled and new students who had been evacuated from other war-torn regions, the ability of school administrators to re-organize the work for online teaching, and perceived support from colleagues. All of these factors along with resilience were predictors of stress and burnout among teachers in wartime. Teachers experiencing burnout, especially exhaustion, high-stress scores, and low levels of resilience frequently evaluated the performance of their students with more leniency. In addition to a list of typical teachers' roles (MiTeRoSA), teachers indicated frequently taking on the new roles of a 'tutor' and a 'crisis counselor' in response to the war.</t>
  </si>
  <si>
    <t>[Velykodna, Mariana; Mishaka, Natalia; Miroshnyk, Zoia; Deputatov, Vladyslav] Kryvyi Rih State Pedag Univ, Kryvyi Rih, Ukraine</t>
  </si>
  <si>
    <t>Ministry of Education &amp; Science of Ukraine; Kryvyi Rih State Pedagogical University</t>
  </si>
  <si>
    <t>Velykodna, M (corresponding author), Kryvyi Rih State Pedag Univ, Kryvyi Rih, Ukraine.</t>
  </si>
  <si>
    <t>velykodna@kdpu.edu.ua; mishaka160977@gmail.com; miroshnik@kdpu.edu.ua; 30.mm.bb@gmail.com</t>
  </si>
  <si>
    <t>Velykodna, Mariana/AAM-8381-2021</t>
  </si>
  <si>
    <t>Velykodna, Mariana/0000-0001-6269-793X</t>
  </si>
  <si>
    <t>LUMEN PUBLISHING HOUSE</t>
  </si>
  <si>
    <t>IASI</t>
  </si>
  <si>
    <t>TEPES VODA, NO2, IASI, IASI, 00000, ROMANIA</t>
  </si>
  <si>
    <t>2066-7329</t>
  </si>
  <si>
    <t>2067-9270</t>
  </si>
  <si>
    <t>REV ROMANEASCA PENTR</t>
  </si>
  <si>
    <t>Rev. Romaneasca Pentru Educ. Multidimens.</t>
  </si>
  <si>
    <t>10.18662/rrem/15.1/697</t>
  </si>
  <si>
    <t>A1FZ0</t>
  </si>
  <si>
    <t>WOS:000952669100016</t>
  </si>
  <si>
    <t>Vertyanova, AA; Ermoshina, MA</t>
  </si>
  <si>
    <t>Vertyanova, Anastasia A.; Ermoshina, Maya A.</t>
  </si>
  <si>
    <t>Formation of spiritual and moral values of schoolchildren in extracurricular activities within the framework of cultural and language center events</t>
  </si>
  <si>
    <t>spiritual and moral values; extracurricular activities; cultural and language center; basic national values; education</t>
  </si>
  <si>
    <t>The modern education system faces an important task - education, socio-pedagogical support for the formation and development of a highly moral, responsible, creative, initiative, competent citizen of Russia. The appeal to the experience of spiritual and moral development and upbringing is not new for pedagogical science. The problem of the formation of basic national values in all its diversity has a long tradition. However, it should be noted that currently aspects of the relationship between academic and extracurricular activities, basic and additional education are being actively considered. All this testifies to the strengthening of integration processes in education as a whole, to the intensification of the search for the relationship between basic and additional education, and therefore, great attention is paid to these areas of activity in general education organizations. At the same time, the implementation of extracurricular activities helps to form the spiritual and moral qualities of students, because in this case, the spiritual and moral development of schoolchildren is filled with very important components: cognitive activity, art, science, immersion in the study of their native language, literature, the history of their homeland. The main content of spiritual and moral development, upbringing and socialization are the basic national values preserved in the socio-historical, cultural, family traditions of the multinational people of Russia, passed down from generation to generation and ensuring the successful development of the country in modern conditions. The center for open education in the Russian language Pushkin Center (cultural and language center) was established in Perm State Humanitarian Pedagogical University in 2020 with the grant support of the Ministry of Education of the Russian Federation, the purpose of which is to popularize and promote the Russian language, culture and education in Russian in Russia and the world. During the implementation of the activities of the Pushkin Center, the following tasks are being solved: - exchange of cultural, linguistic, historical heritage of the Russian Federation and foreign countries; - organization, participation and holding of events related to the promotion of the Russian language in Russia and abroad; - expansion of relations with educational and scientific organizations engaged in the support and popularization of the Russian language in Russia and in the world community; - implementation of cultural, educational and informational activities aimed at maintaining interest in learning the Russian language; - formation of spiritual and moral values of students by means of the Russian language, literature, culture, traditions, history of Russia. Currently, much attention is paid not only to academic activities, but also to extracurricular ones. A variety of extracurricular activities helps to form the spiritual and moral qualities of students, because in this case, the spiritual and moral development of schoolchildren is filled with very important components: cognitive activity, art, science, immersion in the study of their native language, literature, the history of their homeland. Let us turn to the description of a number of events held within the framework of the educational activities of the Pushkin Center and aimed, among other things, at the formation of spiritual and moral values of schoolchildren. To solve one of the tasks of the Pushkin Center, namely the formation of spiritual and moral values of students, the events are organized taking into account the list of basic national values outlined in the Concept of spiritual and moral development and education of the personality of a citizen of Russia, since they are the main content of spiritual and moral development, education and socialization, stored in sociohistorical cultural, family traditions of the multinational people of Russia, passed down from generation to generation and ensuring the successful development of the country in modern conditions. This article presents the experience of the cultural and linguistic center of open education in the Russian language Pushkin Center in the implementation of activities aimed at the formation of spiritual and moral values of schoolchildren. The authors of the article have outlined a list of basic national values defined by the Concept of spiritual and moral development and education of schoolchildren, describe the methodology of the cultural and language center, designate the role of the cultural and language center of open education in Russian Pushkin Center in the implementation of activities and educational courses of additional education, and also analyze the research on issues related to with the results of training in the framework of short-term educational courses and participation in events dedicated to history, the culture of Russia and the Russian language. The study examined the participants' understanding of the spiritual and moral values embedded in the events.</t>
  </si>
  <si>
    <t>[Vertyanova, Anastasia A.; Ermoshina, Maya A.] Perm State Humanitarian Pedag Univ, Perm, Russia</t>
  </si>
  <si>
    <t>Vertyanova, AA (corresponding author), Perm State Humanitarian Pedag Univ, Perm, Russia.</t>
  </si>
  <si>
    <t>vertyanova@pspu.ru; maya.petrovich@mail.ru</t>
  </si>
  <si>
    <t>10.17223/19996195/61/9</t>
  </si>
  <si>
    <t>WOS:001012400800008</t>
  </si>
  <si>
    <t>Zharova, YV; Obdalova, OA</t>
  </si>
  <si>
    <t>Zharova, Yulia V.; Obdalova, Olga A.</t>
  </si>
  <si>
    <t>System-forming results of integrative formats of collaboration in foreign-language training of engineering and technical majors</t>
  </si>
  <si>
    <t>system-forming results; integrative formats of collaboration; foreign language; engineering profile; transferable skills</t>
  </si>
  <si>
    <t>The demand for highly qualified engineering and technical majors with knowledge of foreign language is growing every year, so advanced training is a challenge for education and industry. The authors' communication-and project-based technology of teaching a foreign language to future engineering and technical majors is aimed to solve the problem for high-tech production and economy transformation in the Russian Federation. The article presents a methodology for reformatting the content and results of the foreign language educational process based on shifting from the traditional professionally oriented learning to an interdisciplinary integration of the learning context and the system-forming results of foreign language mastering. The aim of the article is to describe the systemforming results of integrative formats of collaboration in the foreign language education of future engineers. The theoretical and methodological basis of the study includes the fundamental principles of the following approaches: a personality-oriented approach aimed at developing personality traits and self-development; a personality-activity approach that forms partnerships in ensuring both individual and team effectiveness; a project-based approach which is reflected in the implementation of project activities in cross-disciplinary teams and the organization of team work as the dominant approach to education. The content of interdisciplinary training is focused on the formation of complex transferable skills and competencies associated with creative thinking and supporting cognitive functions. A semester cycle of three types of work on an interdisciplinary project is presented, which sets and maintains the unity of interdisciplinary assembling. The communication- and project-based technology developed by the authors is described in the form of a live knowledge model based on an individual educational track. In the context of higher education and professionally oriented activities it serves as an educational-and-career pathway and has a potential to integration into the educational environment of a university, business sector, and social practices. On the practical level, the article can be useful to researchers interested in the integrative development of students' involvement in scientific-andacademic projects when teaching foreign languages on an interdisciplinary basis.</t>
  </si>
  <si>
    <t>[Zharova, Yulia V.] Natl Res Tomsk State Univ, Tomsk, Russia; [Obdalova, Olga A.] Siberian State Transport Univ, Novosibirsk, Russia</t>
  </si>
  <si>
    <t>Tomsk State University; Siberian Transport University</t>
  </si>
  <si>
    <t>Zharova, YV (corresponding author), Natl Res Tomsk State Univ, Tomsk, Russia.</t>
  </si>
  <si>
    <t>extra.english2013@yandex.ru; o.obdalova@mail.ru</t>
  </si>
  <si>
    <t>10.17223/15617793/488/4</t>
  </si>
  <si>
    <t>WOS:001045247100004</t>
  </si>
  <si>
    <t>Maloshonok, N</t>
  </si>
  <si>
    <t>Maloshonok, Natalia</t>
  </si>
  <si>
    <t>Do student engagement patterns differ across national higher education systems? The comparison of US, Chinese, and Russian high-level research-intensive universities</t>
  </si>
  <si>
    <t>INNOVATIONS IN EDUCATION AND TEACHING INTERNATIONAL</t>
  </si>
  <si>
    <t>Student engagement patterns; gender differences; student characteristics; cross-national study; structural equation modelling</t>
  </si>
  <si>
    <t>COLLEGE-STUDENTS; INVOLVEMENT; GENDER</t>
  </si>
  <si>
    <t>Originally developed in the US educational context, the student engagement concept has become increasingly recognised internationally. It suggests a particular approach to the evaluation of higher education quality and institutional practices for enhancing student growth. However, the lack of cross-national research on student engagement patterns in various national contexts restricts the implementation of engagement practices in different national contexts. This study uses the data of an undergraduate survey conducted in the USA, China, and Russia (n = 166,919) to explore whether the associations between student engagement and four personal characteristics of students (gender, field of study, year of study, and plans after graduation) are consistent across nations. This research disclosed that the USA, China, and Russia do not vary with regard to the associations between personal characteristics and student engagement dimensions.</t>
  </si>
  <si>
    <t>[Maloshonok, Natalia] HSE Univ, Inst Educ, Ctr Sociol Higher Educ, Moscow, Russia; [Maloshonok, Natalia] HSE Univ, Inst Educ, Ctr Sociol Higher Educ, Potapovsky Alley 16 Bldg 10, Moscow 101000, Russia</t>
  </si>
  <si>
    <t>HSE University (National Research University Higher School of Economics); HSE University (National Research University Higher School of Economics)</t>
  </si>
  <si>
    <t>Maloshonok, Natalia/0000-0003-4523-7477</t>
  </si>
  <si>
    <t>1470-3297</t>
  </si>
  <si>
    <t>1470-3300</t>
  </si>
  <si>
    <t>INNOV EDUC TEACH INT</t>
  </si>
  <si>
    <t>Innov. Educ. Teach. Int.</t>
  </si>
  <si>
    <t>2023 FEB 26</t>
  </si>
  <si>
    <t>10.1080/14703297.2023.2183883</t>
  </si>
  <si>
    <t>FEB 2023</t>
  </si>
  <si>
    <t>9J0CE</t>
  </si>
  <si>
    <t>WOS:000939865700001</t>
  </si>
  <si>
    <t>Bertoletti, A; Biagi, F; Di Pietro, G; Karpinski, Z</t>
  </si>
  <si>
    <t>Bertoletti, Alice; Biagi, Federico; Di Pietro, Giorgio; Karpinski, Zbigniew</t>
  </si>
  <si>
    <t>The effect of the COVID-19 disruption on the gender gap in students' performance: a cross-country analysis</t>
  </si>
  <si>
    <t>LARGE-SCALE ASSESSMENTS IN EDUCATION</t>
  </si>
  <si>
    <t>Gender gap; COVID-19; KHB decomposition</t>
  </si>
  <si>
    <t>ACADEMIC-ACHIEVEMENT; PHYSICAL-ACTIVITY; TEST-SCORES; COEFFICIENTS; ACCURACY; CHILDREN; PROBIT; LOGIT; GIRLS</t>
  </si>
  <si>
    <t>BackgroundThis paper investigates how the COVID-19 school closure has affected the gender gap in grade-8 students' performance and what are the drivers behind this. By analysing four different countries (i.e., the Russian Federation, Slovenia, Uzbekistan and the United Arab Emirates), the paper represents the first study addressing the issue from a comparative perspective.MethodsThe study uses data from the Responses to Educational Disruption Survey (REDS) survey, which comprises international comparable data on how students approached remote learning during the COVID-19 disruption. The extent of the gender gap is estimated by employing an ordered logit model, while the Karlson-Holm-Breen (KHB) decomposition method is used to analyse the different potential channels that could account for the gender gap during COVID-19.ResultsThe empirical results reveal that, during the COVID-19 school closure, girls tended to perceive changes in their learnings less favourably than boys, both in terms of improvement in self-perceived learning and self-reported improvement in grades-with odds of a more affirmative response between 20 and 25% lower for girls relative to boys. The main drivers explaining this gender gap are physical activity and psychological distress of students during the COVID-19 disruption, as well as the perceived family climate.ConclusionsThe paper shows systematic gender differences in how students perceived their educational outcomes changed due to the COVID-19 disruption, providing evidence on the factors driving these differences. The findings could be employed to design policy actions aimed at increasing gender equality in education.</t>
  </si>
  <si>
    <t>[Bertoletti, Alice; Di Pietro, Giorgio; Karpinski, Zbigniew] European Commiss, Joint Res Ctr JRC, Edificio EXPO,Calle Inca Garcilaso 3, Seville 41092, Spain; [Biagi, Federico] European Commiss, Joint Res Ctr JRC, Bldg 26A CCR,Via Enrico Fermi 2749, I-21027 Ispra, Italy</t>
  </si>
  <si>
    <t>European Commission Joint Research Centre; EC JRC ISPRA Site</t>
  </si>
  <si>
    <t>Bertoletti, A (corresponding author), European Commiss, Joint Res Ctr JRC, Edificio EXPO,Calle Inca Garcilaso 3, Seville 41092, Spain.</t>
  </si>
  <si>
    <t>alice.bertoletti@ec.europa.eu</t>
  </si>
  <si>
    <t>Bertoletti, Alice/ISV-1817-2023</t>
  </si>
  <si>
    <t>Bertoletti, Alice/0000-0001-8539-2098</t>
  </si>
  <si>
    <t>2196-0739</t>
  </si>
  <si>
    <t>LARGE-SCALE ASSESS E</t>
  </si>
  <si>
    <t>Large-Scale Assess. Educ.</t>
  </si>
  <si>
    <t>FEB 23</t>
  </si>
  <si>
    <t>10.1186/s40536-023-00154-y</t>
  </si>
  <si>
    <t>9F7SS</t>
  </si>
  <si>
    <t>Green Published, gold</t>
  </si>
  <si>
    <t>WOS:000937665600001</t>
  </si>
  <si>
    <t>Ambarova, PA; Zborovsky, GE</t>
  </si>
  <si>
    <t>Ambarova, P. A.; Zborovsky, G. E.</t>
  </si>
  <si>
    <t>PROFESSIONAL ADAPTATION OF UNIVERSITY STUDENTS IN THE CHANGING WORLD OF PROFESSIONS</t>
  </si>
  <si>
    <t>professional adaptation; students; universities; student project activity; background factors of professional adaptation; forms of professional adaptation; academic; work and professional ethics</t>
  </si>
  <si>
    <t>Introduction. The relevance of the problem of the article is determined by the need to improve approaches to the professional adaptation of university students in the condi- tions of rapid changes in the world of work and professions. The subject of the study is various forms of professional adaptation of students.Aim. The present research aims to identify the forms of university students' professional adaptation, which have the greatest potential for adapting students to the future profession. The hypothesis of the study was the assumption that one of the new and effective forms of pro- fessional adaptation of students at the university can be their project activities.Methodology and research methods. The research methodology was mainly based on the community-based and activity-based approaches. The empirical basis of the article is the results of the research on the adaptation of students in Russian universities (2022 May-June). The conducted research was implemented using the methods of online survey, focus group, semi-formalised interview.Results. The main results of the study are the following: characteristics of the forms of professional adaptation of students at the university, the assessment of its main background factors, as well as the development by students of the norms of the academic environment as a predictor of mastering work and professional ethics, the problems of implementing project activities as a new form of adaptation to the profession. The scope of application of the research results is the practice of university project training and the development of programmes for professional students' adaptation.In conclusion, project-based learning is considered as one of the most promising forms of students' professional adaptation, the potential of which is not fully used. An important con- clusion of the authors is that there is the need to focus student projects on an external custom- er in order to create a situation of students' real immersion in the professional environment.Scientific novelty. The authors considered new forms of professional adaptation of stu- dents at the university and justified the significance of the revealed adaptation forms.Practical significance. The practical significance of the article is the possibility of us -ing the results and conclusions of the study in the elaboration of university adaptation pro- grammes for students and the improvement of their professional adaptation practices.</t>
  </si>
  <si>
    <t>[Ambarova, P. A.; Zborovsky, G. E.] Ural Fed Univ, Ekaterinburg, Russia</t>
  </si>
  <si>
    <t>Ural Federal University</t>
  </si>
  <si>
    <t>Ambarova, PA (corresponding author), Ural Fed Univ, Ekaterinburg, Russia.</t>
  </si>
  <si>
    <t>borges75@mail.ru; garoldzborovsky@gmail.com</t>
  </si>
  <si>
    <t>; Zborovsky, Garold/E-6142-2014</t>
  </si>
  <si>
    <t>Ambarova, Polina/0000-0003-3613-4003; Zborovsky, Garold/0000-0001-8153-0561</t>
  </si>
  <si>
    <t>FEB</t>
  </si>
  <si>
    <t>10.17853/1994-5639-2023-2-191-223</t>
  </si>
  <si>
    <t>A9UH5</t>
  </si>
  <si>
    <t>WOS:000958490400007</t>
  </si>
  <si>
    <t>Bogolepova, SV; Kirsanova, MA; Pivovarova, AA</t>
  </si>
  <si>
    <t>Bogolepova, Svetlana V.; Kirsanova, Maria A.; Pivovarova, Anna A.</t>
  </si>
  <si>
    <t>As you give, you will receive? Language students' attitudes to peer-assessment and feedback</t>
  </si>
  <si>
    <t>peer-assessment; peer-feedback; feedback; feedback literacy; feedback engagement; attitude to peer-assessment; attitude to peer-feedback</t>
  </si>
  <si>
    <t>IMPACT; PERCEPTIONS; PERFORMANCE; ENGAGEMENT</t>
  </si>
  <si>
    <t>This study is aimed at determining the attitude of Russian university students of linguistics to peer-assessment and peer-feedback, as well as their general level of feedback literacy. The data were collected through an electronic survey based on the framework proposed by E. Molloy, D. Boud and M. Henderson (2020). The participants of the survey were 137 third-year bachelor students of Higher School of Economics who study linguistics and have experience of giving feedback on their peers' writing in English. The survey consisted of both close-ended items (statements to evaluate on the Likert scale) and open-ended items, in which the participants were asked to describe the challenges they encounter and the feelings they have when giving peer-feedback online. The data collected from close-ended questions in the survey were then subjected to descriptive and cluster analyses, and the responses to open-ended questions were thematically analysed. The data analysis has led to several inferences. Firstly, the results have shown that students' attitudes to peer-feedback are mixed. Though the students are aware of the purpose of peer-assessment and feedback, they are not sure their feedback motivates or allows their peers to improve their works, showing a preference for feedback received from an instructor. Although two clusters with opposite attitudes to peer-feedback can be identified, overall, Russian university students do not fully appreciate and recognise the value of peer-feedback and their own active role in the feedback-giving and feedback-receiving process. As for how Russian students engage with peer-feedback they receive, the majority merely read through feedback without making any corrections or improvements to their work. Secondly, the participants demonstrated a strong preference for giving peer-feedback online, as the online environment allows for more time to analyse a peer's paper and to draft a commentary. Other preferences include the presence of a rubric and explication of errors. Thirdly, feedback-giving is a challenge for the students because they feel that they lack the necessary qualifications and competence to do it or they are afraid of offending their peers. The participants often struggle to identify and correct language mistakes and to formulate precise feedback comments. These challenges and preferences may be influenced by the collectivistic nature of Russian culture and its high power distance indicator. It can be inferred that the feedback literacy of Russian university students is generally low and is in need of purposeful improvement.</t>
  </si>
  <si>
    <t>[Bogolepova, Svetlana V.; Kirsanova, Maria A.; Pivovarova, Anna A.] Natl Res Univ Higher Sch Econ, Moscow, Russia</t>
  </si>
  <si>
    <t>Bogolepova, SV (corresponding author), Natl Res Univ Higher Sch Econ, Moscow, Russia.</t>
  </si>
  <si>
    <t>sbogolepova@hse.ru; mkirsanova@hse.ru; aapivovarova@edu.hse.ru</t>
  </si>
  <si>
    <t>10.17223/15617793/487/14</t>
  </si>
  <si>
    <t>K8SM4</t>
  </si>
  <si>
    <t>WOS:001019080300014</t>
  </si>
  <si>
    <t>Mutiyev, AV</t>
  </si>
  <si>
    <t>Mutiyev, Andrey V.</t>
  </si>
  <si>
    <t>The spreading of the Sokol gymnastic system for physical education in Crimea at the beginning of the 20th century</t>
  </si>
  <si>
    <t>Crimea; Sokol gymnastics; educational institutions; Artemiy Gotalov-Gotlib; physical education</t>
  </si>
  <si>
    <t>The article deals with the problem of spreading of Sokol gymnastics for physical education in Crimea at the beginning of the 20th century. General historical and theoretical research methods were used. As a result of the research, the author established that the Sokol gymnastic movement in Crimea arose by to the innovative pedagogical activities of Artemiy Gotalov-Gotlib, the director of the Yalta Alexander's Gymnasium. Since 1901, Gotalov-Gottlieb took part in the work of the committee on the reform of the secondary school and the committee that developed the charter of the secondary school. This kept him informed about the main priorities of the state policy in the field of education and helped make necessary decisions and implement them. Sokol gymnastics spread after 1905 in the gymnasiums of Kerch, Sevastopol, Yevpatoria, Feodosia as a gymnastics section, and later as a compulsory school subject. Teachers were either retired officers who conducted gymnastics according to the mixed military-Sokol system, or Czech instructors who were invited by benefactors to work in educational institutions. The result of this implementation of the Sokol gymnastics system was the improvement of students' health, the development of school sports, the expansion of students' social mobility. An important result of the activities of school gymnastics clubs was that high school students could, if they desired, additionally receive special training from a gymnastics instructor. In the future, this training gave the opportunity to apply their skills working as instructors of children's outdoor games and exercises on the sea beaches of Crimea or as private gymnastics teachers. Crimean schoolchildren took an active part in various gatherings, competitions, shows and gymnastic festivals of the All-Russian and international levels. Crimean Sokol organizations participated in the sports life of Crimea, but not in All-Russian events and competitions of adult athletes.</t>
  </si>
  <si>
    <t>[Mutiyev, Andrey V.] VI Vernadsky Crimean Fed Univ, Simferopol, Ukraine</t>
  </si>
  <si>
    <t>VI Vernadsky Crimean Federal University</t>
  </si>
  <si>
    <t>Mutiyev, AV (corresponding author), VI Vernadsky Crimean Fed Univ, Simferopol, Ukraine.</t>
  </si>
  <si>
    <t>dsport76@mail.ru</t>
  </si>
  <si>
    <t>10.17223/15617793/487/17</t>
  </si>
  <si>
    <t>WOS:001019080300017</t>
  </si>
  <si>
    <t>Maloshonok, N; Vilkova, K; Shcheglova, I</t>
  </si>
  <si>
    <t>Maloshonok, Natalia; Vilkova, Kseniia; Shcheglova, Irina</t>
  </si>
  <si>
    <t>If I ignore it, maybe it will go away: how Russian engineering students perceive the gender inequality issue</t>
  </si>
  <si>
    <t>EUROPEAN JOURNAL OF ENGINEERING EDUCATION</t>
  </si>
  <si>
    <t>Gender inequality; gender stereotypes; male-dominated field; higher education; discourse analysis; Russian engineering education</t>
  </si>
  <si>
    <t>STEREOTYPE THREAT; SEX-DIFFERENCES; ROLE-MODELS; STEM; MATH; PARTICIPATION; SCIENCE; FEMALE; BIAS; INTERVENTION</t>
  </si>
  <si>
    <t>This study investigates how gender inequality in engineering is reproduced in the discourses of Russian engineering undergraduates. The empirical data come from interviews with 22 women and 22 men enrolled in undergraduate engineering programs at six Russian universities. We employ discourse analysis to connect the student narratives about gender differences with participants' situated identities and the gender stereotypes in Russian society. The analysis demonstrates that gender inequality in engineering is reproduced by both faculty and students through communicating low expectations for women. Although the interviewees noticed a problem of gender discrimination in faculty treatment and relations among classmates, none of our participants openly acknowledged that this problem requires special attention or a solution by university administrators. Young women enrolled in engineering majors may take the position of ignoring or refusing to consider discrimination as a negative phenomenon to cope with negative emotions.</t>
  </si>
  <si>
    <t>[Maloshonok, Natalia; Vilkova, Kseniia; Shcheglova, Irina] Natl Res Univ, Inst Educ, Ctr Sociol Higher Educ, Higher Sch Econ, Moscow, Russia</t>
  </si>
  <si>
    <t>Maloshonok, N (corresponding author), Natl Res Univ, Inst Educ, Ctr Sociol Higher Educ, Higher Sch Econ, Moscow, Russia.</t>
  </si>
  <si>
    <t>Russian Science Foundation [22-28-00882]</t>
  </si>
  <si>
    <t>This work was supported by Russian Science Foundation [grant number 22-28-00882]; https://rscf.ru/en/project/22-28-00882/.</t>
  </si>
  <si>
    <t>TAYLOR &amp; FRANCIS LTD</t>
  </si>
  <si>
    <t>2-4 PARK SQUARE, MILTON PARK, ABINGDON OR14 4RN, OXON, ENGLAND</t>
  </si>
  <si>
    <t>0304-3797</t>
  </si>
  <si>
    <t>1469-5898</t>
  </si>
  <si>
    <t>EUR J ENG EDUC</t>
  </si>
  <si>
    <t>Eur. J. Eng. Educ.</t>
  </si>
  <si>
    <t>NOV 2</t>
  </si>
  <si>
    <t>10.1080/03043797.2023.2169107</t>
  </si>
  <si>
    <t>JAN 2023</t>
  </si>
  <si>
    <t>9S3LA</t>
  </si>
  <si>
    <t>WOS:000915972700001</t>
  </si>
  <si>
    <t>Prakhov, I; Bugakova, P</t>
  </si>
  <si>
    <t>Prakhov, Ilya; Bugakova, Polina</t>
  </si>
  <si>
    <t>Regional accessibility of higher education in Russia</t>
  </si>
  <si>
    <t>BRITISH JOURNAL OF SOCIOLOGY OF EDUCATION</t>
  </si>
  <si>
    <t>higher education; accessibility of higher education; regional educational markets; the Unified State Exam; urban; rural students</t>
  </si>
  <si>
    <t>STUDENT PRICE RESPONSE; SOCIAL-CLASS; CLASS DIFFERENTIALS; SCHOOL RESOURCES; ACCESS; INEQUALITY; PARTICIPATION; UNIVERSITY; COLLEGE; ACHIEVEMENT</t>
  </si>
  <si>
    <t>Despite the unified system of admission to universities in Russia, applicants can still face unequal access to higher education. This article analyzes the barriers which restrict the inter-regional accessibility of higher education. We propose an analytical model, reflecting the direct and indirect influence of family, schools, and location on the educational strategies of youth, assuming that these factors affect the university enrollment both directly and indirectly through academic achievement. An empirical examination of the model, based on data from the longitudinal study 'Trajectories in Education and Careers', shows that students from Moscow are most likely to enroll at university, since they face the lowest barriers. The problem of the accessibility of higher education is more acute for residents of large cities or regional capitals: their likelihood of matriculating is limited by cognitive abilities, socio-economic status, and school characteristics. Residents of small towns or villages are facing the highest barriers and gender inequality.</t>
  </si>
  <si>
    <t>[Prakhov, Ilya; Bugakova, Polina] HSE Univ, Ctr Inst Studies, Moscow, Russia</t>
  </si>
  <si>
    <t>Prakhov, I (corresponding author), HSE Univ, Ctr Inst Studies, Moscow, Russia.</t>
  </si>
  <si>
    <t>ipra@inbox.ru</t>
  </si>
  <si>
    <t>Prakhov, Ilya/F-9578-2016</t>
  </si>
  <si>
    <t>Prakhov, Ilya/0000-0002-1416-348X</t>
  </si>
  <si>
    <t>0142-5692</t>
  </si>
  <si>
    <t>1465-3346</t>
  </si>
  <si>
    <t>BRIT J SOCIOL EDUC</t>
  </si>
  <si>
    <t>Br. J. Sociol. Educ.</t>
  </si>
  <si>
    <t>APR 3</t>
  </si>
  <si>
    <t>10.1080/01425692.2023.2167700</t>
  </si>
  <si>
    <t>Education &amp; Educational Research; Sociology</t>
  </si>
  <si>
    <t>A9KO0</t>
  </si>
  <si>
    <t>Green Submitted</t>
  </si>
  <si>
    <t>WOS:000920550200001</t>
  </si>
  <si>
    <t>Andreev, VK; Dmitrieva, SO; Nikitina, TG</t>
  </si>
  <si>
    <t>Andreev, Vadim K.; Dmitrieva, Sofia O.; Nikitina, Tatiana G.</t>
  </si>
  <si>
    <t>THE LEXICON OF YOUTH SUBCULTURES IN DYNAMICS (EXEMPLIFIED BY INTERNET FORUMS)</t>
  </si>
  <si>
    <t>VESTNIK VOLGOGRADSKOGO GOSUDARSTVENNOGO UNIVERSITETA-SERIYA 2-YAZYKOZNANIE</t>
  </si>
  <si>
    <t>Russian language; youth subculture; slang; student slang; football fan slang; music subculture slang; nomination methods</t>
  </si>
  <si>
    <t>The article examines the dynamic processes in the sphere of subcultural language nomination and their socio-cultural conditionality. The research is carried out on the material that has not been previously considered in the dynamic aspect (slang of football fans, hip-hop culture, and k-pop representatives), new words of student slang are involved, the dynamics of which is currently studied unsystematically. The replenishment of the lexicon of these subcultures is revealed in the projection of modern material on the slang dictionaries of the past years. In the course of the study, the thematic dominants in the field of slang innovations were identified (names of representatives of subcultures and their idols, names of types of subcultural activities and their products). Among the main socio-cultural factors that led to updating the vocabulary of subcultures, transformations in the higher education system (student slang), youth music fashion (slang of the subcultures of k-pop and hip-hop), rotation of players in the team (slang of football fans) were noted. The lexicon of musical subcultures is replenished mainly by transliterated borrowings. The slang of students and football fans is updated due to the native language resources used by nominators in acts of univerbation, abbreviation, suffix word formation. In these areas, the special productivity of the nomination game techniques (phonetic mimicry, structural and semantic phraseological transformations) was noted, which indicates a high level of linguistic creativity of slang speakers.</t>
  </si>
  <si>
    <t>[Andreev, Vadim K.; Dmitrieva, Sofia O.] Pskov State Univ, Dept Philol Commun &amp; Russian Foreign Language, Lenina Sq 2, Pskov 180000, Russia; [Nikitina, Tatiana G.] Pskov State Univ, Dept Educ Technol, Lenin Sq 2, Pskov 180000, Russia</t>
  </si>
  <si>
    <t>Pskov State University; Pskov State University</t>
  </si>
  <si>
    <t>Andreev, VK (corresponding author), Pskov State Univ, Dept Philol Commun &amp; Russian Foreign Language, Lenina Sq 2, Pskov 180000, Russia.</t>
  </si>
  <si>
    <t>v.k.andreev@mail.ru; kuznetsova_sonya@mail.ru; nikitina-tg2008@yandex.ru</t>
  </si>
  <si>
    <t>VOLGOGRAD STATE UNIV</t>
  </si>
  <si>
    <t>VOLGOGRAD</t>
  </si>
  <si>
    <t>PR-KT UNIVERSITETSKII 100, VOLGOGRAD, 400062, RUSSIA</t>
  </si>
  <si>
    <t>1998-9911</t>
  </si>
  <si>
    <t>2409-1979</t>
  </si>
  <si>
    <t>VESTN VOLG GOS U-YAZ</t>
  </si>
  <si>
    <t>Vestn. Volgogr. Gos. Univ.-Ser. 2 Yazykoznanie</t>
  </si>
  <si>
    <t>10.15688/jvolsu2.2023.2.3</t>
  </si>
  <si>
    <t>L1NZ4</t>
  </si>
  <si>
    <t>WOS:001021006400003</t>
  </si>
  <si>
    <t>Astashova, NA; Bondyreva, SK; Popova, OS</t>
  </si>
  <si>
    <t>Astashova, N. A.; Bondyreva, S. K.; Popova, O. S.</t>
  </si>
  <si>
    <t>GAMIFICATION RESOURCES IN EDUCATION: A THEORETICAL APPROACH</t>
  </si>
  <si>
    <t>game; game activity; ways of organising training of future specialists; gamification; octalysis; dynamics; techniques; game components</t>
  </si>
  <si>
    <t>Introduction. The modern education system has undergone serious changes in recent years - the content of educational programmes is being revised; electronic, mixed, mobile learning is being actively introduced; the practical activities of future specialists are being strengthened. The use of computer networks, web applications, and interactive services makes education more accessible, stimulating the cognitive interests of students, increasing motivation for education. One of the most significant innovative trends in modern education is gamification, which is most often considered as a system that uses components of computer games in non-gaming situations. Aim. The current research aims to analyse the conceptual foundations of gamification in education, to determine a system of tools that can present unique opportunities for gamification, features of its promising use for turning into an innovative experience in the development of higher professional education. Methodology and research methods. The study of the problem of gamification involves the analysis of pedagogical and psychological literature of foreign and Russian authors; systematisation and generalisation of pedagogical concepts, practice-oriented materials, and facts. The gamification methodology includes systematic, personality-oriented, activity-based approaches. An attempt is made to determine the components of the gamification system and their role in the organisation of modern education. The analysis of gamification resources makes it possible to identify approaches to increase motivation and involvement of students, and, in addition, to find out ways to include elements of game design (task definition, feedback, levels, creativity), computer games in the educational environment. On the basis of a personality-oriented approach, the influence of gaming technologies on the development of student personality is considered. The activity approach makes it possible to identify the basics of the organisation and management of the activities of subjects of education, to establish the features of the use of educational technologies, practices and methodological techniques. The activity-based approach in the context of gamification determines an active, ever-increasing activity as a source of personal development of students. Results. In the course of the research, the theoretical foundations of the use of gamification in modern higher education were formulated; tools for the prospective inclusion of gaming practices in the training system were identified; mechanisms of internal and external motivation of students, regulation of the behaviour of future specialists when using game elements were identified. Scientific novelty. The concept of gamification of education is part of the concept of the game and reflects the current trends in the development of education based on the strategy and tactics of gaming activities, structured in a special way taking into account the resources of game principles, mechanics, methods and techniques. Gamified learning can become a leader in the process of training specialists using innovative practices, stimulating motivation, regulating behaviour, implementing ideas of friendly competition and creative cooperation in various educational contexts. Practical significance. In the context of determining the promising foundations for the development of modern higher education, the ideas of original technological support for personnel training are proposed. The implementation of practical measures to develop the involvement of students in the educational process, the regulation of motivation, behaviour and practical activities of students, emotional self-realisation, and the system of relationships will contribute to improving the quality of education in higher education. An important result of the study was the conclusion about the expedient combination of traditional and innovative options for conducting training sessions with students, the inclusion of a variety of gaming practices in the educational process.</t>
  </si>
  <si>
    <t>[Astashova, N. A.] Bryansk State Univ, Dept Pedag, Bryansk, Russia; [Bondyreva, S. K.] Moscow Psychol &amp; Social Univ, Moscow, Russia; [Popova, O. S.] Republican Inst Vocat Educ, Sci &amp; Methodol Work, Minsk, BELARUS</t>
  </si>
  <si>
    <t>Ivan Petrovsky Bryansk State University</t>
  </si>
  <si>
    <t>Astashova, NA (corresponding author), Bryansk State Univ, Dept Pedag, Bryansk, Russia.</t>
  </si>
  <si>
    <t>nadezda.astashova@yandex.ru; mpsu@mpsu.ru; popova.1962621@mail.ru</t>
  </si>
  <si>
    <t>JAN</t>
  </si>
  <si>
    <t>10.17853/1994-5639-2023-1-15-49</t>
  </si>
  <si>
    <t>8A1WC</t>
  </si>
  <si>
    <t>WOS:000916035300001</t>
  </si>
  <si>
    <t>Barannikov, K; Ananin, D; Strikun, N; Alkanova, O; Bayzarov, A</t>
  </si>
  <si>
    <t>Barannikov, Kirill; Ananin, Denis; Strikun, Natalia; Alkanova, Olga; Bayzarov, Alexander</t>
  </si>
  <si>
    <t>Hybrid Learning: Russian and International Practice</t>
  </si>
  <si>
    <t>VOPROSY OBRAZOVANIYA-EDUCATIONAL STUDIES MOSCOW</t>
  </si>
  <si>
    <t>hybrid learning; blended learning; hybrid teaching; in-depth interview; online-education; higher education; agency</t>
  </si>
  <si>
    <t>HIGHER-EDUCATION; COURSES</t>
  </si>
  <si>
    <t>The paper delivers the results of the study analyzing the established advanced practices of combining distance and face-to-face forms of learning in higher education. The key criterion for hybrid learning is the ratio of synchronous and asynchronous online formats in the learning process, and its essential basis - the learner's agency. The praximetric analysis of the sources and cases of foreign and Russian universities resulted in peculiarities of hybrid learning models. In-depth interviews with representatives of 14 universities allowed us to specify organizational and didactic features of the hybrid learning as well as its advantages and its limitations. The geography of respondents from foreign universities (Harvard Business School, Stockholm School of Economics, University of Arizona) and leading Russian universities (St. Petersburg State University, ITMO University, Higher School of Economics, Tomsk State University, Moscow City University, Ural Federal University, Moscow School of Management SKOLKOVO, Skolkovo Institute of Science and Technology, University of Tyumen) makes the study representative. Based on the comprehensive analysis of the interviewees' answers, the authors consider the hybrid format not as a universal solution for higher education, but as an opportunity to solve specific educational goals, individualize learning and attract new target groups. The study focuses on the flexible hybrid format (Hy -Flex), which gives students the choice of attending the class on campus (face-toface), participation of classes via videoconferencing, or studying the course completely asynchronously, i.e., from class recordings and other materials.</t>
  </si>
  <si>
    <t>[Barannikov, Kirill] Moscow City Univ, 4 Vtoroy Selskokhozyajstvenny Proezd, Moscow 129226, Russia; [Ananin, Denis; Strikun, Natalia] Moscow City Univ, Lab Educ Policy Res, Moscow, Russia; [Alkanova, Olga] St Petersburg Univ, Mkt Dept, St Petersburg, Russia; [Alkanova, Olga] St Petersburg Univ, Dept Mkt, St Petersburg, Russia; [Alkanova, Olga] St Petersburg Univ, Teaching Excellence Lab Business Educ, St Petersburg, Russia; [Bayzarov, Alexander] St Petersburg Univ, Grad Sch Management, Project Off, St Petersburg, Russia; [Bayzarov, Alexander] VTB Bank, Moscow, Russia</t>
  </si>
  <si>
    <t>Moscow City University; Moscow City University; Saint Petersburg State University; Saint Petersburg State University; Saint Petersburg State University; Saint Petersburg State University</t>
  </si>
  <si>
    <t>Barannikov, K (corresponding author), Moscow City Univ, 4 Vtoroy Selskokhozyajstvenny Proezd, Moscow 129226, Russia.</t>
  </si>
  <si>
    <t>kabarannikov@gmail.com; ananindp@mgpu.ru; strikunng@mgpu.ru; alkanova@gsom.spbu.ru; bayzarov@gsom.spbu.ru</t>
  </si>
  <si>
    <t>Alkanova, Olga/J-8267-2013</t>
  </si>
  <si>
    <t>Alkanova, Olga/0000-0002-2530-6765</t>
  </si>
  <si>
    <t>NATL RES UNIV HIGHER SCH ECONOMICS</t>
  </si>
  <si>
    <t>MOSCOW</t>
  </si>
  <si>
    <t>MYASNITSKAYA 20, MOSCOW, 101000, RUSSIA</t>
  </si>
  <si>
    <t>1814-9545</t>
  </si>
  <si>
    <t>VOPR OBRAZOVANIYA-ED</t>
  </si>
  <si>
    <t>Vopr. Obrazovaniya-Educ. Stud. Mosc.</t>
  </si>
  <si>
    <t>10.17323/1814-9545-2023-2-33-69</t>
  </si>
  <si>
    <t>Education, Scientific Disciplines</t>
  </si>
  <si>
    <t>L8BV8</t>
  </si>
  <si>
    <t>WOS:001025467900002</t>
  </si>
  <si>
    <t>Barinov, DN; Nesina, VV</t>
  </si>
  <si>
    <t>Barinov, Dmitry N.; Nesina, Victoria V.</t>
  </si>
  <si>
    <t>?Fake News? in Social Networks: Media Practices of Students</t>
  </si>
  <si>
    <t>THEORETICAL AND PRACTICAL ISSUES OF JOURNALISM</t>
  </si>
  <si>
    <t>Fake; new media; social networks; media practices of young people; media consumption; media sociology; sociology of news</t>
  </si>
  <si>
    <t>With the expansion of the space of online communications and the growth of their social significance, it seems relevant to study the attitude to fake publications, which not only distort the facts, but also generate nega-tive consequences in relation to various aspects of activity. In this regard, theoretical and practical relevance is gained by the study of possibilities to counter fakes, forming, first of all, the ability to identify false information and distinguish it in the flow of news messages among young people as the main consumer of social networking content. The goal of this article is to present the results of an empirical study of the media practices of student audience of Smolensk and their attitude to fake news in social networks. In the course of the study it was determined that the media consumption practices of the re-gional student audience correspond to national trends: preference of Internet resources, and among them - social networks as sources of news informa-tion. At the same time, the goals of using social networks and thematic prefer-ences of students are related not only to the current media agenda, but also to involvement in the educational process and leisure activities, which also reflects the all-Russian characteristics of the media behavior of young people. The study revealed an ambiguous role of online comments in the process of fact-checking a news publication and forming an opinion about the credibility of the news publication. We found that despite a proper understanding of the essential features of fake news and the consequences of its replication in the media, the behavioral impact of fake news was stronger than the impact of real news. The study also revealed that the majority of the regional student audience of social networks demonstrates susceptibility to fake news and has difficulty recognizing it.</t>
  </si>
  <si>
    <t>[Barinov, Dmitry N.] Smolensk State Univ, Dept Sociol &amp; Philosophy, Smolensk, Russia; [Nesina, Victoria V.] Smolensk Sociol Ctr, Smolensk, Russia</t>
  </si>
  <si>
    <t>Smolensk State University</t>
  </si>
  <si>
    <t>Barinov, DN (corresponding author), Smolensk State Univ, Dept Sociol &amp; Philosophy, Smolensk, Russia.</t>
  </si>
  <si>
    <t>novalenso@mail.ru; viktorya.nesina@yandex.ru</t>
  </si>
  <si>
    <t>BAIKAL STATE UNIV</t>
  </si>
  <si>
    <t>IRKUTSK</t>
  </si>
  <si>
    <t>11 LENIN ST, IRKUTSK, 664003, RUSSIA</t>
  </si>
  <si>
    <t>2308-6203</t>
  </si>
  <si>
    <t>2308-6211</t>
  </si>
  <si>
    <t>THEOR PRACT ISSUES J</t>
  </si>
  <si>
    <t>Theor. Pract. Issues Journal.</t>
  </si>
  <si>
    <t>10.17150/2308-6203.2023</t>
  </si>
  <si>
    <t>Communication</t>
  </si>
  <si>
    <t>I6YK3</t>
  </si>
  <si>
    <t>WOS:001004218800002</t>
  </si>
  <si>
    <t>Bochaver, A; Mikhaylova, O</t>
  </si>
  <si>
    <t>Bochaver, Alexandra; Mikhaylova, Oxana</t>
  </si>
  <si>
    <t>School Burnout: Inventory Adaptation on the Russian Sample</t>
  </si>
  <si>
    <t>school burnout; School Burnout Inventory; school environment; measurement scale adaptation; school students'; well-being</t>
  </si>
  <si>
    <t>UNIVERSITY-STUDENTS; ADOLESCENTS; ENGAGEMENT; SYMPTOMS; VICTIMIZATION; RESILIENCE; CLIMATE; SLEEP</t>
  </si>
  <si>
    <t>The paper is devoted to the adaptation of the School Burnout Inventory (SBI), developed by Finnish researchers in line with the tradition of studying the phenomenon of burnout. The concept of burnout of school student and a brief history of its study abroad and in the Russian Federation, as well as key results of empirical research are presented. The procedure of the instrument adaptation on a sample of 3197 Russian schoolchildren is described. The questionnaire has a three -factor structure and includes three scales: Exhaustion; Cynicism; Inadequacy. The analysis confirms that the tool has good reliability, structural and convergent validity and can be used in studies of school well-being/disadvantage. Possible directions of application of the questionnaire are discussed.</t>
  </si>
  <si>
    <t>[Bochaver, Alexandra] Natl Res Univ, Inst Educ, Ctr Modern Childhood Res, Higher Sch Econ, Bld 10,16 Potapovsky Ln, Moscow 101000, Russia; [Mikhaylova, Oxana] Natl Res Univ, Dept Social Instruct Anal, Fac Social Sci, Sch Sociol,Higher Sch Econ, Moscow, Russia</t>
  </si>
  <si>
    <t>Bochaver, A (corresponding author), Natl Res Univ, Inst Educ, Ctr Modern Childhood Res, Higher Sch Econ, Bld 10,16 Potapovsky Ln, Moscow 101000, Russia.</t>
  </si>
  <si>
    <t>abochaver@hse.ru; omikhailova@hse.ru</t>
  </si>
  <si>
    <t>Bochaver, Alexandra/0000-0001-6131-5602</t>
  </si>
  <si>
    <t>10.17323/1814-9545-2023-2-70-100</t>
  </si>
  <si>
    <t>WOS:001025467900003</t>
  </si>
  <si>
    <t>Chelysheva, I; Mikhaleva, G</t>
  </si>
  <si>
    <t>Chelysheva, Irina; Mikhaleva, Galina</t>
  </si>
  <si>
    <t>University Students' Readiness for Teaching Media Competence</t>
  </si>
  <si>
    <t>MEDIA EDUCATION-MEDIAOBRAZOVANIE</t>
  </si>
  <si>
    <t>media; media education; media competence; university; types and forms of media education; university students</t>
  </si>
  <si>
    <t>AUTHORS CONCEPTS; SOVIET CINEMA; SCHOOL; LITERACY; DIRECTIONS; EDUCATION; TEXTS; MODEL; OBJECTIVES; CLASSROOM</t>
  </si>
  <si>
    <t>The article presents some actual experience of introducing media education in modern higher education. The authors present a review of current Russian and foreign publications that consider media education as an important factor in the professional training of present-day university graduates.The article also outlines the main directions for integrating media education in extracurricular activities of contemporary university students, including a wide range of creative and educational activities. All of them are aimed at expanding university students' knowledge about the world of media culture, actualizing their interest in media creation and media education projects. Curricular and extracurricular forms of media education are focused on solving the major task of promoting media competence among young people, which is one of the key vectors for successful exploration of the today's information field, the ability to think analytically, master the argument, strengthen the evidence base of one's own reasoning, include creative amateur media production.</t>
  </si>
  <si>
    <t>[Chelysheva, Irina; Mikhaleva, Galina] Rostov State Univ Econ, Rostov Na Donu, Russia</t>
  </si>
  <si>
    <t>Southern Federal University; Rostov State University of Economics</t>
  </si>
  <si>
    <t>Chelysheva, I (corresponding author), Rostov State Univ Econ, Rostov Na Donu, Russia.</t>
  </si>
  <si>
    <t>ivchelysheva@yandex.ru</t>
  </si>
  <si>
    <t>1994-4160</t>
  </si>
  <si>
    <t>1994-4195</t>
  </si>
  <si>
    <t>MEDIA EDUC-RUSS</t>
  </si>
  <si>
    <t>Media Educ.</t>
  </si>
  <si>
    <t>10.13187/me.2023.1.17</t>
  </si>
  <si>
    <t>G6KQ9</t>
  </si>
  <si>
    <t>Green Published, Bronze</t>
  </si>
  <si>
    <t>WOS:000990228000003</t>
  </si>
  <si>
    <t>Dyorina, NV; Velikanov, VS; Grishin, IA; Moreva, YA; Khamidulina, DD</t>
  </si>
  <si>
    <t>Dyorina, Natalya V.; Velikanov, Vladimir S.; Grishin, Igor A.; Moreva, Yulia A.; Khamidulina, Dahlia D.</t>
  </si>
  <si>
    <t>English for Specific Purposes as a tool for developing a culture of professional development for masters in the field of process machinery and equipment</t>
  </si>
  <si>
    <t>English for Specific Purposes; engineering students; communication needs; current situation; target situation; language skills; technological machinery and equipment</t>
  </si>
  <si>
    <t>The analysis of engineering students' needs in English for Special Purposes (ESP) is considered as an effective tool to develop an ESP course that best suits the students' needs. Thus, the article answers the main research question about the need of an ESP course for Russian Master's students studying in Speciality 15.04.02, Technological Machinery and Equipment. The article aims to explore students' language needs and to identify concerned parties' opinions about an ESP course in an interdisciplinary research. The results of surveying English teachers allowed the authors to analyse the pedagogical situation and find out that most respondents do not follow the exact method in teaching English but combine traditional methods: grammar structure translation, communicative method and text translation method, language teaching and phonetic-linguistic method depending on the type of task. The authors point out the activities preferred in foreign language classes: grammar exercises and reading texts aloud, using materials and teaching aids developed by teachers and belonging to the academic field. The article highlights the role of the Mining and Transportation administration to attract qualified teachers, to provide the most appropriate materials in order to create a favourable linguistic and educational ESP environment. The article points out that the number of hours allocated to English language teaching should be increased and foreign language teaching should go beyond English for general purposes and expand in terms of the professional aspect. The data of the conducted analysis provide researchers with a clear picture of the current state of English language teaching at the Institute of Mining and Transportation of Nosov Magnitogorsk State Technical University; they also allow analysing students' needs, determining their attitude towards English language courses, and identifying problematic issues faced by students when studying books and articles on industrial and engineering sciences in English. This study highlights the importance of collaboration between foreign language teachers and subject matter experts, as in practice interdisciplinary collaboration between language and engineering departments is not popular. This study is based on a case-method scheme in which the target situation, the current situation, the learner factor and the learning content were analysed. This analysis was conducted in order to help higher education teachers develop a working programme of discipline for the successful implementation of an ESP course in a technical higher education institution.</t>
  </si>
  <si>
    <t>[Dyorina, Natalya V.; Grishin, Igor A.; Moreva, Yulia A.; Khamidulina, Dahlia D.] Nosov Magnitogorsk State Tech Univ, Magnitogorsk, Russia; [Velikanov, Vladimir S.] Ural State Min Univ, Ekaterinburg, Russia; [Velikanov, Vladimir S.] Ural Fed Univ, Ekaterinburg, Russia</t>
  </si>
  <si>
    <t>Nosov Magnitogorsk State Technical University; Institute of Economics of the Ural Branch of the Russian Academy of Sciences; Ural Federal University</t>
  </si>
  <si>
    <t>Dyorina, NV (corresponding author), Nosov Magnitogorsk State Tech Univ, Magnitogorsk, Russia.</t>
  </si>
  <si>
    <t>nataljapidckaluck@yandex.ru; rizhik_00@mail.ru; igorgri@mail.ru; y.a.moreva@yandex.ru; loza_mgn@mail.ru</t>
  </si>
  <si>
    <t>10.17223/15617793/486/21</t>
  </si>
  <si>
    <t>I1FX9</t>
  </si>
  <si>
    <t>WOS:001000313700021</t>
  </si>
  <si>
    <t>Eflova, MY; Maximova, OA; Ozerova, KA</t>
  </si>
  <si>
    <t>Eflova, M. Yu.; Maximova, O. A.; Ozerova, K. A.</t>
  </si>
  <si>
    <t>VALUE ORIENTATIONS AND PRACTICES OF SOCIAL ACTIVITY OF NONRESIDENT STUDENTS IN KAZAN AND ST. PETERSBURG</t>
  </si>
  <si>
    <t>SOTSIOLOGICHESKIE ISSLEDOVANIYA</t>
  </si>
  <si>
    <t>values; value orientations; social activity; nonresident students</t>
  </si>
  <si>
    <t>The structure of value orientations and the specifics of the implementation social activity practices of nonresident students studying in the leading universities of the two largest cities in Russia - Kazan Federal University (Kazan) and the Higher School of Economics in St. Petersburg (St. Petersburg) are analyzed. Based on the results of mass representative surveys, a comparative analysis of the studied parameters was made, a correlation was revealed between different types of values in the system of value orientations of students of two universities. A factor analysis has been carried out and factors characterizing the structure of social activity of nonresident students in the cities under consideration have been identified. Factor analysis by preferred areas of activity made it possible to identify three specific groups of respondents among Kazan Federal University students and four groups at the Higher School of Economics-St. Petersburg.</t>
  </si>
  <si>
    <t>[Eflova, M. Yu.] Kazan Fed Univ, Inst Social &amp; Philosoph Sci &amp; Mass Commun, Kazan, Russia; [Maximova, O. A.; Ozerova, K. A.] Kazan Fed Univ, Kazan, Russia</t>
  </si>
  <si>
    <t>Kazan Federal University; Kazan Federal University</t>
  </si>
  <si>
    <t>Eflova, MY (corresponding author), Kazan Fed Univ, Inst Social &amp; Philosoph Sci &amp; Mass Commun, Kazan, Russia.</t>
  </si>
  <si>
    <t>meflova@gmail.com; olga_max@list.ru; karina-usm@yandex.ru</t>
  </si>
  <si>
    <t>Maximova, Olga A/D-9683-2017</t>
  </si>
  <si>
    <t>Maximova, Olga A/0000-0003-4616-9488</t>
  </si>
  <si>
    <t>Kazan Federal University [FZSM-2023-0022]</t>
  </si>
  <si>
    <t>Kazan Federal University</t>
  </si>
  <si>
    <t>The article was prepared within the framework of the project No. FZSM-2023-0022 Digital socialization and digital competence of young people in the context of global systemic changes: regulatory technologies, risks, scenarios, carried out according to a state assignment at the expense of a subsidy allocated to Kazan Federal University and a joint mirror project laboratories of the Higher School of Economics in St. Petersburg and Kazan (Volga region) Federal University  Scenarios of social inclusion of regional youth in the context of educational migration.</t>
  </si>
  <si>
    <t>Russian Acad Sciences, State Acad Univ Humanities (GAUGN)</t>
  </si>
  <si>
    <t>Moscow</t>
  </si>
  <si>
    <t>Leninsky prospekt 14, Moscow, RUSSIA</t>
  </si>
  <si>
    <t>0132-1625</t>
  </si>
  <si>
    <t>SOTSIOL ISSLED+</t>
  </si>
  <si>
    <t>Sotsiologicheskie Issled.</t>
  </si>
  <si>
    <t>10.31857/S013216250026384-5</t>
  </si>
  <si>
    <t>O2FQ3</t>
  </si>
  <si>
    <t>WOS:001042032500011</t>
  </si>
  <si>
    <t>Efremenkova, MN; Murashcenkova, NV; Gritsenko, VV; Stelmakh, SA; Burdina, EI</t>
  </si>
  <si>
    <t>Efremenkova, Maria N.; Murashcenkova, Nadezhda V.; Gritsenko, Valentina V.; Stelmakh, Svetlana A.; Burdina, Elena I.</t>
  </si>
  <si>
    <t>Perceptions of the Present and Future of the Country as a Factor of the Emigration Activity of Student Youth: Cross-Cultural Analysis</t>
  </si>
  <si>
    <t>SOCIAL PSYCHOLOGY AND SOCIETY</t>
  </si>
  <si>
    <t>emigration activity; emigration intention; emigration behavior; factors of emigration activity; representations about the country?spresent; representations about the country?s future; student youth; cross-cultural analysis</t>
  </si>
  <si>
    <t>INTENTIONS</t>
  </si>
  <si>
    <t>Objective. Analysis of the relationship between perceptions of the present and future of the resi-dence country and the emigration activity of students in Belarus, Kazakhstan and Russia.Background. The study of the perceptions of residence country as predictors of students' emigration ac-tivity can improve the effectiveness of youth policy in preserving valuable human capital at the country level.Research design. Using multiple regression analysis, the results of the January-April 2021 online survey identified the specifics of the relationships between perceptions of the present and future of the residence country and emigration activity of youngpeople in three countries.Participants. University students are citizens of Belarus (208 people), Kazakhstan (200) and Rus -sia (250) aged 18 to 25 years. Measurements. Research questionnaire included 6 statements, based on the theory of planned be-havior, developed by I. Ajzen, for studying emigration intentions and behavior in their realization, as well as two sets of characteristics from Scale of temporary attitudes by J. Nutten for studying the present and future of the country of residence.Results. Factors of emigration activity of Russian student youth are perceptions of the present of their residence country as not long-lasting, not free, significant, but boring, as well as perceptions of fu-ture in Russia as significant, but not eventful and not innovative. Belarusian emigration-oriented youth perceive their country's present as related to the past, not cohesive, but their own, and the country's fu-ture as not cohesive and related to Belarus' present. Kazakhstani emigration-oriented students perceive the present of their country as beautiful, active, but not close, not chaotic and not bright, and the future as not their own and not related to the present of Kazakhstan.Conclusions. There are differences in the relationships between perceptions of the present and fu-ture of the residence country and emigration activity of youngpeople in Belarus, Kazakhstan and Rus -sia. The effective implementation of youth policy to preserve valuable human capital at the country level requires considering the social and cultural context in which these relationships are formed.</t>
  </si>
  <si>
    <t>[Efremenkova, Maria N.; Gritsenko, Valentina V.] Moscow State Univ Psychol &amp; Educ, Dept Cross Cultural Psychol &amp; Multicultural Educ, Moscow, Russia; [Murashcenkova, Nadezhda V.] HSE Univ, Ctr Sociocultural Res, Moscow, Russia; [Stelmakh, Svetlana A.] Sarsen Amanzholov East Kazakhstan Univ, Dept Psychol &amp; Correct Pedag, Ust Kamenogorsk, Kazakhstan; [Burdina, Elena I.] Toraighyrov Univ, Dept Personal Dev &amp; Educ, Pavlodar, Kazakhstan</t>
  </si>
  <si>
    <t>Moscow State University of Psychology &amp; Education; HSE University (National Research University Higher School of Economics)</t>
  </si>
  <si>
    <t>Efremenkova, MN (corresponding author), Moscow State Univ Psychol &amp; Educ, Dept Cross Cultural Psychol &amp; Multicultural Educ, Moscow, Russia.</t>
  </si>
  <si>
    <t>mnemema@yandex.ru; ncel@yandex.ru; gritsenko2006@yandex.ru; stelmah_svetlana@mail.ru; e.i.burdina@mail.ru</t>
  </si>
  <si>
    <t>, Svetlana/0000-0002-3383-4189; Efremenkova, Maria/0000-0002-0201-5340; Murashcenkova, Nadezhda/0000-0002-0793-3490; Gritsenko, Valentina/0000-0002-7543-5709</t>
  </si>
  <si>
    <t>Russian Foundation for Basic Research (RFBR) [20-013-00156]</t>
  </si>
  <si>
    <t>Funding. The reported study was funded by Russian Foundation for Basic Research (RFBR) , project number 20-013-00156.</t>
  </si>
  <si>
    <t>MOSCOW STATE UNIV PSYCHOLOGY &amp; EDUCATION</t>
  </si>
  <si>
    <t>UL SRETENKA, 29, MOSCOW, 127051, RUSSIA</t>
  </si>
  <si>
    <t>2221-1527</t>
  </si>
  <si>
    <t>2311-7052</t>
  </si>
  <si>
    <t>SOC PSYCHOL SOC</t>
  </si>
  <si>
    <t>Soc. Psychol. Soc.</t>
  </si>
  <si>
    <t>10.17759/sps.2023140107</t>
  </si>
  <si>
    <t>Psychology, Applied</t>
  </si>
  <si>
    <t>I6XR6</t>
  </si>
  <si>
    <t>WOS:001004200000007</t>
  </si>
  <si>
    <t>Egoryshev, SV</t>
  </si>
  <si>
    <t>Egoryshev, S. V.</t>
  </si>
  <si>
    <t>Emotional burnout of teachers as a factor of their professional inefficiency</t>
  </si>
  <si>
    <t>RUDN JOURNAL OF SOCIOLOGY-VESTNIK ROSSIISKOGO UNIVERSITETA DRUZHBY NARODOV SERIYA SOTSIOLOGIYA</t>
  </si>
  <si>
    <t>teacher; pedagogical activity; emotional burnout; factors-causes of burnout; manifestations and consequences of burnout; preventive measures</t>
  </si>
  <si>
    <t>The problem of schoolteachers' emotional burnout and of the personal and professional deformation associated with it is relevant for the pedagogical community all over the world, and Russia is no exception. According to special studies, in 2020, 75 % of schoolteachers in Russia had clear symptoms of burnout, and 38 % were in its acute phase - when burnout significantly affects the quality of life and the ability to work. For any profession, but to a greater extent for the socially oriented (helping) one including schoolteachers, emotional burnout has negative consequences for the 'burnt out' specialist, for his colleagues and for his students. The article presents the results of the sociological study of the issues of improving the professional-pedagogical activities of teachers in the Republic of Bashkortostan, which was conducted in April-June 2022 as part of the data for the parliamentary hearings in the State Assembly - Kurultai of the Republic of Bashkortostan (N = 4529). Respondents proportionally represented four groups of schools: Ufa, other cities of the region, centers of municipalities, and villages. The article aims at assessing the scale and forms of emotional burnout among schoolteachers in the region and at identifying the factors-causes (personal and organizational-professional) of its symptoms, negative consequences of burnout in relation to working conditions, and measures to minimize and prevent such consequences. The problem of burnout is determined not so much by individual causes as by management practices inherent in the education system, wages, irregular and uncontrolled workload, and the features of the profession which implies the risk of burnout. The author believes that the scale of emotional burnout of schoolteachers requires a research approach based on the interdisciplinary methodology. Moreover, it is important not only to study the problem but also to propose reasonable measures to help schoolteachers to get out of the burnout condition, and, most importantly, to improve the organization of work in schools: analysis of business processes in school and their optimization, limiting the number of extracurricular activities, increasing the availability of medical and psychological assistance, diagnostics of burnout and providing assistance based on its results.</t>
  </si>
  <si>
    <t>[Egoryshev, S. V.] Inst Strateg Studies Republ Bashkortostan, Kirova St 15, Ufa 450008, Russia</t>
  </si>
  <si>
    <t>Egoryshev, SV (corresponding author), Inst Strateg Studies Republ Bashkortostan, Kirova St 15, Ufa 450008, Russia.</t>
  </si>
  <si>
    <t>sv_egoryshev@mail.ru</t>
  </si>
  <si>
    <t>GANU Institute for Strategic Studies of the Republic of Bashkortostan</t>
  </si>
  <si>
    <t>The article was prepared as a part of the state task of the GANU Institute for Strategic Studies of the Republic of Bashkortostan for 2023.</t>
  </si>
  <si>
    <t>PEOPLES FRIENDSHIP UNIV RUSSIA</t>
  </si>
  <si>
    <t>UL MIKLUKHO-MAKLAYA, DOM 6, MOSCOW, 117198, RUSSIA</t>
  </si>
  <si>
    <t>2313-2272</t>
  </si>
  <si>
    <t>2408-8897</t>
  </si>
  <si>
    <t>RUDN J SOCIOL</t>
  </si>
  <si>
    <t>RUDN J. Sociol.</t>
  </si>
  <si>
    <t>10.22363/2313-2272-2023-23-1-61-73</t>
  </si>
  <si>
    <t>A8QI0</t>
  </si>
  <si>
    <t>WOS:000957704300003</t>
  </si>
  <si>
    <t>Inoyatova, DM</t>
  </si>
  <si>
    <t>Inoyatova, Dilaram M.</t>
  </si>
  <si>
    <t>Participation of Representatives of the German Diaspora in the Economy of Turkestan</t>
  </si>
  <si>
    <t>ZHURNAL FRONTIRNYKH ISSLEDOVANII-JOURNAL OF FRONTIER STUDIES</t>
  </si>
  <si>
    <t>Turkestan; 19th Century; German Diaspora; Mennonites; Economic Activity; Industry; Trade; German Entrepreneurship; Animal Husbandry; Agriculture</t>
  </si>
  <si>
    <t>The mass resettlement of Germans, among other Russian peoples, from Russia, Germany and other European countries and the formation of a diaspora on the territory of Turkestan began in the second half of the 19th century after its conquest by the Russian Empire. Having successfully adapted to the new lands, Germans, along with other peoples, took an active part in the political, cultural and economic life of Turkestan. This article is devoted to the representatives of the German diaspora who were directly involved in the economy of Turkestan. The goal is to analyze the economic activity of the Germans in Turkestan in the second half of the 19th - early 20th centuries. In this study, both general scientific and specialized methods are used, which allowed for a consistent analysis.We have identified various areas of German entrepreneurship in the spheres of the economy of Turkestan. In particular, urban Germans were directly employed in the field of service personnel, in industrial, commercial and entrepreneurial activities; they acted both as independent merchants and as managers of firms. Rural peasants, German settlers, became one of the main driving forces of the agrarian development of the region. They became owners of farms, contributed to the development of agriculture, irrigation and animal husbandry. An analysis of the economic activities of the German diaspora in Turkestan showed that, despite their relatively small number in the region, they had a very noticeable impact on the socio-economic development of the region, which had a positive value for Turkestan. The article may be useful to scientific and practical workers, graduate students and all those who are interested in the history of the German diaspora and the development of the economy in the Turkestan period.</t>
  </si>
  <si>
    <t>[Inoyatova, Dilaram M.] Natl Univ Uzbekistan, Tashkent, Uzbekistan</t>
  </si>
  <si>
    <t>National University of Uzbekistan</t>
  </si>
  <si>
    <t>Inoyatova, DM (corresponding author), Natl Univ Uzbekistan, Tashkent, Uzbekistan.</t>
  </si>
  <si>
    <t>indima59@mail.ru</t>
  </si>
  <si>
    <t>Inoyatova, Dilaram/HSC-1098-2023</t>
  </si>
  <si>
    <t>LTD CO SCIENTIFIC INDUSTRIAL ENTERPRISE GENESIS FRONTIER SCIENCE</t>
  </si>
  <si>
    <t>ASTRAKHAN</t>
  </si>
  <si>
    <t>UL SAVUSHKINA D 24, KV 88, ASTRAKHAN, OBLAST, RUSSIA</t>
  </si>
  <si>
    <t>2500-0225</t>
  </si>
  <si>
    <t>ZH FRONTIRNYKH ISSLE</t>
  </si>
  <si>
    <t>Zh. Frotirnykh Issled-J. Front. Stud.</t>
  </si>
  <si>
    <t>10.46539/jfs.v8i1.495</t>
  </si>
  <si>
    <t>9F2OI</t>
  </si>
  <si>
    <t>WOS:000937312600001</t>
  </si>
  <si>
    <t>Isaev, EI; Margolis, AA; Safronova, MA</t>
  </si>
  <si>
    <t>Isaev, Evgeny I.; Margolis, Arkady A.; Safronova, Maria A.</t>
  </si>
  <si>
    <t>Psychological Analysis of the Competence of a Primary School Teacher in Working on Students? Subject Mistakes</t>
  </si>
  <si>
    <t>PSIKHOLOGICHESKAYA NAUKA I OBRAZOVANIE-PSYCHOLOGICAL SCIENCE AND EDUCATION</t>
  </si>
  <si>
    <t>methodological competence of primary school teachers; math-ematical and natural science mistakes; development; initial ideas; scientific concepts; educational tasks; reflection; joint activity</t>
  </si>
  <si>
    <t>PROXIMAL DEVELOPMENT; ZONE</t>
  </si>
  <si>
    <t>The results of an empirical study of the competence of teachers of primary general education in working on students' subject mistakes are presented. The study sample consisted of 2,603 teachers engaged in the implementation of primary general education programs from 7 subjects of the Russian Federa-tion. The sample of the study is referential to the general population of primary school teachers according to the criteria of gender, age, teaching experience, level of education, qualifications, implemented educational program. To study the competence of primary school teachers in working on subject mistakes, the cases were developed on the material of the courses Mathematics and Natural science. Each case included the description of the problem in solv-ing which the student made a mistake. The teacher was asked to identify the mistake made, identify the original ideas of the students behind them and sug-gest a way to work with it. The results obtained indicate the low competence of primary school teachers in working on subject mistakes. The initial ideas of students do not act as a means of working on mistakes and the starting point of pedagogical work on the formation of scientific concepts. The article shows the importance of the teacher's ability to identify the initial subject representations and their significance in the formation of students' subject thinking.</t>
  </si>
  <si>
    <t>[Isaev, Evgeny I.; Margolis, Arkady A.; Safronova, Maria A.] Moscow State Univ Psychol &amp; Educ, Moscow, Russia</t>
  </si>
  <si>
    <t>Moscow State University of Psychology &amp; Education</t>
  </si>
  <si>
    <t>Isaev, EI (corresponding author), Moscow State Univ Psychol &amp; Educ, Moscow, Russia.</t>
  </si>
  <si>
    <t>isaevei@mgppu.ru; margolisaa@mgppu.ru; safronovama@mgppu.ru</t>
  </si>
  <si>
    <t>Safronova, Maria/AAB-9708-2022</t>
  </si>
  <si>
    <t>Safronova, Maria/0000-0002-3597-6375; Margolis, Arkadiy/0000-0001-9832-0122</t>
  </si>
  <si>
    <t>Ministry of Education of the Russian Federation [073-00110-22-02]</t>
  </si>
  <si>
    <t>Ministry of Education of the Russian Federation(Ministry of Education and Science, Russian Federation)</t>
  </si>
  <si>
    <t>Funding. The study was carried out within the framework of the state task of the Ministry of Education of the Russian Federation No. 073-00110-22-02 dated 08.04.2022 ?Formation of the psychological component of the methodological training of the future teacher, necessary for analyzing the causes of students? mistakes in order to develop their subject conceptual thinking in the process of solving educational tasks?. Acknowledgements. The authors thank the Head of the Department of Planning and Support of Scientific Projects and Events E.V. Arzhanykh and the Senior Researcher of the Information and Analytical Sector of the Department of Planning and Support of Scientific Projects and Events O.N. Andreeva for their help in processing the survey data.</t>
  </si>
  <si>
    <t>1814-2052</t>
  </si>
  <si>
    <t>2311-7273</t>
  </si>
  <si>
    <t>PSIKHOL NAUK OBRAZOV</t>
  </si>
  <si>
    <t>Psikhologicheskaya Nauka Obrazovanie-Psychol. Sci. Educ.</t>
  </si>
  <si>
    <t>10.17759/pse.2023000002</t>
  </si>
  <si>
    <t>Education &amp; Educational Research; Psychology, Multidisciplinary</t>
  </si>
  <si>
    <t>Education &amp; Educational Research; Psychology</t>
  </si>
  <si>
    <t>D4SK6</t>
  </si>
  <si>
    <t>WOS:000968645000001</t>
  </si>
  <si>
    <t>Kornienko, DS; Rudnova, NA</t>
  </si>
  <si>
    <t>Kornienko, Dmitriy S.; Rudnova, Natalya A.</t>
  </si>
  <si>
    <t>Exploring the Associations between Happiness, Life-satisfaction, Anxiety, and Emotional Regulation among Adults during the Early Stage of the CO VID-19 Pandemic in Russia</t>
  </si>
  <si>
    <t>PSYCHOLOGY IN RUSSIA-STATE OF THE ART</t>
  </si>
  <si>
    <t>Happiness; Life-satisfaction; COVID-19; perceived stress; anxiety; emotional regulation; cognitive reappraisal</t>
  </si>
  <si>
    <t>MENTAL-HEALTH; COVID-19; ADAPTATION; DEPRESSION; EPIDEMIC; STUDENTS; IMPACT; SARS</t>
  </si>
  <si>
    <t>Background. The COVID-19 pandemic is not only a world health crisis, but also an ordeal for people's mental health and psychological well-being. The period of the COVID-19 lockdown has changed everyday life and increased anxiety, fears, and stress from habitual activities such as meetings, shopping, and the use of public transport. As the worry and nervousness increase, they threaten the cognitive (Life-satisfaction) and emotional (Happiness) components of well-being. Emotional regulation strategies are a mechanism to cope with the threat. Objective. This study assessed the impact of anxiety, perceived stress from COVID-19, and emotional regulation strategies on well-being during the first weeks of the lockdown in Russia. Design. Questionnaire-based surveys were conducted online from March 31 to April 30, 2020. A total of 589 participants (18 to 73 years of age) were recruited. The Subjective Happiness Scale, Satisfaction with Life Scale, Zung's Self-Rating Anxiety Scale, Emotion Regulation Questionnaire, and Perceived Source of Stress from COVID-19 scales were used. Results. Among the various sources of stress, only that from restrictions on everyday life impacted well-being. High anxiety, but not perceived stress, decreased the feelings of Happiness and Life-satisfaction. Additionally, emotional regulation strategies played different roles in their impact on well-being: Cognitive reappraisal lowered negative emotions, but emotional suppression increased dissatisfaction with life. Conclusion. These findings suggest that people's effective and relevant regulation of their emotions during public health emergencies and ability to avoid losses caused by crisis events, have become urgent needs, requiring the development of psychological interventions to support well-being.</t>
  </si>
  <si>
    <t>[Kornienko, Dmitriy S.] Russian Presidential Acad Natl Econ &amp; Publ Adm, Moscow, Russia; [Rudnova, Natalya A.] Russian Acad Educ, Inst Psychol, Moscow, Russia</t>
  </si>
  <si>
    <t>Russian Presidential Academy of National Economy &amp; Public Administration; Psychological Institute, Russian Academy of Education</t>
  </si>
  <si>
    <t>Kornienko, DS (corresponding author), Russian Presidential Acad Natl Econ &amp; Publ Adm, Moscow, Russia.</t>
  </si>
  <si>
    <t>dscorney@gmail.com</t>
  </si>
  <si>
    <t>LOMONOSOV MOSCOW STATE UNIV, FAC JOURNALISM</t>
  </si>
  <si>
    <t>UL MAKHOVAYA, DOM 11, STROENIE 9, MOSCOW, 125009, RUSSIA</t>
  </si>
  <si>
    <t>2074-6857</t>
  </si>
  <si>
    <t>2307-2202</t>
  </si>
  <si>
    <t>PSYCHOL RUSS</t>
  </si>
  <si>
    <t>Psychol. Russ.</t>
  </si>
  <si>
    <t>10.11621/pir.2023.0106</t>
  </si>
  <si>
    <t>S6GT6</t>
  </si>
  <si>
    <t>WOS:001072133800006</t>
  </si>
  <si>
    <t>Korsakova, NK; Balashova, EY</t>
  </si>
  <si>
    <t>Korsakova, N. K.; Balashova, E. Yu.</t>
  </si>
  <si>
    <t>Neuropsychology of memory as an educational discipline: creating a discourse</t>
  </si>
  <si>
    <t>VOPROSY PSIKHOLOGII</t>
  </si>
  <si>
    <t>memory; norm; pathology; neuropsychology; mechanisms of forgetting; chronotope</t>
  </si>
  <si>
    <t>The article discusses various aspects of the Russian neuropsychology of memory as an educational discipline. The structure and sequence of presentation of the material, the main problems of neuropsychology of memory are described in detail. The article analyzes the history of the formation of this field of knowledge, the struggle of ideas and approaches to the study of memory in norm and pathology, the development of diagnostic and experimental methods of memory research. The possibilities of understanding memory as a mental function, as a mental activity and as a special chronotope unfolding in time and space of the brain and mentality are analyzed. Special attention is paid to the works of A.R. Luria, his students and colleagues devoted to various variants of memory disorders in local brain lesions. These studies required the creation of a special complex of neuropsychological diagnostic techniques that made it possible to study the memorization and reproduction of material of various modalities and varying degrees of semantic organization in the presence or absence of interfering activity. They made it possible to identify such mechanisms of mnestic disorders as the pathological inhibition of memory traces by interfering influences, violations of the selective actualization of the material (both memorized during the examination and strengthened in past experience), weakness of consolidation of traces. In addition, it was possible to establish a hierarchy of these mechanisms in different neuropsychological syndromes. Thanks to the comprehension and generalization of a huge array of clinical and experimental data at the school of A.R. Luria, an original classification of memory disorders was created, including modal-nonspecific and modal-specific disorders, as well as memory disorders as a mnestic activity; a connection between these disorders and dysfunctions of three structural and functional blocks of the brain.</t>
  </si>
  <si>
    <t>[Korsakova, N. K.; Balashova, E. Yu.] Lomonosov Moscow State Univ, Moscow, Russia; [Balashova, E. Yu.] Russian Acad Educ, Inst Psychol, Moscow, Russia; [Balashova, E. Yu.] Mental Hlth Res Ctr, Moscow, Russia</t>
  </si>
  <si>
    <t>Lomonosov Moscow State University; Psychological Institute, Russian Academy of Education</t>
  </si>
  <si>
    <t>Korsakova, NK (corresponding author), Lomonosov Moscow State Univ, Moscow, Russia.</t>
  </si>
  <si>
    <t>MEZHDUNARODNAYA KNIGA</t>
  </si>
  <si>
    <t>39 DIMITROVA UL., MOSCOW, 113095, RUSSIA</t>
  </si>
  <si>
    <t>0042-8841</t>
  </si>
  <si>
    <t>VOP PSIKHOL+</t>
  </si>
  <si>
    <t>Vopr. Psikhologii</t>
  </si>
  <si>
    <t>+</t>
  </si>
  <si>
    <t>Psychology, Educational</t>
  </si>
  <si>
    <t>O5QJ4</t>
  </si>
  <si>
    <t>WOS:001044350900002</t>
  </si>
  <si>
    <t>Kunts, EV</t>
  </si>
  <si>
    <t>Kunts, E., V</t>
  </si>
  <si>
    <t>Features of the evolution of student literary circles of Moscow University in the last quarter of the 18th - early 19th centuries</t>
  </si>
  <si>
    <t>VOPROSY ISTORII</t>
  </si>
  <si>
    <t>Moscow University; student literary society; Russian literature; literary society; literary salon.</t>
  </si>
  <si>
    <t>The article deals with the activities of student literary circles of Moscow University in the last quarter of the 18th - early 19th centuries. The goals, objectives, organizational structure, content of activities and the role of university associations are studied. The main trends in the development and internal evolution of literary societies are revealed.</t>
  </si>
  <si>
    <t>[Kunts, E., V] Moscow Tech Univ Commun &amp; Informat, Moscow, Russia</t>
  </si>
  <si>
    <t>Moscow Technical University of Communications &amp; Informatics</t>
  </si>
  <si>
    <t>Kunts, EV (corresponding author), Moscow Tech Univ Commun &amp; Informat, Moscow, Russia.</t>
  </si>
  <si>
    <t>geneak1@mail.ru</t>
  </si>
  <si>
    <t>Kunts, Evgeny/ABM-6166-2022</t>
  </si>
  <si>
    <t>Kunts, Evgeny/0000-0001-9438-2123</t>
  </si>
  <si>
    <t>VOPROSY ISTORII, MOSCOW, 00000, RUSSIA</t>
  </si>
  <si>
    <t>0042-8779</t>
  </si>
  <si>
    <t>1938-2561</t>
  </si>
  <si>
    <t>VOP ISTORII</t>
  </si>
  <si>
    <t>Vopr. Istor.</t>
  </si>
  <si>
    <t>10.31166/VoprosyIstorii202304Statyi11</t>
  </si>
  <si>
    <t>D0XI0</t>
  </si>
  <si>
    <t>WOS:000966036600001</t>
  </si>
  <si>
    <t>Kuznetsova, M; Gura, D; Vorona, L</t>
  </si>
  <si>
    <t>Kuznetsova, Maria; Gura, Dmitry; Vorona, Lubov</t>
  </si>
  <si>
    <t>VIRTUAL TEAM BUILDING IN AN INTELLIGENT COLLABORATIVE LEARNING ENVIRONMENT</t>
  </si>
  <si>
    <t>JOURNAL OF INFORMATION TECHNOLOGY EDUCATION-RESEARCH</t>
  </si>
  <si>
    <t>KNOWLEDGE; SCIENCE</t>
  </si>
  <si>
    <t>Aim/Purpose The main purpose is to study the experience of using virtual team building as a means of forming educational and research teams in the context of the develop-ment of online education and its effect among students and teachers of higher educational institutions.Background Methods ensuring effective engagement of students in learning are critical to the success of online education. The most obvious problems in higher educational institutions are procrastination, academic dishonesty due to easy access to elec-tronic resources, decreased attendance, and insufficient interaction between teachers and students.Methodology The research methodology is based on an empirical approach, which is a research survey using a questionnaire to collect data based on closed-ended questions. For quantitative analysis, the independent sample t-test was used. The survey was con-ducted among students and teachers of two educational institutions in the Russian Federation.Contribution This study is of practical and scientific importance as it can contribute to the in-troduction of virtual team building in the modern education system.</t>
  </si>
  <si>
    <t>[Kuznetsova, Maria] IM Sechenov First Moscow State Med Univ, Sechenov Univ, Moscow, Russia; [Gura, Dmitry] Kuban State Technol Univ, Krasnodar, Russia; [Gura, Dmitry] Kuban State Agrarian Univ, Krasnodar, Russia; [Vorona, Lubov] St Petersburg State Univ Architecture &amp; Civil Engn, St Petersburg, Russia</t>
  </si>
  <si>
    <t>Sechenov First Moscow State Medical University; Kuban State Technological University; Kuban State Agrarian University; Saint Petersburg State University of Architecture &amp; Civil Engineering</t>
  </si>
  <si>
    <t>Kuznetsova, M (corresponding author), IM Sechenov First Moscow State Med Univ, Sechenov Univ, Moscow, Russia.</t>
  </si>
  <si>
    <t>kuznetsova_m_yu@staff.se-chenov.ru; gda-kuban@mail.ru; Ly161@yandex.ru</t>
  </si>
  <si>
    <t>Gura, Dmitry Andreevich/Q-8227-2017</t>
  </si>
  <si>
    <t>Gura, Dmitry Andreevich/0000-0002-2748-9622</t>
  </si>
  <si>
    <t>INFORMING SCIENCE INST</t>
  </si>
  <si>
    <t>SANTA ROSA</t>
  </si>
  <si>
    <t>131 BROOKHILL CT, SANTA ROSA, CA 95409 USA</t>
  </si>
  <si>
    <t>1547-9714</t>
  </si>
  <si>
    <t>1539-3585</t>
  </si>
  <si>
    <t>J INF TECHNOL EDUC-R</t>
  </si>
  <si>
    <t>J. Inf. Technol. Educ.-Res.</t>
  </si>
  <si>
    <t>10.28945/5089</t>
  </si>
  <si>
    <t>A1WK7</t>
  </si>
  <si>
    <t>WOS:000953102400001</t>
  </si>
  <si>
    <t>Makarova, EN; Goncharova, NA</t>
  </si>
  <si>
    <t>Makarova, Elena N.; Goncharova, Nadezhda A.</t>
  </si>
  <si>
    <t>ALGORITHM OF LANGUAGE EDUCATION AT NON-LINGUISTIC UNIVERSITY</t>
  </si>
  <si>
    <t>PHILOLOGICAL CLASS</t>
  </si>
  <si>
    <t>professional foreign language; Master's students; professionally-oriented foreign language com- municative competence; non-linguistic university; survey</t>
  </si>
  <si>
    <t>The article presents an analysis of the characteristics of teaching Professional foreign language to Master's students in a non-linguistic university. It contains a review of Russian and foreign literature on the organization and methodological support for educational process and discusses ways of improving professional-ly-oriented foreign language communicative competence of non-linguistic Master's students. On the basis of the survey and oral interview answers of 1st year Master's students who specialize in economics, the authors present a portrait of a Master's degree student, analyze their learning needs, demands and experience of using En-glish in professional activity, and determine the degree of necessity for oral and written English language skills in the process of solving professional tasks. The results of the study have confirmed the low level of both oral and written English proficiency of the respondents. The students found listening and speaking tasks to be most difficult, whereas reading and writing were rated among less challenging tasks. The analysis has demonstrated that the majority of the respondents (67%) have never used English for completing their professional tasks. 36% have experienced difficulties when applying for a job or solving professional problems in the workplace, caused by their inability to carry out oral or written communication in English. The results of the survey show that all English language skills (writing, reading, listening, and speaking) are in high demand for about 30% of master's students, including both employees working for international and for the Russian medium-sized and large com-panies. No statistical correlation between the workplace of the respondents (international or Russian company) and their experience in using English for completing professional tasks was found. The article also presents a lan-guage training plan, consisting of a business game, digital story and cooperative learning method, each of which is aimed at meeting Master's students' needs, revealed in the survey. The implementation of the plan may allow developing Master's students' professional foreign language communicative competences by participating in var-ious activities and events including Youth Economic Forum.The results obtained can serve as a stepping stone for a further detailed study of the ways to increase motiva-tion to learn a foreign language in the circumstances when the demand for its usage at workplace is relatively low.</t>
  </si>
  <si>
    <t>[Makarova, Elena N.; Goncharova, Nadezhda A.] Ural State Univ Econ, Ekaterinburg, Russia</t>
  </si>
  <si>
    <t>Ural State University of Economics</t>
  </si>
  <si>
    <t>Goncharova, NA (corresponding author), Ural State Univ Econ, Ekaterinburg, Russia.</t>
  </si>
  <si>
    <t>nadin1325x@yandex.ru</t>
  </si>
  <si>
    <t>URAL STATE PEDAGOGICAL UNIV</t>
  </si>
  <si>
    <t>PR-KT KOSMONAVTOV, 26, YEKATERINBURG, 620017, RUSSIA</t>
  </si>
  <si>
    <t>2071-2405</t>
  </si>
  <si>
    <t>PHILOL CL</t>
  </si>
  <si>
    <t>Philol. Cl.</t>
  </si>
  <si>
    <t>L8NH4</t>
  </si>
  <si>
    <t>WOS:001025771400018</t>
  </si>
  <si>
    <t>Maltseva, AV; Shilkina, NE</t>
  </si>
  <si>
    <t>Maltseva, A. V.; Shilkina, N. E.</t>
  </si>
  <si>
    <t>What Does the Worldview of Russian Students Look Like and How Does It Change? Thematic Modeling of Artistic Literature Texts</t>
  </si>
  <si>
    <t>MIR ROSSII-UNIVERSE OF RUSSIA</t>
  </si>
  <si>
    <t>probabilistic topic modeling; sociology of students; picture of the world; inter-subjectivity; fiction; pre-revolutionary studentship; Soviet studentship; post-Soviet studentship; university</t>
  </si>
  <si>
    <t>SOCIAL MEDIA; LANGUAGE</t>
  </si>
  <si>
    <t>This paper scrutinizes the portrayal and transformation of the worldview of Russian students as reflected in the literary canon. It identifies how significant issues of student life, as interpreted by contemporaries and encapsulated in texts, highlight students' societal position, their social functions, and their contemporary values and societal expectations.By engaging with present social circumstances and casting students as central characters, literature captures the principal social characteristics of youth over past decades. This provides insights into the lifestyle and societal roles of this demographic group, i.e., information that is otherwise unavailable due to the lack of retrospective sociological data.The study utilized probabilistic topic modeling to analyze texts by Russian-speaking authors from the late 19th to the early 21st centuries (Dostoevsky, Chekhov, Garin-Mikhailovsky, Kuprin, Veresaev, Kaverin, Trifonov, Osipov, Polyakov, Ivanov, the collection of Desna, Solomatina and Sanaev). The selection criteria were genre, publication date, language, and plot.The examination of the selected texts facilitated the tracking of the portrayal of student youth within social contexts. It uncovered fluctuating and stable aspects of the student worldview over time. The worldview was analyzed as a multifaceted picture, with central characters, temporal and spatial backdrops, and a range of emotions, philosophies, values, and evaluations.The study's methodological framework is based on Husserl's concept of intersubjectivity and Blumer's symbolic interactionism. It identified the distinct intersubjective features of student worldviews from different historical periods: the pre-revolutionary period where social status and university interactions assured future prosperity; the era of Soviet students for whom the university was a place of creativity and personal development; late Soviet students who saw the university as a scientific interactive environment; and post-Soviet students who viewed the university as a sphere fostering social connections.The study yielded compelling data on symbolism related to color, language, everyday objects, social surroundings, and notable individuals or fictional characters significant to students. It also observed the high variability of speech symbols relating to family and friendly relationships, moods, environmental spaces, and evaluative and value judgments.The paper concludes by underlining the pivotal role of informal university interactions in shaping a student's worldview.</t>
  </si>
  <si>
    <t>[Maltseva, A. V.] St Petersburg State Univ, Dept Social Anal &amp; Math Methods Social Sci, St Petersburg, Russia; [Shilkina, N. E.] St Petersburg State Univ, Dept Sociol Youth &amp; Youth Policy, St Petersburg, Russia</t>
  </si>
  <si>
    <t>Maltseva, AV (corresponding author), St Petersburg State Univ, Dept Social Anal &amp; Math Methods Social Sci, St Petersburg, Russia.</t>
  </si>
  <si>
    <t>a.maltseva@spbu.ru; n.shilkina@spbu.ru</t>
  </si>
  <si>
    <t>NATL RESEARCH UNIV HIGHER SCH ECONOMICS</t>
  </si>
  <si>
    <t>SHABOLOVKA, 26, MOSCOW, 119049, RUSSIA</t>
  </si>
  <si>
    <t>1811-038X</t>
  </si>
  <si>
    <t>1811-0398</t>
  </si>
  <si>
    <t>MIR ROSS</t>
  </si>
  <si>
    <t>Mir Ross.</t>
  </si>
  <si>
    <t>10.17323/1811-038X-2023-32-4-160-177</t>
  </si>
  <si>
    <t>P4GE1</t>
  </si>
  <si>
    <t>WOS:001050237800008</t>
  </si>
  <si>
    <t>Manina, VA; Petrakova, AV; Kulikova, AA; Orel, EA; Kanonir, TN</t>
  </si>
  <si>
    <t>Manina, Valeriia A.; Petrakova, Anastasiya V.; Kulikova, Alena A.; Orel, Ekaterina A.; Kanonir, Tatjana N.</t>
  </si>
  <si>
    <t>Teachers' Coping Strategies and Job Satisfaction in Distance Teaching During the COVID-19 Pandemic</t>
  </si>
  <si>
    <t>coping strategies; job satisfaction; teachers; pandemic</t>
  </si>
  <si>
    <t>SCHOOL CONTEXT; STRESS</t>
  </si>
  <si>
    <t>The article presents the results of an empirical study, which aims to analyze the relationships between teachers' coping strategies and job satisfaction in distance teaching during the COVID-19 pandemic. The study sample consisted of primary school teachers from two large regions in Russia (N=313). The main method was a survey.The questionnaire included the following topics: respondents' demographic information, coping strategies, job satisfaction, technical tools used for distance learning, forms of school administration support, learning events for teachers, as well as applied practices. The results of the logistic regression analysis showed that there is a positive relationship between using productive coping strategies and job satisfaction. The coping strategies positive reassessment and distraction to a pleasant activity are associated with the identified components of job satisfaction in the process of distance teaching: school support (R-2=0.493), cooperation with colleagues (R-2=0.322), communication with parents (R-2=0.352) and communication with students (R-2=0.275). It was also determined that the relationship between job satisfaction and some factors such as school administration support and the possibility of applying new practices.</t>
  </si>
  <si>
    <t>[Manina, Valeriia A.; Petrakova, Anastasiya V.; Kulikova, Alena A.] Natl Res Univ, Inst Educ, Ctr Psychometr &amp; Measurements Educ, High Sch Econ, Moscow, Russia; [Orel, Ekaterina A.] Natl Res Univ, Inst Educ, Higher Educ Ctr Psychometr &amp; Measurements Educ, Lab Competency Modelling &amp; Assessment,High Sch Eco, Moscow, Russia; [Kanonir, Tatjana N.] Natl Res Univ, Inst Educ, High Sch Econ, Moscow, Russia</t>
  </si>
  <si>
    <t>Manina, VA (corresponding author), Natl Res Univ, Inst Educ, Ctr Psychometr &amp; Measurements Educ, High Sch Econ, Moscow, Russia.</t>
  </si>
  <si>
    <t>vmanina@hse.ru; apetrakova@hse.ru; aponomareva@hse.ru; eorel@hse.ru; tkanonir@hse.ru</t>
  </si>
  <si>
    <t>Kulikova, Alena/0000-0002-4296-3521; Kanonire, Tatjana/0000-0001-5606-8379</t>
  </si>
  <si>
    <t>10.17759/pse.2023000001</t>
  </si>
  <si>
    <t>WOS:000968645000004</t>
  </si>
  <si>
    <t>Melnikova, OM; Chernykh, EM</t>
  </si>
  <si>
    <t>Melnikova, O. M.; Chernykh, E. M.</t>
  </si>
  <si>
    <t>50 YEARS OF UNIVERSITY ARCHAEOLOGY (TO THE ANNIVERSARY OF THE KAMA-VYATKA ARCHAEOLOGICAL EXPEDITION)</t>
  </si>
  <si>
    <t>EZHEGODNIK FINNO-UGORSKIKH ISSLEDOVANII-YEARBOOK OF FINNO-UGRIC STUDIES</t>
  </si>
  <si>
    <t>archaeology; Kama-Vyatka archaeological expedition; Udmurt State University; training of archaeologists; scientific research; archaeological sites</t>
  </si>
  <si>
    <t>2023 marks the 50th anniversary of the formation of the Kama-Vyatka Archaeological Expedition (KVAE) of the Udmurt State University. The authors consider various aspects of the activity of this significant institute for the development of regional archeology. The history of the inclusion of students in archaeological research in Russia is analyzed, the role of university education, programs that provide it, in the development of domestic archeology, especially since the 1970s -the time of the widespread opening of universities in the regions of the country is emphasized. Attention is drawn to the significant socializing impact of the archaeological expedition, both on the formation of professional historians in general, and new generations of archaeologists. KVAE has done a lot to expand the source materials of regional archeology. The authors identify key stages in its development, focusing on the study of monuments that have become the key to building concepts of the ancient and medieval history of the Kama-Vyatka interfluve. Attention is brought to the expansion of the subject area of archaeological research of KVAE: in addition to rescue archeology, in recent years, the study of historical settlements, monuments of new time has been actualized. The article draws attention to the historical and anthropological aspect of the expedition. It would not have been possible without the efforts of its founder, Doctor of Historical Sciences Rimma Dmitrievna Goldina, and her numerous students, whose studies have been conducted, based on materials obtained by KVAE, certain categories of archaeological material and types of monuments have been studied, ethnogenetic and cultural-historical concepts of the development of the Kama region in different eras have been substantiated, models of demographic development of past societies and their social structure have been established, the history of the archaeological study of the region has been studied.</t>
  </si>
  <si>
    <t>[Melnikova, O. M.] Udmurt State Univ, Hist Udmurtia Archeol &amp; Ethnol, 1 Univ Skaya St, Izhevsk 426034, Russia; [Chernykh, E. M.] Udmurt State Univ, Dept Hist Udmurtia Archeol &amp; Ethnol, 1 Univ Skaya St, Izhevsk 426034, Russia</t>
  </si>
  <si>
    <t>Udmurt State University; Udmurt State University</t>
  </si>
  <si>
    <t>Melnikova, OM (corresponding author), Udmurt State Univ, Hist Udmurtia Archeol &amp; Ethnol, 1 Univ Skaya St, Izhevsk 426034, Russia.</t>
  </si>
  <si>
    <t>superlvovich2012@yandex.ru; emch59@mail.ru</t>
  </si>
  <si>
    <t>UDMURT STATE UNIV</t>
  </si>
  <si>
    <t>IZHEVSK</t>
  </si>
  <si>
    <t>UL UNIVERSITETSKAYA, 1, IZHEVSK, 426034, RUSSIA</t>
  </si>
  <si>
    <t>2224-9443</t>
  </si>
  <si>
    <t>2311-0333</t>
  </si>
  <si>
    <t>EZHEGODNIK FINNO</t>
  </si>
  <si>
    <t>Ezhegodnik Finno</t>
  </si>
  <si>
    <t>10.35634/2224-9443-2023-17-2-277-288</t>
  </si>
  <si>
    <t>R4JA2</t>
  </si>
  <si>
    <t>WOS:001064013000009</t>
  </si>
  <si>
    <t>Mironova, KV; Borisenko, NA; Shishkova, SV</t>
  </si>
  <si>
    <t>Mironova, K. V.; Borisenko, N. A.; Shishkova, S. V.</t>
  </si>
  <si>
    <t>Age dynamics of text comprehension in adolescents aged 11-16 in the process of semantic reading from screen and from paper</t>
  </si>
  <si>
    <t>age dynamics; comprehension; narrative text; teenagers; digital reading; paper reading</t>
  </si>
  <si>
    <t>The results of a comparative study of the age dynamics of text comprehension by schoolchildren aged 11-16 in the process of semantic reading from paper and from screens are presented. The study involved 712 students in grades V-IX of six Russian secondary schools. In the course of the ascertaining experiment, the participants filled out a questionnaire regarding reading from screens and from paper, and completed written diagnostic tasks on narrative text comprehension. As the results of the survey showed, all students - regardless of their age - do not have a pronounced preference for paper or digital reading format, although fifth-graders more often than students from other grades chose the reading from paper option. A systematic positive dynamics was revealed in the level of text comprehension when moving to higher grades - from grade V to grade IX (p &lt;= 0.001). However, in each age group a superficial understanding of the text prevails, as evidenced by the fact that problems with the definition and formulation of the concept of the text (the main indicator of comprehension) in grades V-VI are experienced by 80.6% of the students, in grades VII-VIII - by 73.3 %, in grade IX - by 57.3 %. Adolescents coped significantly better with tasks on factual textual information than on conceptual information (p &lt;= 0.001). On the whole, the differences between those who read from the screens and from paper were insignificant (p &gt; 0.05). The only significant differences (p &lt; 0.05) were found in grades V-VI: many students extracted factual information better when working with electronic text. The data obtained allow us to conclude that, although modern teenagers are quite successfully adapting to the two reading formats, most of them have serious problems in reading literacy, related to both traditional paper and digital reading. This, in turn, has an inevitable negative effect on educational and cognitive activities during secondary and tertiary education.</t>
  </si>
  <si>
    <t>[Mironova, K. V.; Borisenko, N. A.; Shishkova, S. V.] Russian Acad Educ, Inst Psychol, Moscow, Russia; [Mironova, K. V.] Russian Acad Sci, Sci &amp; Publishing Ctr Nauka, Moscow, Russia</t>
  </si>
  <si>
    <t>Psychological Institute, Russian Academy of Education; Russian Academy of Sciences</t>
  </si>
  <si>
    <t>Mironova, KV (corresponding author), Russian Acad Educ, Inst Psychol, Moscow, Russia.;Mironova, KV (corresponding author), Russian Acad Sci, Sci &amp; Publishing Ctr Nauka, Moscow, Russia.</t>
  </si>
  <si>
    <t>WOS:001044350900003</t>
  </si>
  <si>
    <t>Molchanov, SV; Almazova, OV; Poskrebisheva, NN</t>
  </si>
  <si>
    <t>Molchanov, Sergey V.; Almazova, Olga V.; Poskrebisheva, Natalya N.</t>
  </si>
  <si>
    <t>Connection Between the Image of the World and Volunteering Experience among Russian Students</t>
  </si>
  <si>
    <t>KULTURNO-ISTORICHESKAYA PSIKHOLOGIYA-CULTURAL-HISTORICAL PSYCHOLOGY</t>
  </si>
  <si>
    <t>world image; youth; volunteering; basic assumptions</t>
  </si>
  <si>
    <t>MOTIVATIONS</t>
  </si>
  <si>
    <t>The relevance of the study of the conditions for the formation of world image as an integral character-istic of the individual semantic system of personality, that determines one's interaction with the world and their life position, is due to the transitivity and high uncertainty of modern society. The aim of the study is to investigate the image of the world in the current and future perspective among young people with differ-ent experiences of participating in volunteering activities. The hypothesis was the assumption of differences in the image of the world in the present - future time coordinates among students with different experi-ences in volunteering. The study used the Bipolar Semantic Differential method for two consecutive assess-ments of the image of the world: The world now and The world in 5 years; a world assumptions scale, a questionnaire for participation in volunteer activities. The data consists of 211 Russian students aged from 18 till 23 (M=19.7; SD=1.61). Among them are 91 (43.1%) men and 120 (56.9%) women. Significant differences in world image in present and future are revealed. The image in present is contradictory, charac-terized mainly negatively as unpredictable, uncontrollable, anxious, complex. The image of The World in 5 years is positive, characterized as meaningful, active, fair and reliable (t-Student criterion, p &lt;= 0.02). The connection between the characteristics of the image of the world and basic assumptions, primarily with the perception of the justice of the world, has been established. The positive role of participation in volunteer activities of student youth for the formation of a positive image of the world is proved: world nowadays is regarded as more active, and in future more controlled and benevolent (t-Student criteria, p &lt;= 0.02, and significant (t-Student criterion, p = 0.043).</t>
  </si>
  <si>
    <t>[Molchanov, Sergey V.; Almazova, Olga V.; Poskrebisheva, Natalya N.] Lomonosov Moscow State Univ, Moscow, Russia</t>
  </si>
  <si>
    <t>Lomonosov Moscow State University</t>
  </si>
  <si>
    <t>Molchanov, SV (corresponding author), Lomonosov Moscow State Univ, Moscow, Russia.</t>
  </si>
  <si>
    <t>s-molch2001@mail.ru; almaz.arg@gmail.com; pskr@inbox.ru</t>
  </si>
  <si>
    <t>; Almazova, Olga/S-1047-2016</t>
  </si>
  <si>
    <t>Poskrebysheva, Natalia/0000-0001-9124-530X; Almazova, Olga/0000-0001-8852-4076</t>
  </si>
  <si>
    <t>1816-5435</t>
  </si>
  <si>
    <t>2224-8935</t>
  </si>
  <si>
    <t>KULT-ISTOR PSIKHOL</t>
  </si>
  <si>
    <t>Kult.-Istor. Psikhol.</t>
  </si>
  <si>
    <t>10.17759/chp.2023190110</t>
  </si>
  <si>
    <t>F4OR1</t>
  </si>
  <si>
    <t>WOS:000982161700011</t>
  </si>
  <si>
    <t>Morozova, TI</t>
  </si>
  <si>
    <t>Morozova, Tatiana, I</t>
  </si>
  <si>
    <t>... To Be among the Builders of Socialism. Revisiting the Political Biography of the Former Member of the Executive Committee of the Narodnaya Volya M. F. Frolenko (1935)</t>
  </si>
  <si>
    <t>HERALD OF AN ARCHIVIST</t>
  </si>
  <si>
    <t>Narodnichestvo; narodnik; M. F. Frolenko; Bolsheviks; E. M. Yaroslavsky; people from other parties; AUCP (B) enrollment; political adaptation; Soviet ideology</t>
  </si>
  <si>
    <t>COMMUNIST-PARTY</t>
  </si>
  <si>
    <t>The article presents unique documents, newly discovered in the Russian State Archive of Contemporary History (RGANI), and draws on them to reconstruct the circumstances of M. F. Frolenko (1848-1938), one of the oldest Russian revolutionaries, former member of the Narodnaya Volya, and pensioner of republican level, joining the All-Union Communist Party (Bolsheviks). It focuses on M. F. Frolenko's letter of application addressed to the General Secretary of the Central Committee of the AUCP (B) J. V. Stalin, recommendation letter of the secretary of the party collegium of the Party Control Commission under the Central Committee of the AUCP (B) E. M. Yaroslavskii, and extract from minutes of meetings of the Bureau of the Party Control Commission under the Central Committee of the AUCP (B) dated November-December 1935. The introduction argues the relevance of the topic and characterizes broad historical context, necessary for understanding the essence and significance of the published materials. It shows that M. F. Frolenko was not only organizer and participant of several assassination attempts on Emperor Alexander II, but one of the few members of the Executive Committee of the Narodnaya Volya, who, despite his arrests and katorga, lived long enough to see the collapse of the Russian monarchy. For 18 years following the establishment of Soviet power, participation of M. F. Frolenko in the socio-political life of the country was limited to public speaking to working youth and students and his membership in the All-Union Society of Political Prisoners and Exiles. Low-profile political activity of M. F. Frolenko may be explained by his advanced age, poor health, and Bolsheviks' distrust of members of other parties. In the first years after their coming to power, Bolsheviks willingly received former socialists, if they joined the party; however, starting from the mid-1920s, the top party leadership had raised requirements for this category at least twice. As a result, by the mid-1930s the AUCP (B) almost completely barred members of other political parties from joining it. The more surprising was decision of 87-year-old M. F. Frolenko, who remained nonparty all this time, to become the member of the AUCP (B) in November 1935. The hypothesis suggests itself, that it was initiated by the party leadership. Higher ranks of Bolsheviks wanted M. F. Frolenko to recognize the successes of socialist construction and correctness of the general line of the AUCP (B) publicly. Soon, in 1936, it laid foundations for the concept of complete ideological defeat of narodnichestvo formulated by E. M. Yaroslavsky.</t>
  </si>
  <si>
    <t>[Morozova, Tatiana, I] Russian Acad Sci, Hist Inst, Siberian Branch, Novosibirsk, Russia</t>
  </si>
  <si>
    <t>Russian Academy of Sciences; Institute of History of the Siberian Branch of the RAS</t>
  </si>
  <si>
    <t>Morozova, TI (corresponding author), Russian Acad Sci, Hist Inst, Siberian Branch, Novosibirsk, Russia.</t>
  </si>
  <si>
    <t>mti137@yandex.ru</t>
  </si>
  <si>
    <t>RUSSIAN SOC HISTORIANS &amp; ARCHIVISTS</t>
  </si>
  <si>
    <t>RUSSIAN SOC HISTORIANS &amp; ARCHIVISTS, MOSCOW, 00000, RUSSIA</t>
  </si>
  <si>
    <t>2073-0101</t>
  </si>
  <si>
    <t>HER ARCH</t>
  </si>
  <si>
    <t>Her. Arch.</t>
  </si>
  <si>
    <t>10.28995/2073-0101-2023-2-458-473</t>
  </si>
  <si>
    <t>O1JN8</t>
  </si>
  <si>
    <t>WOS:001041453000011</t>
  </si>
  <si>
    <t>Mutaeva, IS; Kuznetsova, ZM; Ismagilova, LF; Khalikov, GZ</t>
  </si>
  <si>
    <t>Mutaeva, I. S.; Kuznetsova, Z. M.; Ismagilova, L. F.; Khalikov, G. Z.</t>
  </si>
  <si>
    <t>CHANGES IN THE PHYSICAL PERFORMANCE OF UNIVERSITY STUDENTS AND THE PROGRAM OF ADDITIONAL PHYSICAL ACTIVITY</t>
  </si>
  <si>
    <t>HUMAN SPORT MEDICINE</t>
  </si>
  <si>
    <t>female students; physical performance; bicycle ergometry; physical activity; academic year; dynamics; physical fitness</t>
  </si>
  <si>
    <t>Aim. The paper aims to compare the physical performance of foreign language students (fe-male students, Yelabuga Institute) with and without additional physical activity. Materials and methods. The study involved 30 foreign language students (female students, 2nd year, Yelabuga Institute, Kazan Federal University, Russia) during the 2021-2022 academic year (09/01/2021-12/05/2021; 25/03/2022- 04/10/2022). The control group involved female students without additional physical activity except for elective disciplines (modules) in physical education and sport. The experimental group involved female students with additional physical activity (team and cyclic sports) three to four times a week for 120 mi-nutes. Heart rate, blood pressure, physical performance, and maximum oxygen consumption were mea-sured. Results. The results show a positive effect of additional physical activity on female students. Increased and stable physical performance was noted during the academic year, as well as an improved psycho-emotional state. Fitness tests showed enhanced physical performance. Conclusion. Regular addi-tional physical activities during the academic year allow for the prevention of maladjustment symptoms, particularly during the exam period, as well as the provision of students' psycho-emotional resistance to stress factors.</t>
  </si>
  <si>
    <t>[Mutaeva, I. S.; Ismagilova, L. F.; Khalikov, G. Z.] Kazan Volga Reg Fed Univ, Yelabuga Inst Branch, Yelabuga, Russia; [Kuznetsova, Z. M.] Tchaikovsky State Acad Phys Culture &amp; Sports, Tchaikovsky, Russia</t>
  </si>
  <si>
    <t>Mutaeva, IS (corresponding author), Kazan Volga Reg Fed Univ, Yelabuga Inst Branch, Yelabuga, Russia.</t>
  </si>
  <si>
    <t>mutaeva-i@mail.ru; kzm_diss@mail.ru; Nastia2014ism@yandex.ru; khalikov88th@gmail.com</t>
  </si>
  <si>
    <t>SOUTH URAL STATE UNIV, SCIENTIFIC RESEARCH DEPT</t>
  </si>
  <si>
    <t>CHELYABINSK</t>
  </si>
  <si>
    <t>76, LENIN PROSPECT, CHELYABINSK, 454080, RUSSIA</t>
  </si>
  <si>
    <t>2500-0209</t>
  </si>
  <si>
    <t>2500-0195</t>
  </si>
  <si>
    <t>HUM SPORT MED</t>
  </si>
  <si>
    <t>Hum. Sport Med.</t>
  </si>
  <si>
    <t>10.14529/hsm230112</t>
  </si>
  <si>
    <t>Sport Sciences</t>
  </si>
  <si>
    <t>M4FK7</t>
  </si>
  <si>
    <t>WOS:001029771100012</t>
  </si>
  <si>
    <t>Narbut, NP; Aleshkovski, IA; Gasparishvili, AT; Krukhmaleva, OV; Savina, NE</t>
  </si>
  <si>
    <t>Narbut, N. P.; Aleshkovski, I. A.; Gasparishvili, A. T.; Krukhmaleva, O., V; Savina, N. E.</t>
  </si>
  <si>
    <t>Students' engagement in research at the university: A sociological analysis</t>
  </si>
  <si>
    <t>students; higher education; research activity; tutorship; motivation; engagement; individual educational trajectories; educational results</t>
  </si>
  <si>
    <t>One of the priorities of Russia's scientific-educational policy is to increase the attractiveness of a career in science and higher education. The Russian government implements a number of federal programs aimed at involving the youth in research activities. Students' research work is a traditional integral part of the educational process, an element of the generational continuity, of the formation and renewal of scientific schools, of tutoring and professional training. However, when students are involved in research, there are difficulties determined by the peculiarities of the organization of the higher education and by the students' personal characteristics. The article considers the features of the participation of the Russian universities' students in research, their scientific achievements and problems that limit or hinder their involvement in research activities, reduce their motivation and satisfaction with studies in general. The article is based on the survey of the Russian universities' students, conducted by the Center for Education Development Strategy of the Moscow State University in November - December 2022 (N = 123977). The results of the survey show that, when studying at the university, students differ significantly in the quality and forms of training, realization of individual abilities and inclinations, level of motivation and requests for higher education. Therefore, the educational process should be organized in such a way as to comprehensively realize the students' individual abilities, provide a flexible approach to educational trajectories and support the involvement of the majority of students in research activities.</t>
  </si>
  <si>
    <t>[Narbut, N. P.; Gasparishvili, A. T.; Krukhmaleva, O., V] RUDN Univ, Miklukho Maklaya St 6, Moscow 117198, Russia; [Aleshkovski, I. A.; Gasparishvili, A. T.; Krukhmaleva, O., V; Savina, N. E.] Lomonosov Moscow State Univ, Leninskie Gory 1, Moscow 119991, Russia; [Narbut, N. P.; Gasparishvili, A. T.] Inst Sociol FCTAS RAS, Krzhizhanovskogo St 24-35-5, Moscow 117218, Russia</t>
  </si>
  <si>
    <t>Peoples Friendship University of Russia; Lomonosov Moscow State University; Russian Academy of Sciences; Federal Center of Theoretical &amp; Applied Sociology - FCTAS</t>
  </si>
  <si>
    <t>Narbut, NP (corresponding author), RUDN Univ, Miklukho Maklaya St 6, Moscow 117198, Russia.;Narbut, NP (corresponding author), Inst Sociol FCTAS RAS, Krzhizhanovskogo St 24-35-5, Moscow 117218, Russia.</t>
  </si>
  <si>
    <t>narbut-np@rudn.ru; aleshkovski@yandex.ru; gasparishvili@yandex.ru; kruhoks@yandex.ru; savina.opinio@yandex.ru</t>
  </si>
  <si>
    <t>10.22363/2313-2272-2023-23-2-256-271</t>
  </si>
  <si>
    <t>L9OQ7</t>
  </si>
  <si>
    <t>WOS:001026493300003</t>
  </si>
  <si>
    <t>Nekhorosheva, E; Enchikova, E; Kasatkina, D</t>
  </si>
  <si>
    <t>Nekhorosheva, Elena; Enchikova, Ekaterina; Kasatkina, Daria</t>
  </si>
  <si>
    <t>Multidimensional Health Literacy Scale: Development and Psychometric Properties</t>
  </si>
  <si>
    <t>health literacy; HL; measurement instrument; educational assessment; healthy lifestyle; functional literacy; soft skills</t>
  </si>
  <si>
    <t>ADOLESCENTS; VALIDATION; FRAMEWORK; MEDICINE</t>
  </si>
  <si>
    <t>Health literacy (HL) is often discussed in the context of school curricula, however there is a lack of published and varified instruments for evaluating HL in school-aged children in Russia. This article presents the step-by-step development of a multidimensional assessment method of health literacy (MMHL) for middle-school children. The conceptual model is based on a review of international experience of HL measurement and includes three functional sections - autonomy, motivation, and practice; and four themes - hygiene, daily routine, nutrition and physical activity. The final version of the instrument consists of 54 questions in 9 scales: access to information, beliefs, trust, amotivation, extrinsic motivation, intrinsic motivation, critical thinking, communication, and action. Work was carried out in five stages: 1) expert evaluation and verification of content validity; 2) small pilot study (N = 92) to test face validity; 3) large pilot study (N = 313) for the primary assessment of psychometric characteristics; 4) final study on a larger sample (N = 1095) to confirm the psychometric characteristics and to explore the factor structure of the instrument; 5) analysis of the distribution of test scores and the establishment of threshold values for interpreting the results. The developed instrument has good indicators of validity and reliability. The Confirmatory Factor Analysis shows that the data corresponds with the theoretical model. Threshold values allow using this instrument not only in theoretical studies but also for solving practical pedagogical tasks. Therefore this instrument can be recommended for use in educational institutions as a diagnostic tool for assessing the motivation and HL of students.</t>
  </si>
  <si>
    <t>[Nekhorosheva, Elena; Kasatkina, Daria] Moscow City Univ, Res Inst Urban Studies &amp; Global Educ, Lab Urban Hlth &amp; Wellbeing, 4 Vtoroy Selskokhozyajstvenny Proezd, Moscow 129226, Russia; [Enchikova, Ekaterina] Univ Porto, Ctr Res &amp; Intervent Educ, Porto, Portugal</t>
  </si>
  <si>
    <t>Moscow City University; Universidade do Porto</t>
  </si>
  <si>
    <t>Nekhorosheva, E (corresponding author), Moscow City Univ, Res Inst Urban Studies &amp; Global Educ, Lab Urban Hlth &amp; Wellbeing, 4 Vtoroy Selskokhozyajstvenny Proezd, Moscow 129226, Russia.</t>
  </si>
  <si>
    <t>NehoroshevaEV@mgpu.ru; ekaterina@fpce.up.pt; kasatkinada@mgpu.ru</t>
  </si>
  <si>
    <t>Nekhorosheva, Elena/JFS-6237-2023</t>
  </si>
  <si>
    <t>Nekhorosheva, Elena/0000-0002-1243-4223</t>
  </si>
  <si>
    <t>10.17323/1814-9545-2023-1-126-160</t>
  </si>
  <si>
    <t>I6YR4</t>
  </si>
  <si>
    <t>WOS:001004226000004</t>
  </si>
  <si>
    <t>Pogorelskaya, AM; Kobzeva, OP</t>
  </si>
  <si>
    <t>Pogorelskaya, Anastasia M.; Kobzeva, Olga P.</t>
  </si>
  <si>
    <t>Foreign universities at the higher education market of Uzbekistan</t>
  </si>
  <si>
    <t>VESTNIK TOMSKOGO GOSUDARSTVENNOGO UNIVERSITETA ISTORIYA-TOMSK STATE UNIVERSITY JOURNAL OF HISTORY</t>
  </si>
  <si>
    <t>higher education; branch campus; higher education internationalization</t>
  </si>
  <si>
    <t>The research urgency is based on the fact that the market of higher educational services in Uzbekistan is growing. The latter attracts foreign universities that are struggling for a share of the market. Therefore, it is necessary for Russian universities to evaluate the volume of the market and its main competitors in order to secure and probably widen their presence in Uzbekistan. The research aim is to evaluate the strategies of foreign universities competing at the market of higher education in Uzbekistan. The research is based on the analysis of statistics provided by international organizations and Uzbekistan agencies, analysis of the legal bases of Uzbek educational system and the open access data published by the branches of foreign universities in Uzbekistan. Due to demographic situation and political changes after 2016, the demand for higher education in Uzbekistan is growing faster than the supply by national universities. Thus, it is the Government strategy to attract foreign universities to Uzbekistan to provide massive training of specialists. The main foreign universities working at Uzbekistan market of higher education include those of Russia, the Republic of Korea and India. Most branches in Uzbekistan are established by Asian universities, although the first foreign university branch in the country was the British one. The advantages of foreign universities in Uzbekistan include education in foreign languages, international educational standards and higher employability of graduating students. The disadvantage is relatively higher fees. As a result, it is recommended for Russian universities to strengthen their positions in the available market niches at the market of higher education in Uzbekistan focusing on education in Physics and Mathematics, Natural Sciences, Engineering, Medicine. Taking into account the competitors' experience, the branches of Russian universities should expand the range of services provided, including the courses for pupils and school-leavers in Russian language, Mathematics, Physics, Chemistry and Biology.</t>
  </si>
  <si>
    <t>[Pogorelskaya, Anastasia M.] Tomsk State Univ, World Polit Dept, Tomsk, Russia; [Kobzeva, Olga P.] Natl Univ Uzbekistan Mirzo Ulugbek, Dept Uzbekistan Hist, Tashkent, Uzbekistan</t>
  </si>
  <si>
    <t>Tomsk State University; National University of Uzbekistan</t>
  </si>
  <si>
    <t>Pogorelskaya, AM (corresponding author), Tomsk State Univ, World Polit Dept, Tomsk, Russia.</t>
  </si>
  <si>
    <t>pogorelskaya@mail.tsu.ru; kobzeva1975@internet.ru</t>
  </si>
  <si>
    <t>1998-8613</t>
  </si>
  <si>
    <t>2311-2387</t>
  </si>
  <si>
    <t>VESTN TOMSK GOS U IS</t>
  </si>
  <si>
    <t>Vestn. Tomsk. Gos. Univ. Istoriya-Tomsk State Univ. J. Hist.</t>
  </si>
  <si>
    <t>10.17223/19988613/83/25</t>
  </si>
  <si>
    <t>R4BJ4</t>
  </si>
  <si>
    <t>WOS:001063814100025</t>
  </si>
  <si>
    <t>Poplavskaya, AA</t>
  </si>
  <si>
    <t>Poplavskaya, A. A.</t>
  </si>
  <si>
    <t>Future Work through the Eyes of Russian University Students: Regional Differentiation of the Work Vision br</t>
  </si>
  <si>
    <t>future work; bachelors; students; working students; traditional work; flexible work arrangements; career; entrepreneurship; work attitudes</t>
  </si>
  <si>
    <t>GENERATIONAL-DIFFERENCES; VALUES; TRANSITION; CAREER; ORGANIZATION; ADULTHOOD</t>
  </si>
  <si>
    <t>This article identifies the perception of future work by undergraduate students and the differentiation of work vision depending on individual, institutional, and regional characteristics. It uses data from a survey of Russian university students, commissioned by the Russian Ministry of Science and Higher Education in the summer of 2021. The sample comprises 14,800 students aged up to 29 y.o. studying in full-time bachelor's programs at Russian universities. The results demonstrate that there is no unified image of work among students. This falsifies some generally accepted judgments about the attitudes of students towards future employment. Contrary to the initial hypotheses, younger generation of students appears to be less instrumental and individualistically oriented than millennials; STEM students, however, more often agree with the statement that work is just a means of earning money; and paternal rather than maternal cultural capital has an influence on work attitudes. Students with a high level of economic and human capital are more likely to focus on traditional, rather than flexible, work arrangements and on classic, rather than multiple, career paths. The inclusion of second-level predictors in the analysis made it possible to conclude that in relatively less prosperous regions students are more likely to orient towards entrepreneurial activity, and in regions with higher unemployment rates the likelihood of perceiving work as a priority and willingness to devote more time to it increases</t>
  </si>
  <si>
    <t>[Poplavskaya, A. A.] HSE Univ, Ctr Inst Res, Lab Studies Econ Sociol, Moscow, Russia</t>
  </si>
  <si>
    <t>Poplavskaya, AA (corresponding author), HSE Univ, Ctr Inst Res, Lab Studies Econ Sociol, Moscow, Russia.</t>
  </si>
  <si>
    <t>apoplavskaya@hse.ru</t>
  </si>
  <si>
    <t>10.17323/1811-038X-2023-32-1-61-86</t>
  </si>
  <si>
    <t>9C5BE</t>
  </si>
  <si>
    <t>Green Submitted, gold</t>
  </si>
  <si>
    <t>WOS:000935431600003</t>
  </si>
  <si>
    <t>Raikova, IN</t>
  </si>
  <si>
    <t>Raikova, Irina N.</t>
  </si>
  <si>
    <t>?EVERYONE IS A MASTER IN HIS OWN WAY?: MASTER, SKILL, CRAFT IN PAROEMIAS</t>
  </si>
  <si>
    <t>VESTNIK SLAVIANSKIKH KULTUR-BULLETIN OF SLAVIC CULTURES-SCIENTIFIC AND INFORMATIONAL JOURNAL</t>
  </si>
  <si>
    <t>Folklore; Proverbs; Riddles; Master; Skill; Craft</t>
  </si>
  <si>
    <t>The paper examines a thematic group of proverbs and sayings about the master, skill, craft, material, tools, and products of the master in Russian and non-ethnic material. It also involves, for comparison, the material of riddles of a similar subject. The study reveals the main traditional ideas about the master and mastery, similar in various ethno-cultural traditions and relevant to this day: mastery should bring income; any craft is necessary; each person is a master in his own realm; craft requires specialization; mastery is determined by trained students; a real master does not give advice to another, etc. The variants and ethnic versions of the paroemias often highlight specific, often contradictory nuances of these ideas. In the paroemias, we are talking primarily about artisans and people engaged in household works. Mastery is associated primarily with manual labor, less often in the Russian tradition, it relates to creative people. The paroemias confirm the blacksmith's special status in mythology, history and culture. In addition to didactic, informative, prescriptive functions, the analyzed paroemias also perform emotive one. Riddles of similar subjects associate the human with the natural, thereby affirming the natural source of human skill and the skill of Mother Nature herself.</t>
  </si>
  <si>
    <t>[Raikova, Irina N.] Moscow City Univ, 2nd Selskokhozyaystvenny Pass 4, Moscow 129226, Russia</t>
  </si>
  <si>
    <t>Raikova, IN (corresponding author), Moscow City Univ, 2nd Selskokhozyaystvenny Pass 4, Moscow 129226, Russia.</t>
  </si>
  <si>
    <t>nikolavna@inbox.ru</t>
  </si>
  <si>
    <t>STATE ACAD SLAVIC CULTURE</t>
  </si>
  <si>
    <t>KHIBINSKII PROEZD, DOM 6, MOSCOW, 129337, RUSSIA</t>
  </si>
  <si>
    <t>2073-9567</t>
  </si>
  <si>
    <t>VESTN SLAVIANSKIKH K</t>
  </si>
  <si>
    <t>Vestn. Slavianskikh Kult.</t>
  </si>
  <si>
    <t>10.37816/2073-9567-2023-67-121-131</t>
  </si>
  <si>
    <t>H5LJ3</t>
  </si>
  <si>
    <t>WOS:000996372300008</t>
  </si>
  <si>
    <t>Safonov, Y; Bazhenkov, I; Zayets, S</t>
  </si>
  <si>
    <t>Safonov, Yuriy; Bazhenkov, Ievgen; Zayets, Svitlana</t>
  </si>
  <si>
    <t>PRACTICAL ASPECTS OF PUBLISHING TEXTBOOKS, PEDAGOGICAL/TEACHING AND METHODOLOGICAL GUIDES AND NORMALIZING THE COST OF MATERIALS*</t>
  </si>
  <si>
    <t>BALTIC JOURNAL OF ECONOMIC STUDIES</t>
  </si>
  <si>
    <t>textbooks; manuals; publishing houses; printing to order; foreign book publishing experience; development of cost norms and norms of material waste</t>
  </si>
  <si>
    <t>Taking into account the society's demand on the efficiency of budget funds management, further optimization of budget expenditures, improvement of the quality of educational services, the strategy of providing textbooks and manuals for students of general secondary education and teachers should be developed and approved, the problem of development of standards of paper consumption for the production of textbooks was solved. manuals for modern printing equipment and their approval. The research was carried out using general scientific methods, in particular, theoretical generalization, methods of statistical analysis, graphic method of visualization of research results. The purpose of the article is to identify the features of development of directions of regulation of publishing of educational literature in Ukraine on the basis of adaptation of European experience, to develop approaches to creation of a system of standardization of production costs of printed materials. It was found out that in modern scientific literature the debate on the justification of the ways of development of the publishing and printing sphere, the necessity of real state support and standardization of production costs of printed products continues. The authors studied the trends in book publishing in countries with a high level of education and a developed educational literature publishing industry, which determines the demand for books and the development of the publishing industry. Systematized and analyzed information on the printing of textbooks and teaching aids in Ukraine, outlined the problems associated with the need to control the spending of budget funds. It was found that the current system of publishing educational literature in Ukraine is characterized by an insufficient level of achievement of target indicators in the use of state budget funds intended for the production of book products. Characterization of the main principles of activity of the largest publishing houses of educational literature in Ukraine was carried out on the basis of the indicators of the total circulation of books and by order of the Ministry of Education and Science of Ukraine. The consequences of the armed aggression of the Russian Federation for the domestic book publishing industry are analyzed, which require a shift of the emphasis of effective management to optimization and cost minimization. Due to the outdated and imperfect system of rationing, the necessity of the scientific institution to carry out complex preparatory work on the legislative regulation of technical standards of costs and standards of material waste in the production of textbooks and educational-methodical aids has been determined.</t>
  </si>
  <si>
    <t>[Safonov, Yuriy; Bazhenkov, Ievgen; Zayets, Svitlana] State Sci Inst Inst Educ Content Modernizat, Kiev, Ukraine</t>
  </si>
  <si>
    <t>Ministry of Education &amp; Science of Ukraine; State Scientific Institution, Institute of Education Content Modernization</t>
  </si>
  <si>
    <t>Safonov, Y (corresponding author), State Sci Inst Inst Educ Content Modernizat, Kiev, Ukraine.</t>
  </si>
  <si>
    <t>sum1971@ukr.net; 1spartak@ukr.net; zsv@bigmir.net</t>
  </si>
  <si>
    <t>Заєць, Світлана Володимирівна/AEW-0747-2022</t>
  </si>
  <si>
    <t>Заєць, Світлана Володимирівна/0000-0002-6133-1087; Safonov, Yuriy/0000-0001-5623-1965</t>
  </si>
  <si>
    <t>BALTIC JOURNAL ECONOMIC STUDIES</t>
  </si>
  <si>
    <t>RIGA</t>
  </si>
  <si>
    <t>VALDEKU IELA 62-156, RIGA, LV-1058, LATVIA</t>
  </si>
  <si>
    <t>2256-0742</t>
  </si>
  <si>
    <t>2256-0963</t>
  </si>
  <si>
    <t>BALT J ECON STUD</t>
  </si>
  <si>
    <t>Balt. J. Econ. Stud.</t>
  </si>
  <si>
    <t>10.30525/2256-0742/2023-9-1-152-162</t>
  </si>
  <si>
    <t>N6JB4</t>
  </si>
  <si>
    <t>WOS:001038040300017</t>
  </si>
  <si>
    <t>Safonova, A; Guner, M</t>
  </si>
  <si>
    <t>Safonova, Anastasiia; Guner, Mikhail</t>
  </si>
  <si>
    <t>Factor Analysis of Students' Knowledge Assessment Based on the Results of Online Entrance Testing in Mathematics to the University under the Conditions of COVID-19</t>
  </si>
  <si>
    <t>EDUCATION SCIENCES</t>
  </si>
  <si>
    <t>factor analysis; correlations; university education; distance technologies; online testing; competitive selection of students; higher education; COVID-19</t>
  </si>
  <si>
    <t>After the COVID-19 pandemic emerged, many educational institutions switched to distance learning, which led to the problem of organizing entrance examinations for universities. When conducting entrance examinations online, applicants have many more opportunities for fraudulent activities (cheating on the exam and using outside help). This article is devoted to the factor analysis of the assessment of students' knowledge in mathematics enrolled in 2020 at the Altai State Technical University (Barnaul, Russia) based on the results of online entrance testing during the COVID-19 pandemic using an Internet browser and the webcams of applicants. The study used statistical methods, including groupings and comparisons. The analysis revealed that the spread of students' entrance ratings and their grades at the end of examination sessions in the first year increased by 2.7 times compared to previous years when entrance testing was held offline at the university. Such a large spread can be justified by 37% of the personal problems of applicants (difficulty adapting to the educational process at the university, lack of time, change of interests, etc.) and by 17% of a partial transition to distance learning in the current COVID-19 pandemic. There is a 46% imperfection rate of online testing as a mechanism for competitive selection of applicants. Despite the moderator's constant control over the progress of testing by monitoring the video from the cameras of applicants, some students probably used outside help in the exam. A correlation analysis showed that the propensity to such behavior is influenced by such characteristics as the age of the applicant, the level of previous education, knowledge of Russian for foreigners, degree of adaptation to life, and education in another country. In addition, the analysis of the correctness of answers to the tasks of the online test made it possible to identify several tasks that can additionally serve as a detector of independence when passing the test, called traps.</t>
  </si>
  <si>
    <t>[Safonova, Anastasiia; Guner, Mikhail] St Petersburg Electrotech Univ LETI, Dept Informat Syst, St Petersburg 197022, Russia; [Guner, Mikhail] Siberian Fed Univ, Inst Space &amp; Informat Technol, Dept Artificial Intelligence Syst, Krasnoyarsk 660074, Russia</t>
  </si>
  <si>
    <t>Saint Petersburg State Electrotechnical University; Siberian Federal University</t>
  </si>
  <si>
    <t>Safonova, A (corresponding author), St Petersburg Electrotech Univ LETI, Dept Informat Syst, St Petersburg 197022, Russia.</t>
  </si>
  <si>
    <t>safonova.nastya1@gmail.com</t>
  </si>
  <si>
    <t>Safonova, Anastasiia/F-6811-2019</t>
  </si>
  <si>
    <t>Safonova, Anastasiia/0000-0002-3290-2717</t>
  </si>
  <si>
    <t>2227-7102</t>
  </si>
  <si>
    <t>EDUC SCI</t>
  </si>
  <si>
    <t>Educ. Sci.</t>
  </si>
  <si>
    <t>10.3390/educsci13010046</t>
  </si>
  <si>
    <t>7Y6WB</t>
  </si>
  <si>
    <t>WOS:000915015800001</t>
  </si>
  <si>
    <t>Shashkova, YY; Aseev, SY</t>
  </si>
  <si>
    <t>Shashkova, Y. Y.; Aseev, S. Y.</t>
  </si>
  <si>
    <t>MIGRATORY EMOTIONS AND POLITICAL ATTITUDES OF SIBERIAN AND FAR EASTERN STUDENTS: CORRELATIONAL PROBLEM</t>
  </si>
  <si>
    <t>youth; school and university students; migration; political values; political aims; Siberia; the Far East</t>
  </si>
  <si>
    <t>YOUTH MIGRATION</t>
  </si>
  <si>
    <t>The article discusses the link between migratory emotions of students and their political identification and self-positioning in political sphere. The authors analyzed the level and structure of students 'interest for politics, their assessment of Russian politics and level of trust in socio-political institutions, actual experience of political participation and attitudes to acceptable political practices. Based on the polls of school students from grades 9 through 11, first and second-year university students of Siberian Federal District and Far Eastern Federal District, focus group discussions and expert surveys, prevalence of migratory emotions has been traced among young people, particularly in the Far East districts, these sentiments being determined by social and economic factors. School and university students have been split into four groups according to their migratory emotions: not aiming at migration, aiming at return or non-return inter-regional migration, and aiming at migration but having no such possibility. An analysis of political values, interests and attitudes of each group representatives has revealed a higher level of current and potential political involvement among those aiming at non-return migration, and aiming at migration but having no such possibility, their engagement in on-line politics and public activities, including protests. Young people who do not aim at migration or aim at return migration demonstrate stronger institutional confidence and deeper involvement in local community life.</t>
  </si>
  <si>
    <t>[Shashkova, Y. Y.; Aseev, S. Y.] Altai State Univ, Dept Philosophy &amp; Polit Sci, Barnaul, Russia</t>
  </si>
  <si>
    <t>Altai State University</t>
  </si>
  <si>
    <t>Shashkova, YY (corresponding author), Altai State Univ, Dept Philosophy &amp; Polit Sci, Barnaul, Russia.</t>
  </si>
  <si>
    <t>yashashkova@mail.ru; suass@mail.ru</t>
  </si>
  <si>
    <t>10.31857/S013216250019429-4</t>
  </si>
  <si>
    <t>H4VZ7</t>
  </si>
  <si>
    <t>WOS:000995970700009</t>
  </si>
  <si>
    <t>Simakova, AV; Stepus, IS</t>
  </si>
  <si>
    <t>Simakova, Anna, V; Stepus, Irina S.</t>
  </si>
  <si>
    <t>Educational Migration of School Leavers from Karelia: Arctic Specifics</t>
  </si>
  <si>
    <t>ECONOMIC AND SOCIAL CHANGES-FACTS TRENDS FORECAST</t>
  </si>
  <si>
    <t>educational migration; migration plans; school leavers; Arctic zone of the Russian Federation; Republic of Karelia</t>
  </si>
  <si>
    <t>Studying the migration plans of school leavers is important in the context of the reproduction of the region's human capital. The article considers youth's educational migration plans in the case of one of the Arctic regions (Republic of Karelia). The empirical base includes data of sociological research we conducted in November 2022. A total of 3,053 students in grades 8-11 from all districts of Karelia participated in the survey. The main aim of the research is to identify migration intensions of young people, namely school leavers as a social group on the way to choose vocational education in the region or outside it, the reasons for migration moods and potential willingness to return to the area after receiving a profession in another region. We have established that migration moods differ by regions of Karelia: educational plans of the majority of schoolchildren in Petrozavodsk are oriented outside the region, and the northern (non-Arctic) region of Karelia, on the contrary, to Petrozavodsk. However, school leavers of Arctic and southern regions are also focused on studying outside the region, where the flows from the regions are usually directed to the center of their region and then to other regions. It is important to assess the potential return of graduates who leave the region: most of those who are not going to study in Karelia are also going to work there. A comparison of actual and potential outflows of eleventh-graders from the region proves that in fact every third graduate leaves. Most graduates, disposed to leave, romanticize their plans, and only one in four families financially prepare for their child's education in another region; the rest take no concrete action. The results obtained contribute to studying youth's migration activity in Russia's regions that are partially included in the Arctic zone of the Russian Federation, as detailed information is limited for such territories. In practical terms, the research results can form the analytical basis for the timely development of management mechanisms to strengthen and retain youth in the Arctic regions.</t>
  </si>
  <si>
    <t>[Simakova, Anna, V; Stepus, Irina S.] Petrozavodsk State Univ, Budget Monitoring Ctr, 33 Lenin St, Petrozavodsk 185910, Republic Of Kar, Russia</t>
  </si>
  <si>
    <t>Simakova, AV (corresponding author), Petrozavodsk State Univ, Budget Monitoring Ctr, 33 Lenin St, Petrozavodsk 185910, Republic Of Kar, Russia.</t>
  </si>
  <si>
    <t>simakova@petrsu.ru; stepus@petrsu.ru</t>
  </si>
  <si>
    <t>INST SOCIO-ECONOMIC DEVELOPMENT TERRITORIES RUSSIAN ACAD SCIENCES-ISEDT RAS</t>
  </si>
  <si>
    <t>VOLOGDA</t>
  </si>
  <si>
    <t>GORKOGO, 56A, VOLOGDA, 160014, RUSSIA</t>
  </si>
  <si>
    <t>2307-0331</t>
  </si>
  <si>
    <t>2312-9824</t>
  </si>
  <si>
    <t>ECON SOC CHANG</t>
  </si>
  <si>
    <t>Econ. Soc. Chang.</t>
  </si>
  <si>
    <t>10.15838/esc.2023.3.87.13</t>
  </si>
  <si>
    <t>M5BU1</t>
  </si>
  <si>
    <t>WOS:001030373500013</t>
  </si>
  <si>
    <t>Sorokova, MG; Odintsova, MA; Radchikova, NP</t>
  </si>
  <si>
    <t>Sorokova, Marina G.; Odintsova, Maria A.; Radchikova, Nataly P.</t>
  </si>
  <si>
    <t>Evaluation of Digital Educational Technologies by University Teachers</t>
  </si>
  <si>
    <t>digital educational environment; e-learning course; university teachers</t>
  </si>
  <si>
    <t>A comparative analysis of the assessments of digital educational technolo-gies by teachers (mean age - 49 +/- 12 years) of various Russian Federation universities who have experience in using them in their professional activities (N=110) and teachers who do not have such experience (N=40) is carried out. The samples are equivalent in gender, academic titles and degrees, age, and work experience. The main advantages are the following: access to information at any convenient time; flexible schedule and the ability to organize indepen-dent work. Among the difficulties technical failures, lack of personal contacts, inconvenience of working with an electronic course and the need to spend a long time at the computer were noted. Teachers with experience in the de-velopment of e-learning courses rate work in an electronic environment much more positively, in contrast to teachers without experience who exaggerate the frequency of technical failures, point out the lack of technical and legal support, and the difficulties in monitoring assignments. All the teachers can be divided into skeptics and enthusiasts in relation to the acceptance of digital environ-ment. Enthusiasts, unlike skeptics, have a positive attitude to innovations, believe that the educational process becomes more flexible and intense, em-phasize the growth of student involvement and independence, individualization of training, support from management, colleagues, technical support, transpar-ency of interaction. Most teachers with experience in using e-learning courses turned out to be enthusiasts. The groups of enthusiasts and skeptics do not differ in gender, age, and professional experience, which indicates the pos-sible presence of second order barriers: pedagogical beliefs that prevent the acceptance of e-learning.</t>
  </si>
  <si>
    <t>[Sorokova, Marina G.; Odintsova, Maria A.; Radchikova, Nataly P.] Moscow State Univ Psychol &amp; Educ, Moscow, Russia</t>
  </si>
  <si>
    <t>Sorokova, MG (corresponding author), Moscow State Univ Psychol &amp; Educ, Moscow, Russia.</t>
  </si>
  <si>
    <t>sorokovamg@mgppu.ru; mari505@mail.ru; nataly.radchikova@gmail.com</t>
  </si>
  <si>
    <t>Odintsova, Maria/HIR-2090-2022; Sorokova, Marina/I-7129-2013; Radchikova, Nataly/G-2054-2016</t>
  </si>
  <si>
    <t>Odintsova, Maria/0000-0003-3106-4616; Sorokova, Marina/0000-0002-1000-6487; Radchikova, Nataly/0000-0002-5139-8288</t>
  </si>
  <si>
    <t>Moscow State University of Psychology &amp; Education (MSUPE)</t>
  </si>
  <si>
    <t>The reported study was funded by Moscow State University of Psychology &amp; Education (MSUPE) in the framework of the research project Digital Technologies in Higher Education: Development of Technology for Individualizing Education Using E-Courses.</t>
  </si>
  <si>
    <t>10.17759/pse.2023280101</t>
  </si>
  <si>
    <t>WOS:000968645000002</t>
  </si>
  <si>
    <t>Sungurova, NL; Akimkina, YE; Adawiyah, R</t>
  </si>
  <si>
    <t>Sungurova, N. L.; Akimkina, Yu E.; Adawiyah, R.</t>
  </si>
  <si>
    <t>FEATURES OF PERSONALITY TRUST OF RUSSIAN AND INDONESIAN STUDENTS IN TERMS OF NETWORK ACTIVITY</t>
  </si>
  <si>
    <t>personality trust; involvement; Internet; communication; students; trust in the world; trust in oneself; trust in other people; network activity</t>
  </si>
  <si>
    <t>SOCIAL NETWORKS; INFORMATION; COMMUNICATION</t>
  </si>
  <si>
    <t>Introduction. The process of modern youth's cybersocialisation is caused by the digitalisation and the inclusion of information and communication technologies (ICT) in daily life. Network activity is a part of students' socialisation. The interaction of student youth in the virtual space is conditioned by personality trust, which is revealed through the categories of trust in oneself, other users and the virtual world. The personality trust of students, as a belief in the reliability of other people and the world, regulates network activity and the life of society. Trends in the formation of personality trust in traditional and virtual space have similar prerequisites. Aim. The aim of the study is to identify the features of personality trust of Russian and Indonesian students in terms of network activity. Methodology and research methods. The study was conducted on the basis of the subject-personal approach. A set of methods was used: Assessment of trust/distrust of a person in other people (A. B. Kupreychenko) (the authors introduced an additional construct virtual world); The study of trust/distrust of the individual in the world, other people, oneself; Questionnaire for the problematic use of social networks; Assessment of involvement in the use of ICT. Results and scientific novelty. For the first time, personality trust is considered in the context of network activity in the framework of a comparative study of Russian and Indonesian students. Indonesian students tend to display personality trust in communication by accepting participants in network activity, in choosing more authoritative sources of information and participants with a positive reputation. Students from Russia trust reliable and credible sources and network users, basing on empathy and a similar worldview. The personality trust of students in the virtual world and network users is more pronounced among Indonesians, and trust in oneself is equally important for both groups of students. The Russian student youth is characterised by a low level of trust in the information on the network, in comparison with the Indonesian youth. General trends in the problematic use of technology have been identified, such as cognitive absorption, emotion regulation, and Internet addictive behaviour. Both groups of students prefer online communication and strive for open and effective relationships in the virtual space with like-minded people, for mutual assistance and unity. Practical significance. The results of studying the personality trust of Russian and Indonesian students in terms of network activity can be used to build open and productive relationships between young representatives of the countries, to organise psychological and pedagogical support for the socio-cultural adaptation of foreign students, to develop digital educational environment of an international university.</t>
  </si>
  <si>
    <t>[Sungurova, N. L.; Akimkina, Yu E.; Adawiyah, R.] Peoples Friendship Univ Russia RUDN Univ, Moscow, Russia</t>
  </si>
  <si>
    <t>Sungurova, NL (corresponding author), Peoples Friendship Univ Russia RUDN Univ, Moscow, Russia.</t>
  </si>
  <si>
    <t>sungurova-nl@rudn.ru; 1042200112@rudn.ru; 1032205281@rudn.ru</t>
  </si>
  <si>
    <t>RUDN University Strategic Academic Leadership Programme Prioritet-2030</t>
  </si>
  <si>
    <t>This paper has been supported by the RUDN University Strategic Academic Leadership Programme Prioritet-2030.</t>
  </si>
  <si>
    <t>10.17853/1994-5639-2023-1-171-199</t>
  </si>
  <si>
    <t>WOS:000916035300006</t>
  </si>
  <si>
    <t>Timofejev, A</t>
  </si>
  <si>
    <t>Timofejev, Aleksej</t>
  </si>
  <si>
    <t>PATIENT ZERO: THE BEGINNINGS OF THE SOVIET INTELLIGENCE SERVICE IN THE KINGDOM OF YUGOSLAVIA</t>
  </si>
  <si>
    <t>ISTORIJA 20 VEKA</t>
  </si>
  <si>
    <t>Unspecified</t>
  </si>
  <si>
    <t>Intelligence work; Soviet-Yugoslav relations; Russian emigration; Resistance movement; Communist illegality; History of the taverns</t>
  </si>
  <si>
    <t>Attempts of the Soviet political intelligence service to penetrate the Russian emigration in Yugoslavia / Kingdom SHS had been made since the twenties mainly in the capital of the Kingdom. In that period, the left-wing Zemgor organization began to operate in the Kingdom, led by Vladimir I. Lebedev and Fedor E. Mahin. In the same period, red Moscow tried to create illegal contacts with the federalists in Montenegro and with the former members of Black Hand in Serbia. Another attempt to penetrate was made through Russian educational institutions, primarily the Russian-Serbian high school in Belgrade. Two of its first directors Vladimir D. Pletnjov and Ivan M. Malinjin get acquainted with the members of Black Hand even before 1917, and in Belgrade they actively protected leftist students and teachers in school. The organizers and core staff of the Union of Soviet Patriots, an emigrant illegal organization during the Second World War, emerged from the ranks of school students. The Soviet military intelligence service began to operate in Yugoslavia only from the beginning of the Second World War (more precisely, until the arrival of the Soviet military attache in Belgrade. The political intelligence service (INO NKVD) began its operations much earlier, and concentrated its activities against the Russian. There are two figures connected to the NKVD activities in the Kingdom of Yugoslavia: Fedor Mahin and Leonid Linitsky. When F. Mahin arrived to the Supreme Headquarters of the NOVJ in 1942, he contacted Moscow and mentioned his old relations with the NKVD through Vladimir Pravdin. It was Roland Abbiat (Roland Abbiat) who managed the bar Pti Pari in Belgrade from the spring of 1933 to the summer of 1937 while he was an illegal resident of the NKVD.</t>
  </si>
  <si>
    <t>[Timofejev, Aleksej] Univ Belgrade, Fac Philosophy, Belgrade, Serbia</t>
  </si>
  <si>
    <t>University of Belgrade</t>
  </si>
  <si>
    <t>Timofejev, A (corresponding author), Univ Belgrade, Fac Philosophy, Belgrade, Serbia.</t>
  </si>
  <si>
    <t>atimofej@f.bg.ac.rs</t>
  </si>
  <si>
    <t>INST CONTEMPORARY HISTORY</t>
  </si>
  <si>
    <t>BELGRADE</t>
  </si>
  <si>
    <t>TRG NIKOLE PASICA 11, BELGRADE, 11000, SERBIA</t>
  </si>
  <si>
    <t>0352-3160</t>
  </si>
  <si>
    <t>2560-3647</t>
  </si>
  <si>
    <t>ISTOR 20 VEKA</t>
  </si>
  <si>
    <t>Istor. 20 Veka</t>
  </si>
  <si>
    <t>10.29362/ist20veka.2023.2.tim.303-322</t>
  </si>
  <si>
    <t>O3MG4</t>
  </si>
  <si>
    <t>WOS:001042886200003</t>
  </si>
  <si>
    <t>Vassalatiy, ZV; Verkhoturova, SV; Losev, SG</t>
  </si>
  <si>
    <t>Vassalatiy, Zh. V.; Verkhoturova, S. V.; Losev, S. G.</t>
  </si>
  <si>
    <t>LEGAL CONSCIOUSNESS OF YOUTH STUDENTS (on the example of the Tyumen city)</t>
  </si>
  <si>
    <t>legal literacy; legal awareness; student youth; social institutions</t>
  </si>
  <si>
    <t>Legal literacy is considered as a complex of cognitive, activity and motivational components of the consciousness of student youth. Data is based on a questionnaire survey conducted in 2022 (N = 405). These results are compared with the data of the all-Russian survey Legal Literacy of Russians (2020), and supplemented by focus groups in the two largest universities in Tyumen. It was revealed that the students-respondents, in comparison with the population of Russia as a whole, have a more fully formed cognitive component and legal attitudes, but to a lesser extent - legal skills. Both among young and adult Russians, in certain situations, about half of the respondents consider breaking the law acceptable. The main institutions for the formation of legal literacy were the family and the education system, and to a lesser extent the media. Cluster analysis revealed six types of students with very different degrees of legal literacy. Types characterized by its high level accounted for only a quarter of the sample.</t>
  </si>
  <si>
    <t>[Vassalatiy, Zh. V.; Verkhoturova, S. V.; Losev, S. G.] Tyumen State Univ, Tyumen, Russia</t>
  </si>
  <si>
    <t>Tyumen State University</t>
  </si>
  <si>
    <t>Vassalatiy, ZV (corresponding author), Tyumen State Univ, Tyumen, Russia.</t>
  </si>
  <si>
    <t>z.v.vassalatij@utmn.ru; verxoturova00@mail.ru; losev.73@internet.ru</t>
  </si>
  <si>
    <t>10.31857/S013216250024236-2</t>
  </si>
  <si>
    <t>Q7EM6</t>
  </si>
  <si>
    <t>WOS:001059117700013</t>
  </si>
  <si>
    <t>Zborovsky, GE; Ambarova, PA</t>
  </si>
  <si>
    <t>Zborovsky, G. E.; Ambarova, P. A.</t>
  </si>
  <si>
    <t>Educational Stigmatization as a Social Phenomenon: A Sociological Analysis</t>
  </si>
  <si>
    <t>stigma; educational stigmatization; psychological and sociological approaches to educational stigmatization; levels of educational stigmatization; Goffman?s theory of stigma; educational underperformance</t>
  </si>
  <si>
    <t>FAILURE; SCHOOLS</t>
  </si>
  <si>
    <t>Educational stigmatization is an under-researched topic in the sociology of education. In this paper, we address educational stigmatization in the context of current problems affecting Russian education-expanding educational inequalities, educational underperformance, and the dehumanization of educational relations. Drawing on Goffman's theory of stigma, we define an educational stigma as a negative attitude towards individuals, groups, or organizations whose educational activity and progress do not fit normality, and we develop a level approach to study it. Empirically, we draw on in-depth interviews with teachers, the parents of school and university students, focus groups of school and university students, and the content of parents' social media. We used the sociological approach, considering the social context of educational stigmatization and applied a level approach to its study. These principles made it possible to identify the features and mechanisms of the stigmatization of educational failure at the individual, organizational, and institutional levels. The article shows how, at the individual level, students form behavioral strategies aimed at overcoming a stigmatizing situation and at reducing adaptation to it. Special attention is paid to the multiple roles of teachers, psychologists, and parents in a situation of educational stigmatization, acting in some cases as stigmatizing or co-participating agents; in other situations acting as sympathetic and supportive agents. An important result of the study is the characteristic of the mechanisms of educational stigmatization at the community level in relation to groups or classes of unsuccessful schoolchildren. In this regard, group strategies of stigmatized behavior are considered-the strategy of obtaining secondary benefits, the strategy of the imitation of academic success, and the strategy of leaving. The severity of the problem of institutional stigmatization arising in relation to inefficient educational organizations, including schools and universities, is emphasized.</t>
  </si>
  <si>
    <t>[Zborovsky, G. E.; Ambarova, P. A.] Yeltsin Ural Fed Univ, Ekaterinburg, Russia</t>
  </si>
  <si>
    <t>Zborovsky, GE (corresponding author), Yeltsin Ural Fed Univ, Ekaterinburg, Russia.</t>
  </si>
  <si>
    <t>garoldzborovsky@gmail.com; borges75@mail.ru</t>
  </si>
  <si>
    <t>10.17323/1811-038X-2023-32-2-6-29</t>
  </si>
  <si>
    <t>C3NK8</t>
  </si>
  <si>
    <t>WOS:000961021600001</t>
  </si>
  <si>
    <t>Zhi, Q</t>
  </si>
  <si>
    <t>Zhi, Qiao</t>
  </si>
  <si>
    <t>Features of higher music education in the context of globalization</t>
  </si>
  <si>
    <t>Russia; China; globalization; music education; Russian-Chinese relations.</t>
  </si>
  <si>
    <t>The purpose of the article is determined by the fact that in the context of the activation of Russian-Chinese relations, the problem of studying and understanding the specifics of the organization and implementation of vocal training of specialists in musical and pedagogical profile in these countries, taking into account the national-historical, spiritual-practical, educational and social aspects of its direction, is of particular interest. Foreign students' knowledge of the peculiarities of vocal training helps them to better adapt to the conditions, requirements and content of educational activities.</t>
  </si>
  <si>
    <t>[Zhi, Qiao] Shandong Normal Univ, Jinan, Shandong, Peoples R China</t>
  </si>
  <si>
    <t>Shandong Normal University</t>
  </si>
  <si>
    <t>Zhi, Q (corresponding author), Shandong Normal Univ, Jinan, Shandong, Peoples R China.</t>
  </si>
  <si>
    <t>46579221@qq.com</t>
  </si>
  <si>
    <t>10.31166/VoprosyIstorii202304Statyi28</t>
  </si>
  <si>
    <t>WOS:000966036600023</t>
  </si>
  <si>
    <t>Zhou, Q; Laiche, S; Larina, TV</t>
  </si>
  <si>
    <t>Zhou, Qing; Laiche, Souhila; Larina, Tatiana, V</t>
  </si>
  <si>
    <t>EMOTIONAL EFFECT OF TEACHERS? DISCOURSE IN A MULTICULTURAL CLASSROOM1</t>
  </si>
  <si>
    <t>emotion; emotionalization; classroom discourse; emotional effect; multicultural classroom; cultural values; communicative ethnostyle</t>
  </si>
  <si>
    <t>LANGUAGE; ENGLISH</t>
  </si>
  <si>
    <t>The manifestation, meaning, categorization of emotions, as well as the factors that cause them, have cultural characteristics. To build successful intercultural interaction it is necessary to be aware of them. This study explores classroom discourse and emotions of international students in a multicultural classroom. Our goal is to determine what emotions the discourse of Russian teachers evokes in students from different lingua-cultures and which speech acts have an emotional perlocutionary effect. The material was obtained through a questionnaire with the participation of 70 international students (45 Chinese and 25 Algerian). We focus on emotions and emotional states of surprise, happiness, sadness and offense. Being drawn on qualitative and quantitative methods the comparative analysis showed that the behavior of Russian teachers is more likely to surprise Chinese students than Arab ones, besides Chinese students experience negative emotions and states more often than Arabs which may indicate a greater cultural distance. In relation to speech acts that evoke the emotions, we identified some similarities and differences, which are discussed through the type of culture and cultural values. The results contribute to the study of culture specific features of emotions in communication. They specify the factors that evoke emotions in students belonging to different lingua-cultures, and can contribute to the successful interaction of Russian teachers with international students in a multicultural classroom.</t>
  </si>
  <si>
    <t>[Zhou, Qing] Guangdong Univ Foreign Studies, South China Business Coll, Liangtian Middle Rd 181, Guangzhou 510545, Guangdong, Peoples R China; [Zhou, Qing; Laiche, Souhila; Larina, Tatiana, V] PeoplesFriendship Univ Russia, Dept Foreign Languages, Miklukho Maklaya St 6, Moscow 117198, Russia</t>
  </si>
  <si>
    <t>Guangdong University of Foreign Studies</t>
  </si>
  <si>
    <t>Zhou, Q (corresponding author), Guangdong Univ Foreign Studies, South China Business Coll, Liangtian Middle Rd 181, Guangzhou 510545, Guangdong, Peoples R China.;Zhou, Q (corresponding author), PeoplesFriendship Univ Russia, Dept Foreign Languages, Miklukho Maklaya St 6, Moscow 117198, Russia.</t>
  </si>
  <si>
    <t>zhousveta@yandex.ru; laiche.souhilaa@gmail.com; larina-tv@rudn.ru</t>
  </si>
  <si>
    <t>ZHOU, QING/GLN-4206-2022</t>
  </si>
  <si>
    <t>ZHOU, QING/0000-0001-5973-2204</t>
  </si>
  <si>
    <t>RUDN University Scientific Projects Grant System [050734-2-000]</t>
  </si>
  <si>
    <t>RUDN University Scientific Projects Grant System</t>
  </si>
  <si>
    <t>This publication has been supported by the RUDN University Scientific Projects Grant System, project No 050734-2-000.</t>
  </si>
  <si>
    <t>10.15688/jvolsu2.2023.1.10</t>
  </si>
  <si>
    <t>C1ZY6</t>
  </si>
  <si>
    <t>WOS:000959993700005</t>
  </si>
  <si>
    <t>Zlobin, AN</t>
  </si>
  <si>
    <t>Zlobin, Andrey N.</t>
  </si>
  <si>
    <t>Soviet ideological propaganda in secondary schools Central Chernozem region in the early 30s of the XX century</t>
  </si>
  <si>
    <t>communist education; education reform; Central Chernozem region; industrialization; cultural revolution</t>
  </si>
  <si>
    <t>The article examines various aspects of propaganda of Soviet ideas in secondary schools in the Central Chernozem region. The purpose of this work is to analyze practical measures taken in schools in the Central Black Earth region as part of the educational reform of the early 1930s, aimed at implementing the new requirements of the Communist authorities to organize ideological propaganda in Soviet schools. The source base of the research primarily includes materials from the state archive of socio-political history of the Voronezh region, and materials from the State archive of the Russian Federation and the Russian state archive of socio-political history are also used. Many sources are introduced into scientific circulation for the first time. The people's Commissariat of Education formulated the following ideological tasks of Soviet education: providing Communist education, developing students ' dialectical and materialistic views on nature and society, and strengthening the fight against anti-proletarian ideology. The paper focuses on the ideologies that are subsequently introduced into the academic programs of various school disciplines. The article shows that the main ideological load was placed on history and social science. Educational classes in Mathematics, Physics, Biology, Foreign Language, Nature Science also received an ideological content and had to contain elements of anti-religious education, propaganda of proletarian internationalism, heroization of the revolutionary past, praise of the party leaders, achievements and prospects of the Soviet system. The Communist education of Soviet students went beyond the acquisition of the school curriculum in certain disciplines. The Pioneer and Komsomol organizations with the school authorities organized participation of schoolchildren in such organized events as the celebration of the First of May, the anniversary of the October revolution, in meetings. These events broadcast formulas, cliches and images of official propaganda and carried an emotional load aimed at fixing value-semantic stereotypes corresponding to the tasks of Soviet ideological propaganda in the mind. The article the author analyzes the difficulties and shortcomings in the organization of Pioneer groups, socialist competition among students, and the work of children's self-government bodies. The paper deals with the forms of organized leisure of Soviet schoolchildren, which are rich in ideological content: the activities of clubs, organization of campings, trips to the libraries. As a result, the paper concludes, that the Soviet propaganda was largely consonant with the worldview of Soviet youth, who did not have the experience and sufficient knowledge to critically comprehend Marxist ideology and Soviet reality. Despite the presence of anti-Communist sentiments and people who adhere to non-Soviet life practices, ideological propaganda in Soviet schools played a major role in the formation of a loyal and patriotic majority.</t>
  </si>
  <si>
    <t>[Zlobin, Andrey N.] Voronezh State Univ Engn Technol, Dept Philosophy &amp; Hist, Voronezh, Russia</t>
  </si>
  <si>
    <t>Voronezh State University of Engineering Technologies</t>
  </si>
  <si>
    <t>Zlobin, AN (corresponding author), Voronezh State Univ Engn Technol, Dept Philosophy &amp; Hist, Voronezh, Russia.</t>
  </si>
  <si>
    <t>rudronns@yanex.ru</t>
  </si>
  <si>
    <t>10.17223/19988613/82/6</t>
  </si>
  <si>
    <t>F0XA3</t>
  </si>
  <si>
    <t>WOS:000979650400006</t>
  </si>
  <si>
    <t>Tomczak, A</t>
  </si>
  <si>
    <t>Tomczak, Andrzej</t>
  </si>
  <si>
    <t>The survival multidisciplinary competition psychomotor competence test as a synthetic tool for modern defence education</t>
  </si>
  <si>
    <t>ARCHIVES OF BUDO SCIENCE OF MARTIAL ARTS AND EXTREME SPORTS</t>
  </si>
  <si>
    <t>hand-to-hand fighting; innovative agonology; operations in isolation; paintball battle; sumo</t>
  </si>
  <si>
    <t>COMBAT SPORTS; INNOVATIVE-AGONOLOGY; MARTIAL ARTS; PERSPECTIVE; THERAPY; FITNESS; EXAMPLE; PROFILE</t>
  </si>
  <si>
    <t>It poses a challenge for researchers to diagnose psychomotor competencies of soldiers and officers from oth- er uniformed services in a proper and scientifically based manner. This task is particularly difficult with regard to specific situations, such as a fight for survival (in micro scale).The objective of this study is recommendation a psychomotor competency test called a survival multidisci- plinary competition (SMC) as a tool for modern defence education. This attractive tool SMC (on the one hand, a modern test, on the other - the possibility of sports competi- tion) is dedicated precisely from the perspective of wide application in defence education focused on surviv- al. This research and educational proposal, in the face of a real threat of an escalation of Russian aggression, can be widely used in extracurricular physical activity of young people.The test consists of three competitions: No. (1) 800 m run ending with shooting; No. (2) paintball battle; No. (3) hand-to-hand fight based on a modified sumo fighting system (testing fights in a vertical posture). The optimal test group (or sport competition) is a team of five with similar body weight. In the case of sports for- mula involving more teams, the criterion of body weight similarity does not apply, as the lightest in a given group fights with the lightest in each of the following competition groups etc.The SMC reflects the realization of tasks of II category by soldiers of military survival school, which is defined as knowledge and psychomotor competencies associated with the necessity to engage in a fight for surviv- al against forces that aim at capturing or taking one's life. The principles of evaluating the SMC are described in two different dimensions. The first dimension, being a defence sports, SMC can be promoted as a utilitar- ian activity among pupils, teenagers, and students at military universities. The second dimension of the SMC is a psychomotor competency test to fight for survival (in micro scale). Competences are evaluated with the use of eight indicators.Based on these indicators, survival probability factors can be assessed. Such an analysis of SMC indicators serves as a useful tool for commanders (task force leaders) since it provides detailed information about the preparation level of a soldier/team for fight on a micro scale. It also helps to modify a training for soldiers. This test can be conducted among soldiers and officers from other uniformed services, who perform tasks on a micro scale and are exposed to conducting operations in isolation.</t>
  </si>
  <si>
    <t>[Tomczak, Andrzej] Polish Sci Phys Educ Assoc, Mil Sect, Warsaw, Poland</t>
  </si>
  <si>
    <t>Tomczak, A (corresponding author), Polish Sci Phys Educ Assoc, Mil Sect, Warsaw, Poland.</t>
  </si>
  <si>
    <t>biuro.at@onet.pl</t>
  </si>
  <si>
    <t>ARCHIVES BUDO SCIENCE MARTIAL ARTS &amp; EXTREME SPORTS</t>
  </si>
  <si>
    <t>ARCHIVES BUDO SCIENCE MARTIAL ARTS &amp; EXTREME SPORTS, WARSAW, 00000, POLAND</t>
  </si>
  <si>
    <t>2300-8822</t>
  </si>
  <si>
    <t>ARCH BUDO SCI MARTIA</t>
  </si>
  <si>
    <t>Arch. Budo Sci. Martial Arts Extreme Sports</t>
  </si>
  <si>
    <t>DEC 27</t>
  </si>
  <si>
    <t>S0MJ7</t>
  </si>
  <si>
    <t>WOS:001068194500001</t>
  </si>
  <si>
    <t>Kambatyrova, A</t>
  </si>
  <si>
    <t>Kambatyrova, Assel</t>
  </si>
  <si>
    <t>Parents' language ideologies in the context of trilingual education policy in Kazakhstan</t>
  </si>
  <si>
    <t>INTERNATIONAL JOURNAL OF MULTILINGUALISM</t>
  </si>
  <si>
    <t>Language ideologies; trilingual education; language-in-education policy; parents; Kazakhstan</t>
  </si>
  <si>
    <t>MEDIUM INSTRUCTION; SCHOOL; LEARNERS; STUDENTS; CHILDREN; HOME</t>
  </si>
  <si>
    <t>Trilingual education policy is fomenting much debate among scholars and public intellectuals in Kazakhstan. However, parents' ideologies in relation to trilingual education are not heard although their participation in policy discussions is important since they play a key role in their children's education. Therefore, this article, through the lens of an adapted language ideology framework, Curdt-Christiansen [2009, Invisible and visible language planning: Ideological factors in the family language policy of Chinese immigrant families in Quebec. Language Policy, 8(4), 351-375. https://doi.org/10.1007/s10993-009-9146-7 ] examines the influence of political, economic, cultural and social, and educational factors on parents' language ideologies and ideological differences depending on the geographical location and type of school. The qualitative findings reported in this article stem from a larger mixed methods research study within which 24 interviews were conducted with parents from trilingual and mainstream schools in the North, Centre and South of Kazakhstan. The findings indicate that although the majority of parents support trilingual education policy from the political, economic and cultural perspectives, they believe that teaching in English, Kazakh and Russian should be introduced gradually to avoid negative outcomes. Studying content subjects in three languages is seen as problematic since not all children possess giftedness and abilities that are purportedly important for successful studying. Neglecting this might lead to illiterate school graduates.</t>
  </si>
  <si>
    <t>[Kambatyrova, Assel] Nazarbayev Univ, Grad Sch Educ, Astana, Kazakhstan; [Kambatyrova, Assel] Nazarbayev Univ, Grad Sch Educ, Kabanbay Batyr 53,Block C3,Room 5063, Astana 010000, Kazakhstan</t>
  </si>
  <si>
    <t>Nazarbayev University; Nazarbayev University</t>
  </si>
  <si>
    <t>Kambatyrova, A (corresponding author), Nazarbayev Univ, Grad Sch Educ, Kabanbay Batyr 53,Block C3,Room 5063, Astana 010000, Kazakhstan.</t>
  </si>
  <si>
    <t>akambatyrova@nu.edu.kz</t>
  </si>
  <si>
    <t>Kambatyrova, Assel/0000-0003-3150-6795</t>
  </si>
  <si>
    <t>Nazarbayev University Collaborative Research Project Grant Building Capacity for Teaching and Research in STEM Teacher Education in Kazakhstan: A Research-Practice Partnership [021220FD2210]</t>
  </si>
  <si>
    <t>Nazarbayev University Collaborative Research Project Grant Building Capacity for Teaching and Research in STEM Teacher Education in Kazakhstan: A Research-Practice Partnership</t>
  </si>
  <si>
    <t>This article was supported by the Nazarbayev University Collaborative Research Project Grant Building Capacity for Teaching and Research in STEM Teacher Education in Kazakhstan: A Research-Practice Partnership [021220FD2210].</t>
  </si>
  <si>
    <t>1479-0718</t>
  </si>
  <si>
    <t>1747-7530</t>
  </si>
  <si>
    <t>INT J MULTILING</t>
  </si>
  <si>
    <t>Int. J. Multiling.</t>
  </si>
  <si>
    <t>2022 DEC 8</t>
  </si>
  <si>
    <t>10.1080/14790718.2022.2153850</t>
  </si>
  <si>
    <t>DEC 2022</t>
  </si>
  <si>
    <t>Education &amp; Educational Research; Linguistics; Language &amp; Linguistics</t>
  </si>
  <si>
    <t>Social Science Citation Index (SSCI); Arts &amp; Humanities Citation Index (A&amp;HCI)</t>
  </si>
  <si>
    <t>Education &amp; Educational Research; Linguistics</t>
  </si>
  <si>
    <t>7B8XV</t>
  </si>
  <si>
    <t>WOS:000899411000001</t>
  </si>
  <si>
    <t>Detkov, AP; Starodubtseva, MA</t>
  </si>
  <si>
    <t>Detkov, Alexey P.; Starodubtseva, Maria A.</t>
  </si>
  <si>
    <t>Socio-cultural preconditions for the cult of aggression and destructive processes among young people</t>
  </si>
  <si>
    <t>VESTNIK TOMSKOGO GOSUDARSTVENNOGO UNIVERSITETA-PRAVO-TOMSK STATE UNIVERSITY JOURNAL OF LAW</t>
  </si>
  <si>
    <t>mass culture; digitalization; hybrid information warfare; escapism; morality</t>
  </si>
  <si>
    <t>The article analyses the socio-cultural preconditions of the cult of aggression and destructive processes in the modern youth environment. The authors point out that the ongoing global hybrid war of information is using the levers of mass culture for its own purposes. The Internet has become one of its main spokespeople and its main advantage - the high speed of spontaneous dissemination of information. In essence, it is about the purposeful formation of a new type of terrorist by the ideologists of terrorist organizations through the distortion of consciousness and worldview. Further the authors specify the marked chronological sequence of application to Russian youth of technologies of management of masses from 2014 to 2021. Such technologies have been organically incorporated into mass Internet culture, not least because of the new ideal of young people - the anti-hero who challenges the system and destroys their enemies exclusively by force. In society today there is a desire for individualism, for isolation. Instead of critical analysis, cliched thinking, born and bred by a crisis of ideals, dominates today. An example is the now booming genre of superhero cinema. Bright heroes in equally bright and grotesque costumes battle some alien evil, destroying half of their own world along the way. It's a dumbing down of sensuality, a domination of form over content, a cliched shell that hides a reverse morality of permissiveness. And this is one of the tenets of terrorist movements and destructive ideologies. In order to confirm these theses, the authors conducted criminological research aimed at identifying the causes of the distortion of the moral image of modern society and moral categories in mass culture. The relationship between the moral values of individuals and their impact on the crime situation in society was studied. The study was conducted among teachers and students of the College of Altai State University. The respondents were also teachers from the Department of Criminal Law and Criminology at the Law Institute and the Department of Social Philosophy, Ontology and Theory of Knowledge at the Institute of Mass Communication, Philosophy and Political Science. A total of 330 respondents, aged 18-25 (students), 30-45 (teachers) were randomly sampled. The results confirmed the authors' hypothesis that the cult of power propagated by the mass media provoked a spontaneous social contamination, which was met by a surge of violent acts of a terrorist nature. Hybrid confrontation between states and uncontrolled, and often encouraged, terrorist activities in the digital sphere have given rise to an aggressive ideal of the hero of our time. Combating this triad requires a solid ideological basis in the anti-terrorist sphere, created through the joint efforts of the state and civil society institutions.</t>
  </si>
  <si>
    <t>[Detkov, Alexey P.; Starodubtseva, Maria A.] Altai State Univ, Barnaul, Russia</t>
  </si>
  <si>
    <t>Detkov, AP (corresponding author), Altai State Univ, Barnaul, Russia.</t>
  </si>
  <si>
    <t>detkov-altai@yandex.ru; starodubzewa@gmail.com</t>
  </si>
  <si>
    <t>Starodubtseva, Maria/0000-0001-7258-965X</t>
  </si>
  <si>
    <t>2225-3513</t>
  </si>
  <si>
    <t>2311-3693</t>
  </si>
  <si>
    <t>VESTN TOSK GOS U-PR</t>
  </si>
  <si>
    <t>Vestn. Tomsk. Gosud. Univ.-Pravo</t>
  </si>
  <si>
    <t>DEC</t>
  </si>
  <si>
    <t>10.17223/22253513/46/2</t>
  </si>
  <si>
    <t>Law</t>
  </si>
  <si>
    <t>8H4HH</t>
  </si>
  <si>
    <t>WOS:000920994000002</t>
  </si>
  <si>
    <t>Gorbunova, NV; Komarova, EP; Fetisov, AS</t>
  </si>
  <si>
    <t>Gorbunova, Natalya, V; Komarova, Emilia P.; Fetisov, Alexander S.</t>
  </si>
  <si>
    <t>FUTURE TEACHERS TRAINING FOR PROFESSIONAL ACTIVITIES IN THE MULTICULTURAL REGION: CULTURAL AND ETHNOCULTURAL APPROACHES</t>
  </si>
  <si>
    <t>culture; language; multicultural region; future teachers training for professional activities; cultural approach; ethnocultural approach</t>
  </si>
  <si>
    <t>The scientific and technical revolution of the 20th century caused radical changes that are constantly taking place in the daily life of each person, which is directly related to new scientific discoveries and technical innovations that have significantly transformed the picture of the human world of the 20th and 21stcenturies. Scientific changes and discoveries dramatically affect the modern socio-cultural space, expand the range of opportunities to ensure effective intercultural interaction between representatives of various ethnic groups living in the territory of one subject of the Russian Federation, search for new mechanisms and technologies for its implementation, and update the emergence of new professions and competencies. A special role in the training of future teachers in the multicultural region is given to language and culture, not only as a unique form of expressing views on the world of representatives of different ethnic groups, but also an effective means of expanding interethnic contacts and world order.The purpose of the study is to determine the theoretical and methodological foundations of cultural and ethnocultural approaches to the future teachers training or professional activities in the multicultural region, the study of the native language and culture of their people and other ethnic groups. Objectives of the study are analysis and justification of cultural and ethnocultural approaches in the future teachers training for professional activities in the multicultural region; identification of future teachers'knowledge of traditions, history, culture, ethnocultural characteristics of their own and other ethnic groups living in the multicultural region; determining the level of understanding by future teachers of the essence of the phenomenon of culture of interethnic communication, generally accepted norms and rules of communication when interacting with representatives of other ethnic groups living in the multicultural region. Research methods are: theoretical: analysis and synthesis of scientific categories, systematization of scientific data, generalization of pedagogical experience; empirical: quantitative and qualitative analysis of survey data among first-year students; diagnostic: polling, methods of mathematical statistics. Identification of the peculiarities of the ethnocultural approach in the future teachers training for the professional activities in the multicultural region; future teachers'knowledge of traditions, history, culture, ethnocultural characteristics of their own and other ethnic groups; the level of understanding by future teachers of the essence of the phenomenon of culture of interethnic communication, generally accepted norms and rules of communication when interacting with representatives of other ethnic groups is necessary for the effective organization of intercultural interaction in the multicultural region, to increase the effectiveness of future teachers training for the professional activities.</t>
  </si>
  <si>
    <t>[Gorbunova, Natalya, V] Acad VI Vernadsky Crimean Fed Univ Yalta, Humanities &amp; Educ Sci Branch, Yalta, Crimea, Ukraine; [Komarova, Emilia P.] Voronezh State Tech Univ, Dept Foreign Languages &amp; Translat Technol, Voronezh, Russia; [Fetisov, Alexander S.] Voronezh State Tech Univ, Dept Social Pedag, Voronezh, Russia</t>
  </si>
  <si>
    <t>Voronezh State Technical University; Voronezh State Technical University</t>
  </si>
  <si>
    <t>Gorbunova, NV (corresponding author), Acad VI Vernadsky Crimean Fed Univ Yalta, Humanities &amp; Educ Sci Branch, Yalta, Crimea, Ukraine.</t>
  </si>
  <si>
    <t>natalya-gor2008@yandex.ru; vivtkmk@mail.ru; asfet-2011@mail.ru</t>
  </si>
  <si>
    <t>10.17223/19996195/60/8</t>
  </si>
  <si>
    <t>9C4OY</t>
  </si>
  <si>
    <t>WOS:000935399800008</t>
  </si>
  <si>
    <t>Kabanova, EE; Vetrova, EA</t>
  </si>
  <si>
    <t>Kabanova, Elena E.; Vetrova, Ekaterina A.</t>
  </si>
  <si>
    <t>Quality of Educational Services in the Distance Format: Assessment of Moscow Higher Education Institutions' Students</t>
  </si>
  <si>
    <t>distance learning; quality of educational services; digital infrastructure; educational services; distance learning technologies</t>
  </si>
  <si>
    <t>The sphere of education was one of the first to experience the effects of the COVID-19 pandemic and responded to the introduced restrictions by transferring all educational activities to the distance learning format. The gist of the problem is to preserve the quality of educational services in the transition to the distance learning format.The purpose of the study is to analyze students' assessment of the quality of educational services provided in the distance format by Moscow higher education institutions.The authors report the results of a survey of students from two universities, the Moscow State University of Food Production and the Russian State Social University. The survey sample includes 423 MSUFP students and 350 RSSU students studying in the full-time, part-time, and extramural forms of study. The time frame for the study is March-May 2022.The results obtained show that, according to students, the transition of the higher education system to distance learning during the COVID-19 pandemic was performed quite promptly and efficiently. However, the problem of the implementation of distance learning in teaching university students requires further work on both methods and technological instruments.The research results demonstrate that preservation of the quality of educational services in the transition to distance learning depends on the level of students' learning motivation, their readiness for independent studies, reliable means of communication (computers, laptops, tablets), high-speed communication channels and digital infrastructure of higher education institutions, and much more.The research findings suggest that the main problems faced by students as a result of the transition to distance learning can be classified into two groups. The first group is technical difficulties (Internet speed and quality of connection) and the lack of necessary gadgets (computer/tablet, and a headset for them), i.e. inability to communicate with the teacher. The second group includes problems of a personal nature: willpower, self-organization, motivation, and self-discipline.</t>
  </si>
  <si>
    <t>[Kabanova, Elena E.] Financial Univ Govt Russian Federat, Moscow, Russia; [Vetrova, Ekaterina A.] Kosygin State Univ Russia, Moscow, Russia</t>
  </si>
  <si>
    <t>Financial University Under the Government of Russian Federation; Kosygin State University of Russia</t>
  </si>
  <si>
    <t>Kabanova, EE (corresponding author), Financial Univ Govt Russian Federat, Moscow, Russia.</t>
  </si>
  <si>
    <t>cool90@list.ru; eavetrova@yandex.ru</t>
  </si>
  <si>
    <t>Kabanova, Elena Evgen'evna/B-7399-2017; Vetrova, Ekaterina Александровна/ABA-6412-2021</t>
  </si>
  <si>
    <t>Vetrova, Ekaterina Александровна/0000-0002-1608-1162</t>
  </si>
  <si>
    <t>10.13187/ejced.2022.4.1113</t>
  </si>
  <si>
    <t>7Y4UM</t>
  </si>
  <si>
    <t>WOS:000914876300006</t>
  </si>
  <si>
    <t>Kolodina, NI</t>
  </si>
  <si>
    <t>Kolodina, Nina, I</t>
  </si>
  <si>
    <t>Levels of conceptual conformity in coding in conditions of hearing impairment and preservation</t>
  </si>
  <si>
    <t>VESTNIK TOMSKOGO GOSUDARSTVENNOGO UNIVERSITETA FILOLOGIYA-TOMSK STATE UNIVERSITY JOURNAL OF PHILOLOGY</t>
  </si>
  <si>
    <t>conceptual conformity methodology; respondents with impaired and preserved hearing; secondary emotion as concept; concept-scenario; cognitive construct</t>
  </si>
  <si>
    <t>The article presents an experimental study of the everyday consciousness of two groups of adolescents with different types and conditions of encoding and decoding. Encoded information is transformed in various ways into mental forms that have significant differences in hearing from hearing respondents, and the ability to speech activity is a necessary condition for the formation of cognitive-associative connections between concepts within cognitive constructs. Therefore, the analysis of the mechanism of formation of a cognitive construct consisting of a concept objectified by the nomination of a secondary emotion and a concept scenario relevant in terms of semantic and content characteristics formed the basis of this work. Two groups of 17-year-olds, 62 people each, participated in the survey. The aim of the work was to identify the conceptual correspondence between the concept nominated by the secondary emotion and the concept scenario in the linguistic representation in two groups of students with different types and coding conditions. The research methods were: the questionnaire method; the method of quantitative calculation and ranking; the developed method of conceptual conformity led to the identification of three levels of conceptual conformity based on the established coinciding conceptual features in the analyzed concepts; the comparison method. The research material was the results of a survey of two groups of adolescents, academic explanatory dictionaries of the Russian language and Russian-language dictionaries and encyclopedias on psychology, since the correctness of cultural and socially conditioned nominations of secondary emotions must be established based on two scientific bases reflecting the mentality of native speakers. The study was conducted according to an algorithm consisting of stages and steps. At Stage 1, the students were shown a photo of a girl crying over a coffin, the teenagers wrote their emotions and feelings as reactions to the stimulus-image. The nominations were counted and ranked in descending order. At Stage 2, the respondents briefly described a situation from the past with similar experiences as when viewing the photo. The stimulus-image served as a tool for programming the thinking process in performing two tasks, and the nominated concept received its justification in writing a script that has cognitive-associative links with the concept. At Stage 3, the conceptual features identified from the concepts were analyzed, and conceptual conformity was established at three levels: full conceptual conformity (FCC); incomplete conceptual conformity (ICC); lack of conceptual conformity (LCC). The article provides examples of analysis for each level of conceptual compliance. The results of the study revealed the mechanism of interaction of concepts nominated by secondary emotions with concept scenarios at the level of establishing cognitive-associative connections in different types and conditions of encoding and decoding. FCC was revealed in 32.25% of hearing students and 6.45% of students with impaired hearing, which is explained by emotional illiteracy and limited vocabulary; ICC was revealed in 41.93% of hearing adolescents and 35.48% of those with hearing problems. The violation of logical and cognitive-associative connections within the construct was established, since it was not possible to identify the correspondence between all conceptual features. LCC was shown by both hearing adolescents (19.37%) and students with impaired hearing (14.49%), because they could not form a cognitive construct. A fairly large percentage of students with hearing impairment (43.48%) and a small percentage (6.45%) of hearing adolescents failed to complete the task. The article explains the result obtained.</t>
  </si>
  <si>
    <t>[Kolodina, Nina, I] Voronezh State Pedag Univ, Voronezh, Russia</t>
  </si>
  <si>
    <t>Kolodina, NI (corresponding author), Voronezh State Pedag Univ, Voronezh, Russia.</t>
  </si>
  <si>
    <t>verteria@mail.ru</t>
  </si>
  <si>
    <t>1998-6645</t>
  </si>
  <si>
    <t>2310-5046</t>
  </si>
  <si>
    <t>VESTN TOMSK U-FILOL</t>
  </si>
  <si>
    <t>Vestn. Tomsk. Gos. Univ. Filol.</t>
  </si>
  <si>
    <t>10.17223/19986645/80/5</t>
  </si>
  <si>
    <t>8A3QT</t>
  </si>
  <si>
    <t>WOS:000916156900005</t>
  </si>
  <si>
    <t>Kotlyar, IA</t>
  </si>
  <si>
    <t>Kotlyar, Inna A.</t>
  </si>
  <si>
    <t>Some problems of using the network form of educational programs' implementation in educational institutions of higher education</t>
  </si>
  <si>
    <t>education; network form of implementation of educational programs; networking; educational activities; educational organizations of higher education</t>
  </si>
  <si>
    <t>Currently, to improve the quality of training of students, educational institutions of higher education use a network form of educational programs' implementation. The use of the considered form by universities in practical activities led to the emergence of new problems and issues related to the process of educational activities within the framework of network interaction. This study aims to examine the existing problems in the legal regulation of network forms of educational programs' implementation and propose ways to solve them in order to create advanced educational programs that allow training highly professional specialists through the use of the resources of several organizations. To reach this aim, the author analyzed the advantages and disadvantages of using a network form of education. On the one hand, there are numerous administrative barriers that prevent the use of a network form of educational programs; on the other hand, various practices of a successful implementation of network programs in universities are cited as an example. Particular attention is paid to the impact of the use of educational programs by universities in a network form on the development of regions. The author examines issues related to the licensing of educational activities of implemented network programs. The absence of a license to carry out educational activities by a participant organization that is a subject of economic activity does not allow it to implement part of the network program, share the skills and experience in the competence being mastered with students, but determines their participation in network training only through the provision of resources. As a way out of this situation, the author proposes to consider the possibility of implementing part of the network program without a license and make appropriate changes to the legislation. The author also touches upon problems in the field of international cooperation, considers the question of whether a foreign educational organization can be a basic organization, correlates these concepts with each other, emphasizes the need to integrate Russian higher education into the international educational space in terms of using online forms of implementing educational programs. The author also dwells on the problem of using state property in the implementation of network programs. She notes that, for the effective introduction of network programs into the activities of educational organizations, special attention should be paid to the issues of free use of property, to a detailed elaboration of the procedure for its use in regulatory legal acts. The study uses general scientific methods of cognition: a comparative legal method, methods of deduction, induction, analysis and synthesis. The result of the work is proposals for improving the current legislation regulating the issues of the network form of implementation of educational programs.</t>
  </si>
  <si>
    <t>[Kotlyar, Inna A.] Natl Res Tomsk State Univ, Tomsk, Russia</t>
  </si>
  <si>
    <t>Tomsk State University</t>
  </si>
  <si>
    <t>Kotlyar, IA (corresponding author), Natl Res Tomsk State Univ, Tomsk, Russia.</t>
  </si>
  <si>
    <t>abuhamda@mail.ru</t>
  </si>
  <si>
    <t>10.17223/15617793/485/27</t>
  </si>
  <si>
    <t>E5DJ1</t>
  </si>
  <si>
    <t>WOS:000975740500027</t>
  </si>
  <si>
    <t>Lenkov, SL; Rubtsova, NE; Elagina, MY; Nizamova, ES</t>
  </si>
  <si>
    <t>Lenkov, Sergey L.; Rubtsova, Nadezhda E.; Elagina, Marina Yu; Nizamova, Elena S.</t>
  </si>
  <si>
    <t>Cyber Socialization Engagement and Dark Tetrad of Personality among Young University Students</t>
  </si>
  <si>
    <t>INTERNATIONAL JOURNAL OF COGNITIVE RESEARCH IN SCIENCE ENGINEERING AND EDUCATION-IJCRSEE</t>
  </si>
  <si>
    <t>cyber socialization engagement; constructive engagement; destructive engagement; Dark Tetrad of personality; young university students</t>
  </si>
  <si>
    <t>TRAITS</t>
  </si>
  <si>
    <t>The article considers the relationship between the cyber socialization engagement and the Dark Tetrad of personality (Machiavellianism, narcissism, psychopathy, and sadism). The cyber socialization engagement was understood, according to the author's concept, as having constructive and destructive components. The study purpose was to identify correlation and deterministic relationships between indicators of the cyber socialization engagement and the Dark Tetrad among young university students. The sample included 424 students from Russian universities. For measurements, &lt;&lt; The cyber socialization engagement questionnaire &gt;&gt; and &lt;&lt; The Short Dark Tetrad Scale &gt;&gt; were used. It has been established that the relationship between the indicators of the cyber socialization engagement and the Dark Tetrad has a qualitatively heterogeneous character - from the complete absence of connections to mutual determination. The strongest mutual determination is associated with the everyday sadism: it increases the destructive engagement in cyber socialization, explaining 12% of the total variance, and the latter, in turn, increases the severity of sadism (10.5%). It is advisable to take into account the revealed connections between the general cyber socialization engagement and the Dark Tetrad of the personality when organizing psychological support for the socialization of students in the context of expanding social interactions carried out in cyberspace.</t>
  </si>
  <si>
    <t>[Lenkov, Sergey L.] Russian Acad Educ, Moscow, Russia; [Rubtsova, Nadezhda E.] Russian New Univ, Moscow, Russia; [Elagina, Marina Yu] Don State Tech Univ, Rostov Na Donu, Russia; [Nizamova, Elena S.] Lomonosov Moscow State Univ, Moscow, Russia</t>
  </si>
  <si>
    <t>Russian New University; Don State Technical University; Lomonosov Moscow State University</t>
  </si>
  <si>
    <t>Elagina, MY (corresponding author), Don State Tech Univ, Rostov Na Donu, Russia.</t>
  </si>
  <si>
    <t>new_psy@mail.ru; hope432810@yandex.ru; kochevanchik@mail.ru; eslenkova@mail.ru</t>
  </si>
  <si>
    <t>Lenkov, Sergey/AAY-2986-2021; Rubtsova, Nadezhda/AAY-3005-2021</t>
  </si>
  <si>
    <t>Lenkov, Sergey/0000-0001-6934-3229; Rubtsova, Nadezhda/0000-0002-1323-4741</t>
  </si>
  <si>
    <t>ASSOC DEVELOPMENT SCIENCE ENGINEERING &amp; EDUCATION</t>
  </si>
  <si>
    <t>VRANJE</t>
  </si>
  <si>
    <t>PRVI MAJ 18, VRANJE, SERBIA</t>
  </si>
  <si>
    <t>2334-847X</t>
  </si>
  <si>
    <t>2334-8496</t>
  </si>
  <si>
    <t>INT J COGNITIVE RES</t>
  </si>
  <si>
    <t>Int. J. Cogn. Res. Sci. Eng. Educ.</t>
  </si>
  <si>
    <t>10.23947/2334-8496-2022-10-3-99-108</t>
  </si>
  <si>
    <t>8R9ON</t>
  </si>
  <si>
    <t>WOS:000928215900001</t>
  </si>
  <si>
    <t>Mikhailova, OB; Farennikova, ES</t>
  </si>
  <si>
    <t>Mikhailova, Olga B.; Farennikova, Elizaveta S.</t>
  </si>
  <si>
    <t>Distance Learning: Cross-Cultural Characteristics of Stress Resistance of Russian and Chinese Students</t>
  </si>
  <si>
    <t>Russian and Chinese students; stress resistance; anxiety; online learning</t>
  </si>
  <si>
    <t>HIGHER-EDUCATION</t>
  </si>
  <si>
    <t>The paper presents a theoretical and empirical analysis of the features of distance learning at universities and its impact on the characteristics of anxiety, psycho-emotional states and stress resistance of modern students. The purpose of the study was to determine the specifics of anxiety and stress resistance in Russian and Chinese students during the period of distance learning. The novelty of the paper lies in the fact that Russian and Chinese students took part in a cross-cultural empirical study: in total, the sample consisted of 80 students: 40 Russian students (20 boys and 20 girls) and 40 Chinese students (20 boys and 20 girls) aged 18 to 25 years studying in 2-3d years of Bachelor programs. The following methods were used in the study: 1) Spielberger anxiety scale adapted by Yu. L. Khanin; 2) the questionnaire Well-being, activity, mood by V.A. Doskin, N.A. Lavrentieva, V.B. Sharaya and M.P. Miroshnikov; 3) a short scale of stress resistance by E.V. Raspopin. The conducted research identified specific features of anxiety and stress resistance manifestation in Russian and Chinese students. We established significant differences in indicators of anxiety, stress resistance and psycho-emotional state components as well as determined meaningful between indicators of well-being, activity, mood, anxiety and stress resistance in students. Based on the data obtained, the content of the paper presents conclusions and recommendations on optimizing the educational process at the university in order to reduce anxiety and increase stress resistance in students who have to endure the distance-learning format.</t>
  </si>
  <si>
    <t>[Mikhailova, Olga B.; Farennikova, Elizaveta S.] Peoples Friendship Univ Russia, RUDN Univ, Psychol &amp; Pedag Dept, Moscow, Russia</t>
  </si>
  <si>
    <t>Mikhailova, OB (corresponding author), Peoples Friendship Univ Russia, RUDN Univ, Psychol &amp; Pedag Dept, Moscow, Russia.</t>
  </si>
  <si>
    <t>olga00241@yandex.ru; 21elfa@mail.ru</t>
  </si>
  <si>
    <t>Farennikova, Elizaveta/IAL-9581-2023</t>
  </si>
  <si>
    <t>Farennikova, Elizaveta/0000-0002-2006-8745</t>
  </si>
  <si>
    <t>10.23947/2334-8496-2022-10-3-61-71</t>
  </si>
  <si>
    <t>8R9NT</t>
  </si>
  <si>
    <t>WOS:000928213900001</t>
  </si>
  <si>
    <t>Ovchinnikova, EN; Krotova, SY</t>
  </si>
  <si>
    <t>Ovchinnikova, Elena N.; Krotova, Svetlana Yu.</t>
  </si>
  <si>
    <t>Training Mining Engineers in the Context of Sustainable Development: A Moral and Ethical Aspect</t>
  </si>
  <si>
    <t>sustainable development; engineering education; professional competences; mining; engineering ethics</t>
  </si>
  <si>
    <t>This article discusses some aspects of engineering education in the context of sustainable development. It is provides a brief analysis of the concept of sustainable development, examines the role of the engineer in modern society, and lists the key engineering competencies formulated by the most respected organizations in the field of engineering education. An approach to the formation of competencies of technical university graduates from the viewpoint of professional ethics of engineers is analyzed. The article also reveals the essence of professional ethics and presents examples of ethical codes of engineering societies in different countries. A comparative analysis of the Russian Federal State Educational Standards of the third generation in the specialty Mining Engineering from the position of ethical principles of professional activity of a mining engineer has been carried out. It is concluded that the requirements for the preparation of the modern mining engineer in terms of sustainable development and trends in the formation of the FSES of the third generation in the specialty Mining Engineering contradict each other. The article analyzes the results of questioning of first-year engineering students of Saint -Petersburg Mining University (Russia) of the norms of engineering ethics. The issue of insufficient ethical training of specialists in technical universities is raised. Attention on improving educational programs in technical areas and specialties is focused, as well as conducting further research to study the possibilities of the educational environment in the formation of moral and ethical competencies of future engineers.</t>
  </si>
  <si>
    <t>[Ovchinnikova, Elena N.; Krotova, Svetlana Yu.] St Petersburg Min Univ, St Petersburg, Russia</t>
  </si>
  <si>
    <t>Saint Petersburg Mining University</t>
  </si>
  <si>
    <t>Ovchinnikova, EN (corresponding author), St Petersburg Min Univ, St Petersburg, Russia.</t>
  </si>
  <si>
    <t>Ovchinnikova_EN@pers.spmi.ru; Krotova_SYu@pers.spmi.ru</t>
  </si>
  <si>
    <t>Elena, Ovchinnikova N/L-7290-2018</t>
  </si>
  <si>
    <t>Elena, Ovchinnikova N/0000-0003-4477-9418</t>
  </si>
  <si>
    <t>10.13187/ejced.2022.4.1192</t>
  </si>
  <si>
    <t>WOS:000914876300012</t>
  </si>
  <si>
    <t>Peretyatko, AY; Svechnikov, VA</t>
  </si>
  <si>
    <t>Peretyatko, Artyom Yu.; Svechnikov, Vladimir A.</t>
  </si>
  <si>
    <t>Discussion of Geography Instruction in 1863 in the Kharkov Educational District, the Russian Empire</t>
  </si>
  <si>
    <t>history of pedagogy; teaching methodologies; historical pedagogical views; Kharkov Educational District; I; S; Aksakov; A; P; Zernin</t>
  </si>
  <si>
    <t>In the early 1860s, the Kharkov Educational District was a venue for heated discussions of practices for teaching various subjects. This paper analyzes a discussion around geography instruction that took place there in 1863 concurrently with a discussion around teaching language arts. The discussion was triggered by suggestions from a Kharkov University professor named S.V. Pachman that there was a need to have a link between the university and the gymnasiums. Following the publication of S.V. Pachman's statements in Tsirkulyar po Khar'kovskomu uchebnomu okrugu, a First Kharkov Gymnasium teacher named Spassky shared with the district's administration certain pedagogical ideas regarding geography instruction, which, he hoped, would find support among the university's faculty. All of a sudden, he had an opponent - another First Kharkov Gymnasium teacher, named Gadzyatsky, who suggested improving geography instruction via the use of completely different methods, ones of an ideological, rather than pedagogical, nature. A Kharkov University professor named A.P. Zernin acted as arbiter in the dispute. The discussion may be of particular interest to those interested in the history of Russian pedagogy and may provide a valuable insight into the daily pedagogical process in provincial gymnasiums in the Russian Empire at the time. An analysis of the discussion revealed that in the early 1860s the system of teaching geography and language arts in Russian gymnasiums was undergoing brisk development. A shift was taking place away from rote learning with a focus on topographic nomenclature towards meaningful learning based on balancing the core learning material with supplementary literature, like journey descriptions and geographical essays (e.g., 'A Study of Trade at Ukrainian Fairs' by I.S. Aksakov). The emphasis was on engaging the attention of students and getting them to understand the extra material. Although the development of pedagogical practices for teaching geography in the Kharkov Educational District was not heavily impeded by the absence of a good textbook, there still were a few serious issues to consider, most importantly the irrational distribution of the course time for geography across grades (most of this time was accounted for by junior school, i.e. a time of limited cognitive abilities for most children) and the absence of geography as a subject in the university (as a result, geography was often taught in gymnasiums by instructors of dubious competence).</t>
  </si>
  <si>
    <t>[Peretyatko, Artyom Yu.] Cherkas Global Univ, Washington, DC 20036 USA; [Peretyatko, Artyom Yu.] Volgograd State Univ, Volgograd, Russia; [Svechnikov, Vladimir A.] Plekhanov Russian Univ Econ, Moscow, Russia</t>
  </si>
  <si>
    <t>Cherkas Global University; Volgograd State University (VOLSU); Plekhanov Russian University of Economics</t>
  </si>
  <si>
    <t>Peretyatko, AY (corresponding author), Cherkas Global Univ, Washington, DC 20036 USA.;Peretyatko, AY (corresponding author), Volgograd State Univ, Volgograd, Russia.</t>
  </si>
  <si>
    <t>ArtPeretatko@yandex.ru</t>
  </si>
  <si>
    <t>10.13187/ejced.2022.4.1327</t>
  </si>
  <si>
    <t>WOS:000914876300024</t>
  </si>
  <si>
    <t>Plotnikova, IY; Klimova, OV</t>
  </si>
  <si>
    <t>Plotnikova, Irina Yu; Klimova, Olga, V</t>
  </si>
  <si>
    <t>STANDARDS IN RUSSIAN BOOK PUBLISHING: FEATURES OF APPLICATION AND IMPLEMENTATION</t>
  </si>
  <si>
    <t>TEKST KNIGA KNIGOIZDANIE-TEXT BOOK PUBLISHING</t>
  </si>
  <si>
    <t>GOST; standard; national standard; international standard; publishing</t>
  </si>
  <si>
    <t>The article examines modern publishing standards in force on the territory of the Russian Federation, provides the list of the most important GOST standards for employees of the publishing sector, names the causes of non-compliance by Russian publishers with the standards in the preparation of book products, and shows ways to resolve the current situation. The conditions for the putting of GOST standards into effect, the complexity of their application, and the contradictions between them are analyzed. The article raises the problem of searching for updated GOST standards and/or those put into effect instead of outdated ones, and the question about the recommendatory nature of the standards, which allows unscrupulous publishers to violate GOST standards with impunit. The authors believe that, in order to speak about the high culture of editions and publications in Russia, it is necessary to regard the SIBID standards as mandatory requirements. On the basis of the undertaken analysis of the practice of applying the standards in the Russian book publishing, the expediency of applying the existing standards, adapting them to the modern publishing environment, etc., options for interaction between GOST developers and practical publishers, ways to consolidate the professional publishing community on the basis of the RBC platform in order to discuss topical issues of book publishing, testing new and updated GOST standards, refining of the existing standards by practical publishers are proposed. The authors of the article believe that the possibility of such a dialogue will improve the situation with Russian book publishing and will quickly remove contradictions in the GOSTs because only the compliance with publishing standards will allow publishers to maintain a high publication culture and book quality, and therefore will contribute to the creation of the professional image in the publishing industry and the publishing house reputation as a whole. The authors are convinced that it is necessary to have an open access to information about the introduced GOST standards at the stage of their development/implementation/testing, to indicate the developers of the standards, and to give an opportunity of giving a feedback to them (which means the creation of a centralized system of interaction within the professional community (e.g., on the RBC website)); that the changes in the standards should become predictable, expected and systematic, allowing to gradually introduce new standards and promptly make corrections to GOST before it is put into effect. All the theoretical provisions of the article are supported by the real examples from publishing practice. Also, as a part of the undertaken research, a survey was conducted among the students of the Ural Federal University (Yekaterinburg) related by the nature of their future activities to the SIBID standards. The survey has shown that there is currently an urgent need to involve practitioners in the development of new GOST standards.</t>
  </si>
  <si>
    <t>[Plotnikova, Irina Yu; Klimova, Olga, V] Ural Fed Univ, Ekaterinburg, Russia</t>
  </si>
  <si>
    <t>Plotnikova, IY (corresponding author), Ural Fed Univ, Ekaterinburg, Russia.</t>
  </si>
  <si>
    <t>rio@urfu.ru; olvik@yandex.ru</t>
  </si>
  <si>
    <t>2306-2061</t>
  </si>
  <si>
    <t>2311-3774</t>
  </si>
  <si>
    <t>TEKST KNIGA KNIGOIZD</t>
  </si>
  <si>
    <t>Tekst Kniga Knigoizd.</t>
  </si>
  <si>
    <t>10.17223/23062061/30/9</t>
  </si>
  <si>
    <t>7M2RB</t>
  </si>
  <si>
    <t>WOS:000906501300009</t>
  </si>
  <si>
    <t>Podlinyaev, OL; Mindeeva, SV</t>
  </si>
  <si>
    <t>Podlinyaev, Oleg L.; Mindeeva, Svetlana V.</t>
  </si>
  <si>
    <t>Media competence in the system of student's research work</t>
  </si>
  <si>
    <t>technical university; engineer; media education; media competence; mathematics; research work; essay; abstract; article; conference</t>
  </si>
  <si>
    <t>The article describes the experience of forming the media competence of a future engineer when students perform research work. The methodological basis of the research includes competence-based, person-centered and system-activity approaches. The research methods are: analysis of scientific literature, defended dissertations of media educators, generalization of practical experience in the implementation of media education technologies, observation. The authors of this article consider media competence as the key competence of an engineering and technical specialist. This is due to a number of reasons. Firstly, under the conditions of modern society, the role and importance of the engineering education system, as the engine of the national system of the innovative economy of Russia, is increasing. Secondly, the digitalization of society poses the problem of the correspondence of professional education to the needs of employers. Thirdly, the co-evolution of the information and educational space makes the task of forming and developing the media competence of future engineers urgent, which is the subject of media education research. The authors consider the essence of the concept media competence, which is the subject of research, and then present the authors' definition of the notion media competence of a future engineer, which forms the basis of the study. Relying on a competence-based approach, integrating media education and research activities, the authors reach their aim within Irkutsk State Transport University, where the student's research work is provided for in the curriculum and is one of the important stages in the training of a young specialist. Carrying out the leadership of the research work, the teachers of the Department of Mathematical Disciplines resort to the help of traditional and non-traditional forms of scientific work. The methodology of organizing and managing the student's research work is carried out in several stages. The first stage of starting work is the choice of a leader and type of work, the selection of a research topic for a student. The next stage is the organization of the process of introducing media education into educational activities, regardless of the choice of the type of work. The further stage is directly the work of the research participants, which is considered on the example of the types of work: an essay, an abstract, writing an article and making a presentation at a conference - this is the final stage. When working in any direction, the researcher has to resort to the help of a media text, to consider different points of view on the chosen research problem. There is a high probability of encountering unverified information. Therefore, one of the tasks of the leaders is to teach research participants to choose verified, reliable information from a huge stream of media texts in order to apply it to research in order to fill and enrich their scientific work. The process of forming media competence is quite protracted, it requires regular monitoring by the leader and diagnostics. The expected result of all this work is the media competence of a future engineer being formed.</t>
  </si>
  <si>
    <t>[Podlinyaev, Oleg L.] Irkutsk State Univ, Irkutsk, Russia; [Mindeeva, Svetlana V.] Irkutsk State Transport Univ, Irkutsk, Russia</t>
  </si>
  <si>
    <t>Irkutsk State University; Irkutsk State Transport University</t>
  </si>
  <si>
    <t>Podlinyaev, OL (corresponding author), Irkutsk State Univ, Irkutsk, Russia.</t>
  </si>
  <si>
    <t>podlinyaev@inbox.ru; pasha15032007@yandex.ru</t>
  </si>
  <si>
    <t>10.17223/15617793/485/19</t>
  </si>
  <si>
    <t>WOS:000975740500019</t>
  </si>
  <si>
    <t>Prokhorova, AA; Srgeeva, OV; Yamkina, IA</t>
  </si>
  <si>
    <t>Prokhorova, Anna A.; Srgeeva, Olga, V; Yamkina, Irina A.</t>
  </si>
  <si>
    <t>MULTILINGUAL WEBSITES AS A MEANS FOR FORMATION AND DEVELOPMENT OF MEDIATIVE SKILLS IN TECHNICAL UNIVERSITY STUDENTS</t>
  </si>
  <si>
    <t>multilingual websites; foreign language mediative skills; mediative competence; foreign languages; technical university</t>
  </si>
  <si>
    <t>The article dwells on the issues of formation and development of foreign language mediative skills in technical profile students by means of using multilingual professionally oriented websites. One of the key notions in the Russian methodological science is the type of verbal activity, whereas foreign methodological research practices the notion of communicative types of activity (reception, production, interaction and mediation). Mediation in modern foreign language teaching methodology is understood as a process in which the learner acts as a linguistic and cultural mediator or agent. He/she transmits to another person the content of a verbal/written text which is inaccessible to the latter because of linguistic, cultural, semantic or technical barriers. The analysis of modern methodological literature on the problem of mediation has led the authors of this article to a fresh look on the cross-lingual communication procedure and the participants of this process. When planning communication in a foreign language (languages), a participant of the communicative act should be prepared for situations where he/she will act as a communicant (communication participant), communicator (communication specialist) and mediator (intermediary between communicants and communicators; intercultural facilitator), who makes interaction between two or more parties possible, provides linguistic support. The practice of realisation of all types of mediative skills is extremely relevant for students - future engineers who are oriented towards the prospects of professional activity in transnational and multinational companies where the collective body of employees is represented by an international team. In this case, not only one's professional skills is the guarantee of success, but also the ability to be tolerant of linguistic and cultural differences, to foresee and eliminate situations of misunderstanding, disagreement and conflict, the ability to provide timely explanation and comments. Considering the peculiarities of this category of learners, the authors conclude that it is the multilingual professionally oriented websites that serve as an efficient means of developing foreign-language mediative skills in technical profile students. These include authentic websites of organisations or companies operating in a particular professional field and providing information on their past and current activities in English and other languages. In this regard, a special complex of exercises is offered, developed with the use of professionally oriented multilingual websites: Siemens.com (major manufacturer of electrical equipment and technologies), Alpiq.com (leading Swiss energy provider and power producer), Inno. com (well-known developer of high-tech units for production of electricity and gas compressors). This complex is aimed at forming mediative competence of higher technical university students. The assignments are developed for students - future engineers in the field of power engineering. The mentioned websites are characterised by versatile content: texts, videos, podcasts, infographics, etc. The set of exercises in the English and German languages enables the students to practice different roles (communicant, communicator and mediator). The students learn to switch from one foreign language to another technically and appropriately, taking into account the situation of communication, its conditions as well as the specificity of cross-lingual communication. The authors conclude that this complex of cross-lingual exercises simulates reallife communication situations and stimulates practical acquisition of foreign languages; in addition, it helps every student to develop adequate professional behaviour based on independence, activity and creativity. The use of multilingual websites in teaching foreign languages allows for maximum consideration of needs and interests of future representatives of technical intellectuals, as well as their level of proficiency. Working with the websites can take place both in the classroom and in the course of independent work. The role of multilingual teacher is to select due materials competently (manageable, relevant, interesting, useful) as well as to develop explicit assignments commensurate with the learners' level.</t>
  </si>
  <si>
    <t>[Prokhorova, Anna A.] Ivanovo State Univ, Dept Continuing Psychol &amp; Pedag Educ, Ivanovo, Russia; [Prokhorova, Anna A.; Srgeeva, Olga, V; Yamkina, Irina A.] Perm State Humanitarian Pedag Univ, Dept Foreign Language Educ, Perm, Russia; [Srgeeva, Olga, V; Yamkina, Irina A.] Ivanovo State Power Engn Univ, Dept Russian &amp; Foreign Languages, Ivanovo, Russia</t>
  </si>
  <si>
    <t>Ivanovo State University; Perm State Humanitarian Pedagogical University; Ivanovo State Power University</t>
  </si>
  <si>
    <t>Prokhorova, AA (corresponding author), Ivanovo State Univ, Dept Continuing Psychol &amp; Pedag Educ, Ivanovo, Russia.;Prokhorova, AA (corresponding author), Perm State Humanitarian Pedag Univ, Dept Foreign Language Educ, Perm, Russia.</t>
  </si>
  <si>
    <t>prohanna@yandex.ru; ov-sergeeva@mail.ru; roni12@yandex.ru</t>
  </si>
  <si>
    <t>10.17223/19996195/60/14</t>
  </si>
  <si>
    <t>WOS:000935399800014</t>
  </si>
  <si>
    <t>Salikhova, EA; Salnikova, VV; Akhmatianova, ZS</t>
  </si>
  <si>
    <t>Salikhova, Elvina A.; Salnikova, Vera V.; Akhmatianova, Zemfira S.</t>
  </si>
  <si>
    <t>CHANGES IN THE CONCEPT OF NATURE IN THE LANGUAGE CONSCIOUSNESS OF CHILDREN AND ADOLESCENTS INVOLVED IN THE PROCESS OF DIGITALIZATION</t>
  </si>
  <si>
    <t>Clip Thinking; NATURE Concept; Aree Associative Experiment; Junior and Senior Students; Digitalization of Activity</t>
  </si>
  <si>
    <t>The present paper deals with the issues of formation of the concept of NATURE in linguistic consciousness of a schoolchild, since it is exactly in childhood and adolescence that the worldview of surrounding reality emerges. The authors consider the topics of the semantic range and cultural significance of the concept NATURE in the Russian linguistic picture of the world of a child and adolescent. The study reveals and describes the dependence of conceptual content of consciousness on the real environment of existence of a modern child and adolescent assuming that the consequence of fragmentation of the world and digitalization of activity via formation of the clip thinking is a gradual loss of deep connections between the concept and related associative phenomena. The conclusions are based on polyparametric analysis of the data of the free associative experiments by means of definitive interpretation of values, comparative analysis and statistical processing of data, observation and description. The authors associate the prospects of the conducted research with a further study of the concept NATURE in different types of discourse in comparison with the eco-concept ENVIRONMENT. In terms of the given paper the eco-concept represents a multidimensional mental unit, having different forms of linguistic expression and possessing emotional, personal, natural, and cultural components. The potential for studying the raised issues in scientific, methodological and didactic aspects is due to the fact that ecological knowledge is a constantly evolving system, supplemented from outside.</t>
  </si>
  <si>
    <t>[Salikhova, Elvina A.] Ufa State Aviat Tech Univ, K Marks St 12, Ufa 450008, Bashkortostan, Russia; [Salnikova, Vera V.; Akhmatianova, Zemfira S.] Bashkir State Univ, Birsky Branch, Int Naya St 10, Birsk 453450, Bashkortostan, Russia</t>
  </si>
  <si>
    <t>Ufa University of Science &amp; Technology; Ufa University of Science &amp; Technology</t>
  </si>
  <si>
    <t>Salikhova, EA (corresponding author), Ufa State Aviat Tech Univ, K Marks St 12, Ufa 450008, Bashkortostan, Russia.</t>
  </si>
  <si>
    <t>salelah12@yandex.ru; salnikova.v.v@gmail.com; zim_ahmat@mail.ru</t>
  </si>
  <si>
    <t>10.37816/2073-9567-2022-66-134-147</t>
  </si>
  <si>
    <t>E0ID9</t>
  </si>
  <si>
    <t>WOS:000972466000010</t>
  </si>
  <si>
    <t>Tamitskiy, AM; Melkaya, LA; Zaikov, KS</t>
  </si>
  <si>
    <t>Tamitskiy, Aleksandr M.; Melkaya, Liya A.; Zaikov, Konstantin S.</t>
  </si>
  <si>
    <t>Nomadic Schools in the System of the State National Policy in the Russian North: Advantages and Limitations</t>
  </si>
  <si>
    <t>North; state national policy; nomadic school; nomadic and semi-nomadic way of life; indigenous small-numbered peoples of the North</t>
  </si>
  <si>
    <t>One of the main tasks of the state national policy in the Russian Federation is to ensure ethno-cultural and linguistic diversity through the improvement of the education system. At the same time, the strategic priorities for the development of the northern territories of the country are focused on increasing the availability of quality general education. Nomadic schools for indigenous small-numbered peoples of the North, leading a nomadic or semi-nomadic lifestyle, perform educational, socio-pedagogical, and sociocultural functions. The article presents the results of a qualitative content analysis of scientific literature (n=54) concerning functioning and description of the nomadic schools experience in the northern regions of Russia. Nomadic schools are characterized as ungraded schools with socio-cultural and national-regional components in education, and the flexibility of the educational process. Among the advantages of this form of education are the availability of education, and a differentiated approach to students. The cost of creation and functioning of nomadic schools, the lack of a regulatory framework for regulating their activities at the federal level, undeveloped organizational and scientific and methodological issues of nomadic education, as well as the shortage of teaching staff for this form of educational institution can be considered as disadvantages. Conclusions about the need to develop a unified approach to the testing and implementation of different types of nomadic schools are formulated.</t>
  </si>
  <si>
    <t>[Tamitskiy, Aleksandr M.; Melkaya, Liya A.; Zaikov, Konstantin S.] Northern Arct Fed Univ, Arkhangelsk, Russia</t>
  </si>
  <si>
    <t>Zaikov, KS (corresponding author), Northern Arct Fed Univ, Arkhangelsk, Russia.</t>
  </si>
  <si>
    <t>k.zaikov@narfu.ru; a.tamitskij@narfu.ru; l.melkaya@narfu.ru</t>
  </si>
  <si>
    <t>10.13187/ejced.2022.4.1250</t>
  </si>
  <si>
    <t>WOS:000914876300017</t>
  </si>
  <si>
    <t>Zabokritskaya, LD; Oreshkina, TA; Obabkov, IN; Chepurov, EG</t>
  </si>
  <si>
    <t>Zabokritskaya, Lyubov D.; Oreshkina, Tatyana A.; Obabkov, Ilya N.; Chepurov, Evgeny G.</t>
  </si>
  <si>
    <t>Application of machine learning algorithm for career guidance of university applicants</t>
  </si>
  <si>
    <t>applicant; higher educational institution; career guidance; navigation; IT; machine learning</t>
  </si>
  <si>
    <t>USER IDENTIFICATION; SOCIAL NETWORKS</t>
  </si>
  <si>
    <t>The aim of the article is to describe the experience of implementing our own software product (Wizard UrFU) for career guidance and navigation of university entrants. The importance of introducing digital technologies for career guidance and navigation of university entrants is substantiated. The article addresses both sociological and IT tasks. On the part of information technology, a description is given of the main methods on which the work of a software product for vocational guidance and navigation of applicants can be built. In particular, we have proved that the most promising is the complex method, which is based on a combination of several methods and algorithms for the operation of neural networks for vocational guidance and navigation of applicants. The article describes the algorithm of the software product developed by our team. We show that this algorithm is based on the analysis of digital traces of applicants in the social network VKontakte. The algorithm uses the machine learning method. We also show that the career guidance system in the Wizard web application is based on a comparison of profile data in the VKontakte social network and generalized data of university students successfully enrolled in one of the educational programs. We analyzed the statistics of recommendations of educational programs to UrFU applicants using the UrFU Wizard web application using the Yandex. Metrics. The socio-demographic portrait of the UrFU Wizard software product user is a young man (or woman) aged 18 to 24 from Yekaterinburg or Sverdlovsk Oblast. This description fully coincides with the main target audience of the Ural Federal University. As a result, 12,780 potential applicants of Ural Federal University started submitting documents through the web application. In addition, 32% or 15,293 applicants made a transition to the institutions' social networks and educational programs for a more detailed acquaintance. The analysis of the admission campaign results showed that all educational programs that were in the TOP of recommended areas had a significant increase in applicants compared to previous years. In general, Ural Federal University in 2021 held the most massive admission campaign among higher educational institutions in the Russian Federation. In our opinion, the use of services based on the work of artificial intelligence for career guidance and navigation of applicants of a higher educational institution allows a successful solution of the following tasks: to expand the geography of admission without holding face-to-face meetings with applicants; to increase the reach of the advertising campaign and personalize advertising offers; to attract creative and motivated youth; to help the applicant to make the right choice of the direction of training and thereby increase the motivation to study.</t>
  </si>
  <si>
    <t>[Zabokritskaya, Lyubov D.; Oreshkina, Tatyana A.; Obabkov, Ilya N.; Chepurov, Evgeny G.] Ural Fed Univ, Ekaterinburg, Russia</t>
  </si>
  <si>
    <t>Zabokritskaya, LD (corresponding author), Ural Fed Univ, Ekaterinburg, Russia.</t>
  </si>
  <si>
    <t>zabokritskaya@urfu.ru; t.a.oreshkina@urfu.ru; I.N.Obabkov@urfu.ru; evgeny.chepurov@urfu.ru</t>
  </si>
  <si>
    <t>10.17223/15617793/485/24</t>
  </si>
  <si>
    <t>WOS:000975740500024</t>
  </si>
  <si>
    <t>Zakharova, VA; Bezukladnikov, KE</t>
  </si>
  <si>
    <t>Zakharova, Vera A.; Bezukladnikov, Konstantin E.</t>
  </si>
  <si>
    <t>TASKS TYPOLOGY FOR THE FORMATION OF FUNCTIONAL LITERACY IN THE PROCESS OF AN ENGLISH AND PRIMARY SCHOOL TEACHER TRAINING</t>
  </si>
  <si>
    <t>functional literacy; Russian language teaching; English language teaching; Russian and foreign language teacher; pre-service teacher training; pedagogical university; elementary school; typology of tasks</t>
  </si>
  <si>
    <t>The purpose of the article is to identify one of the aspects of the problem of pre-service teachers` training - the formation of functional literacy of primary school students. The issue of the formation of functional literacy as a condition for ensuring the competitiveness of Russian education and as a prerequisite for achieving Russia's technological sovereignty is being raised at the state level. The concept functional literacy as an educational result is included in the new editions of the federal state educational standards for primary and basic general education. The concept of functional literacy is associated with the ability to solve practical life problems based on the acquired subject knowledge and meta-subject universal learning skills. Traditionally the concept of functional literacy is referred to the category of adults or youth, college students. Russian authors refer this issue to basic general education and it is concerned students in grades 5-9. In the new edition of the federal state educational standard, the formation of functional literacy is considered as a result of basic and primary general education. Regarding to the Russian and foreign languages, functional literacy is considered as a result of a subject. Moreover, sufficient or insufficient language proficiency at the level of functional literacy is reflected in the results of the assessment of mathematical functional literacy and literacy in sciences. The difference in the process of formation of functional literacy in elementary school is determined by the specifics of the tasks available for solving by primary school students. New editions of federal state educational standards point to the difference in the formation of functional literacy in primary and secondary schools. In grades 1-4 it is associated with the intended purpose - to interact with a changing world and to continue education. In grades 5-9 it is associated with the intended purpose - further education and orientation in the world of professions. The tasks that students solve in the process of developing functional literacy coincide at different levels of education: educational tasks and life problem situations. The researchers of Perm State Humanitarian Pedagogical University identified the specifics of the process of functional literacy development in elementary school. The functional literacy formation is determined by the typology of tasks available for primary school students to solve. In the zone of actual development, primary school students can independently complete tasks for knowledge, implementing and reasoning in a situation of certainty. In the zone of proximal development, primary school students, together with the teacher, can complete tasks for reasoning in situations of uncertainty that require hypothetical-deductive thinking. The inclusion of the concept functional literacy in the federal state educational standard of general education implies the need to train a teacher to achieve the specified educational result. The problem of including the issues of the formation of functional literacy in the programs of higher pedagogical education is also relevant. It is also significant in training pre-service teachers who will work both in primary and secondary schools, teaching both Russian and foreign languages. In the context of the implementation of the core of higher pedagogical education, the relevant work can be carried out within the framework of courses of pedagogical and subjectmethodological modules. The article is devoted to the problem of including tasks corresponding to the typology of tasks for the formation of functional literacy in the program of an online-course. In Perm State Humanitarian Pedagogical University an online course Pedagogy is developed and implemented in a mixed format. Three types of tasks are placed in the system of electronic support for educational courses: knowledge, application and &lt;&lt; reasoning. Tasks that match the type of activity with the typology of tasks for the formation of functional literacy of students in the general education system allow students to gain their own experience and realize their specifics. The article contains examples of different tasks types. The article also describes the results of a comparative analysis of the difficulties that arise when performing of various types tasks for the formation of functional literacy: on the one hand, the difficulties of Russian schoolchildren based on the publications of Russian experts, on the other hand, the difficulties of a pedagogical university students based on the empirical research of the authors. A comparative analysis shows aspects in which the difficulties of schoolchildren and pedagogical university students coincide, and made it possible to identify areas for further work with students. Particular attention in working with pre-service English and elementary school teachers requires the formation of the skill to formulate a detailed reasoning in writing, including the skill to formulate conclusions based on the information presented explicitly, the ability to build reasoning based on hypotheses, the ability to assess the objectivity of information in texts, refer to additional sources. The study is based on material that reflects the specifics of pre-service teacher training for the functional literacy formation of primary school students. As a research perspective, the authors note the need to detail and specify this aspect, as well as the appropriateness of the relevant study in terms of teacher training for the formation of functional literacy of primary school students.</t>
  </si>
  <si>
    <t>[Bezukladnikov, Konstantin E.] Perm State Humanitarian Pedag Univ, Dept Foreign Language Educ, Perm, Russia; [Zakharova, Vera A.] Perm State Humanitarian Pedag Univ, Perm, Russia</t>
  </si>
  <si>
    <t>Perm State Humanitarian Pedagogical University; Perm State Humanitarian Pedagogical University</t>
  </si>
  <si>
    <t>Zakharova, VA (corresponding author), Perm State Humanitarian Pedag Univ, Perm, Russia.</t>
  </si>
  <si>
    <t>zakharova_va@pspu.ru; konstantin.bezukladnikov@gmail.com</t>
  </si>
  <si>
    <t>Ministry of Education of the Russian Federation [07-00080-21-02, 730000F.99.1]</t>
  </si>
  <si>
    <t>the article is written within the framework of the State Task No. 07-00080-21-02 dated 08/18/2021 (registry entry number 730000F.99.1) for research by order of the Ministry of Education of the Russian Federation.</t>
  </si>
  <si>
    <t>10.17223/19996195/60/9</t>
  </si>
  <si>
    <t>WOS:000935399800009</t>
  </si>
  <si>
    <t>Mitic, RR</t>
  </si>
  <si>
    <t>Mitic, Radomir Ray</t>
  </si>
  <si>
    <t>Developing civic consciousness in Russian higher education: an institutional case study</t>
  </si>
  <si>
    <t>Russian higher education; Post-Soviet higher education; Civic engagement; Political participation; Student life</t>
  </si>
  <si>
    <t>DEMOCRACY; DEPOLITICIZATION</t>
  </si>
  <si>
    <t>This mixed-methods ethnographic case study examines the socio-historical origins and current lived experiences of students at one Russian university to understand the role of a university education as an environmental factor in the development of a civic consciousness. Findings suggest that the institution has attempted to introduce liberal civic education reforms while competing with a system-wide civic passivity developed during the Soviet era. At the same time, the institution is balancing political neutrality and social development to effectively execute its mission in spite of increasing state control. Student voices suggest that human capital development remains a top priority, whereas civic development has been limited. This case study serves as a cautionary tale in light of oppression and compromises that higher education institutions have to make with the state. Moreover, countries with a similar Soviet legacy of an atrophied civic society can look to modest reform efforts to engage individual students in a way that can promote civic participation so long as the state allows civic development to occur. This paper also addresses the implications of higher education's role within the context of the 2022 Russian invasion of Ukraine.</t>
  </si>
  <si>
    <t>[Mitic, Radomir Ray] Univ North Dakota, Dept Educ Hlth &amp; Behav Studies, Educ Room 390,231 Centennial Dr Stop 7189, Grand Forks, ND 58202 USA</t>
  </si>
  <si>
    <t>University of North Dakota Grand Forks</t>
  </si>
  <si>
    <t>Mitic, RR (corresponding author), Univ North Dakota, Dept Educ Hlth &amp; Behav Studies, Educ Room 390,231 Centennial Dr Stop 7189, Grand Forks, ND 58202 USA.</t>
  </si>
  <si>
    <t>radomir.mitic@und.edu</t>
  </si>
  <si>
    <t>Mitic, Radomir/0000-0002-3982-1055</t>
  </si>
  <si>
    <t>National Research University Higher School of Economics (Moscow, Russia)</t>
  </si>
  <si>
    <t>This study was funded by the Semyonov Award from the National Research University Higher School of Economics (Moscow, Russia).</t>
  </si>
  <si>
    <t>2022 NOV 17</t>
  </si>
  <si>
    <t>10.1007/s10734-022-00961-2</t>
  </si>
  <si>
    <t>NOV 2022</t>
  </si>
  <si>
    <t>6G7NV</t>
  </si>
  <si>
    <t>WOS:000884939200002</t>
  </si>
  <si>
    <t>Wang, JS; Lan, JYC; Khairutdinova, RR; Gromova, CR</t>
  </si>
  <si>
    <t>Wang, Jui-Sheng; Lan, Jesse Yu-Chen; Khairutdinova, Rezeda R.; Gromova, Chulpan R.</t>
  </si>
  <si>
    <t>Teachers' attitudes to cultural diversity: Results from a qualitative study in Russia and Taiwan</t>
  </si>
  <si>
    <t>teacher attitudes; cultural diversity; immigrant children; multiculturalism; ethnic</t>
  </si>
  <si>
    <t>PRESERVICE TEACHERS; MULTICULTURAL EDUCATION; BELIEFS; SCHOOLS; STUDENTS</t>
  </si>
  <si>
    <t>This study examined elementary school teachers' attitudes toward immigrant students and their families in Russia and Taiwan. Qualitative methodology was used for data collection. Teachers' attitudes and conceptual orientations toward cultural diversity in the classroom were identified. Teachers' attitudes were categorized into three groups: Attitudes toward children, parents, and diverse ethnic groups. The study found that country-specific attitudes were similar. Both countries prioritize cognition. The Russian teacher may not acknowledge cultural variance (personal attitude) and hold all students to the same standards (professional attitude). Prior experiences have made the Taiwanese instructor more accepting of cultural variety. Teachers of immigrant children often tackle language concerns. Some instructors are less welcoming of immigrants at home. Educators judge immigrants depending on their natal country. These impressions may encourage prejudice, some say. Many teachers dislike minority students. Negative attitudes concerning student achievement lead to low expectations. Instructors use more tolerant approaches with more multicultural engagement.</t>
  </si>
  <si>
    <t>[Wang, Jui-Sheng] Natl Cheng Kung Univ, Dept Accountancy, Tainan, Taiwan; [Wang, Jui-Sheng] Natl Cheng Kung Univ, Grad Inst Finance, Tainan, Taiwan; [Lan, Jesse Yu-Chen] I Shou Univ, Dept Publ Policy &amp; Management, Kaohsiung, Taiwan; [Khairutdinova, Rezeda R.; Gromova, Chulpan R.] Kazan Volga Reg Fed Univ, Inst Psychol &amp; Educ, Kazan, Russia</t>
  </si>
  <si>
    <t>National Cheng Kung University; National Cheng Kung University; I Shou University; Kazan Federal University</t>
  </si>
  <si>
    <t>Lan, JYC (corresponding author), I Shou Univ, Dept Publ Policy &amp; Management, Kaohsiung, Taiwan.</t>
  </si>
  <si>
    <t>yclan@isu.edu.tw</t>
  </si>
  <si>
    <t>Kazan Federal University Strategic Academic Leadership Program; [Priority-2030]</t>
  </si>
  <si>
    <t>Kazan Federal University Strategic Academic Leadership Program;</t>
  </si>
  <si>
    <t>This paper has been supported by the Kazan Federal University Strategic Academic Leadership Program (Priority-2030).</t>
  </si>
  <si>
    <t>NOV 16</t>
  </si>
  <si>
    <t>10.3389/fpsyg.2022.976659</t>
  </si>
  <si>
    <t>6R1ZF</t>
  </si>
  <si>
    <t>WOS:000892106900001</t>
  </si>
  <si>
    <t>Pradana, M; Rintaningrum, R; Kosov, M; Bloshenko, T; Rogova, T; Singer, N</t>
  </si>
  <si>
    <t>Pradana, Mahir; Rintaningrum, Ratna; Kosov, Mikhail; Bloshenko, Tatiana; Rogova, Tatyana; Singer, Nermeen</t>
  </si>
  <si>
    <t>Increasing the effectiveness of educational technologies in the foreign languages learning process by linguistic students (comparative analysis of Russian, Indonesian and Egyptian experience)</t>
  </si>
  <si>
    <t>educational technologies; linguistic students; foreign languages learning; education effectiveness; competencies</t>
  </si>
  <si>
    <t>QUALITY</t>
  </si>
  <si>
    <t>The aim of the study is to investigate the effectiveness of educational technologies in the foreign language learning process by linguistic students. The focus is to compare the experiences of Russia, Indonesia, and the Egyptian language experience regarding effective of educational technologies. The role of educational technologies has gained significant importance recently; therefore, considering this aspect, the study focused on a comprehensive discussion on this aspect using previous literature and argues what has been examined previously. The rationale and significance of the study are provided, along with the brief structure of the research. Besides, the study opts for a quantitative methodology to present empirical insights into the use of educational technologies in the foreign language learning process by linguistic students in Russia, Indonesia and Egypt. To analyze and interpret the research data, a descriptive technique is used where data was collected from 90 students (30 from each country). The collected data was analyzed using statistical tools, namely SPSS, where descriptive analysis was used to determine the effectiveness of educational technologies in the foreign language learning by Russian, Indonesian, and Egyptian students. The data findings revealed that the use of educational technologies in foreign language learning facilitated the learning process for the students with the integration of various technologies ranging from computer-assisted activities and audio-visual devices to online resources and social media. The findings also revealed that the utilization of technology-assisted tools proliferated the foreign language learning, making the language learning process highly engaging and interactive, while enabling the students to have better control and autonomy over their learning, wider resource accessibility, helping improve the pronunciation, and enabling to interact with native speakers. Hence, the study concluded that technology positively contributed to the language learning experience of the students, irrespective of the location.</t>
  </si>
  <si>
    <t>[Pradana, Mahir] Telkom Univ, Fac Commun Business, Dept Business Adm, Bandung, Indonesia; [Rintaningrum, Ratna] Inst Technol Sepuluh Nopember, Fac Creat Design &amp; Digital Business, Dev Study Dept, Surabaya, Indonesia; [Kosov, Mikhail] HSE Univ, Legal Management Inst HSLA, Moscow, Russia; [Kosov, Mikhail] Plekhanov Russian Univ Econ, Dept State &amp; Municipal Finance, Moscow, Russia; [Kosov, Mikhail; Bloshenko, Tatiana] Financial Univ Govt Russian Federat, Dept Publ Finance, Moscow, Russia; [Rogova, Tatyana] Plekhanov Russian Univ Econ, Dept State &amp; Municipal Finances, Moscow, Russia; [Singer, Nermeen] Ain Shams Univ, Media &amp; Childrens Culture Dept, Cairo, Egypt</t>
  </si>
  <si>
    <t>Telkom University; Institut Teknologi Sepuluh Nopember; HSE University (National Research University Higher School of Economics); Plekhanov Russian University of Economics; Financial University Under the Government of Russian Federation; Plekhanov Russian University of Economics; Egyptian Knowledge Bank (EKB); Ain Shams University</t>
  </si>
  <si>
    <t>Rintaningrum, R (corresponding author), Inst Technol Sepuluh Nopember, Fac Creat Design &amp; Digital Business, Dev Study Dept, Surabaya, Indonesia.</t>
  </si>
  <si>
    <t>rintaningrumITS@outlook.com</t>
  </si>
  <si>
    <t>Singer, Nermeen/L-7321-2018; PRADANA, MAHIR/AAL-8975-2020; ORCID, Ratna Rintaningrum -/AAV-4861-2020</t>
  </si>
  <si>
    <t>Singer, Nermeen/0000-0002-4913-4523; PRADANA, MAHIR/0000-0003-4761-2891; ORCID, Ratna Rintaningrum -/0000-0003-1955-150X</t>
  </si>
  <si>
    <t>OCT 19</t>
  </si>
  <si>
    <t>10.3389/feduc.2022.1011842</t>
  </si>
  <si>
    <t>6A5DJ</t>
  </si>
  <si>
    <t>WOS:000880675900001</t>
  </si>
  <si>
    <t>Harm not only females: math-gender stereotypes and engagement of engineering students at Russian universities</t>
  </si>
  <si>
    <t>Math-gender stereotypes; class engagement; disengagement; higher education; multithreat theory</t>
  </si>
  <si>
    <t>COLLEGE CLASSROOM; MEASUREMENT INVARIANCE; FIT INDEXES; SCIENCE; THREAT; STEM; PARTICIPATION; ACHIEVEMENT; IDENTITY; WOMEN</t>
  </si>
  <si>
    <t>This paper explores the associations between math-gender stereotypes and two dimensions of student engagement - class engagement and disengagement - among Russian engineering students. The data collected in three Russian universities (n = 2,074) were utilised. Structural equation modelling was employed to test hypotheses about relationships between key variables and their variations for male and female subsamples. We revealed that the students' attribution of math-gender stereotypes to faculty slightly decreased class engagement and increased disengagement for both male and female students. Therefore, we hypothesise that male students can be more overconfident about their future performance in exams on math-related subjects because of a better reputation in the eyes of instructors, which can result in less engagement and, as a consequence, lower academic outcomes. These findings demonstrate the high importance of faculty in encouraging engineering student engagement and providing a bias-free learning environment.</t>
  </si>
  <si>
    <t>[Maloshonok, Natalia] HSE Univ, Inst Educ, Ctr Sociol Higher Educ, Moscow, Russia</t>
  </si>
  <si>
    <t>Maloshonok, N (corresponding author), HSE Univ, Inst Educ, Ctr Sociol Higher Educ, Moscow, Russia.</t>
  </si>
  <si>
    <t>Basic Research Program of the National Research University Higher School of Economics (HSE University)</t>
  </si>
  <si>
    <t>This work was supported by Support from the Basic Research Program of the National Research University Higher School of Economics (HSE University) is gratefully acknowledged.</t>
  </si>
  <si>
    <t>10.1080/03043797.2022.2134760</t>
  </si>
  <si>
    <t>OCT 2022</t>
  </si>
  <si>
    <t>WOS:000876584500001</t>
  </si>
  <si>
    <t>Mathew, J; Moolakkattu, JS</t>
  </si>
  <si>
    <t>Mathew, Jithin; Moolakkattu, John S.</t>
  </si>
  <si>
    <t>Russia in the Horn of Africa: Re-engagement in a new strategic environment</t>
  </si>
  <si>
    <t>SOUTH AFRICAN JOURNAL OF INTERNATIONAL AFFAIRS-SAJIA</t>
  </si>
  <si>
    <t>Russia; Horn of Africa; geostrategic significance; military bases; vaccine diplomacy</t>
  </si>
  <si>
    <t>This article discusses the role of Russia in the Horn of Africa in the context of Moscow's drive to re-engage in the region amid stiff international competition. After providing an account of the geostrategic importance of the Horn, the article discusses a number of areas in which Russia has engaged in cooperation with various regional actors. Those discussed include anti-piracy efforts, military cooperation, trade in arms, cooperation on nuclear energy, and the role played by Russian private security agencies. In addition, analysis notes Russia's debt relief for African states, failed vaccine diplomacy, assistance for oil exploration, and scholarships and training for African students. Discussion briefly considers the current war in Ukraine and the impact on Russian foreign policy on the Horn. The article concludes that Russia's foray into Africa is largely to reassert its great power status without considerable costs and risks.</t>
  </si>
  <si>
    <t>[Mathew, Jithin] Cent Univ Kerala, Kasaragod, Kerala, India; [Moolakkattu, John S.] Mahatma Gandhi Univ, Kottayam, India</t>
  </si>
  <si>
    <t>Central University of Kerala; Mahatma Gandhi University, Kerala</t>
  </si>
  <si>
    <t>Mathew, J (corresponding author), Cent Univ Kerala, Kasaragod, Kerala, India.</t>
  </si>
  <si>
    <t>jithinjessymathew@gmail.com</t>
  </si>
  <si>
    <t>Mathew, Jithin/0000-0002-8171-6187; S Moolakkattu, John/0000-0002-7988-8641</t>
  </si>
  <si>
    <t>1022-0461</t>
  </si>
  <si>
    <t>1938-0275</t>
  </si>
  <si>
    <t>S AFR J INT AFF</t>
  </si>
  <si>
    <t>S. Afr. J. Int. Aff.</t>
  </si>
  <si>
    <t>OCT 2</t>
  </si>
  <si>
    <t>SI</t>
  </si>
  <si>
    <t>10.1080/10220461.2022.2149615</t>
  </si>
  <si>
    <t>International Relations</t>
  </si>
  <si>
    <t>7O0FG</t>
  </si>
  <si>
    <t>WOS:000907708700008</t>
  </si>
  <si>
    <t>Denisova, GS</t>
  </si>
  <si>
    <t>Denisova, G. S.</t>
  </si>
  <si>
    <t>The Attitude of Student Youth in the South of Russia to the 2021 Population Census</t>
  </si>
  <si>
    <t>REGIONOLOGIYA-REGIONOLOGY RUSSIAN JOURNAL OF REGIONAL STUDIES</t>
  </si>
  <si>
    <t>census; students; civil identity; ethnocultural identity; national (native) language; digital technology; idea of census; bilingualism</t>
  </si>
  <si>
    <t>Introduction. A census is a necessary tool of managing a modern state. IT penetration into all spheres of life caused digitalization of census, the procedure which rests on consciousness and is voluntary in its nature. Transition to these technologies is related to a number of difficulties influencing the quality of census. The goal of the article is to identify the attitude of the south Russian students' youth to participation in census, its optimal forms and the aspects causing major concerns among this target group. Materials and Methods. Students' behavioral attitudes towards the census and participation in it, have become the subject of research. The research consisted of two stages: right before the census (2019) and right after it (2021). Using the method of standardized survey, the author has identified the attitudes and behavioral patterns of students from leading universities of Astrakhan and Rostov regions and the Republic of Kalmykia (n = 200 on 2019; n = 300 on 2021 in each subject). Constructivist approach considering different types of identities, referred to during the census as social constructs, has become the conceptual basis of the research. Results. The analysis of the empirical data gathered demonstrates a low level of student engagement in census accompanied by the majority of the target group lacking the comprehension of its sense. At the same time, the survey results point to the rise of civil identity paired with the stable interest to ethnocultural identity, high loyalty level to bilingualism and multiple cultural identity. Students have shared their concern about the quality of the census procedure. Discussion and Conclusion. The first experience of digitalizing the census procedure points to the necessity of using the youth appealing digital technology for appropriate presentation of this large-scale event and promoting it among the young audience. Lack of attention to this side of census defines the youth's reluctant attitude to participating in it and may become the foundation for further distorting of its results. The obtained findings are useful to researchers when analyzing the results of the 2021 population census, as well as to specialists engaged in the development of the program and tools for the population census.</t>
  </si>
  <si>
    <t>[Denisova, G. S.] Southern Fed Univ, Dept Russian Hist 20 21 Centuries, 105-42 Bolshaya Sadovaya St, Rostov Na Donu 344006, Russia</t>
  </si>
  <si>
    <t>Southern Federal University</t>
  </si>
  <si>
    <t>Denisova, GS (corresponding author), Southern Fed Univ, Dept Russian Hist 20 21 Centuries, 105-42 Bolshaya Sadovaya St, Rostov Na Donu 344006, Russia.</t>
  </si>
  <si>
    <t>gsdenisova@sfedu.ru</t>
  </si>
  <si>
    <t>[075-03-2021-407/3]</t>
  </si>
  <si>
    <t>The research was completed within the project Monitoring of ethnocultural relations and religious situation using the model of the distributed scientific centre in Russian regionsNo 075-03-2021-407/3.</t>
  </si>
  <si>
    <t>NATL RESEARCH OGAREV MORDOVIA STATE UNIV</t>
  </si>
  <si>
    <t>SARANSK</t>
  </si>
  <si>
    <t>68-1 BOLSHEVISTSKAYA STR, SARANSK, 430005, RUSSIA</t>
  </si>
  <si>
    <t>2413-1407</t>
  </si>
  <si>
    <t>2587-8549</t>
  </si>
  <si>
    <t>REGIONOLOGIYA</t>
  </si>
  <si>
    <t>Regionologiya-Regionology- Russ. J. Reg. Stud.</t>
  </si>
  <si>
    <t>OCT-DEC</t>
  </si>
  <si>
    <t>10.15507/2413-1407.121.030.202204.882-902</t>
  </si>
  <si>
    <t>Area Studies; Economics</t>
  </si>
  <si>
    <t>Area Studies; Business &amp; Economics</t>
  </si>
  <si>
    <t>8L9CL</t>
  </si>
  <si>
    <t>WOS:000924075800006</t>
  </si>
  <si>
    <t>Fadeeva, MV</t>
  </si>
  <si>
    <t>Fadeeva, Marina V.</t>
  </si>
  <si>
    <t>Students giving classes: students of Imperial Moscow University in search for means of existence</t>
  </si>
  <si>
    <t>history of everyday life; Russian history; history of students; history of the XIX century; history of the XX century</t>
  </si>
  <si>
    <t>The history of students traditionally is the history of the younger generation of revolutionaries. With this approach, this complex phenomenon is reduced to a very schematic image. The history of everyday life, its methodological and conceptual approaches to the study of the past allow us to take a fresh look at the life of students. The microhistory method makes it possible to attempt to reconstruct one of the areas of student's everyday life and to identify strategies of students for obtaining means of existence. Correspondence of students with police officers and university authorities, student announcements found in newspapers, reports of the Society for Assistance to the Imperial Moscow university students in need, memories of the students themselves outlined the range of sources on the basis of which it has become possible to carry out this reconstruction. Students of the Imperial Moscow university, being alone in Moscow, could resort to the following three strategies for self-sufficiency: firstly, they could engage in sub-work (legally, if they received a special certificate from the police); secondly, they could get support from philanthropists (state or private) and thirdly, they could be provided with money by their own parents or other relatives. The history of everyday life allows the researcher to move away from conceptual schemes and turn towadrs the object of study. Everyday life of the students of the Imperial Moscow university was diverse because of students'different social and geographical background, dependance on their academic performance, loyalty to the authorities and simple luck. The revealed strategies for providing one's own material needs can not describe the full students' experience, but can serve as one of the framework by which a historian can reconstruct the everyday life of Moscow students.</t>
  </si>
  <si>
    <t>marina.fadeeva.o@gmail.com</t>
  </si>
  <si>
    <t>10.17223/19988613/79/10</t>
  </si>
  <si>
    <t>6K9WT</t>
  </si>
  <si>
    <t>WOS:000887843200010</t>
  </si>
  <si>
    <t>Ikonnikova, I; Sabirova, F; Batrakova, I; Filippova, A</t>
  </si>
  <si>
    <t>Ikonnikova, Irina; Sabirova, Fairuza; Batrakova, Irina; Filippova, Alla</t>
  </si>
  <si>
    <t>Covid-19 Effect on the Assessment of the Use of Smartphone Apps in STEM Learning</t>
  </si>
  <si>
    <t>INTERNATIONAL JOURNAL OF INSTRUCTION</t>
  </si>
  <si>
    <t>application; content; content structuring; distance education; motivation; STEM; study</t>
  </si>
  <si>
    <t>MOBILE; EDUCATION; SCIENCE</t>
  </si>
  <si>
    <t>The purpose of the study is to analyze the impact of the Covid-changed learning environment on the assessment of mobile applications for learning STEM disciplines. The study presents the results of the surveys of teachers (n = 38, age 32-52) and students (n = 188, age 19-21) of Sechenov First Moscow State Medical University and Kazan Federal University. The participants evaluated the effectiveness of mobile applications designed to study STEM disciplines. A thorough analysis of three apps dedicated to STEM learning and nine auxiliary niche apps allowed revealing their pros and cons, in particular, expanded student opportunities, the ability to study while staying in the Russian Federation, the availability of a Russian-language version, and the ability to make an appointment (for teachers or students). Due to the increased use of mobile devices by young people, the time frame for completing lessons and motivation to accomplish assignments (tasks related to engineering, solving problems in a notebook, taking notes, completing assignments on the device and in the notebook) were also defined as important. The analysis of mobile apps in the context of distance and blended learning unveiled that, in addition to the well-known criteria, the assessment of such learning means should also make allowance for the possibility to complete tasks outside the digital space, screen time reduction capacity, and accessibility for users. Learning based on a mobile application must be planned to encourage student thinking, the desire to obtain good results, and involvement in project activity. The research results can be used for improving educational applications dedicated to learning various disciplines.</t>
  </si>
  <si>
    <t>[Ikonnikova, Irina; Batrakova, Irina; Filippova, Alla] Sechenov First Moscow State Med Univ, Moscow, Russia; [Sabirova, Fairuza] Kazan Fed Univ, Yelabuga, Russia</t>
  </si>
  <si>
    <t>Sechenov First Moscow State Medical University; Kazan Federal University</t>
  </si>
  <si>
    <t>Ikonnikova, I (corresponding author), Sechenov First Moscow State Med Univ, Moscow, Russia.</t>
  </si>
  <si>
    <t>ikonnikova82@rambler.ru; sabirova.fair@rambler.ru; iri_batrakova@rambler.ru; alla.filippova4@rambler.ru</t>
  </si>
  <si>
    <t>Kazan Federal University Strategic Academic Leadership Program</t>
  </si>
  <si>
    <t>This study was supported by the Kazan Federal University Strategic Academic Leadership Program.</t>
  </si>
  <si>
    <t>GATE ASSOC TEACHING &amp; EDUCATION-GATE, SWITZERLAND</t>
  </si>
  <si>
    <t>GATE ASSOC TEACHING &amp; EDUCATION-GATE, SWITZERLAND, BASEL, SWITZERLAND</t>
  </si>
  <si>
    <t>1694-609X</t>
  </si>
  <si>
    <t>1308-1470</t>
  </si>
  <si>
    <t>INT J INSTR</t>
  </si>
  <si>
    <t>Int. J. Instr.</t>
  </si>
  <si>
    <t>4Z5QD</t>
  </si>
  <si>
    <t>WOS:000862262100004</t>
  </si>
  <si>
    <t>Savchenko, IA; Aloyan, ZL; Barseghyan, SS</t>
  </si>
  <si>
    <t>Savchenko, Irina A.; Aloyan, Zhanna L.; Barseghyan, Svetlana S.</t>
  </si>
  <si>
    <t>The Russian language in modern Armenia: Elements of comparative learning</t>
  </si>
  <si>
    <t>comparative learning; consideration of native language peculiarities; interaction and mutual influence of languages; interference phenomena; Russian as foreign language; Armenian students; comparative analysis of language system; contacting languages; persistent mistakes; speech activity</t>
  </si>
  <si>
    <t>COMMUNICATION</t>
  </si>
  <si>
    <t>The present article touches upon some observations on the Russian language teaching in the Armenian classroom focusing on the issue how the linguo-cultural dynamic processes in the post-Soviet states, and in Armenia, in particular, were reflected on the local population's Russian language proficiency and on the conditions of teaching and mastering Russian. We have observed common problems faced by Armenian students in the Russian classroom and highlighted some methodological solutions for the comparative method usage to avoid possible mistakes. We have revealed some characteristics of the Russian language system, which are considered difficult for Armenian students. In our research we mainly focus on some comparative teaching techniques used in the Russian classroom. We also determine the methodological means and techniques of using features of two languages (Armenian and Russian) in the educational process, which promote learners' cognitive development to succeed in learning a foreign language. In the article, we aim to highlight the most difficult features of the Russian language system for Armenian students using a comparative method and on this basis to suggest some comparative techniques to prevent and avoid typical mistakes made by Armenian students in the process of learning. For this purpose, we study the relevant theoretical works necessary for the analysis of the given research material; determine the linguistic factors of the native (Armenian) language which affect the common linguistic characteristics of Armenian students by revealing the similarities and differences between two language systems; consider the main characteristics of the Russian language teaching process in the classroom; identify and analyze the objective and subjective reasons of language difficulties Armenians experience when mastering Russian with the help of a comparison of the two languages; identify the strategies for overcoming language barriers through comparative teaching and learning. The methodological basis of this article is a comparative-typological analysis of the material and its linguistic and methodological application. We also employ the classical methods of cognition of social phenomena ( generalization, analogy, induction, deduction) and applied research methods (observation, description, comparison, sampling). Within the framework of this article we have summarized advanced experiences in the sphere and analyzed the results of our study of Armenian students' speaking through diagnostic tests. The language material is investigated by means of the system analysis method: by separating language levels and separating units within the given levels.</t>
  </si>
  <si>
    <t>[Savchenko, Irina A.] Moscow City Univ, Moscow, Russia; [Savchenko, Irina A.] Linguist Univ Nizhny Novgorod, Int Interdisciplinary Res Lab Technol Social &amp; Hu, Nizhnii Novgorod, Russia; [Savchenko, Irina A.] Nizhny Novgorod Acad, Minist Internal Affairs Russian Federat, Nizhnii Novgorod, Russia; [Aloyan, Zhanna L.; Barseghyan, Svetlana S.] Vanadzor State Univ, Vanadzor, Armenia</t>
  </si>
  <si>
    <t>Moscow City University; Nizhny Novgorod Academy of the Ministry of Internal Affairs of Russia</t>
  </si>
  <si>
    <t>Savchenko, IA (corresponding author), Moscow City Univ, Moscow, Russia.;Savchenko, IA (corresponding author), Linguist Univ Nizhny Novgorod, Int Interdisciplinary Res Lab Technol Social &amp; Hu, Nizhnii Novgorod, Russia.;Savchenko, IA (corresponding author), Nizhny Novgorod Acad, Minist Internal Affairs Russian Federat, Nizhnii Novgorod, Russia.</t>
  </si>
  <si>
    <t>teosmaco@rambler.ru; alozhanna@mail.ru; svetlana-barsegyan@yandex.ru</t>
  </si>
  <si>
    <t>Savchenko, Irina/B-1076-2016</t>
  </si>
  <si>
    <t>10.17223/15617793/483/22</t>
  </si>
  <si>
    <t>9B4ZK</t>
  </si>
  <si>
    <t>WOS:000934746800022</t>
  </si>
  <si>
    <t>Smyshlyayeva, LG; Semenova, NA; Kurovskaya, LV; Smyshlyayev, KA</t>
  </si>
  <si>
    <t>Smyshlyayeva, Larisa G.; Semenova, Nataliya A.; Kurovskaya, Larisa, V; Smyshlyayev, Kirill A.</t>
  </si>
  <si>
    <t>Assessing and developing the professionalism of professors of university teacher education: Changes in concept and technology</t>
  </si>
  <si>
    <t>general education; higher pedagogical education; professional competencies; assessment of the level of competencies; competency deficits of a teacher; polysubjectivity. teacher education</t>
  </si>
  <si>
    <t>The problem of assessing the quality of education today is relevant. There are many problematic questions: What should the technologies for implementing the links between school teachers and schoolchildren's learning outcomes be? How to identify these connections and work with them? Is it possible to establish multidimensional relationships between the activities of a teacher, the results of students, between the competencies of a teacher and the quality of their professional training at the university? In Tomsk Oblast, the research is being carried out in two areas: (1) development and testing of a technology that makes it possible to analyze the learning outcomes of schoolchildren and establish the relationship between these results and the level of teachers' professionalism, (2) establishment of a relationship between the identified deficits in the subject and methodological competencies of teachers and the quality of their professional training at a pedagogical university. In the first direction of work, the results of research on assessing the level of school teachers' competence were summarized. The study used machine learning methods. The data obtained in educational institutions of Tomsk Oblast for the period from 2015 to 2019 (unified state exam in mathematics, physics, Russian language, and social studies) were processed. This work made it possible to identify learning difficulties among schoolchildren, and then to connect these difficulties with a lack of competencies in the professional activities of their teachers. In the second direction of the research, the goal is set: the development of a new concept for the assessment and development of the professionalism of teachers in the system of higher pedagogical education. The object of study is the system of continuous professional development of teachers in the system of teacher education. The study uses the methods of theoretical analysis, structural analysis, analysis of products of activity, focus group, method of expert assessments, educational design. The types of interdependence of professional and educational deficits of different subjects of educational activities are described. These types of connections are important for achieving the integrity of the assessment system, developing the professionalism of professors of teacher education and structuring managerial actions to ensure the quality of general and teacher education in the logic of their relationship. The following conclusions are made. (1) The proposed concept of assessing and developing the professionalism of professors of a pedagogical university is an element of a system for achieving the quality of school and university pedagogical education in the school student teacher - university teacher logic. (2) An assessment of the level of teachers' professional competences shows deficits that need to be addressed. (3) Changes in the preparation of students can be based on the analysis of professional deficits of teachers, which makes it possible to change the preparation of students, including ensuring the prevention of deficits.</t>
  </si>
  <si>
    <t>[Smyshlyayeva, Larisa G.] Tomsk State Pedag Univ, Res &amp; Educ Interdisciplinary Ctr Pedag Technol Hu, Tomsk, Russia; [Semenova, Nataliya A.] Tomsk State Pedag Univ, Inst Dev Pedag Educ, Tomsk, Russia; [Kurovskaya, Larisa, V] Tomsk State Pedag Univ, Pk Innovat Educ Practices, Tomsk, Russia; [Kurovskaya, Larisa, V] Tomsk State Pedag Univ, Fed Ctr Sci &amp; Methodol Support Pedag Workers, Tomsk, Russia; [Smyshlyayev, Kirill A.] Tomsk State Pedag Coll, Phys Educ Dept, Tomsk, Russia</t>
  </si>
  <si>
    <t>Tomsk State Pedagogical University; Tomsk State Pedagogical University; Tomsk State Pedagogical University; Tomsk State Pedagogical University</t>
  </si>
  <si>
    <t>Smyshlyayeva, LG (corresponding author), Tomsk State Pedag Univ, Res &amp; Educ Interdisciplinary Ctr Pedag Technol Hu, Tomsk, Russia.</t>
  </si>
  <si>
    <t>laris.s@mail.ru; natalsem@rambler.ru; l_kurovskaya@mail.ru; smyshlyaev-k@mail.ru</t>
  </si>
  <si>
    <t>Smyshlyayev, Kirill/IAP-2230-2023</t>
  </si>
  <si>
    <t>Ministry of Education of Russian Federation [073-03-2022-116/3, 073-03-2022-116]</t>
  </si>
  <si>
    <t>Ministry of Education of Russian Federation</t>
  </si>
  <si>
    <t>The work was supported by the Ministry of Education of Russian Federation, Theme 25 Technology for Assessing the Professionalism and Level of Competence of Teachers of General and Vocational Education of the state assignment (Additional Agreement No. 073-03-2022-116/3 dated April 14, 2022, to Agreement No. 073-03-2022-116 dated January 14, 2022).</t>
  </si>
  <si>
    <t>10.17223/15617793/483/23</t>
  </si>
  <si>
    <t>WOS:000934746800023</t>
  </si>
  <si>
    <t>Yun, SM; Phonkeo, V</t>
  </si>
  <si>
    <t>Yun, Sergey M.; Phonkeo, Vinavath</t>
  </si>
  <si>
    <t>Educational Cooperation between Russia and Laos</t>
  </si>
  <si>
    <t>Russia; Laos; Rossotrudnichestvo scholarships; interuniversity cooperation; Tomsk State University</t>
  </si>
  <si>
    <t>The objective of the research is to determine the features of educational cooperation between Russia and Laos with a focus on the period since 2010, when the intensification of bilateral political, military and economic ties between Moscow and Vientiane within the framework of a bilateral strategic partnership occurred. While preparing the paper, the authors used bilateral agreements concluded between Russia and Laos, materials from official websites of state bodies and universities, publications of Russian ambassadors in Laos, statistical data from the Russian Ministry of Science and Higher Education, and materials from news agencies. The paper discusses the legal basis for cooperation, as well as the factors and dynamics of the allocation of scholarships by Rossotrudnichestvo for Lao citizens; analyzes the open statistics of the Russian Ministry of Science and Higher Education regarding the education of students from Laos; cites the cases of interuniversity cooperation between Russia and Laos. The research reached the following conclusions. The legal basis of Russian-Lao relations in the field of education are the 1994 agreement on cultural and scientific cooperation and the protocol on the equivalence of documents on education and academic degrees, signed by the USSR and Laos in 1978. Due to lack of demand in the 2000s the Rossotrudnichestvo's quota for Laos was the minimum. Since 2010, against the background of the deepening of bilateral ties and the growth of the study of the Russian language in Laos, the number of Rossotrudnichestvo scholarships for citizens of Laos has gradually increased, from 15 to 93 for 2022. The statistics of the Russian Ministry of Education and Science based on the reports of universities VPO-1 shows that, firstly, the vast majority of Lao citizens study at the expense of the Rossotrudnichestvo scholarships. Secondly, a significant increase in the enrollment of students from Laos to Russian universities has been taking place since 2015. Thirdly, in Tomsk, mainly due to admission to Tomsk State University, the largest student diaspora of Laotians in Russia has formed. Fourth, despite the covid pandemic, in 2020 enrollment remained at the same level, but dropped noticeably in 2021. Fifth, there is the problem of successful completion of studies by the students from Laos. For example, in 2017 47 citizens of Laos received Rossotrudnichestvo scholarships for undergraduate programs of Russian universities, and in 2021 only 25 students graduated. The students from Laos require additional support from Russian universities. The most active in interuniversity cooperation between Russia and Laos are regional universities from Vladivostok, Tomsk, Kaluga.</t>
  </si>
  <si>
    <t>[Yun, Sergey M.] Tomsk State Univ, Dept World Polit, Fac Hist &amp; Polit Sci, Tomsk, Russia; [Phonkeo, Vinavath] Tomsk State Univ, Dept World Polit, Tomsk, Russia</t>
  </si>
  <si>
    <t>Tomsk State University; Tomsk State University</t>
  </si>
  <si>
    <t>Yun, SM (corresponding author), Tomsk State Univ, Dept World Polit, Fac Hist &amp; Polit Sci, Tomsk, Russia.</t>
  </si>
  <si>
    <t>sergey.yun@mail.tsu.ru; vinavathphonekeo@gmail.com</t>
  </si>
  <si>
    <t>Yun, Sergey/AAA-9126-2019</t>
  </si>
  <si>
    <t>Yun, Sergey/0000-0001-6166-1716</t>
  </si>
  <si>
    <t>10.17223/19988613/79/24</t>
  </si>
  <si>
    <t>WOS:000887843200024</t>
  </si>
  <si>
    <t>Osipenko, L; Guseva, V</t>
  </si>
  <si>
    <t>Osipenko, Lyudmila; Guseva, Victoria</t>
  </si>
  <si>
    <t>Place and role of visualization among the modern methodological tools of higher education process</t>
  </si>
  <si>
    <t>Higher education; Lecture; Multimedia and interactive technologies; Visualization</t>
  </si>
  <si>
    <t>INFORMATION VISUALIZATION; VIDEO</t>
  </si>
  <si>
    <t>The study aims to analyze visualization as a methodological technique used during lectures in higher educational institutions. An empirical study of visualization as a methodological technique for lectures was conducted using an online questionnaire using the Google forms service. The purpose of the questionnaire was to determine the frequency of visualization used in lectures, its positive effects, and to clarify the problems associated with its use. The results indicate that this methodological technique is actively used during the lecture activities of Russian teachers. Teachers and students note that time-saving and information saturation are the main advantages of visualization. Much less priority is given to such positive effects as facilitated perception, memorization, and interactivity, which are particularly important for students. The study results can be used in teaching didactics and other pedagogical disciplines related to educational methods and approaches in higher education. The results of monitoring visualization application in lectures at Russian universities can be used in further empirical studies on this topic.</t>
  </si>
  <si>
    <t>[Osipenko, Lyudmila] Moscow City Univ, Inst Pedag &amp; Psychol, Dept Pedag, Moscow, Russia; [Guseva, Victoria] Fed State Budgetary Inst, Higher Educ Higher Sch Folk Arts Acad, Sergeev Posad Toy Inst, Sergiev Posad, Russia</t>
  </si>
  <si>
    <t>Osipenko, L (corresponding author), Moscow City Univ, Inst Pedag &amp; Psychol, Dept Pedag, Moscow, Russia.</t>
  </si>
  <si>
    <t>osipenko262@rambler.ru</t>
  </si>
  <si>
    <t>Osipenko, Lyudmila/HLP-4873-2023</t>
  </si>
  <si>
    <t>Osipenko, Lyudmila/0000-0002-7204-8340</t>
  </si>
  <si>
    <t>10.1007/s10639-022-11310-2</t>
  </si>
  <si>
    <t>SEP 2022</t>
  </si>
  <si>
    <t>F7WX6</t>
  </si>
  <si>
    <t>WOS:000862640400002</t>
  </si>
  <si>
    <t>Billew, S</t>
  </si>
  <si>
    <t>Billew, Slade</t>
  </si>
  <si>
    <t>Accessing Psychophysical Identities through Russian Martial Arts in actor training</t>
  </si>
  <si>
    <t>THEATRE DANCE AND PERFORMANCE TRAINING</t>
  </si>
  <si>
    <t>Russian Martial Arts (RMA); actor training; acting pedagogy; Psychophysical Organization; Psychophysical Identities</t>
  </si>
  <si>
    <t>When teaching acting and movement in the university classroom, I often encounter a tension between training students in specific skills while simultaneously encouraging them to embody their psychophysical identities in relation to gender, race, class, age, and (dis)ability. In response to this tension, I apply my training in the ROSS system of Russian Martial Arts (RMA) to the acting and movement classroom. RMA exercises offer blueprints for self-exploration rather than formally structured patterns, prompting students to develop perception of their own bodies and minds, as well as those of their partners, while encouraging improvisation and adaptation. Students can practise at a range of intensities, from gentle and exploratory (Softwork) moving towards aggressive and outcome-focused (Hardwork). Further, students enter the training from their existing physical capacity and adapt, develop, and refine skills for playing committed action and sending/receiving impulses with a partner. Informed by the work of Ben Spatz, Ellis Amdur, and Sara Hendren, I will analyse how these RMA exercises develop specific psychophysical skills relevant to the training of actors while simultaneously inviting students to engage their social and artistic identities. I will place these exercises in conversation with theatre-based trainings, including the Six Viewpoints, the Acrobatics of the Heart, and the Michael Chekhov Technique. I argue that the open-ended nature of these exercises builds greater accessibility within existing performance pedagogy, opening the acting and movement classroom to a diverse community of performers.</t>
  </si>
  <si>
    <t>[Billew, Slade] Stephen F Austin State Univ, Nacogdoches, TX 75962 USA</t>
  </si>
  <si>
    <t>Billew, S (corresponding author), Stephen F Austin State Univ, Nacogdoches, TX 75962 USA.</t>
  </si>
  <si>
    <t>1944-3927</t>
  </si>
  <si>
    <t>1944-3919</t>
  </si>
  <si>
    <t>THEATR DANCE PERFORM</t>
  </si>
  <si>
    <t>Theatr. Dance Perform. Train.</t>
  </si>
  <si>
    <t>SEP 27</t>
  </si>
  <si>
    <t>10.1080/19443927.2022.2058993</t>
  </si>
  <si>
    <t>Dance; Theater</t>
  </si>
  <si>
    <t>4W6TV</t>
  </si>
  <si>
    <t>WOS:000860293600002</t>
  </si>
  <si>
    <t>Novikov, P</t>
  </si>
  <si>
    <t>Novikov, Philipp</t>
  </si>
  <si>
    <t>The effects of introducing language learning software during the COVID-19 pandemic</t>
  </si>
  <si>
    <t>language learning software; e-learning; COVID-19; gamification; pandemic lockdown</t>
  </si>
  <si>
    <t>UNIVERSITY-STUDENTS; GAMIFICATION; TECHNOLOGY; MOTIVATION; REALITY; MYTH</t>
  </si>
  <si>
    <t>The research aimed to investigate the impact of introducing language learning software to university students in the learning environment influenced by COVID-19. It describes the results of an experience with adding daily activities in Elevate, a free language learning application marketed as brain training software for the undergraduate English curriculum. The experiment took place at RUDN University (Moscow, Russia) in 2021 during the COVID-19 pandemic. Participants were engaged in synchronous distance and face-to-face learning, depending on their location and the current epidemiological situation. Some students alternated between online and offline environments. Research methods included a theoretical analysis of current trends in language training and gamification. Statistical data were collected and processed using the university's digital ecosystem. The research included quantitative data from the experiment and surveys, which consisted of multiple-choice, single-choice, and open-ended questions. The research sample included students from eight countries with the common european framework of reference for languages (CEFR) levels of English from B1 to C1. The research results show the effects of language learning software on students' language proficiency (P). From the results of this research, it can be concluded that schools and universities can use multi-level feedback from participants to maximize the effectiveness of language training and diversify the range of activities included in the curriculum. The results also provide the theoretical basis for e-learning software development and represent a new contribution to the literature.</t>
  </si>
  <si>
    <t>[Novikov, Philipp] RUDN Univ, Peoples Friendship Univ Russia, Law Inst, Foreign Languages Dept, Moscow, Russia</t>
  </si>
  <si>
    <t>Novikov, P (corresponding author), RUDN Univ, Peoples Friendship Univ Russia, Law Inst, Foreign Languages Dept, Moscow, Russia.</t>
  </si>
  <si>
    <t>philippnovikov@gmail.com</t>
  </si>
  <si>
    <t>SEP 13</t>
  </si>
  <si>
    <t>10.3389/feduc.2022.959995</t>
  </si>
  <si>
    <t>5C7VV</t>
  </si>
  <si>
    <t>WOS:000864464400001</t>
  </si>
  <si>
    <t>Abramova, IE; Shishmolina, EP</t>
  </si>
  <si>
    <t>Abramova, Irina E.; Shishmolina, Elena P.</t>
  </si>
  <si>
    <t>Transformation of education in a foreign language digital environment</t>
  </si>
  <si>
    <t>digital competence; digital learning environment; team interaction; transformation of roles of students and teachers</t>
  </si>
  <si>
    <t>COMPETENCES; PEER</t>
  </si>
  <si>
    <t>The article describes the practical implementation of an experimental model for shaping professional and universal competences of non-linguistic students of humanities in a digital environment of a regional university. It analyzes the ongoing transformation of the educational process, roles and functions of students and teachers. The urgency of the research is determined by the need to find new effective pedagogical technologies for forming competences, which are in demand in knowledge economy. Theoretical and methodological analysis, empirical observations prove that there is a need for a paradigm shift of the educational process in Russian universities, including the development of student collaborations potential in the digital educational environment. The described five-year study involved 46 students of Petrozavodsk State University. Formalized open- and closed-ended questionnaires, as well as observation, expert assessment and statistics methods were used. A model of teaching foreign languages in a digital environment based on teamwork and self-organization is presented. It includes three modules. The first module involves the creation of a competitive foreign-language environment that encourages the development of leadership qualities and self-presentation skills through participation in digital competitions, festivals and language olympiads. The second module is aimed at forming teamwork skills, developing dialogic communicative skills, expanding the communication space for a more natural language socialization of students in professional and socio-cultural discourse. The third module allows organizing group work between students, as well as between students and teachers. The technology of creating a professionally oriented website in English by master's and bachelor's students is described. The results confirm that learning in such a model contributes to the transformation of the roles and functions of teachers and students, leading to a change in their interaction. This, in turn, not only stimulates the development of students' soft skills (such as communicative and digital skills, teamwork, leadership, systemic and critical thinking), but also creates conditions for the implementation of their initiative, creativity and new ideas. The authors conclude that the proposed model contributes to the development of a new method of teaching a foreign language in the digital environment and helps students to socialize in their future profession.</t>
  </si>
  <si>
    <t>[Abramova, Irina E.; Shishmolina, Elena P.] Petrozavodsk State Univ, Petrozavodsk, Russia</t>
  </si>
  <si>
    <t>Abramova, IE (corresponding author), Petrozavodsk State Univ, Petrozavodsk, Russia.</t>
  </si>
  <si>
    <t>lapucherabr@gmail.com; elena.shishmolina@yandex.ru</t>
  </si>
  <si>
    <t>Shishmolina, Elena/AAY-6047-2020; Abramova, I. E./G-7039-2019</t>
  </si>
  <si>
    <t>SEP</t>
  </si>
  <si>
    <t>10.17223/15617793/482/17</t>
  </si>
  <si>
    <t>8M7IW</t>
  </si>
  <si>
    <t>WOS:000924634700017</t>
  </si>
  <si>
    <t>Abushkin, H; Kharitonova, A; Mumryayeva, S; Savina, A</t>
  </si>
  <si>
    <t>Abushkin, Haris; Kharitonova, Anna; Mumryayeva, Svetlana; Savina, Anna</t>
  </si>
  <si>
    <t>METHODOLOGICAL ISSUES OF THE USE OF GOOGLE CLASSROOM TO PREPARE STU- DENTS FOR THE UNIFIED STATE EXAM IN PHYSICS IN THE DISTANCE LEARNING FORMAT</t>
  </si>
  <si>
    <t>Teaching methods; information and communication tech- nologies; Unified State Exam (USE); Universal learning activities (ULA); educational technology</t>
  </si>
  <si>
    <t>In the context of the coronavirus pandemic, educational institutions around the world are faced with the need to quickly adapt to the distance learning format. The study aims to identify the methodological problems of using the Google Classroom platform in preparing students of Russian general education schools for the Unified State Exam in Physics in the distance format and to develop methodological recommendations for working with the platform. The article presents recommendations for the content of a course on the Google Classroom platform and analyzes the results of testing the course. Based on the results of testing at the end of the training by the deve-loped program, the method is concluded to be effective in preparing high school students for the Unified State Exam in Physics.</t>
  </si>
  <si>
    <t>[Abushkin, Haris; Kharitonova, Anna; Mumryayeva, Svetlana] Mordovian State Pedag Univ, Saransk, Russia; [Savina, Anna] Municipal Budgetary Gen Educ Inst Secondary Sch 25, Soci, Russia</t>
  </si>
  <si>
    <t>Abushkin, H (corresponding author), Mordovian State Pedag Univ, Saransk, Russia.</t>
  </si>
  <si>
    <t>habushkin@mail.ru; blackann63@mail.ru; msmins@mail.ru; nutkakrasavka@yandex.ru</t>
  </si>
  <si>
    <t>SEP-OCT</t>
  </si>
  <si>
    <t>8A5XC</t>
  </si>
  <si>
    <t>WOS:000916311000025</t>
  </si>
  <si>
    <t>METHODOLOGICAL ISSUES OF THE USE OF GOOGLE CLASSROOM TO PREPARE STUDENTS FOR THE UNIFIED STATE EXAM IN PHYSICS IN THE DISTANCE LEARNING FORMAT</t>
  </si>
  <si>
    <t>Teaching methods; information and communication technologies; Unified State Exam (USE); Universal learning activities (ULA); educational technology</t>
  </si>
  <si>
    <t>In the context of the coronavirus pandemic, educational institutions around the world are faced with the need to quickly adapt to the distance learning format. The study aims to identify the methodological problems of using the Google Classroom platform in preparing students of Russian general education schools for the Unified State Exam in Physics in the distance format and to develop methodological recommendations for working with the platform. The article presents recommendations for the content of a course on the Google Classroom platform and analyzes the results of testing the course. Based on the results of testing at the end of the training by the developed program, the method is concluded to be effective in preparing high school students for the Unified State Exam in Physics.</t>
  </si>
  <si>
    <t>[Abushkin, Haris; Kharitonova, Anna; Mumryayeva, Svetlana] Mordovian State Pedag Univ, Saransk, Russia; [Savina, Anna] Municipal Budgetary Gen Educ Inst Secondary Sch 2, Nizhnii Novgorod, Russia</t>
  </si>
  <si>
    <t>7E6DU</t>
  </si>
  <si>
    <t>WOS:000901256900025</t>
  </si>
  <si>
    <t>Glumova, EP; Mukhamedova, SK; Rashidova, NB</t>
  </si>
  <si>
    <t>Glumova, Elena P.; Mukhamedova, Saodat Kh; Rashidova, Nargiza B.</t>
  </si>
  <si>
    <t>REGIONAL EDUCATIONAL ENVIRONMENT IN POLYLINGUAL UNIVERSITIES OF RUSSIA AND UZBEKISTAN</t>
  </si>
  <si>
    <t>language policy; regionalization; foreign languages; languages of instruction; educational process; polylingual personality; multicultural personality</t>
  </si>
  <si>
    <t>In the modem world, a significant role is assigned to strengthening intercultural and interethnic contacts, the need for multilingual education is confirmed by statistics - about 75% of the world's population speak two or more languages, which encourages the education system to introduce innovations actively at various levels of education to adapt to the new realities of public life. In the research of Russian scientists, the vector of the education system's development is shifting towards regionalization as a principle of higher education that affects the scientific activity of the university and the content component of training programs. This article reveals the aspect of the regional educational environment, analyzes the state of the study and functioning of native and foreign languages in Russia and Uzbekistan, using the example of Nizhny Novgorod State Linguistic University named after N.A. Dobrolyubov and Tashkent State University of Uzbek Language and Literature named after A. Navo'i. Several languages are taught at all faculties of universities, regardless of the training profile, which allows students to form a communicative competence. The creation of an environment at the university for the development of a multi-cultural and polylingual personality that can represent the native culture and interact with representatives of other societies in several languages effectively, as well as meet the basic needs of all participants in the educational process, is based on taking into account the regional conditions for the implementation of the state's language policy. The term multilingual personality defines a person that speaks several languages, is able to think in a contrastive-comparative aspect, has the skills of intercultural communication, taking into account the regional characteristics of the parties. A polylingual university is an institution of higher education where a personality of the previously considered type is formed. In contrast to globalization with its unified approach to linguistic cultures, the regionalization of education makes it possible to take into account cultural diversity, ensure better mutual understanding between communication participants, and realize the value of native and foreign languages fully. Such a polylogue of cultures, where the regional component is taken into consideration, is a significant addition to the generally accepted intercultural educational paradigm.</t>
  </si>
  <si>
    <t>[Glumova, Elena P.] Nizhny Novgorod State Linguist Univ, Res Lab Innovat Linguodidact, Nizhnii Novgorod, Russia; [Mukhamedova, Saodat Kh; Rashidova, Nargiza B.] Uzbek Language &amp; Literature, Tashkent, Uzbekistan</t>
  </si>
  <si>
    <t>Glumova, EP (corresponding author), Nizhny Novgorod State Linguist Univ, Res Lab Innovat Linguodidact, Nizhnii Novgorod, Russia.</t>
  </si>
  <si>
    <t>el.glumova2010@yandex.ru; Prof.s.muhamedova@mail.ru; rnargiza78@mail.ru</t>
  </si>
  <si>
    <t>10.17223/19996195/59/10</t>
  </si>
  <si>
    <t>6O8JF</t>
  </si>
  <si>
    <t>WOS:000890484800010</t>
  </si>
  <si>
    <t>Gruzina, YM; Kharchilava, KP; Ponomareva, MA; Kashper, GA</t>
  </si>
  <si>
    <t>Gruzina, Yulia M.; Kharchilava, Khvicha P.; Ponomareva, Marina A.; Kashper, Garri A.</t>
  </si>
  <si>
    <t>Creation of Conditions for Effective Functioning of Youth Communities and Associations Based on Educational Organizations</t>
  </si>
  <si>
    <t>youth associations; educational organizations; student societies</t>
  </si>
  <si>
    <t>SOCIOLOGY; SCHOOL</t>
  </si>
  <si>
    <t>Currently, the youth movement is represented by a variety of forms, which provides vast opportunities for choosing the most suitable and interesting association for a young person. Although a return to the model of a united youth organization, which was the Komsomol organization in the past, is unlikely possible, since this idea will not find a response among young people and will contradict modern social values, youth public organizations at the present stage can apply their activities in a wide variety of directions: sports, works, ecology, patriotism.The secondary employment of young people, which suppose the organization of activities of youth associations on the basis of educational institutions, has also received proper support. At the same time, the student movement has pursued the social maturation of young people, their involvement in the process of professional labor formation historically, in addition to the economic component (the development of economic relations, additional financial support to young people).Nevertheless, the political transformations of modern Russia have established a completely new phenomenon of Russian youth, what distinction is disunity and split into various social and economic segments that are weakly or not at all connected with each other. Thus, the social component of the functioning of student organizations, which contributes to the direct formation of personality, is not fully reflected today. That is why the issue of organizing the activities of student youth associations requires detailed research, which should include an analysis of the experience of implementing youth association programs on the basis of educational organizations and the particularities of various models of this vector in social policy at the present stage.The models of cooperation of youth representatives on the basis of educational organizations are reviewed, and also the opinion of representatives of this population group regarding the current conditions for the formation, functioning and provision of youth organizations and associations within the Financial University under the Government of the Russian Federation is examined in this article. As a result of that analysis, the evaluation of knowledge intensity degree of the student communities of the Financial University and Russia, as a whole, is established, and methodological recommendations for the further development of student organizations are provided, considering the individual opinions of their participants.</t>
  </si>
  <si>
    <t>[Gruzina, Yulia M.; Kharchilava, Khvicha P.; Ponomareva, Marina A.; Kashper, Garri A.] Financial Univ Govt Russian Federat, Moscow, Russia</t>
  </si>
  <si>
    <t>Academic Publishing House Researcher Sro</t>
  </si>
  <si>
    <t>BRATISLAVA-NOVE MESTO</t>
  </si>
  <si>
    <t>1367-4, STARA VAJNORSKA STR, BRATISLAVA-NOVE MESTO, SLOVAKIA</t>
  </si>
  <si>
    <t>10.13187/ejced.2022.3.727</t>
  </si>
  <si>
    <t>5A4WY</t>
  </si>
  <si>
    <t>WOS:000862890700006</t>
  </si>
  <si>
    <t>Leonova, DY; Tikhonova, EV</t>
  </si>
  <si>
    <t>Leonova, Daria Yu; Tikhonova, Evgenia, V</t>
  </si>
  <si>
    <t>THE ROLE OF ICT IN TEACHING ORAL TWO-WAY ECONOMIC TRANSLATION TO STUDENTS-LINGUISTS OF THE CHINESE DEPARTMENT</t>
  </si>
  <si>
    <t>ICT; Chinese; economic translation; two-way interpretation; economic discourse</t>
  </si>
  <si>
    <t>The article deals with the current trend towards informatization of education, the spread of information and communication technologies as one of the means of education. The process of teaching two-way interpretation to Chinese students is considered, as well as the methodology of teaching interpretation in general, the competence of the teacher necessary when using ICT in educational activities. The features of teaching Chinese students economic discourse are studied. The important role of ICT in teaching oral two-way economic translation to students-linguists of the Chinese department at a language university is investigated and substantiated. The process of experimental teaching of Chinese students to the oral two-way translation of economic discourse texts from Chinese into Russian is described, the results of the experiment are presented, as well as conclusions and prospects for further study of this topic. The aim of the study is to develop methodological recommendations for teaching consecutive two-way economic interpretation to linguists studying Chinese through the integration of ICT into the educational process. Due to the lack of a clear and unified methodology for teaching economic translation directly in the Chinese-Russian language pair, we see the novelty of the study in generalizing information about the use of ICT in teaching interpretation to students of the linguists of the Chinese department, presenting the technology of teaching economic translation from Chinese through ICT. The theoretical significance of the study is to identify the features of teaching economic translation to students of the Chinese Department of linguistics, which are closely related to the specifics of the Chinese language and take into account the comprehensive differences between Chinese and Russian; substantiating the need for the use of ICT in educational activities and developing methodological recommendations for teaching economic interpretation from Chinese using ICT, which will help in formation of the necessary professional skills of students. The practical significance of the study lies in the possibility of implementing the methodological recommendations proposed in the framework of this study in the practical activities of teachers when teaching translation from Chinese into Russian, as well as other disciplines not related to translation, but related to teaching foreign language communication.</t>
  </si>
  <si>
    <t>[Leonova, Daria Yu] Natl Res Tomsk State Univ, Chinese Language Dept, Tomsk, Russia; [Tikhonova, Evgenia, V] Natl Res Tomsk State Univ, Fac Foreign Languages, Dept Chinese Language, Tomsk, Russia</t>
  </si>
  <si>
    <t>Leonova, DY (corresponding author), Natl Res Tomsk State Univ, Chinese Language Dept, Tomsk, Russia.</t>
  </si>
  <si>
    <t>daryaleonova90@gmail.com; evkulmanakova@gmail.com</t>
  </si>
  <si>
    <t>10.17223/19996195/59/13</t>
  </si>
  <si>
    <t>WOS:000890484800013</t>
  </si>
  <si>
    <t>Mavrodina, J; Kurganskaya, O</t>
  </si>
  <si>
    <t>Mavrodina, Juliya; Kurganskaya, Olga</t>
  </si>
  <si>
    <t>PROFESSIONAL TRAINING OF A FUTURE MUSIC TEACHER FOR CONSTRUCTION AND DESIGN ACTIVITIES</t>
  </si>
  <si>
    <t>Pedagogy; musical art; professional activity; content- technological model; pedagogical conditions</t>
  </si>
  <si>
    <t>The Russian system of higher education is currently undergoing modernization processes that concern the methodological foundations of higher educa-tion pedagogy. Instead of the knowledge approach, priority in student training is given to the activity ap-proach, which presupposes the formation and de-velopment of the necessary skills for pedagogical practice. The problem of training music teachers for construction and design activities is gaining more relevance and necessitating the development and introduction of special pedagogical conditions in the educational process of universities of the respecti-ve profile. The paper examines the ways to optimi-ze the professional training of future music teachers in higher education institutions through the develo-pment and introduction of a content-technological model based on the personal-motivational, logical content, artistic activity, and reflective assessment components.</t>
  </si>
  <si>
    <t>[Mavrodina, Juliya; Kurganskaya, Olga] Belgorod State Univ Arts &amp; Culture, Belgorod, Russia</t>
  </si>
  <si>
    <t>Mavrodina, J (corresponding author), Belgorod State Univ Arts &amp; Culture, Belgorod, Russia.</t>
  </si>
  <si>
    <t>juliya.mavrodina@yandex.ru; olga.kurganskayaa@yandex.ru</t>
  </si>
  <si>
    <t>8Z0NT</t>
  </si>
  <si>
    <t>WOS:000933086500032</t>
  </si>
  <si>
    <t>7S6FK</t>
  </si>
  <si>
    <t>WOS:000910847400003</t>
  </si>
  <si>
    <t>Pavlova, EV</t>
  </si>
  <si>
    <t>Pavlova, E., V</t>
  </si>
  <si>
    <t>Spatial and Temporal Characteristics of the State of Involvement: Problems of Diagnosis and Management</t>
  </si>
  <si>
    <t>involvement; short-term; medium and long-term involvement; styles of involvement; predictors of involvement; life fulfillment; university youth; systemic anthropological psychology</t>
  </si>
  <si>
    <t>WORK ENGAGEMENT; EMPLOYEE ENGAGEMENT; PSYCHOLOGY; STUDENTS; REFLECTION; EDUCATION; MODEL</t>
  </si>
  <si>
    <t>The paper substantiates the need to systematize engagement research on a unified methodological basis, reflecting on its various spatial and temporal characteristics. For the methodology, the author used systemic anthropological psychology, the foundations of which are spelled out in the works of Tomsk scientists (V.E. Klochko, E.V. Galazhinsky, O.M. Krasnoryadtseva, O.V. Lukyanov). This is a model of involvement as a state that arises in the space of interaction between a person and the environment as proposed, provided that they correspond. Described as short-term (in solving a specific problem), medium-term (in professional / educational activities) and long-term (in the process of life) involvement, their psychological characteristics, possible diagnostic and optimization methods. Styles and predictors of involvement were determined from a sample of 388 students from their 2nd and 3rd years of study from universities in the Russian Far East. It was found that the short-term involvement of the majority of respondents is moderate, as are most indicators of medium-term involvement (e.g., intrinsic motivation, self-efficacy, metacognitive involvement, self-organization, confidence in one's own ability to control the current situation). Indicators of long- term involvement (psychological well-being, life satisfaction, resilience, productive reflection), on the contrary, were weakly expressed in a significant part of the students. Based on the factor analysis of the data, four styles of involvement were identified: Satisfaction with achievements and saturation of life and Personal growth reflect ways of life that go beyond the current situation, Involvement in activities is typical for medium and short-term involvement, Reflection of involvement - reflects the situation of understanding activities performed. As the main predictors of involvement as an actual state, metacognitive involvement, the use of external means of planning activities, the meaningfulness of life, the absence of external motivation and transsituational variability are identified. Separate components of involvement are also determined by the general background of mood and trans-situational mobility. Based on a comparison of the data obtained with the research of specialists in the field of engagement, a conclusion was made about the relevance of the model of involvement used for the tasks set; and directions for further research was identified.</t>
  </si>
  <si>
    <t>[Pavlova, E., V] Amur State Univ, 21 Ignatyevskoe Shosse, Blagoveshchensk 675027, Russia</t>
  </si>
  <si>
    <t>Pavlova, EV (corresponding author), Amur State Univ, 21 Ignatyevskoe Shosse, Blagoveshchensk 675027, Russia.</t>
  </si>
  <si>
    <t>katal75@mail.ru</t>
  </si>
  <si>
    <t>10.17223/17267080/85/4</t>
  </si>
  <si>
    <t>5K1GV</t>
  </si>
  <si>
    <t>WOS:000869481900004</t>
  </si>
  <si>
    <t>Pilishvili, TS; Danilova, AL; Savushkina, AI</t>
  </si>
  <si>
    <t>Pilishvili, T. S.; Danilova, A. L.; Savushkina, A. I.</t>
  </si>
  <si>
    <t>FEATURES OF SUBJECTIVE WELL-BEING OF RUSSIAN AND CHINESE STUDENTS: A COMPARATIVE ANALYSIS OF THE PROBLEM</t>
  </si>
  <si>
    <t>subjective well-being; well-being of Chinese students; well-being of Russian students</t>
  </si>
  <si>
    <t>SOCIAL SUPPORT</t>
  </si>
  <si>
    <t>Introduction. The subjective well-being of students is an important factor affecting academic achievements and professional development. The number of Chinese students studying in Russia is already quite large, and there is a potential for growing cooperation between our countries. Therefore, the study of the subjective well-being of Chinese students in their comparison with Russian students is relevant not only from an academic point of view (as a cross-cultural study of the globalising world), but also from a practical point of view. Aim. The aim of the present research is to theoretically and empirically study the subjective well-being in general and its individual components among Chinese students getting higher education in Russia, in comparison with Russian students there. Methodology and research methods. The methodological principles of the study are activity-based and subject-activity approaches, as well as the principles of consistency and system analysis. The theoretical study was conducted using the bibliographic method. The empirical study used the testing method and methods of statistical data processing. An empirical study was conducted on 392 students of the RUDN. The following psychodiagnostic methods were applied in the study: Scale of Subjective Well-Being by A. Perue-Badu (adaptation by M. V. Sokolova), Questionnaire of Self-Attitude (V. V. Stolin, S. R. Pantileev), Oxford Happiness Questionnaire, Subjective Assessment of Appearance (V. A. Labunskaya, E. V. Belugina), and Scale of Basic Beliefs by R. Yanov-Bulman (adaptation by O. Kravtsova). The statistical Mann-Whitney U criterion was used for the calculations. The calculations were performed using the IBM SPSS Statistics 23 program. Scientific novelty and results. The scientific novelty and the most significant research results consist in identifying the features of subjective well-being and related personal characteristics of Chinese students studying at Russian universities, in comparison with Russian students there. It was found that most of the indicators of subjective well-being of Chinese students are at a lower level than those of Russian ones. The exception is the parameters psychoemotional state and tension and sensitivity, for which Chinese students show better scores. Practical significance. The practical significance of this work is that the authors developed the recommendations aimed to improving the indicators of the subjective well-being of Russian and Chinese students studying in Russian universities.</t>
  </si>
  <si>
    <t>[Pilishvili, T. S.; Danilova, A. L.; Savushkina, A. I.] RUDN Univ, Peoples Friendship Univ Russia, Dept Psychol &amp; Pedag, Moscow, Russia</t>
  </si>
  <si>
    <t>Pilishvili, TS (corresponding author), RUDN Univ, Peoples Friendship Univ Russia, Dept Psychol &amp; Pedag, Moscow, Russia.</t>
  </si>
  <si>
    <t>pilishvili-ts@rudn.ru; info.danilova@gmail.com; savushkina.14@gmail.com</t>
  </si>
  <si>
    <t>10.17853/1994-5639-2022-7-126-159</t>
  </si>
  <si>
    <t>5Y1WZ</t>
  </si>
  <si>
    <t>WOS:000879081200005</t>
  </si>
  <si>
    <t>Ponyaeva, T; Kapustina, D; Korotaeva, I</t>
  </si>
  <si>
    <t>Ponyaeva, Tatyana; Kapustina, Darya; Korotaeva, Irina</t>
  </si>
  <si>
    <t>SIGNIFICANCE OF A TEACHER'S INNOVATIVE POTENTIAL IN THE MODERN PARA- DIGM OF THE DEVELOPMENT IN HIGHER EDUCATION</t>
  </si>
  <si>
    <t>Teacher's Innovative potential; innovations in education; pedagogical innovation studies; innovative thinking; teaching methods</t>
  </si>
  <si>
    <t>The recent decades have been marked by an active tran-sition from purely traditional forms of learning in higher education institutions to innovative methods that allow one to obtain more efficient results and increase students' mo-tivation for learning. The implementation of innovative pro-cesses in the Russian education system is fostering a swift transition of the pedagogical sphere to a new level. The study of the significance of the teacher's innovative po-tential in the modern paradigm of innovative development in higher education has been conducted in the Moscow Aviation Institute (National Research University) at the Department of Foreign Languages. The sample consisted of 39 teachers of foreign languages. As a result of the stu-dy, the following topics have been investigated: what tea-chers understand by innovations in education, the attitude towards innovations in the institute and the work with the learning management system during the pandemic and the self-isolation period. The author has described the in-novative tools that teachers use in their pedagogic activity and evaluated the qualities that form teachers' innovative potential. The study has helped to identify the key areas for developing the innovative potential of the teachers at the institute.</t>
  </si>
  <si>
    <t>[Ponyaeva, Tatyana; Kapustina, Darya; Korotaeva, Irina] Moscow Aviat Inst Nat Res Univ Russian Federat, Moscow, Russia</t>
  </si>
  <si>
    <t>Ponyaeva, T (corresponding author), Moscow Aviat Inst Nat Res Univ Russian Federat, Moscow, Russia.</t>
  </si>
  <si>
    <t>missiles@bk.ru; vera_191@mail.ru; irinakorotaeva@mail.ru</t>
  </si>
  <si>
    <t>Kapustina, Darya/AAV-3216-2021</t>
  </si>
  <si>
    <t>Kapustina, Darya/0000-0001-7236-8937</t>
  </si>
  <si>
    <t>WOS:000933086500022</t>
  </si>
  <si>
    <t>SIGNIFICANCE OF A TEACHER'S INNOVATIVE POTENTIAL IN THE MODERN PARADIGM OF THE DEVELOPMENT IN HIGHER EDUCATION</t>
  </si>
  <si>
    <t>Teacher's innovative potential; innovations in education; pedagogical innovation studies; innovative thinking; teaching methods</t>
  </si>
  <si>
    <t>The recent decades have been marked by an active transition from purely traditional forms of learning in higher education institutions to innovative methods that allow one to obtain more efficient results and increase students' motivation for learning. The implementation of innovative processes in the Russian education system is fostering a swift transition of the pedagogical sphere to a new level. The study of the significance of the teacher's innovative potential in the modern paradigm of innovative development in higher education has been conducted in the Moscow Aviation Institute (National Research University) at the Department of Foreign Languages. The sample consisted of 39 teachers of foreign languages. As a result of the study, the following topics have been investigated: what teachers understand by innovations in education, the attitude towards innovations in the institute and the work with the learning management system during the pandemic and the self-isolation period. The author has described the innovative tools that teachers use in their pedagogic activity and evaluated the qualities that form teachers' innovative potential. The study has helped to identify the key areas for developing the innovative potential of the teachers at the institute.</t>
  </si>
  <si>
    <t>[Ponyaeva, Tatyana; Kapustina, Darya; Korotaeva, Irina] Natl Res Univ, Moscow Aviat Inst, Moscow, Russia</t>
  </si>
  <si>
    <t>Moscow Aviation Institute</t>
  </si>
  <si>
    <t>Ponyaeva, T (corresponding author), Natl Res Univ, Moscow Aviat Inst, Moscow, Russia.</t>
  </si>
  <si>
    <t>WOS:000901256900022</t>
  </si>
  <si>
    <t>[Ponyaeva, Tatyana; Kapustina, Darya; Korotaeva, Irina] Nat Res Univ, Moscow Aviat Inst, Moscow, Russia</t>
  </si>
  <si>
    <t>Ponyaeva, T (corresponding author), Nat Res Univ, Moscow Aviat Inst, Moscow, Russia.</t>
  </si>
  <si>
    <t>WOS:000916311000022</t>
  </si>
  <si>
    <t>Romodanovskaya, VA</t>
  </si>
  <si>
    <t>Romodanovskaya, Varvara A.</t>
  </si>
  <si>
    <t>Igor P. Eremin in the letters of Varvara P. Adrianova-Peretz to Nikolay K. Gudziy</t>
  </si>
  <si>
    <t>SIBIRSKII FILOLOGICHESKII ZHURNAL</t>
  </si>
  <si>
    <t>Igor P. Eremin; Varvara P. Adrianova-Peretz; Old Russian literature; Institute of Russian Literature</t>
  </si>
  <si>
    <t>The school of academician Vladimir Peretz became the basis of modern historical and philological studies of the Russian Middle Ages. Varvara Adrianova-Peretz and Nikolai Gudziy were his students in Kiev and Igor Eremin at Petrograd University. The paper considers the attitude of the older generation of V. N. Peretz's students to the younger ones by considering the example of I. P. Eremin. The research material is the long-term correspondence of Adrianova-Peretz and Gudziy stored at the Institute of Russian Literature. The letters mainly concern scholarly issues, situation in the Pushkin House, and staff of the Department of Old Russian Literature. Eremin worked in the Department since 1934. In her letters written in the 1930s, Varvara Pavlovna talks about Eremin's participation in collective works, expresses concern about his personal life and writes about his connections with the Academy of Sciences of Ukraine. Since 1947, when Adrianova-Peretz took over the management of the Department, her relationship with Eremin became quite complicated. While recognizing Eremin's talent and efficiency, Varvara Pavlovna expressed her preference in organizing the work in the Department not to V. N. Peretz's pupils (I. P. Eremin and M. O. Skripil) but to her own, D. S. Likhachev, who became the head of the Department in 1954 to work with his own students. Eremin's activities limited to the Pushkin House were fully concentrated on Leningrad University where he established his own school in the tradition of V. N. Peretz, with L. Dmitriev, N. Demkova, and E. Romodanovskaya being its members.</t>
  </si>
  <si>
    <t>[Romodanovskaya, Varvara A.] Russian Acad Sci, Inst Russian Literature Pushkinskiy Dom, St Petersburg, Russia</t>
  </si>
  <si>
    <t>Institute of Russian Literature, Russian Academy of Sciences; Russian Academy of Sciences</t>
  </si>
  <si>
    <t>Romodanovskaya, VA (corresponding author), Russian Acad Sci, Inst Russian Literature Pushkinskiy Dom, St Petersburg, Russia.</t>
  </si>
  <si>
    <t>romodan@list.ru</t>
  </si>
  <si>
    <t>RUSSIAN ACAD SCI, INST CYTOLOGY GENETICS</t>
  </si>
  <si>
    <t>NOVOSIBIRSK</t>
  </si>
  <si>
    <t>PR LAVRENTYEVA 10, NOVOSIBIRSK, 630090, RUSSIA</t>
  </si>
  <si>
    <t>1813-7083</t>
  </si>
  <si>
    <t>SIB FILOL ZHURNAL</t>
  </si>
  <si>
    <t>SIB. FILOL. ZHURNAL</t>
  </si>
  <si>
    <t>10.17223/18137083/80/6</t>
  </si>
  <si>
    <t>6P0PU</t>
  </si>
  <si>
    <t>WOS:000890639000006</t>
  </si>
  <si>
    <t>Savinova, AE; Sheraizina, RM; Shustrov, AS</t>
  </si>
  <si>
    <t>Savinova, Alisa E.; Sheraizina, Roza M.; Shustrov, Andrey S.</t>
  </si>
  <si>
    <t>The formation of a professional and patriotic position of future teachers in a modern university</t>
  </si>
  <si>
    <t>future teacher; professional position; patriotic orientation; formation of patriotic professional position; conception; modern university</t>
  </si>
  <si>
    <t>The article reveals the essence of the concept patriotic professional position of future teachers. The authors propose a theoretical justification for the forming of a patriotic professional position of students during their studies at the university. The research novelty lies in the design of the conceptual and methodological basis of this process. The application of the proposed conceptual foundations in educational practice allows us to logically and effectively organize educational activities to form a stable professional position for each student, the desire to devote his life to noble pedagogical work for the benefit of the Fatherland and the Russian people.</t>
  </si>
  <si>
    <t>[Savinova, Alisa E.; Sheraizina, Roza M.; Shustrov, Andrey S.] Yaroslav Wise Novgorod State Univ, Veliky Novgorod, Russia</t>
  </si>
  <si>
    <t>Yaroslav the Wise Novgorod State University</t>
  </si>
  <si>
    <t>Savinova, AE (corresponding author), Yaroslav Wise Novgorod State Univ, Veliky Novgorod, Russia.</t>
  </si>
  <si>
    <t>savinovaaliusa@list.ru; roza.sherayzina@novsu.ru; savinovaaliusa@list.ru</t>
  </si>
  <si>
    <t>Shustrov, Andrei/0000-0002-2052-7761</t>
  </si>
  <si>
    <t>Russian Science Foundation [22-28-01317]</t>
  </si>
  <si>
    <t>The study was supported by the Russian Science Foundation, Project No. 22-28-01317.</t>
  </si>
  <si>
    <t>10.17223/15617793/482/21</t>
  </si>
  <si>
    <t>WOS:000924634700021</t>
  </si>
  <si>
    <t>Steinberg, VE; Asadullin, RM; Fatkhulova, DR; Tagarieva, IR</t>
  </si>
  <si>
    <t>Steinberg, V. E.; Asadullin, R. M.; Fatkhulova, D. R.; Tagarieva, I. R.</t>
  </si>
  <si>
    <t>APPLICATION OF VISUAL DIDACTIC REGULATORS IN DISTANCE LEARNING</t>
  </si>
  <si>
    <t>distance learning; visual didactic regulators; orienting function; guiding function</t>
  </si>
  <si>
    <t>Introduction. In the process of developing distance learning and changing the forms of educational materials used in different countries, there are such problems as the lack of direct communication, insufficient control of the educational process and low motivation. The effectiveness of the guiding and orienting influences of the teacher, his/her professional and creative teaching methods is decreasing. As a result, the implementation of cognitive learning activities by students becomes more difficult, and the dependence of its results on self-organisation and self-control increases. These problems are inherent in distance learning in many countries, including the Russian Federation, where a network of federal innovation platforms is being created to improve distance learning and to promote educational innovations. The hypothesis assumes the expediency of research and applied development of universal methods and means to reduce negative phenomena in distance learning. Aim. The present research aims to study the methods and means of additional presentation of the plan of educational activity and the results of its implementation in the form of visual didactic regulators; to create software and methodological tools for the introduction of regulators in distance learning; to experimentally test applied developments. Methodology and research methods. The study is based on the didactic principle of visibility, which is necessary to provide the student with information about the plan of the educational activity being performed and to present the results of its implementation in the form of visual regulators. Logical-semantic modelling of knowledge was used to design regulators; an integrated approach was applied in the development of software and methodological tools for the application of regulators. In the course of experimental testing (teachers of rural schools, teachers and students of the university), questionnaires, surveys and observations were carried out. Results and scientific novelty. An analysis of the work of teachers demonstrated the relevance of using visual aids with illustrative and reference properties in the context of distance learning. It is proposed to supplement the educational task in text form with a plan using a visual didactic regulator, and the results of the implementation of the plan in the accepted form should also be supplemented by a didactic regulator. The use of regulators contributes to the self-organisation and self-control of the student, the development of universal educational actions in the construction of regulators and in educational activities, the improvement of systematic thinking and the formation of models for the implementation of educational activities. Software and methodological tools are proposed to support the introduction of didactic regulators into distance learning. Practical significance. The developed didactic solutions and software methodology tools complement the means and methods of distance learning technology, make it possible to increase the effectiveness of communication between the teacher and the student, as well as the guiding, orienting influences of the teacher; allow to increase the dependence of learning outcomes on self-organisation and self-control of the student.</t>
  </si>
  <si>
    <t>[Steinberg, V. E.; Fatkhulova, D. R.] Bashkir State Pedag Univ, Res Inst Educ Dev Strategy, Res Lab Modelling Visual Regulators Log Semant Ty, Ufa, Russia; [Asadullin, R. M.; Tagarieva, I. R.] Bashkir State Pedag Univ, Res Inst Educ Dev Strategy, Ufa, Russia; [Fatkhulova, D. R.] Bashkir State Pedag Univ, Dept Romano German Philol &amp; Foreign Literature, Ufa, Russia; [Fatkhulova, D. R.] Bashkir State Pedag Univ, Ufa, Russia</t>
  </si>
  <si>
    <t>Bashkir State Pedagogical University; Bashkir State Pedagogical University; Bashkir State Pedagogical University; Bashkir State Pedagogical University</t>
  </si>
  <si>
    <t>Steinberg, VE (corresponding author), Bashkir State Pedag Univ, Res Inst Educ Dev Strategy, Res Lab Modelling Visual Regulators Log Semant Ty, Ufa, Russia.</t>
  </si>
  <si>
    <t>dmt8@bk.ru; rail_53@mail.ru; dina_fdr@mail.ru; irma_levina@mail.ru</t>
  </si>
  <si>
    <t>Asadullin, Rail/0000-0002-2243-7516</t>
  </si>
  <si>
    <t>10.17853/1994-5639-2022-7-45-75</t>
  </si>
  <si>
    <t>WOS:000879081200002</t>
  </si>
  <si>
    <t>Stepnov, AO; Nekrylov, SA</t>
  </si>
  <si>
    <t>Stepnov, Aleksei O.; Nekrylov, Sergei A.</t>
  </si>
  <si>
    <t>Russian students in Tomsk University and the national policy of the late imperial Russia</t>
  </si>
  <si>
    <t>RUSIN</t>
  </si>
  <si>
    <t>Russian Empire; national policy; russification; Imperial Russian Universities; Siberia</t>
  </si>
  <si>
    <t>The article examines the process of intellectual colonization in Russian Siberia in the late 19th - early 20th centuries. A nuanced approach to the national policy repertoire of the late imperial Russia allows tracing how similar political actions caused different effects on the western and eastern outskirts of the empire. The Russian majority of the student body formed at the Imperial Tomsk University (further referred to as ITU) in the late 1880s, when the trustee of the West Siberian Educational District Vasily Florinsky proposed to enroll graduates of Orthodox theological seminaries. This method was also used to russianize Warsaw and Yuriev (Derpt) Universities. However, this decision, initiated in relation to ITU, did not meet with unanimity in the ruling circles, since there were planty of radical leftists among the clergy students, who championed an autonomous Little Russian self-consciousness and became activists of the Ukrainian Students Zemlyachestvo during 1909-1910. The admission of seminarians to universities in the western outskirts of the empire, which, unlike Siberia, were never destined to become Russian, had similar consequences. However, the strategic effects of these manipulations differed. It is assumed that the radicalism of ITU students was often exaggerated. The conspiracy interpretations of their activity in historical sources are explained by the atmosphere of distrust and confrontation between the ITU professors, the trustees of the West Siberian Educational District, and the Ministry of National Education. However, the consequences of Florinsky's project implementation manifested themselves over a long historical distance, when the educated class of Russians, who graduated from ITU, dispersed across Siberia. It was Florinsky's strategic aim, since he believed that the future of Siberia as a flourishing Russian province was guaranteed not so much by the mechanical migration of Russians to the east, as by the expanding cultural hegemony of the Russian nation.</t>
  </si>
  <si>
    <t>[Stepnov, Aleksei O.; Nekrylov, Sergei A.] Tomsk State Univ, 36 Lenin Ave, Tomsk 634050, Russia</t>
  </si>
  <si>
    <t>Stepnov, AO (corresponding author), Tomsk State Univ, 36 Lenin Ave, Tomsk 634050, Russia.</t>
  </si>
  <si>
    <t>brothe.numb1@gmail.com; medicinahistory@yandex.ru</t>
  </si>
  <si>
    <t>Stepnov, Alexei/IXN-8105-2023</t>
  </si>
  <si>
    <t>Development Program of Tomsk State University (Priority 2030)</t>
  </si>
  <si>
    <t>The research is supported by the Development Program of Tomsk State University (Priority 2030).</t>
  </si>
  <si>
    <t>ASSOC RUS</t>
  </si>
  <si>
    <t>KISHINEV</t>
  </si>
  <si>
    <t>M KOGALNICEANU ST, 24, AP 1A, KISHINEV, MD2001, MOLDOVA</t>
  </si>
  <si>
    <t>1857-2685</t>
  </si>
  <si>
    <t>2345-1149</t>
  </si>
  <si>
    <t>Rusin</t>
  </si>
  <si>
    <t>10.17223/18572685/69/4</t>
  </si>
  <si>
    <t>7W8ZD</t>
  </si>
  <si>
    <t>WOS:000913795100004</t>
  </si>
  <si>
    <t>Zhigalev, BA; Belorukova, MV; Ganyushkina, EV; Zolotova, MV</t>
  </si>
  <si>
    <t>Zhigalev, Boris A.; Belorukova, Maria, V; Ganyushkina, Elena, V; Zolotova, Marina, V</t>
  </si>
  <si>
    <t>EFFECTIVE STRATEGIES FORMING L2 PROFESSIONAL COMMUNICATIVE COMPETENCY IN POSTGRADUATE GROUPS</t>
  </si>
  <si>
    <t>L2 communicative competency; communicative method; public speaking; Elevator Pitch; TED Talk; communication barrier; electronic educational course; motivation; distance learning</t>
  </si>
  <si>
    <t>LANGUAGE</t>
  </si>
  <si>
    <t>The article deals with the issues of forming L2 professional communicative competency while teaching groups of postgraduates who major in different fields and have different levels of language proficiency. The current trends in higher education impose new requirements on the level of university graduates and postgraduates' proficiency, which makes the ability to speak a foreign language socially essential, not optional as before. The focus is transferred from the skill of merely translating specialized texts to the ability to effectively communicate with international colleagues, both orally and in writing. L2 communicative competency is viewed as an essential component of scientific personnel training, which is supposed to forge successful professional accomplishments. Postgraduates are reported to be ready for intercultural communication in the areas of professional and research activities, for which they are expected to master the advanced threshold level B2 and professional use level C1 of Common European Framework. The problem under consideration is to determine possible ways of forming postgraduates' ability to communicate in the foreign language on the level of unprepared and prepared monologue and dialogue, taking into account very limited duration of the postgraduate English course. The article researches into the theoretical foundations and peculiarities of forming L2 communicative competency in the postgraduate course environment with non-linguistic postgraduate students. It is argued that training non-linguistic professionals must be distinguished from training interpreters, foreign language teachers and linguists proper, as both the aims and the ways to achieve them are different. There is no need for a nonlinguistic postgraduate to obtain the level of English close to the one of a native speaker. Their main task is to effectively take part in the interlinguistic and intercultural communication to satisfy their personal needs, which could be getting an education abroad, scientific activity or business relationships. The article enlists a number of approaches both widely applied in international linguodidactics and developed by Russian scholars for graduate and postgraduate education in order to form L2 communicative competency with non-linguistic students. The principle of interrelated teaching all the four types of communicative activity (I.L. Bim, I.A. Zimnyaya, A.A. Leontiev, E.I. Passov and others) is defined as the major one in postgraduates' training Followin this principle, speaking, reading, listening and writing abilities of postgraduate students should be developed in complex, this way complementing the progress of one another. The authors lay emphasis on forming postgraduates' ability to communicate on the basis of independently prepared and unprepared monologs and dialogs. Integrativity and systematicity as indispensable features of approaches employed to teach postgraduates are seen as conditions for effective development of L2 communicative competency. The theoretical positions presented in the article underlay the module-by-module concept of the Foreign Language course in the postgraduate department of Nizhny Novgorod State University. They were verified in class with postgraduate students of different specializations. Using the communicative approach proves to be appropriate as it approximates the in-class situation to the ones of real professional communication. Among the distinctive features of the method, a significant increase in the activity of both students and teachers can be named, due to selecting problems closely related to postgraduates' interests and practical needs. The method forges development of public speaking skills due to preparing and making presentations, taking part in group and class discussions, in the long run fostering their professional competency. It encourages students to show initiative, realize creative and intellectual abilities. When interactivity principle is employed in class, the teacher's function shifts to facilitation, providing help and support, whereas students turn to subjects of the educational process. The authors describe personal experience of using Elevator pitch and TED Talk technologies in class, dwell on their features and functions as professional role play which are commonly of great assistance in enhancing L2 communicative competency. Forming the skills of unprepared public talk, answering unexpected questions using academic vocabulary and specific terminology, speaking about serious issues in simple terms is described. The postgraduates get the knowledge of public speaking skills which enable them to increase the effect of their talk on the potential audience. This knowledge, combined with further intense practice, eventually will make the students more competitive on the professional labor market. The presented technologies turn out to be effective to help overcome the communication barrier and increase students' motivation. It is highlighted that the play-based activities Elevator Pitch and TED Talk make students feel more confident and relaxed in their speech performance in comparison with more traditional in-class practice activities. The authors share their experience in applying authentic professional texts in postgraduate training and using translation and interpreting as a scaffolding measure on the students' way to accurate and complete comprehension. This technique is to be abandoned later, when students' comprehension skills advance far enough to understand professional texts without translating into their native language. Besides providing translation practice, authentic scientific texts serve as the basis for preparing monologs, presentations, followed by group discussions of the problems raised. Modern information technologies of distance learning seem to become a valuable asset to the university environment, especially in so called electronic educational courses (EEC), which proved to be indispensable for postgraduates to intensify their training. Advantages and benefits of EEC application are enlisted for teaching academic writing to postgraduates within the limit of very few academic hours per the postgraduate course. Emphasis is laid on the fact that to be considered part of modern scientific community, postgraduates face the need to publish academic papers in foreign magazines, as well as establish collaboration with foreign academic institutions. That is where academic writing skills come indispensable. Conclusions are drawn on the need to integrate professional role play, information technologies and module structure into the teaching process at the postgraduate level to meet the challenges of present-day professional and academic environment. Positive effects of the above-mentioned experience are reported and effective solutions to problems common to Russian universities are offered. The research data can be used in teaching postgraduates majoring in a wide range of non-linguistic fields.</t>
  </si>
  <si>
    <t>[Zhigalev, Boris A.] Nizhny Novgorod State Linguist Univ, Nizhnii Novgorod, Russia; [Belorukova, Maria, V; Ganyushkina, Elena, V; Zolotova, Marina, V] Lobachevsky Natl Res State Univ Nizhny Novgorod, English Language Dept, Humanities Philol &amp; Journalism Inst, Nizhnii Novgorod, Russia</t>
  </si>
  <si>
    <t>Lobachevsky State University of Nizhni Novgorod</t>
  </si>
  <si>
    <t>Zhigalev, BA (corresponding author), Nizhny Novgorod State Linguist Univ, Nizhnii Novgorod, Russia.</t>
  </si>
  <si>
    <t>zhigalev@lunn.ru; smart.llc@mail.ru; elenaganyushkina@gmail.com; mviazolotova@gmail.com</t>
  </si>
  <si>
    <t>10.17223/19996195/59/11</t>
  </si>
  <si>
    <t>WOS:000890484800011</t>
  </si>
  <si>
    <t>Abdullah, Z; Komariah, A; Sirotkina, NV; Kurniady, DA; Sunaengsih, C; Panova, EP</t>
  </si>
  <si>
    <t>Abdullah, Zuraidah; Komariah, Aan; Sirotkina, Natalia, V; Kurniady, Dedy Achmad; Sunaengsih, Cucun; Panova, Elena Pavlovna</t>
  </si>
  <si>
    <t>Studying the Islamic lifestyle and academic success of Russian Muslim students</t>
  </si>
  <si>
    <t>HTS TEOLOGIESE STUDIES-THEOLOGICAL STUDIES</t>
  </si>
  <si>
    <t>Islam; Islamic lifestyle; academic success; Muslim students; Islamic society</t>
  </si>
  <si>
    <t>The notion of lifestyle has recently attracted the attention of various scholars as a social science concept. For thousands of years, human beings attempted to realise and manage their lifestyles, and governments have tried to influence the lifestyles of their people. Nevertheless, the definition of lifestyle and its conceptualisation is relatively new. Lifestyle means the specific method of living of an individual, group or community. Lifestyles include a set of values, behaviours, moods and tastes that can refer to the interests, opinions, behaviours and behavioural orientations of an individual, group or culture. The Islamic way of life follows a grand plan of behaviour according to which all life is a movement to get closer to God. This plan, however, is dynamic and always demands adjustment. In a desirable religious life, all actions and situations can be called worship. People's lifestyles and the path they choose for themselves are deeply related to their success in life. Therefore, the present study aimed to evaluate the effect of the Islamic lifestyle on the academic success of Russian Muslim students in 2021. In total, 2000 graduate students of Kazan, Russia were studied in this research. According to the results of mean analysis in SPSS, the academic success of the students who followed the Islamic lifestyle was reported to be higher than the mean level (more than 3 out of 5). Furthermore, according to the Structural Equation Modeling in LESREL, the Islamic lifestyle has a positive significant effect on the students' academic success (p-value: 0.83; t-value: 7.92). Contribution: Amongst the various factors that can influence students' academic success, the current research focused on the Islamic lifestyle. The findings of the present study offered a new insight into the relationship between the Islamic lifestyle and academic success in Russia.</t>
  </si>
  <si>
    <t>[Abdullah, Zuraidah] Univ Malaya, Fac Educ, Kuala Lumpur, Malaysia; [Komariah, Aan; Kurniady, Dedy Achmad] Univ Pendidikan Indonesia, Fac Educ Adm, Bandung, Indonesia; [Sirotkina, Natalia, V] Voronezh State Tech Univ, Fac Econ Sci, Voronezh, Voronezh State, Russia; [Sunaengsih, Cucun] Univ Pendidikan Indonesia, Fac Teacher Educ Study Program, Sumedang, Indonesia; [Panova, Elena Pavlovna] Moscow Polytech Univ, Fac Humanitarian Disciplines, Moscow, Russia</t>
  </si>
  <si>
    <t>Universiti Malaya; Universitas Pendidikan Indonesia; Voronezh State Technical University; Universitas Pendidikan Indonesia; Moscow Polytechnic University</t>
  </si>
  <si>
    <t>Abdullah, Z (corresponding author), Univ Malaya, Fac Educ, Kuala Lumpur, Malaysia.</t>
  </si>
  <si>
    <t>zuraidahab@um.edu.my</t>
  </si>
  <si>
    <t>ABDULLAH, ZURAIDAH/C-1160-2010; Pavlovna, Panova Elena/AAQ-4673-2021; Kurniady, Dedy Achmad/AAH-8098-2020; Sunaengsih, Cucun/ADE-0399-2022</t>
  </si>
  <si>
    <t>ABDULLAH, ZURAIDAH/0000-0003-3196-1536; Pavlovna, Panova Elena/0000-0002-3868-3834; Kurniady, Dedy Achmad/0000-0003-1120-8133; Komariah, Aan/0000-0003-2269-3592</t>
  </si>
  <si>
    <t>AOSIS</t>
  </si>
  <si>
    <t>Durbanville</t>
  </si>
  <si>
    <t>Postnet Suite 110, Private Bag x 19, Durbanville, SOUTH AFRICA</t>
  </si>
  <si>
    <t>0259-9422</t>
  </si>
  <si>
    <t>2072-8050</t>
  </si>
  <si>
    <t>HTS TEOL STUD-THEOL</t>
  </si>
  <si>
    <t>HTS Teol. Stud.-Theol. Stud.</t>
  </si>
  <si>
    <t>JUL 4</t>
  </si>
  <si>
    <t>a7568</t>
  </si>
  <si>
    <t>10.4102/hts.v78i4.7568</t>
  </si>
  <si>
    <t>3P0AI</t>
  </si>
  <si>
    <t>WOS:000837197400001</t>
  </si>
  <si>
    <t>Bonkalo, T; Makeeva, V; Tsygankova, M; Rybakova, A; Aralova, E; Plekhanova, E</t>
  </si>
  <si>
    <t>Bonkalo, Tatiana; Makeeva, Vera; Tsygankova, Maria; Rybakova, Anna; Aralova, Elena; Plekhanova, Ekaterina</t>
  </si>
  <si>
    <t>PUBLIC ATTITUDES TO ESPORTS DEVELOPMENT BASED ON THE SURVEY OF UNIVERSITY STUDENTS AND SPORTS PSYCHOLOGISTS</t>
  </si>
  <si>
    <t>Games; eSports; students; competitive and training activities</t>
  </si>
  <si>
    <t>IMPACT</t>
  </si>
  <si>
    <t>The online survey included 1,200 Russian university students aged between 19 and 26 years, as well as 153 sports psychologists aged between 26 and 45 years, working in children and youth sports schools and other children's sports centers. Developed diagnostic tools, aimed to identify the attitude of respondents to eSports, included both questions with suggested answers, and questions requiring free statements. Mathematical processing of the survey data meant the calculation of percentages, as well as content analysis of the respondents' answers. The research has shown that modern society as a whole is not yet ready to perceive eSports as a type of sport activity, that many young people from educational institutions and qualified specialists engaged in children's sports institutions do not see the prospects in the eSports development and perceive it either as a harmful activity or as a money-making tool.</t>
  </si>
  <si>
    <t>[Bonkalo, Tatiana] Moscow Dept Healthcare, Res Inst Healthcare Org &amp; Med Management, Moscow, Russia; [Makeeva, Vera] Russian State Univ Phys Culture Sports Youth &amp; To, Moscow, Russia; [Tsygankova, Maria] Russian Natl Res Med Univ, Moscow, Russia; [Rybakova, Anna] Moscow Inst Phys &amp; Technol, Moscow, Russia; [Aralova, Elena] KG Razumovsky Moscow State Univ Technol &amp; Managem, First Cossack Univ, Moscow, Russia; [Plekhanova, Ekaterina] Russian Univ Transport, Moscow, Russia</t>
  </si>
  <si>
    <t>Pirogov Russian National Research Medical University; Moscow Institute of Physics &amp; Technology; K.G. Razumovsky Moscow State University of Technologies &amp; Management the First Cossack University; Russian University of Transport</t>
  </si>
  <si>
    <t>Bonkalo, T (corresponding author), Moscow Dept Healthcare, Res Inst Healthcare Org &amp; Med Management, Moscow, Russia.</t>
  </si>
  <si>
    <t>t.i.bonkalo@mail.ru; vera_191@mail.ru; m9055095445@yandex.ru; anna.i.rybakova@mail.ru; arlenk@yandex.ru; plehanova_ev@list.ru</t>
  </si>
  <si>
    <t>Плеханова, Екатерина/ISB-1036-2023</t>
  </si>
  <si>
    <t>JUL-AUG</t>
  </si>
  <si>
    <t>8N3QL</t>
  </si>
  <si>
    <t>WOS:000925064500001</t>
  </si>
  <si>
    <t>Kazakova, OA; Frik, TB</t>
  </si>
  <si>
    <t>Kazakova, Olga A.; Frik, Tatiana B.</t>
  </si>
  <si>
    <t>The genre-based approach to teaching writing in Russian as a foreign language (on the example of the recommendation letter genre)</t>
  </si>
  <si>
    <t>foreign language; speech genre; genre-based approach; genre pedagogy; writing; teaching writing; Russian as foreign language; recommendation letter</t>
  </si>
  <si>
    <t>PEDAGOGY; WRITERS</t>
  </si>
  <si>
    <t>The research focuses on the relevant pedagogical problem of the formation of genre thinking as a foreign language communicative competence component. The article is part of the authors' project aimed at creating a genre-based approach to teaching Russian as a foreign language. It presents a genre-based approach to teaching writing in Russian as a foreign language on the example of the recommendation letter genre. The authors not only developed but also tested this teaching format. The authors substantiated the research methodology using Russian and foreign scholars' modem research. They consider concepts genre-based approach, genre literacy, genre competence as important for the study; define the concept of speech genre by characterizing the content of genreforming parameters. As an example of applying the genre-based approach to teaching writing, the authors give the system of working with a recommendation letter with its genre varieties such as (1) informal, friendly letter of recommendation; (2) private official letter of recommendation; (3) business letter of recommendation. The authors note that the application of the presented approach involves compliance with two principles: (1) the teacher should know the genre features of the genre students study; (2) all language means of the text should be selected and explained taking into account their focus on the implementation of genre parameters of the studied speech genre. The genre features of the recommendation letter are clarified, the stages of the implementation of the genre-oriented methodology are characterized and justified, a set of genre-oriented tasks and a genre-oriented system for evaluating the results of students' productive speech activity in writing are proposed. The authors conclude that the methodology of teaching written speech focused on the implementation of genre parameters in the text, allows students to form stable skills of productive speech activity, providing the ability to produce texts of the studied genres in real situations of written communication. At the same time, this approach can be used when teaching the writing of not only scientific and business texts, but also genres of private official correspondence, as well as friendly correspondence, which is less codified, but still has certain features. The next advantage of the proposed approach is the importance of stable genre skills formation in the field of foreign language writing, since students in the future, if necessary, will be able to transfer them to their native language.</t>
  </si>
  <si>
    <t>[Kazakova, Olga A.; Frik, Tatiana B.] Natl Res Tomsk Polytech Univ, Tomsk, Russia</t>
  </si>
  <si>
    <t>Tomsk Polytechnic University</t>
  </si>
  <si>
    <t>Kazakova, OA (corresponding author), Natl Res Tomsk Polytech Univ, Tomsk, Russia.</t>
  </si>
  <si>
    <t>kazakovaoa@tpu.ru; tfrik@tpu.ru</t>
  </si>
  <si>
    <t>10.17223/15617793/480/24</t>
  </si>
  <si>
    <t>6S7UB</t>
  </si>
  <si>
    <t>WOS:000893186900024</t>
  </si>
  <si>
    <t>Polevoy, GG; Sablin, AB</t>
  </si>
  <si>
    <t>Polevoy, Georgiy Georgievich; Sablin, Andrew Borisovich</t>
  </si>
  <si>
    <t>The Influence of Burpee on the Distribution of Attention of Schoolchildren 15-16 Years Old</t>
  </si>
  <si>
    <t>ARCHIVES OF PHARMACY PRACTICE</t>
  </si>
  <si>
    <t>Burpee; CrossFit; Schoolchildren; Endurance; Individual approach</t>
  </si>
  <si>
    <t>This paper aims to determine the influence of the Burpee exercise on the indicators of endurance and distribution of attention in children aged 15-16. The pedagogical experiment was carried out based on a comprehensive school, in the city of Kirov, Russia. The study involved children 15-16 years old in the amount of 52 people. During the study period, 30 physical education lessons were held in each class. Children from the control group were engaged in the usual program, and children from the experimental group additionally performed the Burpee exercise. Endurance in children was determined by the test 2000 m, and the distribution of attention was determined by the test Different counts. The study used Excel and BioStat to determine Student's T-tests. After the pedagogical experiment, the indicators in the control group in the 2000 m test improved by 1.9% (p&gt;0.05), and in the Different counts by 4.3% (p&gt;0.05). In the experimental group, the performance improved significantly in the 2000 m test by 9% (p&lt;0.05) and in the Different counts by 18% (p&lt;0.05). If 15-16-year-old schoolchildren perform the Burpee exercise in physical education classes, then the indicators of endurance and distribution of attention will improve significantly. In this case, physical activity should be individual.</t>
  </si>
  <si>
    <t>[Polevoy, Georgiy Georgievich; Sablin, Andrew Borisovich] Moscow Tech Univ Commun &amp; Informat, Dept Phys Educ, Moscow, Russia; [Polevoy, Georgiy Georgievich] Moscow Polytech Univ, Dept Phys Educ, Moscow, Russia</t>
  </si>
  <si>
    <t>Moscow Technical University of Communications &amp; Informatics; Moscow Polytechnic University</t>
  </si>
  <si>
    <t>Polevoy, GG (corresponding author), Moscow Tech Univ Commun &amp; Informat, Dept Phys Educ, Moscow, Russia.</t>
  </si>
  <si>
    <t>g.g.polevoy@gmail.com</t>
  </si>
  <si>
    <t>Sablin, Andrew/IUQ-1227-2023; Polevoy, Georgiy/M-2155-2016</t>
  </si>
  <si>
    <t>Polevoy, Georgiy/0000-0002-3300-3908</t>
  </si>
  <si>
    <t>ARCHIVES GLOBAL PROFESSIONALS</t>
  </si>
  <si>
    <t>KARACHI</t>
  </si>
  <si>
    <t>ARCHIVES GLOBAL PROFESSIONALS, KARACHI, PAKISTAN</t>
  </si>
  <si>
    <t>2320-5210</t>
  </si>
  <si>
    <t>2045-080X</t>
  </si>
  <si>
    <t>ARCH PHARM PRACT</t>
  </si>
  <si>
    <t>Arch. Pharm. Pract.</t>
  </si>
  <si>
    <t>JUL-SEP</t>
  </si>
  <si>
    <t>10.51847/VxakPn8c6W</t>
  </si>
  <si>
    <t>Pharmacology &amp; Pharmacy</t>
  </si>
  <si>
    <t>3Z4AI</t>
  </si>
  <si>
    <t>WOS:000844358100003</t>
  </si>
  <si>
    <t>Polevoy, GG</t>
  </si>
  <si>
    <t>Polevoy, Georgiy Georgievich</t>
  </si>
  <si>
    <t>Development to Adapt and Rebuild Motor Actions of Children Aged 8-9 Years Using a Coordination Ladder</t>
  </si>
  <si>
    <t>Coordination abilities; Motor activity; Physical education; Schoolchildren</t>
  </si>
  <si>
    <t>HEALTHY LIFE-STYLE</t>
  </si>
  <si>
    <t>The coordination ladder in the physical education lesson can solve the problem of developing coordination abilities. The development of adaptation and restructuring of motor actions of schoolchildren using a coordination ladder in physical education lessons. The study was conducted based on the ordinary school of the city of Kirov in Russia. The study involved children aged 8-9 years. The children in the control group studied according to the standard program, and the children from the control group additionally performed exercises on the coordination ladder. The students attended physical education classes 2 times a week, each lesson lasted 40 minutes. A total of 72 lessons were in each group. The ability to adapt and rebuild motor actions was determined using the Game of Blunders test. Statistical processing was carried out with the T-Student program. After the end of the pedagogical experiment, the indicators of children in the control group improved by 11.9% (p&gt;0.05), the positive dynamics can be explained by a natural increase in coordination abilities at the age of 8-9 years and the effectiveness of using the standard physical education program in Russian schools. The indicators of children in the experimental group improved by 52.4% (p&lt;0.05). Such results can be explained by the effectiveness of the implementation of a set of exercises using a coordination ladder in physical education lessons. The indicators of adapt and rebuild motor actions will significantly improve if children aged 8-9 perform a set of physical exercises on the coordination ladder during physical education lessons.</t>
  </si>
  <si>
    <t>[Polevoy, Georgiy Georgievich] Moscow Polytech Univ, Dept Phys Educ, Moscow, Russia; [Polevoy, Georgiy Georgievich] Vyatka State Univ, Dept Phys Educ, Kirov, Russia</t>
  </si>
  <si>
    <t>Moscow Polytechnic University; Vyatka State University</t>
  </si>
  <si>
    <t>Polevoy, GG (corresponding author), Moscow Polytech Univ, Dept Phys Educ, Moscow, Russia.</t>
  </si>
  <si>
    <t>10.51847/yDF12GeLiV</t>
  </si>
  <si>
    <t>7M5XT</t>
  </si>
  <si>
    <t>WOS:000906730900003</t>
  </si>
  <si>
    <t>Semenov, IN</t>
  </si>
  <si>
    <t>Semenov, I. N.</t>
  </si>
  <si>
    <t>PHILOSOPHICAL AND METHODOLOGICAL ASPECTS OF THE ORIGIN OF EXPERIMENTAL PSYCHOLOGY OF THINKING AND REFLEXION (TO THE 160TH ANNIVERSARY OF O. KULPE AND THE 125TH ANNIVERSARY OF HIS WURZBURG SCHOOL)</t>
  </si>
  <si>
    <t>PSIKHOLOGICHESKII ZHURNAL</t>
  </si>
  <si>
    <t>psychology of thinking; experimentation; problem solving; introspection; experiences of consciousness; reflection; goals and meanings; attitudes and determining tendencies; Wurzburg School; O. Kulpe; K. Buhler</t>
  </si>
  <si>
    <t>KULPE,OSWALD</t>
  </si>
  <si>
    <t>The article is devoted to the study of the scientific creativity of V. Wundt's student, the organizer of the Institute of Psychology at the University of Wurzburg, Oswald Kulpe (1862-1915). He is a prominent German psychologist, philosopher, logician, aesthetician, one of the creators of the epistemology of critical realism, methods of experimental aesthetics and psychology of thinking, understanding, reflection, the head of the Wurzburg school, from which the leaders of Gestaltism emerged (K. Buhler, M. Wertheimer, V. Koehler, K. Koffka). Since it is necessary to state the fact of underestimation of O. Kulpe's achievements by historians of psychology, the aim is an interdisciplinary comprehensive study of O. Kulpe's versatile creativity as an original philosopher-psychologist of the early twentieth century. The professional development of his creative personality and creative heritage is studied by us using interdisciplinary methods of historical- scientific, subject-thematic, system-scientific analysis from the standpoint of the author's institutional-personological approach to scientific creativity. The research activity of O. Kulpe as the founder of the experimental psychology of discursive thinking and reflection is studied. The innovative achievements of the Wurzburg School created by him in identifying the psychological specifics of thinking through the objectification of self-observation are characterized. The content and evaluation of O. Kulpe's philosophical and psychological activity are discussed, and its paradigmatic role in the logic of the devlopment of the psychology of thinking of the twentieth century and its strategic importance for the modern study of cognitive processes by qualitative methods in the perspective of the XXI century are shown. The connection with the classical heritage of O. Kulpe and the Wurzburg school of the main directions of both foreign human knowledge of the twentieth century and modern Russian psychology of thinking and reflection is reflected.</t>
  </si>
  <si>
    <t>[Semenov, I. N.] GAOU VO Moscow City Pedag Univ, Dept Psychol, Stolyarny Lane 16,P 1, Moscow 123022, Russia</t>
  </si>
  <si>
    <t>Semenov, IN (corresponding author), GAOU VO Moscow City Pedag Univ, Dept Psychol, Stolyarny Lane 16,P 1, Moscow 123022, Russia.</t>
  </si>
  <si>
    <t>i_samenov@mail.ru</t>
  </si>
  <si>
    <t>0205-9592</t>
  </si>
  <si>
    <t>PSIKHOL ZH</t>
  </si>
  <si>
    <t>Psikhologicheskii Zhurnal</t>
  </si>
  <si>
    <t>10.31857/S020595920021480-4</t>
  </si>
  <si>
    <t>7F2UT</t>
  </si>
  <si>
    <t>WOS:000901709800006</t>
  </si>
  <si>
    <t>Urmina, I; Onuchìna, K; Irza, N; Korsakova, I; Chernikov, I; Yushchenko, N</t>
  </si>
  <si>
    <t>Urmina, Irina; Onuchina, Kristina; Irza, Natalia; Korsakova, Irina; Chernikov, Ivan; Yushchenko, Natalia</t>
  </si>
  <si>
    <t>COMMUNICATIVE AND DISCURSIVE PRACTICES IN THE 21ST CENTURY: CULTURO-LOGICAL ANALYSIS OF THE EDUCATIONAL PROCESS IN HIGHER EDUCATION</t>
  </si>
  <si>
    <t>Communication; higher education; culturological analysis; communicative and discursive practices</t>
  </si>
  <si>
    <t>The article analyzes contemporary discursive practices as a part of the communication process within the environment of Russian higher education. The study evaluates the definitions and basic characteristics of the concept of discourse and determines the integral practical activity skills (competences) obtained by students in the process of learning that determine their further action and interaction both in the daily reality and professional environment. An analysis of the use of modern information technology, pedagogical technologies, and communicative and discursive practices in teaching at humanitarian universities is presented. The question is raised about the success of an individual's mastery of the discrete combinatorial system of modern sign culture in the society of mass culture, which has become almost entirely visual and adamantly offers ready-made images, largely depriving a person of imagination and the ability to independently form an individual image of the world - their own perceptions. The study poses a hypothesis of the emergence of latent discourse deformations in the process of learning when due to the change of communicative roles, students themselves become articulating objects reproducing independent cultural texts that distort the real values of education.</t>
  </si>
  <si>
    <t>[Urmina, Irina; Onuchina, Kristina; Irza, Natalia; Yushchenko, Natalia] Russian State Social Univ, Moscow, Russia; [Korsakova, Irina] Moscow State Inst Mus, Moscow, Russia; [Chernikov, Ivan] Minist Def Russian Federat, Air Force Acad, Mil Training &amp; Res Ctr Air Force, Moscow, Russia</t>
  </si>
  <si>
    <t>Russian State Social University (RSSU)</t>
  </si>
  <si>
    <t>Urmina, I (corresponding author), Russian State Social Univ, Moscow, Russia.</t>
  </si>
  <si>
    <t>urminaia@gmail.com; onuchina-k@mail.ru; nirza@mail.ru; korsak.rgsu@mail.ru; tchernikowivan@yandex.ru; n.yushenko@list.ru</t>
  </si>
  <si>
    <t>3O9ZD</t>
  </si>
  <si>
    <t>WOS:000837194100005</t>
  </si>
  <si>
    <t>Frimberger, K</t>
  </si>
  <si>
    <t>Frimberger, Katja</t>
  </si>
  <si>
    <t>'Theatre, Revolution and Love': Moral-aesthetic education in Asja Lacis' proletarian children's theatre</t>
  </si>
  <si>
    <t>JOURNAL OF PHILOSOPHY OF EDUCATION</t>
  </si>
  <si>
    <t>Asja Lacis; children's theatre; moral-aesthetic education; porosity; theatre pedagogy; Walter Benjamin</t>
  </si>
  <si>
    <t>This article explores the educational philosophy of Asja Lacis' proletarian children's theatre. Taking her post-First World War encounter with Russian street children as a starting point for my inquiry, I argue that Lacis regards the theatre as a rehearsal space for life. Here, children are to be absorbed into the craft of theatre, with the aim of honing their moral and aesthetic sense as a (self-guided) reorientation of their attention and desire towards (the possibilities of) the Good. Demarcating a porous educational theatre space that provides practical artistic opportunities for this education of attention, Lacis hopes to structure children's aesthetic, social, material and sensory engagement with their surroundings, whilst also ensuring their individual freedom as moral agents. Respecting children's ways of engaging in the world, Lacis posits theatrical improvisation as the key activity. Here, children create their own stories and metaphors about how life might be lived, thereby practising attention to, 'testing' and reflecting upon, the (possible) Good Life. The educator's pedagogical gesture is hereby that of observation: She pays attention to the social-artistic tensions that occur, as potential heralds of the child's unique way of embodying (and conceptualising) the Good Life. Theatre is here understood as a (negative) dialectical site of education, one that acknowledges the dark and uncertain relation between the child's commitment to the Good, and its (uncertain) coming into being in daily life. The student-teacher relationship can indeed become a pedagogical conduit for this search for (and embodiment of) wisdom, but cannot provide a blueprint as to how the journey might be conducted, or predict how the Good will manifest. It is in the 'loving' non-action of the educator, who honours the unpredictability of the arrival of virtue, and the unexpected form that it might take, that children's theatre is considered 'truly revolutionary': becoming a witness to Eros's (strange) presence in the child's unique gesture as a result.</t>
  </si>
  <si>
    <t>[Frimberger, Katja] Univ Strathclyde, Glasgow, Lanark, Scotland</t>
  </si>
  <si>
    <t>University of Strathclyde</t>
  </si>
  <si>
    <t>Frimberger, K (corresponding author), Univ Strathclyde, Sch Educ, Lord Hope Bldg,141 James Rd, Glasgow G4 0LT, Lanark, Scotland.</t>
  </si>
  <si>
    <t>katja.frimberger@strath.ac.uk</t>
  </si>
  <si>
    <t>FRIMBERGER, Katja Martina/0000-0002-2542-4040</t>
  </si>
  <si>
    <t>OXFORD UNIV PRESS</t>
  </si>
  <si>
    <t>OXFORD</t>
  </si>
  <si>
    <t>GREAT CLARENDON ST, OXFORD OX2 6DP, ENGLAND</t>
  </si>
  <si>
    <t>0309-8249</t>
  </si>
  <si>
    <t>1467-9752</t>
  </si>
  <si>
    <t>J PHILOS EDUC</t>
  </si>
  <si>
    <t>J. Philos. Educ.</t>
  </si>
  <si>
    <t>10.1111/1467-9752.12663</t>
  </si>
  <si>
    <t>JUN 2022</t>
  </si>
  <si>
    <t>Education &amp; Educational Research; History Of Social Sciences</t>
  </si>
  <si>
    <t>Education &amp; Educational Research; Social Sciences - Other Topics</t>
  </si>
  <si>
    <t>3B5CE</t>
  </si>
  <si>
    <t>Green Accepted</t>
  </si>
  <si>
    <t>WOS:000811077000001</t>
  </si>
  <si>
    <t>Bilsland, J; Feklyunina, V; Wheeler, C</t>
  </si>
  <si>
    <t>Bilsland, James; Feklyunina, Valentina; Wheeler, Christopher</t>
  </si>
  <si>
    <t>Engaging with research methods in comparative politics courses: practicing skills, questioning data, reflecting on positionality</t>
  </si>
  <si>
    <t>EUROPEAN POLITICAL SCIENCE</t>
  </si>
  <si>
    <t>Citizen education; Comparative politics; Learning and teaching; Positionality; Research methods training</t>
  </si>
  <si>
    <t>UNDERGRADUATE RESEARCH; QUANTITATIVE METHODS; SCIENCE</t>
  </si>
  <si>
    <t>This article reflects on a pedagogic experiment of engaging with research methods in the teaching of an undergraduate course on Contemporary Russian Politics at Newcastle University (UK). We argue that the incorporation of an explicit and systematic discussion and practice of research methods in a Comparative Politics course is important for three interconnected reasons. First, by introducing students to different aspects of the political system and processes of a state or a region, Comparative Politics courses provide a perfect structure for discussing and practicing a variety of research methods. Second, Comparative Politics courses allow us to work with different kinds of data and support our students to become more critically aware data-users. Finally, they provide us with ample opportunity to reflect on identity construction and positionality: how do we interpret the Other-whether it is a state or a region, how do different data and research methods shape our understanding and knowledge of the Other, and how are our understandings of Self linked to our interpretations of the Other?</t>
  </si>
  <si>
    <t>[Bilsland, James; Feklyunina, Valentina; Wheeler, Christopher] Newcastle Univ, Sch Geog Polit &amp; Sociol, Henry Daysh Bldg, Newcastle Upon Tyne NE1 7RU, Tyne &amp; Wear, England</t>
  </si>
  <si>
    <t>Newcastle University - UK</t>
  </si>
  <si>
    <t>Feklyunina, V (corresponding author), Newcastle Univ, Sch Geog Polit &amp; Sociol, Henry Daysh Bldg, Newcastle Upon Tyne NE1 7RU, Tyne &amp; Wear, England.</t>
  </si>
  <si>
    <t>James.Bilsland@ncl.ac.uk; Valentina.Feklyunina@ncl.ac.uk; c_j_wheeler@hotmail.com</t>
  </si>
  <si>
    <t>1680-4333</t>
  </si>
  <si>
    <t>1682-0983</t>
  </si>
  <si>
    <t>EUR POLIT SCI</t>
  </si>
  <si>
    <t>Eur. Polit. Sci.</t>
  </si>
  <si>
    <t>10.1057/s41304-022-00389-3</t>
  </si>
  <si>
    <t>I0HP1</t>
  </si>
  <si>
    <t>WOS:000810800600002</t>
  </si>
  <si>
    <t>Kunilovskaya, M; Ilyushchenya, T; Morgoun, N; Mitkov, R</t>
  </si>
  <si>
    <t>Kunilovskaya, Maria; Ilyushchenya, Tatyana; Morgoun, Natalia; Mitkov, Ruslan</t>
  </si>
  <si>
    <t>Source language difficulties in learner translation Evidence from an error-annotated corpus</t>
  </si>
  <si>
    <t>TARGET-INTERNATIONAL JOURNAL OF TRANSLATION STUDIES</t>
  </si>
  <si>
    <t>translator education; learner translator corpus; translation error analysis; multi-parallel corpus; error-prone source items; translation competence</t>
  </si>
  <si>
    <t>This study uses an error-annotated, mass-media subset of a sentence-aligned, multi-parallel learner translator corpus to reveal source-language items that are challenging in English-Russian translation. Our data includes multiple translations of the most challenging source sentences, drawn from a large collection of student translations on the basis of error statistics. This sample was subjected to manual contrastive-comparative analysis, which resulted in a list of English items that were difficult for students. The outcome of the analysis was compared to the topics discussed in translation textbooks that are recommended for BA and specialist-degree students in Russia. We discuss items that deserve more prominence in training as well as items that call for improvements to traditional learning activities. This study presents evidence that a more empirically motivated design of the practical translation syllabus as part of translator education is required.</t>
  </si>
  <si>
    <t>[Kunilovskaya, Maria] Univ Wolverhampton, Res Grp Computat Linguist, MC135,Wulfruna St, Wolverhampton WV1 1LY, England; [Ilyushchenya, Tatyana] Univ Tyumen, Tyumen, Russia; [Morgoun, Natalia] Lomonosov Moscow State Univ, Moscow, Russia; [Mitkov, Ruslan] Univ Wolverhampton, Wolverhampton, England</t>
  </si>
  <si>
    <t>University of Wolverhampton; Tyumen State University; Lomonosov Moscow State University; University of Wolverhampton</t>
  </si>
  <si>
    <t>Kunilovskaya, M (corresponding author), Univ Wolverhampton, Res Grp Computat Linguist, MC135,Wulfruna St, Wolverhampton WV1 1LY, England.</t>
  </si>
  <si>
    <t>maria.kunilovskaya@wlv.ac.uk; t.a.ilyushhenya@utmn.ru; morgounn@gmail.com; r.mitkov@wlv.ac.uk</t>
  </si>
  <si>
    <t>Kunilovskaya, Maria/0000-0002-1473-4684</t>
  </si>
  <si>
    <t>JOHN BENJAMINS PUBLISHING CO</t>
  </si>
  <si>
    <t>AMSTERDAM</t>
  </si>
  <si>
    <t>PO BOX 36224, 1020 ME AMSTERDAM, NETHERLANDS</t>
  </si>
  <si>
    <t>0924-1884</t>
  </si>
  <si>
    <t>1569-9986</t>
  </si>
  <si>
    <t>TARGET-NETH</t>
  </si>
  <si>
    <t>Target</t>
  </si>
  <si>
    <t>FEB 17</t>
  </si>
  <si>
    <t>10.1075/target.20189.kun</t>
  </si>
  <si>
    <t>Linguistics; Language &amp; Linguistics</t>
  </si>
  <si>
    <t>9D5SN</t>
  </si>
  <si>
    <t>WOS:000805760900001</t>
  </si>
  <si>
    <t>Mukanova, GK; Abisheva, OT; Zhumatay, S; Batyrkhanova, ZA</t>
  </si>
  <si>
    <t>Mukanova, Gyulnar K.; Abisheva, Onal T.; Zhumatay, Samat; Batyrkhanova, Zhazira A.</t>
  </si>
  <si>
    <t>Volunteering from Culture, or Education of Charity through Art among Muslim Students in Russian Turkestan, Turn of the 19th - 20th centuries</t>
  </si>
  <si>
    <t>charity; Western Turkestan; periodicals; Russian Empire; Islam; identity; Kazakhs; Art</t>
  </si>
  <si>
    <t>The practice of organizing and the effectiveness of public charitable forums by Russian Muslims in the Steppe region and Western Turkestan has not previously been specifically studied in historiography. The historical experience of nurturing the skills and traditions of philanthropy among the Muslim youth of the Russian Empire is relevant through the prism of dichotomy: both as adherence to general Muslim practice, and as a real model of socialization and expression of ethnicity through active secular positive behavior. The relevance of humanistic education in the modern globalizing world is beyond doubt; the argumentation in favor of the researched direction consists of authoritative opinions of scientists, psychologists and experts in the field of art history, sociology, cultural studies, history of pedagogy and ethnology. The article provides specific examples of patronage from written sources that have become rare, reflecting the realities of educational and educational practices on the outskirts of the state, in such remote regions as Central Asia, the Kazakh steppe, etc. The study examines the influence of the Turkic-language periodicals at the turn of the 19th - 20th centuries. on the readers' self-awareness as a formative tool for the actualization of identity and the institution of charity, in the relationship of historical, cultural, psychological and pedagogical aspects of the topic. Particular attention is paid to the analysis of such a sphere of charity as educational institutions. In addition, the Turkic-language press of the early 20th century, which took an active role in promoting the idea of benevolence, is considered. In Russian Turkestan, for the indicated period, there was a peak in the growth of charitable activities among Muslim student youth.</t>
  </si>
  <si>
    <t>[Mukanova, Gyulnar K.; Batyrkhanova, Zhazira A.] Al Farabi Kazakh Natl State Univ, Alma Ata, Kazakhstan; [Abisheva, Onal T.] Abai Kazakh Natl Pedag Univ, Alma Ata, Kazakhstan; [Zhumatay, Samat] LN Gumilyov Eurasian Natl Univ, Nur Sultan, Kazakhstan</t>
  </si>
  <si>
    <t>Al-Farabi Kazakh National University; Abai Kazakh National Pedagogical University; L.N. Gumilyov Eurasian National University</t>
  </si>
  <si>
    <t>Mukanova, GK (corresponding author), Al Farabi Kazakh Natl State Univ, Alma Ata, Kazakhstan.</t>
  </si>
  <si>
    <t>Gulnar_mukanova@mail.ru</t>
  </si>
  <si>
    <t>JUN 2</t>
  </si>
  <si>
    <t>10.13187/bg.2022.2.824</t>
  </si>
  <si>
    <t>2A4RP</t>
  </si>
  <si>
    <t>WOS:000809491500024</t>
  </si>
  <si>
    <t>Agafonova, LI; Khakhalina, MS; Lagutina, AA; Pavlova, ON</t>
  </si>
  <si>
    <t>Agafonova, Lidia, I; Khakhalina, Marina S.; Lagutina, Anna A.; Pavlova, Oksana N.</t>
  </si>
  <si>
    <t>Development of adapted electronic foreign language learning courses for blind and visually impaired students of a pedagogical university</t>
  </si>
  <si>
    <t>distance learning; students with special needs; visually impaired and blind people; foreign language teaching; inclusive educational environment</t>
  </si>
  <si>
    <t>According to the results of a large-scale national survey carried out in 2017 by the Pedagogical University of Nizhniy Novgorod, visually impaired young adults are under-represented in colleges and universities. One of the major challenges they face is mastering a foreign language. Since creating an inclusive learning environment suitable for teenagers and young adults with visual disabilities is one of the priorities in contemporary education in Russia, this article is dedicated to developing and testing adaptive online English language courses for visually impaired students. For this purpose, our article reviews previous studies in this area and describes two online English courses based on the Moodie educational platform developed by a team of English for Professional Communication Department teachers at Herzen University in terms of their suitability for visually impaired students. In order to achieve this aim, the students were asked to fill in a questionnaire where they could give their feedback on the course. Previous studies in this field describe a number of challenges while teaching schoolchildren and students with visual disabilities. One of the essential issues to be taken into consideration is time management as completing the majority of learning activities, especially writing exercises, takes longer than with students who have no health problems. Besides, since visually impaired students cannot rely on visual memory, extensive revision of foreign language grammar and vocabulary is required. Another vital point is using the appropriate technology and providing students with suitable screen-reading and printing tools. According to the results of the questionnaire filled in by the students with visual disabilities who completed the English language online courses on the Moodie platform in the academic years of 2020/2021 and 2021/2022 at Herzen University, most online courses' content, such as reading materials, glossaries, grammar and vocabulary tests and listening exercises, was quite accessible to them provided that the texts were in html, rtf or doc formats. Some obstacles pointed out by the students were associated with participating in the Zoom web conferences and viewing the whiteboard or other types of shared content by other participants, which was not always accessible for the screen-reading programs they used. One of the ways to solve this problem could be working with students who have visual disabilities in breakout rooms, which would require the help of a tutor or an assistant. Another obstacle described by the students participating in the questionnaire was designing presentations. This problem, however, can be solved by using alternative forms of activities. It should be noted that academic performance of visually impaired students is comparable to that of their group mates with no health problems. We therefore conclude that these online English language courses can be successfully used by visually impaired students provided certain adjustments are made.</t>
  </si>
  <si>
    <t>[Agafonova, Lidia, I; Khakhalina, Marina S.; Lagutina, Anna A.; Pavlova, Oksana N.] Herzen State Pedag Univ Russia, St Petersburg, Russia</t>
  </si>
  <si>
    <t>Herzen State Pedagogical University of Russia</t>
  </si>
  <si>
    <t>Agafonova, LI (corresponding author), Herzen State Pedag Univ Russia, St Petersburg, Russia.</t>
  </si>
  <si>
    <t>liagafonova@herzen.spb.ru; XaxalinaM@gmail.com; latotomail@gmail.com; oxanapavlova@mail.ru</t>
  </si>
  <si>
    <t>10.17223/15617793/479/20</t>
  </si>
  <si>
    <t>6S7TX</t>
  </si>
  <si>
    <t>WOS:000893186500020</t>
  </si>
  <si>
    <t>Cheol, KY; Youngsuk, K; Elmira, KK</t>
  </si>
  <si>
    <t>Cheol, K. O. Young; Youngsuk, K. I. M.; Elmira, K. H. A. B. I. B. U. L. L. I. N. A.</t>
  </si>
  <si>
    <t>The History of Korean Students' Education in Kazan, Russia, 1890-1910</t>
  </si>
  <si>
    <t>REVIEW OF KOREAN STUDIES</t>
  </si>
  <si>
    <t>Kazan; Primorsky Krai Koreans; Kazan Teacher's Foreign Seminary; Archive of the Ancient Documents of the Kazan Federal University; National Archive of Republic of Tatarstan; the Russo-Japanese War</t>
  </si>
  <si>
    <t>The purpose of this study is to investigate the number of Korean students studying abroad at Kazan Teacher's Foreign Seminary from the end of the 19th to the beginning of the 20th century among the three archives located in Kazan, the educational content, and the relationship with the Russo-Japanese War by analyzing historical data on the beginning and development of Korean Studies in Kazan through empirical documentary data and investigating the roles of graduates in the Korean community in the Far East. The research results are as follows. First, traces of Koreans in the Kazan Region from the end of the 19th century were found in the Korean-Russian dictionary of the Archives of the Kazan Federal University, and the darn of the Kazan Teacher's Foreign Seminary in the National Archives of the Republic of Tatarstan. Second, the old documents surveyed are as follows: application for admission of Koreans, documents related to dormitory life, tuition payment and receipt, curriculum by grade, graduation exam subjects and schedule, and original Russian school diploma. In particular, we think that the diploma can be recognized as a rare document. In addition, five dictionaries, including Korean-Russian dictionaries involving Korean students, were announced in 1939 by Professor Gustaf John Ramsted of Helsinki University in foreign countries, but the substance of the author was revealed this time. Third, although the number of Korean students was about 7 in the preceding study by Russian scholars, the names of 19 people were actually identified, and the total number of students was not specified in detail, but the actual number of enrolled students was searched for. Fourth, Russia was prepared for the war with Japan and the Russian-Japanese dictionary to facilitate the activities of Russian soldiers in Korea, a battlefield of the Russo-Japanese War. In addition, evidence was found that more than 7 Korean students who studied in Kazan were Russian interpreters and 4 were sent to Russian military units. Fifth, among Korean students, the first son-in-law of Jae-hyeong Choi, who had a great influence on the Korean independence movement in Russia, traces of Jacob Andreev, the first son-in-law, who studied at a teacher's school in 1898. A socialist activist, Andrei Abramov, participated in the Russo-Japanese War in 1904, and on April 18, 1918, under the leadership of his wife, Kim Alexandra Petrovna, who founded the Korean Socialist Party, along with Lee Dong-hui. We found documents about one Ogai Vasily Vasilyevich, etc.</t>
  </si>
  <si>
    <t>[Cheol, K. O. Young; Youngsuk, K. I. M.; Elmira, K. H. A. B. I. B. U. L. L. I. N. A.] Kazan Fed Univ, Dept Alta &amp; Sinol, Kazan, Russia</t>
  </si>
  <si>
    <t>Cheol, KY (corresponding author), Kazan Fed Univ, Dept Alta &amp; Sinol, Kazan, Russia.</t>
  </si>
  <si>
    <t>komgus@mail.ru; yskim1872@hanmail.net; minabova@mail.ru</t>
  </si>
  <si>
    <t>Core University Program for Korean Studies through the Ministry of Education of the Republic of the Korea; Korean Studies Promotion Service of the Academy of Korean Studies [AKS-2019-OLU-2250001]; National Research Foundation of Korea [AKS-2019-OLU-2250001] Funding Source: Korea Institute of Science &amp; Technology Information (KISTI), National Science &amp; Technology Information Service (NTIS)</t>
  </si>
  <si>
    <t>Core University Program for Korean Studies through the Ministry of Education of the Republic of the Korea(Ministry of Education (MOE), Republic of Korea); Korean Studies Promotion Service of the Academy of Korean Studies; National Research Foundation of Korea(National Research Foundation of Korea)</t>
  </si>
  <si>
    <t>This work was supported by the Core University Program for Korean Studies through the Ministry of Education of the Republic of the Korea and Korean Studies Promotion Service of the Academy of Korean Studies (AKS-2019-OLU-2250001) .Y</t>
  </si>
  <si>
    <t>ACAD KOREAN STUDIES</t>
  </si>
  <si>
    <t>GYEONGGI-DO</t>
  </si>
  <si>
    <t>323 HAOGAE-RO BUNDANG-GU SEONGNAM-SI, GYEONGGI-DO, 13455, SOUTH KOREA</t>
  </si>
  <si>
    <t>1229-0076</t>
  </si>
  <si>
    <t>REV KOREAN STUD</t>
  </si>
  <si>
    <t>Rev. Korean Stud.</t>
  </si>
  <si>
    <t>10.25024/review.2022.25.1.223</t>
  </si>
  <si>
    <t>Asian Studies</t>
  </si>
  <si>
    <t>2B9DG</t>
  </si>
  <si>
    <t>WOS:000810480400009</t>
  </si>
  <si>
    <t>Khaminov, DV</t>
  </si>
  <si>
    <t>Khaminov, Dmitry, V</t>
  </si>
  <si>
    <t>Administration and regulation of the Soviet system of general, secondary and higher education in the context of state policy and ideology in the USSR (A historical and legal aspect)</t>
  </si>
  <si>
    <t>education management; politics; ideology; power; laws; school; vocational education; higher school; USSR; RSF SR</t>
  </si>
  <si>
    <t>The Soviet state-legal system built a specific model of administration and normative regulation of all spheres of life of the state and society. The sphere of general, secondary and higher education in Soviet times was an important sociocultural, political and ideological factor in the internal policy of the Soviet state. At the same time, many aspects laid down in the Soviet education system have survived to this day. Therefore, the relevance of this study is due to the need to investigate the genesis and to analyze the development of the education system and its legal regulation in order to understand the processes that are still taking place in the Russian education system today. The author also sets an objective of analyzing the genesis of the branch of educational law in the Soviet period and determining its main features. For a comprehensive description of the object of research, the author examined the legislation and by-laws of the national level , the acts of the higher, central, sectoral and other state authorities of the USSR and the RSFSR on the organization of general, secondary and higher education. Based on the structuralfunctional and problem-chronological approaches in characterizing educational legislation, the author found that the system of sources of educational law was qualitatively changing throughout the Soviet period. It developed towards systematization and a clear hierarchy. The system of sources of educational law developed from the diversity of types of acts in the late 1910s-1930s that regulated relations in the field of education (decrees, orders, etc.) to a clearly built hierarchy of laws and by-laws headed by special generalizing laws. In the course of the study, the author came to the following conclusions. The desire to subordinate education at all levels to the goals and objectives of state building, and to arrange it into an administrative-command system of management resulted in the formation of a central- ized, vertically integrated system, on the one hand, but deprived the system of flexibility and eliminated any grassroots initiative in the organization of education. It was the relatively mild conditions of the 1920s and the Perestroika that softened these processes (in matters of management of educational institutions, financing, determining the nature of their work, etc.). The unconditional achievement of the Soviet period in matters of education and its management was the systematic introduction of universal school education (from primary to complete); the expansion of the network, types and levels of educational institutions; the creation of an effective system and measures to support students; and other activities. In the first decades of the Soviet period, under the influence of objective and subjective historical factors, the set of normative legal acts was formed primarily as a branch of legislation, and, subsequently, it was shaped into an independent branch of law.</t>
  </si>
  <si>
    <t>[Khaminov, Dmitry, V] Natl Res Tomsk State Univ, Tomsk, Russia; [Khaminov, Dmitry, V] Tomsk State Univ Control Syst &amp; Radioelect, Dept Theory Law, Tomsk, Russia</t>
  </si>
  <si>
    <t>Tomsk State University; Tomsk State University of Control Systems &amp; Radioelectronics</t>
  </si>
  <si>
    <t>Khaminov, DV (corresponding author), Natl Res Tomsk State Univ, Tomsk, Russia.;Khaminov, DV (corresponding author), Tomsk State Univ Control Syst &amp; Radioelect, Dept Theory Law, Tomsk, Russia.</t>
  </si>
  <si>
    <t>Khaminov@mail.ru</t>
  </si>
  <si>
    <t>10.17223/15617793/479/29</t>
  </si>
  <si>
    <t>WOS:000893186500029</t>
  </si>
  <si>
    <t>Khisamutdinov, AA; Khisamutdinova, NV</t>
  </si>
  <si>
    <t>Khisamutdinov, Amin A.; Khisamutdinova, Natalia, V</t>
  </si>
  <si>
    <t>Lev Arnoldov: A journalist, memoirist, and Sinologist</t>
  </si>
  <si>
    <t>Lev Arnoldov (1894-1957); the Shanghai Dawn newspaper; Shankhaiskaya Zarya; Russians in China; Russian Sinology; Russian journalism in China</t>
  </si>
  <si>
    <t>The article reveals the details about the activities of the journalist Lev V. Arnoldov (1894, Russia - 1957, Brazil) during the Civil War in Russia and his emigration to China, where he was one of the most prominent figures of the Russian diaspora. Most sources of information about him, as well as his publications of the emigration period, are located abroad, mainly in the United States; therefore, Arnoldov's name is little known in Russia. Meanwhile, his life is a unique example of a person's adaptation to difficult, often tragic circumstances, the search for his place in new living conditions. Not accepting Soviet power, Arnoldov joined the anti-Bolshevik forces. As a student at Tomsk University, he began publishing articles in support of the White Movement, then he headed the Press Affairs Department of the Provisional All-Russian Government, and was the director of the Foreign Information Bureau of the Ministry of Foreign Affairs in the government of Admiral Kolchak. Performing the task of propaganda of white governments, he contributed to the financial and moral support of Kolchak's dictatorship by other states. Having emigrated to China in August 1920, Arnoldov first worked in Harbin newspapers and founded (together with S.Ya. Alymov) the publishing house and The Rupor newspaper, but his talent as a publicist was especially pronounced in the Shankhayskaya Zarya (The Shanghai Dawn) newspaper (1925-1945). He was its editor for more than twenty years. The most successful Russian newspaper in China, Shankhayskaya Zarya was popular among expats due to its political indifference and attention to the acute issues of the emigrant life in China, such as unemployment, prostitution, youth problems, and relations with the Chinese. Covering these topics, Arnoldov declared himself as a talented Sinologist, publishing a number of works of ethnographic and political science and teaching Sinology at Shanghai Commercial College. He also wrote his memoirs which are a unique source of information about Russia in 1905-1920. He also proved himself to be a public figure in Russian emigration, becoming a founder and an active participant in several Russian associations of creative professions in China, e.g., the Writer and Journalist Union in Shanghai, Ponedel'nik (Monday), KhLAM, and Zelyonaya Lampa (the Green Lamp). In the article, previously unknown materials from the Museum of Russian Culture in San Francisco and a collection of Russian press in China from the Hamilton Library of the University of Hawaii (Honolulu) were used. They gave the opportunity to determine Arnoldov's place in the Russian emigration in China and to assess his contribution to journalism, science and the social activities of the Russian diaspora in this country.</t>
  </si>
  <si>
    <t>[Khisamutdinov, Amin A.] Russian Acad Sci, Far Eastern Branch, Res Dept, Cent Acad Lib, Vladivostok, Russia; [Khisamutdinova, Natalia, V] Vladivostok State Univ Econ &amp; Serv, Vladivostok, Russia</t>
  </si>
  <si>
    <t>Russian Academy of Sciences; Vladivostok State University of Economics &amp; Services</t>
  </si>
  <si>
    <t>Khisamutdinov, AA (corresponding author), Russian Acad Sci, Far Eastern Branch, Res Dept, Cent Acad Lib, Vladivostok, Russia.</t>
  </si>
  <si>
    <t>khisamut@yahoo.com; natalya.khisamutdinova@vvsu.ru</t>
  </si>
  <si>
    <t>10.17223/15617793/479/19</t>
  </si>
  <si>
    <t>WOS:000893186500019</t>
  </si>
  <si>
    <t>Merzlyakova, SV</t>
  </si>
  <si>
    <t>Merzlyakova, S. V.</t>
  </si>
  <si>
    <t>MORAL ORIENTATIONS AS A FACTOR OF FAMILY SELF- DETERMINATION DEVELOPMENT OF MODERN STUDENTS</t>
  </si>
  <si>
    <t>family self-determination; morality; moral orientations; age and psychologi-cal approach; adolescence; early adulthood</t>
  </si>
  <si>
    <t>Introduction. The phenomena of the family-demographic crisis in modern so- ciety make it necessary to study socio-psychological factors determining the actualisation and development of family self-determination of young people in the context of digital socialisation. Within the framework of digital socialisation, an open and contradictory information space determines the nature of marriage and family ideas, which are the indicative basis for the im- plementation of family behaviour by young men and women.Aim. The aim of the research is to identify the features of family self-determination of Russian students, who have different moral orientations and personality types in adolescence and early adulthood.Methodology and research methods. The theoretical and methodological basis of the study consists of: cultural-historical theory of psychological development and the doctrine of a psychological age by L. S. Vygotsky; age and psychological approach to the analysis of mental development in ontogenesis; theories of family self-determination of the individual; the concept of personality orientation by B. S. Bratus; concepts of moral self-determination by A. B. Ku-preichenko, A. E. Vorobieva, Q. Guo, P. Sun, M. Cai, X. Zhang, K. Song; theories of prosocial behaviour by K. R. Bell, C. J. Showers; L. Kamas, A. Preston. The study involved 490 students, mostly enrolled in the humanities educational programmes. To achieve the goal, the author applied theoretical and methodological analysis of scientific literature; methods of compari- son, generalisation, concretisation; psychodiagnostic method and mathematical and statistical methods of data processing.Results. The conducted research has shown that the dominant moral orientation of the personality in adolescence and early adulthood is a peace-building orientation. As a result of comparative analysis of the structural and content characteristics of family self-determination depending on personal moral orientation at different stages of age development, general and specific features were identified. The invariant characteristic is manifested in the fact that in the humanistic orientation there is a high importance of the value of happy family life; in the peace-building orientation - the strength of roles claims in the sphere of social activity for the stability of marriage and family relations, the importance of such marriage motives as self-actu- alisation and security; the probability of marriage regulated by unproductive feelings of revenge increases in the egocentric orientation. Adolescence is a sensitive period to form a cognitive component of family self-determination of student youth through the development of spiritual and moral sphere. The period of early adulthood is the most sensitive for the development of value-emotional and regulatory-behavioural component of family self-determination as a result of purposeful education of humanistic and peace-building orientation of students' personality.Scientific novelty of the research lies in the establishment of the connection between the moral orientation of the personality and meaningful characteristics of family self-determination of students in adolescence (17-19 years) and early adulthood (20-22 years). Practical significance. The research materials and findings can be used for creating the education programmes in the organisations of higher education and for planning measures to preserve and develop traditional family values in the youth environment.</t>
  </si>
  <si>
    <t>[Merzlyakova, S. V.] Astrakhan State Univ, Astrakhan, Russia</t>
  </si>
  <si>
    <t>Astrakhan State University</t>
  </si>
  <si>
    <t>Merzlyakova, SV (corresponding author), Astrakhan State Univ, Astrakhan, Russia.</t>
  </si>
  <si>
    <t>svetym@yandex.ru</t>
  </si>
  <si>
    <t>Merzlyakova, Svetlana/ABD-7562-2020</t>
  </si>
  <si>
    <t>Merzlyakova, Svetlana/0000-0003-4707-4886</t>
  </si>
  <si>
    <t>Russian Foundation for Basic Research (RFBR) [20-013-00072]</t>
  </si>
  <si>
    <t>The research was carried out with the financial support of the Russian Foundation for Basic Research (RFBR) within the scientific project No 20-013-00072 Personal Factors in the Development of Family Self-Determination in Adolescence and Early Adulthood. The author expresses her gratitude to the anonymous reviewers for their valuable comments and recommendations, which helped to significantly improve the quality of the article.</t>
  </si>
  <si>
    <t>10.17853/1994-5639-2022-6-122-152</t>
  </si>
  <si>
    <t>6D5XR</t>
  </si>
  <si>
    <t>WOS:000882763600005</t>
  </si>
  <si>
    <t>Oni, IO</t>
  </si>
  <si>
    <t>Oni, Isaac Olumayowa</t>
  </si>
  <si>
    <t>LABOR MARKET INTEGRATION OF NIGERIAN MIGRANTS IN MOSCOW, RUSSIA</t>
  </si>
  <si>
    <t>VESTNIK TOMSKOGO GOSUDARSTVENNOGO UNIVERSITETA-FILOSOFIYA-SOTSIOLOGIYA-POLITOLOGIYA-TOMSK STATE UNIVERSITY JOURNAL OF PHILOSOPHY SOCIOLOGY AND POLITICAL SCIENCE</t>
  </si>
  <si>
    <t>economic integration; Nigerian migrants; ethnic entrepreneur</t>
  </si>
  <si>
    <t>GLOBALIZATION</t>
  </si>
  <si>
    <t>This article investigates the economic integration of Nigerian migrants living in Moscow. It examines the process of integration of student migrants and other migrants who are participating in the economic landscape in Moscow. It is noteworthy that a significant proportion of Nigerian migrants during the Soviet era were students, while the rest were government representatives. Some of these students suffered both physical and psychological abuses which was contrary to the Soviet's gospel of racial equality. However, after the dissolution of the USSR in 1991, the dynamics of Nigerian migration to post-Soviet Russia changed, but the discrimination against them continued to subsist. To understand the integration of Nigerian migrants within the economic terrain in Moscow, this article builds on the experiences shared by 25 Nigerian migrants who are actively participating in the Russian economy. Building on the experiences of these Nigerian migrants, this research is divided into two parts. The first explores the situations that many Nigerian migrants underwent when they were seeking employment and the practices within their organizations. While the second part of this research examines the stories of 2 Nigerian entrepreneurs in Moscow. Findings from this study reveal some of the contradictions in the Russian laws against the welfare of migrants and further show that African products are getting popular in Russia. Drawing conclusions from in-depth interviews with migrants from Nigeria much is learned about their experiences and how it has shaped their perceptions of their host country. It adds to the understanding of the situations Nigerian migrants are exposed to and how they have been able to strategize their integration mechanisms regarding economic participation in Moscow.</t>
  </si>
  <si>
    <t>[Oni, Isaac Olumayowa] Natl Res Univ Higher Sch Econ, Int Lab Social Integrat Res, Moscow, Russia</t>
  </si>
  <si>
    <t>Oni, IO (corresponding author), Natl Res Univ Higher Sch Econ, Int Lab Social Integrat Res, Moscow, Russia.</t>
  </si>
  <si>
    <t>isaacreigns@gmail.com</t>
  </si>
  <si>
    <t>1998-863X</t>
  </si>
  <si>
    <t>2311-2395</t>
  </si>
  <si>
    <t>VESTN TOMSK U-FILOS</t>
  </si>
  <si>
    <t>Vestn. Tomsk. Gos. Univ. Filos.-Sotsiologiya-Politologiya</t>
  </si>
  <si>
    <t>10.17223/1998863X/67/12</t>
  </si>
  <si>
    <t>6P0YI</t>
  </si>
  <si>
    <t>WOS:000890661400012</t>
  </si>
  <si>
    <t>Pogrebnaya, IA; Mikhailova, SV</t>
  </si>
  <si>
    <t>Pogrebnaya, Irina A.; Mikhailova, Svetlana, V</t>
  </si>
  <si>
    <t>Substantiation and approbation of the technology for designing the competence profile of a modern specialist in technical areas</t>
  </si>
  <si>
    <t>competence profile; specialist in technical areas; educational process; competencies; supra-professional competencies</t>
  </si>
  <si>
    <t>The definition of the competence-based approach as the main methodology of vocational education in the Russian Federation necessitated the development of the content of a set of competencies for each level of education. In the field of higher and vocational education, the totality of a graduate's competencies is determined by the federal state educational standard, while the content of competencies is still controversial. The study aims to conduct a retrospective analysis of state educational standards as the main documents that determine the logic and content of vocational education; analyze modem pedagogical research and popular scientific publications in the field of assessing the compliance of domestic engineering personnel with international requirements and standards, as well as substantiating the need for the development of supra-professional competencies among students of a technical university; to test education aimed at the formation of supra-professional competencies, with positive dynamics, to introduce it into the educational process of the university. The methodological basis of the study was the competence-based and personality-activity approach. The authors carried out a retrospective analysis of the literature of domestic and foreign authors on the design of the competence profile of a modern specialist, and also conducted a study involving 128 students of the Industrial University of Tyumen, a branch in Nizhnevartovsk, studying in the Oil and Gas Business direction. The development of supra-professional competencies was monitored using selected standardized methodological assessment tools such as: the Assessment of the Abilities for Self-Development and Self-Education test by N.P. Lukashevich, the test for assessing critical thinking CTT-1. With the help of mathematical calculations, the degree of manifestation of indicators of analytically identified and theoretically substantiated supra-professional competencies in students was determined. The reliability of the experimental results was confirmed using the methods of mathematical statistics (chi(2) Pearson criterion). The authors have come to the conclusion that it is necessary to form and develop supra-professional competencies among students in technical areas as competencies of the 21st century, which ensure the graduate's success and competitiveness in the world labor market and high adaptability in changing conditions. It is empirically proved in the article that today students demonstrate an insufficient level of development of these competencies. The dynamics of the results obtained showwed the reliability of differences in the level of development of supra-professional competencies of future specialist in the Oil and Gas Business field.</t>
  </si>
  <si>
    <t>[Pogrebnaya, Irina A.; Mikhailova, Svetlana, V] Ind Univ Tyumen, Nizhnevartovsk, Russia</t>
  </si>
  <si>
    <t>Tyumen Industrial University</t>
  </si>
  <si>
    <t>Pogrebnaya, IA (corresponding author), Ind Univ Tyumen, Nizhnevartovsk, Russia.</t>
  </si>
  <si>
    <t>ya.irina0607@yandex.ru; sweta02311@gmail.com</t>
  </si>
  <si>
    <t>10.17223/15617793/479/23</t>
  </si>
  <si>
    <t>WOS:000893186500023</t>
  </si>
  <si>
    <t>Polonnikov, AA; Korchalova, ND; Korol, DY</t>
  </si>
  <si>
    <t>Polonnikov, Alexander A.; Korchalova, Natalya D.; Korol, Dmitry Yu</t>
  </si>
  <si>
    <t>EDUCATIONAL READING PRACTICE (BASED ON STUDYING DOSTOYEVSKY'S WORKS IN SECONDARY SCHOOL)</t>
  </si>
  <si>
    <t>literary text; methodological organization of education; educational recontextualization; academic reading; authorization; decontextualization; deactualization; semiological conflict</t>
  </si>
  <si>
    <t>The relevance of the research is determined by finding the reasons for modern schoolchildren's decline in the motivation for reading in general and classical literature, in particular. According to the authors, the change in the semiosis of culture (change of the verbal code by a visual one), as well as the rigidity of the organization of reading practices in teaching, can be named among the circumstances that cause the reading crisis. In this context, the golden pool of the Russian literature is facing the threat of losing its culture-generating potential. Goal: a critical analysis of the practice of organizing the reading of Fyodor Dostoevsky's novel Crime and Punishment in secondary schools; highlighting its basic constituents and hidden actions that program the students' perception; identifying the directions of re-actualization of a classical literary text potential in school teaching. Objectives: the reconstruction of student and pedagogical discourse positions that objectify a literary work; a comparative analysis of educational dispositions; highlighting the discursive constituents of educational reading practices; identifying the directions of their renovation that make students' interest in reading a literary text more active. Methods of research: a critical discourse analysis; a conversion analysis; a pragmatic interpretation; survey methods (interviews, a focus group, experts' opinions). There have been found significant gaps in the dispositions of participants in educational reading, the presence of which is masked by common procedures of compulsion to communicative consent. Established were the key constituents of these practices (authorization, decontextualization, deactualization), which reduce the text of a literary work to the teacher's statements and the text in the textbook, which substitute the reading activity by a pseudo-literary replication. Substantiated is the didactic necessity of limiting the range of students' everyday experience actions of their educational interaction with an artifact text, alongside with developing a set of readers' new competencies based on the activation of perceptual-figurative parameters of a literary work perception and students' independent comprehension of the text. There have been established discursive operations of educational recontextualization (transformation into an academic subject) of the Russian author Fyodor Dostoevsky's literary works, the objectification and reorganization of which will contribute to the growth of the generativeness of educational relations and increase their cultural-generating effectiveness based on links with the text-artifact. The general orientation of the subject Russian Literature towards the assimilation of methodologically codified material by students, which produces both the unification of the literary works being studied and the despecification of the cultural contributions of their authors, as well as the leveling of the individual character of the perception literary works by students, was critically assessed. Particular attention is drawn to the compulsion to communicative agreement (given the pedagogical perspective) in an educational interaction, which hampers a critical analysis of the text by school students, as well as the formation of a variety of reading practices. The optimization of the situation in teaching is consistent with the limitation of the literary component in studying the classical literary heritage, as well as with the expansion of the intermediary resource of visualization in relations with the text-artifact, and, above all, the activation of the ecphrasic dimension of reading a literary work.</t>
  </si>
  <si>
    <t>[Polonnikov, Alexander A.; Korchalova, Natalya D.; Korol, Dmitry Yu] Belarusian Maxim Tank State Pedag Univ, Inst Psychol, Minsk, BELARUS</t>
  </si>
  <si>
    <t>Polonnikov, AA (corresponding author), Belarusian Maxim Tank State Pedag Univ, Inst Psychol, Minsk, BELARUS.</t>
  </si>
  <si>
    <t>alexpolonnikov@gmail.com; korchalova.n@gmail.com; klinamen.com@gmail.com</t>
  </si>
  <si>
    <t>10.17223/22220836/46/9</t>
  </si>
  <si>
    <t>5L2TM</t>
  </si>
  <si>
    <t>WOS:000870267500009</t>
  </si>
  <si>
    <t>Shashkova, YY; Assev, SY</t>
  </si>
  <si>
    <t>Shashkova, Yaroslava Yu; Assev, Sergey Yu</t>
  </si>
  <si>
    <t>MOTIVES AND FACTORS OF STUDENTS' POLITICAL ACTIVITY IN THE BORDER TERRITORIES OF SIBERIA AND THE FAR EAST</t>
  </si>
  <si>
    <t>youth; schoolchildren; students; political activity; political attitudes</t>
  </si>
  <si>
    <t>The article analyzes the motives and factors of political engagement/nonengagement of students from the border regions of Siberia and the Far East to predict the development of Russian political practices and assess the prospect of their involvement in the political process. The structuration theory of political action by Anthony Giddens serves as a methodology of the research. The data of the research have been obtained from polls of focus groups of grade 10 and 11 pupils, students of colleges and universities in Altai Krai, Zabaykalsky Krai, Primorsky Krai, Khabarovsky Krai, Omsk Oblast, the Republics of Altai, Tyva, Buryatia (October-November 2021). The polls' conduct after the January protests and the election campaigns of 2021 made it possible to reveal the carefully considered opinions of young people about the motives of their current political behavior, the conditions and factors for the inclusion of young people in public policy. To reach the set goals, the authors analyzed the assessment by young people of the degree of political subjectivity in their social groups, their current attitudes to participation in protest actions, exercising of their active and passive electoral rights, the impact of digitalization, migration attitudes, attitudes to government policy, values and other factors on the choice of strategies and forms of young people's political behavior. The conducted research has revealed the prevalence of skeptical assessments by pupils and students of their political abilities, as well as the association of political actions exclusively with protest movement. At the same time, the authors have observed that the state's response to the protest movement of 2021 led to a reorientation of some young people from unconventional to conventional (elections, signing petitions, etc.) forms of political behavior to protect their interests, as well as to an increase in depoliticization of the youth. The most significant motives of this transformation are, on the one hand, fear and disappointment of young people in the effectiveness of mass politics, and, on the other hand, their desire for change, their pragmatism and interest. Against the background of the positive effect of the political process digitalization, the research shows a decrease in the influence of the value factor, migration attitudes and assessments of Russian policies on the political activeness of young people. The conclusion is made about switching the focus of student attention to ensuring personal comfort and self-fulfillment, and the probability of their return to public policy in the event of serious threats to these, as well as formation of their situational decision-making behavior.</t>
  </si>
  <si>
    <t>[Shashkova, Yaroslava Yu; Assev, Sergey Yu] Altai State Univ, Dept Philosophy &amp; Polit Sci, Inst Humanities, Barnaul, Russia; [Shashkova, Yaroslava Yu] Altai State Univ, Inst Humanities, Ctr Polit Anal &amp; Technol, Barnaul, Russia</t>
  </si>
  <si>
    <t>Altai State University; Altai State University</t>
  </si>
  <si>
    <t>Shashkova, YY (corresponding author), Altai State Univ, Dept Philosophy &amp; Polit Sci, Inst Humanities, Barnaul, Russia.;Shashkova, YY (corresponding author), Altai State Univ, Inst Humanities, Ctr Polit Anal &amp; Technol, Barnaul, Russia.</t>
  </si>
  <si>
    <t>Russian Foundation for Basic Research; Social Research Expert Institute [21-011-31651]</t>
  </si>
  <si>
    <t>Russian Foundation for Basic Research(Russian Foundation for Basic Research (RFBR)Spanish Government); Social Research Expert Institute</t>
  </si>
  <si>
    <t>The study is supported by the Russian Foundation for Basic Research and the Social Research Expert Institute, Project No. 21-011-31651.</t>
  </si>
  <si>
    <t>10.17223/1998863X/67/20</t>
  </si>
  <si>
    <t>WOS:000890661400020</t>
  </si>
  <si>
    <t>Shulmin, MP</t>
  </si>
  <si>
    <t>Shulmin, M. P.</t>
  </si>
  <si>
    <t>Representation of Students with Disability within Consciousness Semantic Space of Teachers, Healthy Postgraduate and Undergraduate Students</t>
  </si>
  <si>
    <t>semantics; consciousness; social exclusion; meaning; students with disability; correlation analysis; inclusive education</t>
  </si>
  <si>
    <t>ATTITUDES; CONTACT</t>
  </si>
  <si>
    <t>We investigated and measured connections between the representation of students with disabilities in the semantic space with conscious teachers, undergraduates and to a lesser extent students depending on their context of the life experience with the respondents. In particular, on the experience of experiencing social exclusion and orientation to the semantic categories of the system of life meanings. In conclusion the process of educational inclusion of students with disabilities depends on the representation of students with disabilities in the semantic space within the consciousness of healthy minded teachers, undergraduates and students. The results revealed during the study suggest that the relative distance of the location of the majority of students with disabilities compared to the majority of healthy students according to the factors (axes) of strength and activity in the semantic space of the consciousness of healthy teachers, undergraduates and students might cause existing obstacles to the inclusive processes of people with disabilities in Russian higher education. On average, there is a proximity of a satisfactory attitude towards students with disabilities and healthy minded students, which is not enough to ensure the full inclusion of students with disabilities in the educational process. It is necessary to bring students with disabilities and healthy students closer in terms of factors (axes) of strength and activity in the semantic space within the consciousness of healthy teachers, undergraduates and students, since the conditions for the presence of tension and excitement in relation to the individual contribute to the process of self-realization through the solution of everyday life tasks. Such rapprochement is possible through the expansion of the experience of demanding and active interaction with students with disabilities in the educational process.</t>
  </si>
  <si>
    <t>[Shulmin, M. P.] Tomsk State Univ Control Syst &amp; Radioelect, Fed State Funded Inst Higher Educ, 40 Lenin Ave, Tomsk 634050, Russia</t>
  </si>
  <si>
    <t>Tomsk State University of Control Systems &amp; Radioelectronics</t>
  </si>
  <si>
    <t>Shulmin, MP (corresponding author), Tomsk State Univ Control Syst &amp; Radioelect, Fed State Funded Inst Higher Educ, 40 Lenin Ave, Tomsk 634050, Russia.</t>
  </si>
  <si>
    <t>scoobi@inbox.ru</t>
  </si>
  <si>
    <t>10.17223/17267080/84/4</t>
  </si>
  <si>
    <t>5K1GB</t>
  </si>
  <si>
    <t>WOS:000869479800004</t>
  </si>
  <si>
    <t>Tyurikov, AG; Kunizheva, DA; Frolova, EV; Rogach, OV</t>
  </si>
  <si>
    <t>Tyurikov, A. G.; Kunizheva, D. A.; V. Frolova, E.; V. Rogach, O.</t>
  </si>
  <si>
    <t>TRUST IN DISTANCE LEARNING DURING THE COVID-19 PANDEMIC: EVALUATION OF THE QUALITY OF EDUCATION OF STUDENTS AND TEACHERS OF RUSSIAN UNIVERSITIES</t>
  </si>
  <si>
    <t>quality of education; higher education; distance learning; digitalisation</t>
  </si>
  <si>
    <t>FACEBOOK</t>
  </si>
  <si>
    <t>Introduction. The widespread transition of higher education institutions to distance learning during the COVID-19 pandemic contributed to a decrease in education qual-ity ratings. These trends, against the background of forecasts of an increase in the share of distance learning in the educational process, may initiate an increase in social tension, as well as a decrease in the level of trust in the activities of authorities that do not fully ensure the maintenance of the quality of education in the new conditions.Aim. The aim of the article was to assess the quality of education in the context of dis-tance learning, to analyse the consequences of the transformation of the practices of interac-tion between a teacher and a student.Methodology and research methods. An all-Russian comprehensive sociological study was conducted using the following methods: questionnaires and focus groups. The first wave of the study was a survey of students of higher educational institutions of economic orienta-tion from 14 regions of the Russian Federation (the sample population was 6,500 students). During the second wave, the following projects were implemented: 1) a survey of students of economic universities from 17 regions of the Russian Federation (sample population = 7600); 2) a survey of teachers of the Financial University (sample population = 520); 3) focus groups with students. Results and scientific novelty. The results obtained allow the authors to draw the fol-lowing conclusions: the remote format of classes during the quarantine restrictions did not cause a sharp drop in the quality of education. Meanwhile, students' preferences demonstrate a commitment to the traditional form of education. The factors that shape the readiness of students for distance education (course of study, budget/contract form, direction of training) are identified. The main problem is related to the lack of face-to-face communication, which is interpreted by the authors not so much as an objective limitation of the remote format of work, but as a subjective unavailability, low adaptation of pedagogical and communicative practices to remote online interaction. The study showed the strengthening of the role of informal net-work interactions that ensure the filling of the information vacuum in conditions of uncertain-ty, the formation of trustPractical significance. The research results and conclusions can be used for further theoretical and practical developments in this area, and can also become the basis for the preparation of methodological recommendations to reduce the negative consequences of the introduction of distance learning and improve the quality of education in the new environment.</t>
  </si>
  <si>
    <t>[Tyurikov, A. G.; Kunizheva, D. A.; V. Frolova, E.; V. Rogach, O.] Financial Univ Govt Russian Federat, Moscow, Russia</t>
  </si>
  <si>
    <t>Tyurikov, AG (corresponding author), Financial Univ Govt Russian Federat, Moscow, Russia.</t>
  </si>
  <si>
    <t>AGTyurikov@fa.ru; DAKunizheva@fa.ru; efrolova06@mail.ru; rogach16@mail.ru</t>
  </si>
  <si>
    <t>Financial University under the Government of the Russian Federation</t>
  </si>
  <si>
    <t>The current research was carried out based on the results of studies carried out at the expense of budgetary funds under the state assignment of the Financial University under the Government of the Russian Federation.</t>
  </si>
  <si>
    <t>10.17853/1994-5639-2022-6-177-200</t>
  </si>
  <si>
    <t>WOS:000882763600007</t>
  </si>
  <si>
    <t>Zharov, AN; Beloglazova, L; Bondarenko, NG; Brega, GV</t>
  </si>
  <si>
    <t>Zharov, Andrey N.; Beloglazova, Liliya; Bondarenko, Natalia G.; Brega, Galina, V</t>
  </si>
  <si>
    <t>Impact of the Pandemic on the Learning Process of Foreign Students Studying in Russia and Prospects for Educational Migration</t>
  </si>
  <si>
    <t>COVID-19; international students; distance learning; cross-border education; student mobility</t>
  </si>
  <si>
    <t>MOBILITY</t>
  </si>
  <si>
    <t>Globalization in the field of science and education has intensified the so-called student migration. However, during the COVID-19 pandemic, universities have been forced to quickly reorganize their educational activities with the help of distance learning technologies. The article is aimed at identifying the COVID-19 impact on student migration and the development of distance learning. The article presents a brief review of the current state of student migration all over the world and identifies the approaches to the concept of student migration, as well as its advantages and disadvantages for all participants in the educational process. In the course of the study authors used several general scientific and special methods: comparison and generalization, applied in the process of analysing researchers' views, the abstract logical method applied in the process of formulating research conclusions. The main method of the research was expert survey. Based on an expert survey, the authors identify the key aspects of the COVID-19 impact on student migration, the conditions necessary for improving the quality of distance learning services for foreign students at the university level, and the ways of enhancing the cognitive activity of foreign students during distance learning in the context of the pandemic. In the conclusions, the author determines that COVID-19 leads to serious structural changes in higher education institutions due to the development and spread of new learning technologies, as well as changes in world educational migration.</t>
  </si>
  <si>
    <t>[Zharov, Andrey N.; Beloglazova, Liliya] Peoples Friendship Univ Russia, RUDN Univ, Moscow, Russia; [Bondarenko, Natalia G.] North Caucasus Fed Univ, Pyatigorsk Inst, Pyatigorsk, Russia; [Brega, Galina, V] Financial Univ Govt Russian Federat, Moscow, Russia</t>
  </si>
  <si>
    <t>Peoples Friendship University of Russia; North Caucasus Federal University; Financial University Under the Government of Russian Federation</t>
  </si>
  <si>
    <t>Beloglazova, L (corresponding author), Peoples Friendship Univ Russia, RUDN Univ, Moscow, Russia.</t>
  </si>
  <si>
    <t>Beloglazova_lb@pfur.ru</t>
  </si>
  <si>
    <t>Liliya, Beloglazova Borisovna/AFB-9378-2022; Zharov, Andrey/AAF-4917-2019</t>
  </si>
  <si>
    <t>Liliya, Beloglazova Borisovna/0000-0002-1274-2947; Zharov, Andrey/0000-0002-4068-609X</t>
  </si>
  <si>
    <t>10.13187/ejced.2022.2.582</t>
  </si>
  <si>
    <t>2V0VA</t>
  </si>
  <si>
    <t>WOS:000823569900021</t>
  </si>
  <si>
    <t>Minina, E; Pavlenko, E</t>
  </si>
  <si>
    <t>Minina, Elena; Pavlenko, Ekaterina</t>
  </si>
  <si>
    <t>'Choosing the lesser of evils': cultural narrative and career decision-making in post-Soviet Russia</t>
  </si>
  <si>
    <t>JOURNAL OF YOUTH STUDIES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</si>
  <si>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</si>
  <si>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</si>
  <si>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</si>
  <si>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</si>
  <si>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Minina, E (corresponding author), Higher Sch Econ, Inst Educ, Potapovsky 16-10,Room 407, Moscow 101000, Russia.</t>
  </si>
  <si>
    <t>fidelliep@gmail.com</t>
  </si>
  <si>
    <t>Basic Research Program of the National Research University Higher School of Economics [TZ-157]</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</si>
  <si>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</si>
  <si>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</si>
  <si>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</si>
  <si>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</si>
  <si>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</si>
  <si>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</si>
  <si>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</si>
  <si>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</si>
  <si>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1G3MO</t>
  </si>
  <si>
    <t>WOS:000795755300001</t>
  </si>
  <si>
    <t>Nikolayenko, O</t>
  </si>
  <si>
    <t>Nikolayenko, Olena</t>
  </si>
  <si>
    <t>Anti-Corruption Mobilisation in Siberia: The Role of Universities</t>
  </si>
  <si>
    <t>EUROPE-ASIA STUDIES</t>
  </si>
  <si>
    <t>Universities have long been seen as hotbeds of student activism. Yet institutions of higher education differ in their capacity to serve as mobilising structures. This study argues that history of activism, quality of education and local political climate influence a university's potential to foster student protest engagement. Using a case study approach, the essay traces how a configuration of structural and cultural factors at three universities in western Siberia shaped Russian students' involvement in the 2017 anti-corruption protests. At the same time, it demonstrates how universities in contemporary Russia are used as an instrument of authoritarian control to suppress anti-regime mobilisation.</t>
  </si>
  <si>
    <t>[Nikolayenko, Olena] Fordham Univ, Polit Sci, 441 East Fordham Rd, Bronx, NY 10458 USA</t>
  </si>
  <si>
    <t>Fordham University</t>
  </si>
  <si>
    <t>Nikolayenko, O (corresponding author), Fordham Univ, Polit Sci, 441 East Fordham Rd, Bronx, NY 10458 USA.</t>
  </si>
  <si>
    <t>onikolayenko@fordham.edu</t>
  </si>
  <si>
    <t>Nikolayenko, Olena/0000-0002-6753-8329</t>
  </si>
  <si>
    <t>0966-8136</t>
  </si>
  <si>
    <t>1465-3427</t>
  </si>
  <si>
    <t>EUROPE-ASIA STUD</t>
  </si>
  <si>
    <t>Eur.-Asia Stud.</t>
  </si>
  <si>
    <t>AUG 9</t>
  </si>
  <si>
    <t>10.1080/09668136.2022.2063261</t>
  </si>
  <si>
    <t>Area Studies; Economics; Political Science</t>
  </si>
  <si>
    <t>Area Studies; Business &amp; Economics; Government &amp; Law</t>
  </si>
  <si>
    <t>4M7CP</t>
  </si>
  <si>
    <t>WOS:000792747100001</t>
  </si>
  <si>
    <t>Hazanov, IY</t>
  </si>
  <si>
    <t>Hazanov, Ilya Ya</t>
  </si>
  <si>
    <t>Formation of the meaning of pedagogical activity in future teachers</t>
  </si>
  <si>
    <t>meaning; pedagogical activity; future teacher; formation; professional education</t>
  </si>
  <si>
    <t>The effectiveness of any type of professional activity is associated with a clear and scientifically grounded understanding of its meaning. The article proves that the formation of the meaning of pedagogical activity should become one of the leading directions of the educational process in a professional pedagogical educational institution. The similar approaches of Russian and foreign scientists to the organization of professional training of future teachers are revealed, which consist in taking into account such components of the meaning of pedagogical activity as value, purpose and motive. The meaning of pedagogical activity is defined as a complex category of professional worldview that integrates the interconnected system of values-goals-motives-actions, implemented in the aggregate of interactions of participants in the educational process. Among the main characteristics of the meaning of pedagogical activity, the following are highlighted: determination by the level of professional outlook and practical experience; determination by the sociohistorical context and features of the national education system, in which the personality of the future teacher is formed; dynamism and continuity of development; stability due to professional convictions; interrelation and interdependence of the meaning of life and professional activity of the teacher, as well as the meanings of the participants in the educational process. The results of the study of the opinions of future teachers (first year students and graduates) about the meaning of pedagogical activity are analyzed. The leading role of a professional educational institution in the formation of the meaning of pedagogical activity among future teachers is discovered. The methodological experience of the formation of the meaning of pedagogical activity among students of a pedagogical college is described. Within the framework of the multi-technology approach, methods of various educational technologies that can be combined in the formation of the meaning of pedagogical activity are highlighted. The forms and methods of organizing the educational process, the most effective in the formation of the meaning of pedagogical activity, are highlighted. These are problematic and heuristic questions and tasks, the solution of pedagogical situations, the discussion pedagogical club, the study of the activities and main ideas of humanist teachers in the course of an educational project and practice at school. It has been established that the content of academic disciplines should include such interrelated components as the meaning of the subject-subject interaction of the participants in the educational process, the meaning of the implementation of the mission of the teacher and the pupil, the meaning of professional self-education and self-development.</t>
  </si>
  <si>
    <t>[Hazanov, Ilya Ya] Kurgan State Univ, Kurgan, Russia; [Hazanov, Ilya Ya] Kurgan Pedag Coll, Kurgan, Russia</t>
  </si>
  <si>
    <t>Kurgan State University</t>
  </si>
  <si>
    <t>Hazanov, IY (corresponding author), Kurgan State Univ, Kurgan, Russia.;Hazanov, IY (corresponding author), Kurgan Pedag Coll, Kurgan, Russia.</t>
  </si>
  <si>
    <t>hazanovilya@gmail.com</t>
  </si>
  <si>
    <t>10.17223/15617793/478/22</t>
  </si>
  <si>
    <t>6S7NI</t>
  </si>
  <si>
    <t>WOS:000893169000022</t>
  </si>
  <si>
    <t>Oberemko, OG; Maliutina, EA</t>
  </si>
  <si>
    <t>Oberemko, Olga G.; Maliutina, Elena A.</t>
  </si>
  <si>
    <t>Specifics of assessing adult foreign language training for intercultural and interethnic communication</t>
  </si>
  <si>
    <t>interethnic communication; self-identity; ethnically oriented approach; continuing education</t>
  </si>
  <si>
    <t>CONTEXT</t>
  </si>
  <si>
    <t>The article deals with the problem of adults' language teaching for intercultural communication. The novelty of the work lies in the scientific substantiation of the priority of the development of adults' cultural identity. The authors determine its levels and the possibility of its development with the introduction of an ethnically oriented approach. International relations, the language policy of the state, the high degree of Russia's involvement in international cooperation, the expansion of interethnic contacts led to the social order of society for foreign language training and retraining of the adult contingent of students. In this article, the authors describe the structural content and highlight the levels of cultural self-identity of adult learners, and analyze the possibility of introducing the author's ethnically oriented approach into additional adult language education. In order to test the effectiveness of using the elaborated methodology for the development of cultural self-identity of adults on the basis of ethnically oriented, competence-based, communicative-cognitive, personal-activity and linguistic approaches, in the 2019-2020 academic year, the first series of experimental training was conducted for students of the Communicative English Course for Adults program at Nizhny Novgorod Dobrolyubov State Linguistic University. The classroom load was 120 hours. Adult education aimed at the development of cultural identity is based on the following approaches: competence-based, communicative-cognitive, personal-activity, linguo-cultural, ethnically oriented. Cultural self-identity has the following levels: initial, associative-analytical, verbal-analytical, and verbal-creative. The obtained results of experimental training indicate that the training conducted in the experimental group, which aimed at developing cultural identity for effective intercultural and interethnic communication, was successful. Based on the results of the experimental training, it can be concluded that the ethnically oriented approach developed by the authors has a positive impact on the development of the students' cultural identityy. It is necessary to build training on a contrast-comparative basis with the use of an ethnically oriented approach, using a set of exercises, which give adults a real opportunity to compare, analyze, mentally penetrate into the linguistic and cultural phenomena of their country and countries speaking the language adults study.</t>
  </si>
  <si>
    <t>[Oberemko, Olga G.; Maliutina, Elena A.] Nizhny Novgorod Dobrolyubov State Linguist Univ, Nizhnii Novgorod, Russia</t>
  </si>
  <si>
    <t>Oberemko, OG (corresponding author), Nizhny Novgorod Dobrolyubov State Linguist Univ, Nizhnii Novgorod, Russia.</t>
  </si>
  <si>
    <t>ogoberemko@lunn.ru; eamalutina@lunn.ru</t>
  </si>
  <si>
    <t>10.17223/15617793/478/21</t>
  </si>
  <si>
    <t>WOS:000893169000021</t>
  </si>
  <si>
    <t>Minaeva, E; Taradina, L</t>
  </si>
  <si>
    <t>Minaeva, Ekaterina; Taradina, Larisa</t>
  </si>
  <si>
    <t>Internationalization in Russian universities during the pandemic of COVID-19: Lessons for succeeding in the new reality</t>
  </si>
  <si>
    <t>digital internationalization; international education; student mobility; virtual mobility</t>
  </si>
  <si>
    <t>The pandemic of COVID-19 became a resilience test for internationalization in Russia and emphasized many systemic trends, both promising and concerning. The turbulence and instability during the pandemic initiated the growth of internationalization activities at the institutional level in two directions: first, it increased attention to the quality of work with current international students, including student support, adaptation issues, student engagement, and second, due to the risks in student enrolment, it brought universities to rethink their internationalization instruments and strategies for work with international applicants and future students. Indeed, the ongoing changes in global education call for reconsideration of the priorities and methods of internationalization: new forms of internationalization become widespread practices, new instruments are necessary for student recruitment, and new push and pull factors come into play. While internationalization of education in Russia during the pandemic was addressed at the national level to a degree, the universities carried out the key activities and had to come up with solutions in the field. The paper aims to provide a comprehensive analysis of Russia's transition through the pandemic and tackle the changes at the university level, based on a comparison of data of the survey of international departments of Russian universities conducted in 2020 and the survey of 2021, supported by semi-structured interviews. The research offers insights on the capacity for change and resilience in Russian universities within the internationalization domain and can help to develop data-driven approaches for improvement of organizational capacity of universities.</t>
  </si>
  <si>
    <t>[Minaeva, Ekaterina] Natl Res Univ Higher Sch Econ, Inst Educ, Moscow, Russia; [Taradina, Larisa] Russian Presidential Acad Natl Econ &amp; Publ Adm, Dept Int Educ &amp; Cooperat Dev, Moscow, Russia</t>
  </si>
  <si>
    <t>HSE University (National Research University Higher School of Economics); Russian Presidential Academy of National Economy &amp; Public Administration</t>
  </si>
  <si>
    <t>Minaeva, E (corresponding author), Natl Res Univ Higher Sch Econ, Inst Educ, Moscow, Russia.</t>
  </si>
  <si>
    <t>Minaeva, Ekaterina/L-8805-2017</t>
  </si>
  <si>
    <t>Minaeva, Ekaterina/0000-0002-4605-5715</t>
  </si>
  <si>
    <t>10.1111/hequ.12387</t>
  </si>
  <si>
    <t>APR 2022</t>
  </si>
  <si>
    <t>0N3ZJ</t>
  </si>
  <si>
    <t>WOS:000777410200001</t>
  </si>
  <si>
    <t>Baltabayeva, KN; Kabuldinov, ZE; Ryskulov, TA</t>
  </si>
  <si>
    <t>Baltabayeva, Kulgazira N.; Kabuldinov, Ziyabek E.; Ryskulov, Timur A.</t>
  </si>
  <si>
    <t>The book of victims of political repression in Kyrgyzstan in the 1920s-1950s as a source for the study of political repressions against Kazakhs outside soviet Kazakhstan</t>
  </si>
  <si>
    <t>Kazakhstan; the Alash party; the intelligentsia; the Kazakhs of Kyrgyzstan; political repression; investigative cases; rehabilitation</t>
  </si>
  <si>
    <t>Based on the processing of biographical information on archival and investigative cases given in the 10-volume edition of The Book of Victims of political Repression in Kyrgyzstan in the 1920s-1950s, it was necessary to identify persons of Kazakh nationality, determine the pace of investigation, the course of repression, statistics of victims and rehabilitation of people whose crimes were classified as political. The book of victims of political. (286 pages) accumulated information about the repressed of 55 nationalities, including 87 Kazakhs. In addition, the documents of the funds of the Central State Archive of Socio-Political Documentation of the Kyrgyz Republic, the Archive of the President of the Republic of Kazakhstan, introduced into scientific circulation for the first time, were used in the article. The study was conducted by means of comparative-historical, problem-chronological, statistical methods and was based on archival documents. Seven tables containing statistical calculations carried out for 90 convictions were compiled. The target contingent for repression includes former members of non-Bolshevik parties and the national liberation movement, Soviet and party workers, military personnel and mullahs, education and trade workers, students and cadets, workers and the unemployed. Kazakhs were accused of anti-Soviet propaganda and agitation, conducting counter-revolutionary activities, espionage, propaganda of national discord, escape from camps and expulsion, surrender on the fronts of the Great Patriotic War. The bulk of arrests (45 arrests (50%)) occurred in 1937-1938. Among the convicts there were 84 men (96.6%) and 3 women (3.4%). At the time of the arrest, the majority of Kazakhs - 80 people (88.9%) were of working age, from 16 to 50 years. In addition to the Bishkek edition of 2020, information about prominent intellectuals repressed in Kyrgyzstan has been restored from archival materials, as well as fragments of biographies of state and public figures of Kyrgyzstan and Kazakhstan, including the pre-revolutionary and first Soviet generation. Among them: Abykey Satpayev, Zhumagali Tleulin, Iskander Zholomanov, Musabek Taukin, Sanzhar Segizbayev, Shafika Koibagarova. The rehabilitation of citizens began in line with the all-Union policy and included 3 main points: the years of the Khrushchev thaw (1954-1963), the last years of Gorbachev's perestroika (1988-1991) and the period of sovereignty of Kyrgyzstan (1991-1999). The materials of the Book of Victims of Political Repressions in Kyrgyzstan in the 1920s-1950s are a valuable source in the study of political violence as one of the most important tools of socialist modernization of the Stalinist model. The obtained data expand and specify the directions and tasks of further searches in the state and departmental archives of Kyrgyzstan, Kazakhstan and Russia.</t>
  </si>
  <si>
    <t>[Baltabayeva, Kulgazira N.] Al Farabi Kazakh Natl Univ, Hist Sci, Alumni Assoc, Alma Ata, Kazakhstan; [Kabuldinov, Ziyabek E.] Ch Ch Valikhanov Hist &amp; Ethnol Inst, Alma Ata, Kazakhstan; [Ryskulov, Timur A.] Ch Ch Valikhanov Hist &amp; Ethnol Inst, Hist Sci, Alma Ata, Kazakhstan</t>
  </si>
  <si>
    <t>Al-Farabi Kazakh National University</t>
  </si>
  <si>
    <t>Baltabayeva, KN (corresponding author), Al Farabi Kazakh Natl Univ, Hist Sci, Alumni Assoc, Alma Ata, Kazakhstan.</t>
  </si>
  <si>
    <t>kulgazira_777@mail.ru; Kabulzia@rambler.ru; Timur-Eccehomo-1988@yandex.ru</t>
  </si>
  <si>
    <t>10.17223/19988613/76/12</t>
  </si>
  <si>
    <t>5J5PQ</t>
  </si>
  <si>
    <t>WOS:000869093900012</t>
  </si>
  <si>
    <t>Dyatlov, AV; Kovalev, VV; Latsveeva, AV</t>
  </si>
  <si>
    <t>Dyatlov, Alexander, V; Kovalev, Vitaliy V.; Latsveeva, Alexandra, V</t>
  </si>
  <si>
    <t>Decline The Quality of Higher Education in Russia: Negative Consequences of Moving to Online Education</t>
  </si>
  <si>
    <t>online education; quality of education; quality resources; institutional balance; transaction costs</t>
  </si>
  <si>
    <t>This article analyzes the possibility of online education to ensure the quality of higher education. A review of scientific literature led to the conclusion that in the Russian scientific discourse, the potential of online education to ensure the quality of higher education through the resource potential has not been studied. The goal is formulated as follows: to determine the sufficiency of online learning resources to ensure the expected quality of education in a social institution of higher education in Russia. The neo-institutional approach is the methodological basis. Before the empirical research, the basic concepts were operationalized: the quality of higher education, online education, quality resources of higher education. The operationalization resulted in the identification of two empirical indicators: 1) resources of students for obtaining quality education in the context of online education; 2) resources of professors to ensure the quality of education in environment of online education. They formed the basis for structuring the questionnaire. The same indicators are used to analyze the data obtained. The study found that the overwhelming majority of professors indicated a sharp decline in the effectiveness of their educational activities on the Teams or Zoom platforms. This includes a decrease in professional motivation and interest in the end result of work, mental detachment from students and indifference to them, increased anxiety due to fears of deteriorating health, indifference to professional development, loss of visual and non-verbal control over students, etc. The opinion of professors on the main positions is correlated with the point of view of students. However, there is a stable group of about 25% among learners that is focused on online education and demonstrates the belief that in the context of e-learning, resources for obtaining quality of education are increasing. We have formulated a proposal according to which this group of students should study in special online (digital) schools according to an abbreviated program, where accelerated vocational training is a priority.</t>
  </si>
  <si>
    <t>[Dyatlov, Alexander, V] Southern Fed Univ, Inst Sociol &amp; Reg Studies, Dept Econ Sociol &amp; Reg Management, Rostov Na Donu, Rostov Region, Russia; [Kovalev, Vitaliy V.] Southern Fed Univ, Inst Sociol &amp; Reg Studies, Rostov Na Donu, Rostov Region, Russia; [Latsveeva, Alexandra, V] Platov South Russian State Polytech Univ NPI, Fac Innovat &amp; Prod Org, Dept Humanities &amp; Social Sci, Novocherkassk, Rostov Region, Russia</t>
  </si>
  <si>
    <t>Southern Federal University; Southern Federal University; Platov South Russian State Polytechnic University</t>
  </si>
  <si>
    <t>Dyatlov, AV (corresponding author), Southern Fed Univ, Inst Sociol &amp; Reg Studies, Dept Econ Sociol &amp; Reg Management, Rostov Na Donu, Rostov Region, Russia.</t>
  </si>
  <si>
    <t>avdyatlov@yandex.ru; vitkovalev71@gmail.com; iluxin.2011@mail.ru</t>
  </si>
  <si>
    <t>10.23947/2334-8496-2022-10-1-15-27</t>
  </si>
  <si>
    <t>3V2SP</t>
  </si>
  <si>
    <t>WOS:000841513700001</t>
  </si>
  <si>
    <t>Kiknadze, VG</t>
  </si>
  <si>
    <t>Kiknadze, Vladimir G.</t>
  </si>
  <si>
    <t>The state policy of the Russian Federation on countering the spread extremist and terrorist ideology through information technologies</t>
  </si>
  <si>
    <t>extremist crimes; terrorism; the media; information and telecommunications networks; the Internet; the effectiveness of information resources blocking; federal law</t>
  </si>
  <si>
    <t>As part of the extended board of the Prosecutor General, February 15, 2018, the President of Russia V.V. Putin pointed out that the most serious attention should be paid to countering extremism. The authority received by the Prosecutor General's Office to block the websites containing information of an extremist nature allowed to block over 3,000 web pages during the period of 2015-2018. Direct calls for extremist activity have been removed from over 70 thousand websites. At the same time, as V. Putin noted, radical ideology still poses a serious threat to our society and the country. The assessment made by the President confirms, refines and expands the analysis of the statistical reporting data of the Internal Affairs Ministry of Russia (dynamics of crimes of an extremist orientation for 2012-2017; dynamics of crimes against the foundations of the constitutional system and public calls for extremist activity in 2016-2017; crime dynamics of pupils and students of educational organizations in 2012-2017), the Prosecutor General of Russia on the dynamics of extremist crimes in the regions (according to the federal districts and subjects of the Federation) for 2010-2014. An important result of the analysis of the statistical reporting data of the Internal Affairs Ministry is the conclusions about the main category of people committing crimes in Russia - those who do not have a constant source of income and are unemployed - the share of whom in 2016 and 2017 amounted to 66-67%. The analysis of managerial and legislative activities, the regulatory framework and its implementation in the field of ensuring the federal, public and information security of the Russian Federation related to the prevention of extremism and the fight against terrorism for 2012 - 2017 is presented. By identifying and summarizing the practical work experience of government bodies, the article provides an algorithm for the interaction of government bodies and citizens of Russia during media audits for the publication of extremist information. The existing approach, according to the author, does not meet the requirements of ensuring national security. The problem of discrimination of the Russian media abroad (the resolution of the European Parliament of November 23, 2016 on countering the Russian media) and the countermeasures of Russia are considered as well. In conclusion, the author formulated some proposals which can help to reduce risks and threats to information security, increase the efficiency of state and public activities and preserve the cohesion of Russian society. It is also proposed to reduce the time for consideration of a written application of citizens on the prevention of extremism from 30 to 10 days (to amend Article 11 (paragraph 1) and Article 12 (paragraph 1) of the Federal Law On the Procedure for Considering Applications of Citizens of the Russian Federation dated 02.05.2006 No. 59-FZ) and make appropriate amendments to the regulations of federal authorities (Ministry of Internal Affairs, Prosecutor's Office, Roskomnadzor, Courts, Ministry of Justice).</t>
  </si>
  <si>
    <t>[Kiknadze, Vladimir G.] Russian Acad Missile &amp; Artillery Sci, Moscow, Russia</t>
  </si>
  <si>
    <t>Kiknadze, VG (corresponding author), Russian Acad Missile &amp; Artillery Sci, Moscow, Russia.</t>
  </si>
  <si>
    <t>KiknadzeVG@mail.ru</t>
  </si>
  <si>
    <t>10.17223/19988613/76/3</t>
  </si>
  <si>
    <t>WOS:000869093900003</t>
  </si>
  <si>
    <t>Development of Flexibility of Children with Different Types of the Nervous System Using Speed-Strength Exercises</t>
  </si>
  <si>
    <t>Schoolchildren; Health; Flexibility; Typology; Physical culture</t>
  </si>
  <si>
    <t>POWER</t>
  </si>
  <si>
    <t>The determination of the effect of speed-strength exercises on the flexibility of 13 to 14-year-old teenagers, using a differentiated load was the aim of the study. The experiments took place at a school in Russia, 40 students aged 13-14 took part in it, they were differentiated into 2 subgroups of 20 subjects. The control group's Schoolchildren were involved in the usual program, whilst the ones from the experimental one at each physical education lesson performed a set of speed and strength exercises for 8 minutes. After the study, the data in the control group improved from 2% to 8%, and in the experimental group from 11% to 24%. There was a significant improvement in performance and flexibility among students who purposefully performed a set of speed and strength exercises at each physical education lesson. Physical activity should be different, based on the type of nervous system of students. For students with a strong nervous system, intensive exercise is more effective, and for students with a weak nervous system, volumetric physical activity is more effective.</t>
  </si>
  <si>
    <t>APR-JUN</t>
  </si>
  <si>
    <t>10.51847/1urdPlmGPW</t>
  </si>
  <si>
    <t>1M6FS</t>
  </si>
  <si>
    <t>WOS:000800063700002</t>
  </si>
  <si>
    <t>Viktorov, DV</t>
  </si>
  <si>
    <t>Viktorov, Dmitriy V.</t>
  </si>
  <si>
    <t>Applied adaptation of students with health limitations</t>
  </si>
  <si>
    <t>students; adaptation; applied physical education; professional activity; applied training; higher education</t>
  </si>
  <si>
    <t>The transformation of education observed today in the Russian Federation does not facilitate the preparation of recommendations for the implementation of applied education based on the following reasons: the introduction of distance learning, the increase in specialties with the consolidation of universities, the formation of a two-tier system (bachelor's and master's degree) of higher education, and the formation of multidisciplinary universities. As a result, students with health limitations have certain issues associated with the possibility of maintaining an appropriate level of applied preparedness within the framework of a future profession. The aim of the study is to form an applied adaptation when working with students of various medical groups due to the adaptation of the body to physical activity by the degree of severity (volume and intensity) of applied physical education. To achieve this aim, the author has developed applied physical education - the concept of students' applied physical training: a set of specific and non-specific means and types of physical culture, as well as professionally applied means associated with their use in mastering the norms and functions of the future professional activity of an employee. The author's hypothesis states that, for this purpose, the means and methods of physical culture that are used in the professionally applied training of students is of great importance. In conjunction with the pedagogical process of applied physical education, this implies the organization of continuous professional and applied training. Thus, for the adaptation of the body to the future profession, students will be sufficiently provided with a ranged increase in functional capabilities. The South Ural State University students took part in the study in control (15 students) and experimental (15 students) groups. The participants were male and female students with different diseases: of the musculoskeletal system (3 males and 4 females); with myopia or of sight (3 males and 2 females); with hearing loss or of hearing (1 male and 1 female); disorders of the internal organs (7 males and 5 females); of the endocrine system (diabetes) (2 males and 2 females). The average age of the participants was 19. A distinctive feature of the experimental methodology was that the mechanism for implementing applied physical education is based on the introduction of professionally applied physical culture in every second, fourth and sixth semester to improve motor fitness, reduce the period of adaptation, and increase the range of adaptive capabilities during applied physical loads. The study clearly demonstrates that, when using the methodology of applied physical education developed by the author, the range of adaptive capabilities of the body increases sufficiently (p &lt; 0.05) in the students of the experimental group at all three phases of its formation: urgent initial, long-term, and stable, due to structural changes in students' bodies.</t>
  </si>
  <si>
    <t>[Viktorov, Dmitriy V.] South Ural State Univ, Chelyabinsk, Russia; [Viktorov, Dmitriy V.] South Ural State Inst Arts, Chelyabinsk, Russia</t>
  </si>
  <si>
    <t>South Ural State University</t>
  </si>
  <si>
    <t>Viktorov, DV (corresponding author), South Ural State Univ, Chelyabinsk, Russia.;Viktorov, DV (corresponding author), South Ural State Inst Arts, Chelyabinsk, Russia.</t>
  </si>
  <si>
    <t>viktorovdv@yandex.ru</t>
  </si>
  <si>
    <t>10.17223/15617793/477/19</t>
  </si>
  <si>
    <t>5J3MJ</t>
  </si>
  <si>
    <t>WOS:000868947700019</t>
  </si>
  <si>
    <t>Kobayashi, K; Krause, K; Yuan, XY</t>
  </si>
  <si>
    <t>Kobayashi, Kazushige; Krause, Keith; Yuan, Xinyu</t>
  </si>
  <si>
    <t>Pathways to socialisation: China, Russia, and competitive norm socialisation in a changing global order</t>
  </si>
  <si>
    <t>REVIEW OF INTERNATIONAL STUDIES</t>
  </si>
  <si>
    <t>Norm Diffusion; Russia; China; Peace Operations; Multilateral Development Assistance; Competitive Socialisation</t>
  </si>
  <si>
    <t>INTERNATIONAL INSTITUTIONS; ENGAGEMENT; EUROPE; STATES; WORLD</t>
  </si>
  <si>
    <t>This article problematises the status quo bias in IR socialisation research, and develops an alternative concept of competitive socialisation, through which subaltern actors internalise dominant norms, enhance their competitive edge, and enact more equalised power relations in global politics. The dominant strand of IR socialisation research mostly conceives of socialisation as a status-quo-oriented practice that reinforces the existing power hierarchy, such as teacher-student relationship. This has resulted in a one-sided theory neglecting the importance of proactive and self-directed socialisation efforts embarked upon by subaltern actors themselves. Based on an alternative sociological approach that defines socialisation as a practice of self-enhancement, this article develops the concept of competitive socialisation and articulates alternative pathways to the internalisation of dominant norms. It applies this framework to the cases of Chinese socialisation into the peacekeeping community, and Russia's socialisation into the multilateral development community. These case studies demonstrate that the holistic internalisation of dominant Western norms has enabled Beijing and Moscow to challenge the existing global power hierarchy. This, in turn, resulted in fundamental changes in their behaviours from initial norm rejection, to passive acceptance, and finally to active learning and norm internalisation.</t>
  </si>
  <si>
    <t>[Kobayashi, Kazushige; Krause, Keith; Yuan, Xinyu] Grad Inst Int &amp; Dev Studies, Ctr Conflict Dev &amp; Peacebldg, Geneva, Switzerland</t>
  </si>
  <si>
    <t>Kobayashi, K (corresponding author), Grad Inst Int &amp; Dev Studies, Ctr Conflict Dev &amp; Peacebldg, Geneva, Switzerland.</t>
  </si>
  <si>
    <t>kazushige.kobayashi@graduateinstitute.ch; keith.krause@graduateinstitute.ch; xinyu.yuan@graduateinstitute.ch</t>
  </si>
  <si>
    <t>Krause, Keith/0000-0001-5829-0336; Kobayashi, Kazushige/0000-0001-6490-5341; Yuan, Xinyu/0000-0003-3365-7474</t>
  </si>
  <si>
    <t>Swiss National Science Foundation (SNSF) [176363]; SNSF</t>
  </si>
  <si>
    <t>Swiss National Science Foundation (SNSF)(Swiss National Science Foundation (SNSF)); SNSF(Swiss National Science Foundation (SNSF))</t>
  </si>
  <si>
    <t>This article was produced as an outcome of the joint research project entitled 'Coherence or Contestation: Chinese, Japanese and Russian Approaches to the Transformation of Peacebuilding Practices', funded by the Swiss National Science Foundation (SNSF Grant No. 176363, 2018-22). The authors gratefully acknowledge the generous financial support provided by the SNSF. The authors also thank the journal's editors and three anonymous reviewers for their constructive comments on the earlier versions of this article.</t>
  </si>
  <si>
    <t>CAMBRIDGE UNIV PRESS</t>
  </si>
  <si>
    <t>32 AVENUE OF THE AMERICAS, NEW YORK, NY 10013-2473 USA</t>
  </si>
  <si>
    <t>0260-2105</t>
  </si>
  <si>
    <t>1469-9044</t>
  </si>
  <si>
    <t>REV INT STUD</t>
  </si>
  <si>
    <t>Rev. Int. Stud.</t>
  </si>
  <si>
    <t>PII S0260210522000146</t>
  </si>
  <si>
    <t>10.1017/S0260210522000146</t>
  </si>
  <si>
    <t>MAR 2022</t>
  </si>
  <si>
    <t>1U6WT</t>
  </si>
  <si>
    <t>WOS:000773133200001</t>
  </si>
  <si>
    <t>Zhuchkova, S; Terentev, E; Saniyazova, A; Bekova, S</t>
  </si>
  <si>
    <t>Zhuchkova, Svetlana; Terentev, Evgeniy; Saniyazova, Aray; Bekova, Saule</t>
  </si>
  <si>
    <t>Departmental academic support for doctoral students in Russia: Categorisation and effects</t>
  </si>
  <si>
    <t>ATTRITION; SUPERVISION; EXPERIENCES; COMMUNITY; EDUCATION</t>
  </si>
  <si>
    <t>Departmental academic support plays an important role in a doctoral journey. However, different types of support may be related to different outcomes. This paper aims to provide a categorisation of types of departmental academic support and analyse the relationship between these different categories of support and doctoral students' confidence that they will complete their dissertations. The empirical base for the research is data from a cross-institutional survey of doctoral students at six Russian universities. Based on the results of latent class analysis (LCA), we distinguished six types of departmental academic support depending on the functions performed by supervisors, other faculty members and department heads. Consistent with previous research, we found that departmental academic support plays a crucial role in doctoral students' experiences and outcomes, while lack of support is related to a lower level of confidence about completing a dissertation. At the same time, our results provide evidence that excessive collective engagement in doctoral students' work from departmental staff may be less effective than the strong engagement of a supervisor, assisted by informational support from other staff members.</t>
  </si>
  <si>
    <t>[Zhuchkova, Svetlana; Terentev, Evgeniy; Saniyazova, Aray; Bekova, Saule] HSE Univ, Ctr Sociol Higher Educ, Moscow, Russia</t>
  </si>
  <si>
    <t>Terent'ev, Evgenii/K-5540-2015; Bekova, Saule/H-3162-2014</t>
  </si>
  <si>
    <t>Terent'ev, Evgenii/0000-0002-3438-2786; Zhuchkova, Svetlana/0000-0002-4425-725X; Bekova, Saule/0000-0003-4416-2194; Saniyazova, Aray/0000-0001-8757-5728</t>
  </si>
  <si>
    <t>10.1111/hequ.12389</t>
  </si>
  <si>
    <t>D9WU3</t>
  </si>
  <si>
    <t>WOS:000767395500001</t>
  </si>
  <si>
    <t>Ermachkov, IA; Baibarin, AA; Mineeva, EK; Balanyuk, LL</t>
  </si>
  <si>
    <t>Ermachkov, Ivan A.; Baibarin, Andrey A.; Mineeva, Elena K.; Balanyuk, Leonid L.</t>
  </si>
  <si>
    <t>To the Issue of the State of the Petrozavodsk Women's Teacher's Seminary in 1915-1917</t>
  </si>
  <si>
    <t>Petrozavodsk women's teacher's seminary; World War I; activity</t>
  </si>
  <si>
    <t>PUBLIC-EDUCATION SYSTEM; GOVERNORATE (THE 2ND-HALF; MAIN STATISTICAL INDICATORS; SCHOOL EDUCATION; DON COSSACKS; VORONEZH GOVERNORATE; HONORARY SUPERVISORS; COMMON EDUCATION; LARGEST VILLAGES; DISTRICT DUTIES</t>
  </si>
  <si>
    <t>The paper examines the activities of the Petrozavodsk Female Teachers' Seminary in 1915-1917. The attention is paid to the teaching and student staff, its national and religious contingent. The authors used documents from the National Archive of the Republic of Karelia (Petrozavodsk, Russian Federation) as materials. The documents were first introduced into scientific circulation. The methodology of the research is based on the historical and chronological principle, which allowed us to consider the history of the Petrozavodsk Women's Teachers' Seminary with the involvement of all available archival materials in chronological order and taking into account neighboring events. Due to the fact that statistical information is also presented in the study, we used a statistical method, thanks to which we analyzed data with numerical expression (on the composition of teachers and students both in the teachers' seminary and at the two-grade school at it). In conclusion, the authors state that the Petrozavodsk Women's Teaching Seminary, established at the height of the First World War, was important both for increasing the number of teaching staff in primary schools and for the availability of teaching positions for women in the region. Despite the fact that the seminary originated in wartime conditions, the teaching staff coped quite professionally not only with academic, but also extracurricular work. Teachers and students of the seminary actively participated in actions to raise funds for the needs of the war and in helping the wounded. Besides this, the leadership of the seminary provided significant assistance to needy students.</t>
  </si>
  <si>
    <t>[Ermachkov, Ivan A.] Cherkas Global Univ, Washington, DC 20036 USA; [Ermachkov, Ivan A.] Volgograd State Univ, Volgograd, Russia; [Baibarin, Andrey A.] Southwest State Univ, Kursk, Russia; [Mineeva, Elena K.] IN Ulianov Chuvash State Univ, Cheboksary, Russia; [Balanyuk, Leonid L.] Financial Univ Govt Russian Federat, Moscow, Russia; [Balanyuk, Leonid L.] Plekhanov Russian Univ Econ, Moscow, Russia; [Ermachkov, Ivan A.] Sochi State Univ, Soci, Russia</t>
  </si>
  <si>
    <t>Cherkas Global University; Volgograd State University (VOLSU); Southwest State University - Russia; Financial University Under the Government of Russian Federation; Plekhanov Russian University of Economics; Sochi State University</t>
  </si>
  <si>
    <t>Ermachkov, IA (corresponding author), Cherkas Global Univ, Washington, DC 20036 USA.;Ermachkov, IA (corresponding author), Volgograd State Univ, Volgograd, Russia.;Ermachkov, IA (corresponding author), Sochi State Univ, Soci, Russia.</t>
  </si>
  <si>
    <t>eia07sochi@yandex.ru</t>
  </si>
  <si>
    <t>Elena, Mineeva/AAU-2502-2020</t>
  </si>
  <si>
    <t>Mineeva, Elena/0000-0001-8301-9951</t>
  </si>
  <si>
    <t>10.13187/bg.2022.1.515</t>
  </si>
  <si>
    <t>ZP0YQ</t>
  </si>
  <si>
    <t>WOS:000766152600049</t>
  </si>
  <si>
    <t>Grakhova, S; Belyaeva, N; Ganieva, G; Pavlova, N; Sharafetdinova, Z</t>
  </si>
  <si>
    <t>Grakhova, Svetlana; Belyaeva, Nina; Ganieva, Gulchachak; Pavlova, Nailya; Sharafetdinova, Zimfira</t>
  </si>
  <si>
    <t>DEVELOPMENT OF THE FORMS OF EDUCATIONAL AND RESEARCH ACTIVITIES IN SCHOOL EDUCATION FOR THE FORMATION OF STUDENTS' ETHNOCULTURAL COMPETENCE</t>
  </si>
  <si>
    <t>REVISTA ON LINE DE POLITICA E GESTAO EDUCACIONAL</t>
  </si>
  <si>
    <t>Local history; Extracurricular activities; Educational and research activities; Collecting folklore</t>
  </si>
  <si>
    <t>Issues of organization of educational and research activities in the conditions of modern school education draw attention of contemporary researchers. One of the methodological issues is the organization of educational and research activities of schoolchildren in the study of extant echoes of traditional folklore holidays and modern spoken folklore genres. The article describes the sequence of organizing work on the study of folklore and algorithms for collecting, processing, and storing texts of spoken folklore in the school curriculum. In addition, the paper introduces the idea of a native land corner as a form of extracurricular (local history) activities at school. The study provides the methodology of the organization of the Corner, its rubrics, and topics. The authors consider the peculiarities of the study of local history study of the Small Motherland as part of the Fatherland to a global scale (the native microcosm - the region - Russia - the world).</t>
  </si>
  <si>
    <t>[Grakhova, Svetlana; Belyaeva, Nina; Ganieva, Gulchachak; Pavlova, Nailya; Sharafetdinova, Zimfira] Naberezhnye Chelny State Pedag Univ, Naberezhnye Chelny, Russia</t>
  </si>
  <si>
    <t>Grakhova, S (corresponding author), Naberezhnye Chelny State Pedag Univ, Naberezhnye Chelny, Russia.</t>
  </si>
  <si>
    <t>SG2223@yandex.ru; belyaevanl@yandex.ru; ganievagr@yandex.ru; nailiapavlova@yandex.ru; gazega@mail.ru</t>
  </si>
  <si>
    <t>Grahova, Svetlana/0000-0001-7860-2528</t>
  </si>
  <si>
    <t>UNESP-FACULDADE CIENCIAS &amp; LETRAS</t>
  </si>
  <si>
    <t>ARARAQUARA</t>
  </si>
  <si>
    <t>DEPT CIENCIAS EDUCACAO, RODOVIA ARARAQUARA-JAU, KM 1-CAIXA POSTAL 174, ARARAQUARA, SP 14800-901, BRAZIL</t>
  </si>
  <si>
    <t>1519-9029</t>
  </si>
  <si>
    <t>REV LINE POLIT GEST</t>
  </si>
  <si>
    <t>Rev. Line Polit. Gest.</t>
  </si>
  <si>
    <t>e022076</t>
  </si>
  <si>
    <t>10.22633/rpge.v26iesp.2.16575</t>
  </si>
  <si>
    <t>3O0VB</t>
  </si>
  <si>
    <t>WOS:000836558500029</t>
  </si>
  <si>
    <t>Grudistova, E; Tkhorenko, D; Slinkov, A; Slinkova, O; Tretyakova, L</t>
  </si>
  <si>
    <t>Grudistova, Elena; Tkhorenko, Darya; Slinkov, Anatoliy; Slinkova, Olga; Tretyakova, Larisa</t>
  </si>
  <si>
    <t>THE ISSUE OF EMOTIONAL INTELLIGENCE IN THE CONTEXT OF VOCATIONAL GUIDANCE OF STUDENTS</t>
  </si>
  <si>
    <t>Professional orientation; Emotional awareness; Empathy; Self-motivation; Management of emotions</t>
  </si>
  <si>
    <t>Communicative competence acts as a universal competence that is an important factor in the professionalism and competitiveness of university graduates in the labor market. This applies to all areas of professional activity, but it acquires particular importance in the service sector due to the direct interaction of specialists with clients. A study was carried out in three Russian universities with a total of 212 students. The results of the study on the individual components of emotional intelligence showed that the greatest difficulties for all students are caused by the management of their own emotions. According to the results of the study, conclusions were drawn about the need for psychological testing of applicants to determine the preferred types of professional activity and to strengthen the emphasis of educational and educative work on the formation of skills to manage their own emotions.</t>
  </si>
  <si>
    <t>[Grudistova, Elena] Bratsk State Univ, Econ, Bratsk, Russia; [Tkhorenko, Darya] Moscow State Reg Univ, Psychol, Moscow, Russia; [Slinkov, Anatoliy] Belgorod Inst Educ Dev, Econ, Belgorod, Russia; [Slinkova, Olga; Tretyakova, Larisa] Belgorod State Natl Res Univ, Econ, Belgorod, Russia</t>
  </si>
  <si>
    <t>Moscow Region State University; Belgorod State University</t>
  </si>
  <si>
    <t>Grudistova, E (corresponding author), Bratsk State Univ, Econ, Bratsk, Russia.</t>
  </si>
  <si>
    <t>elena_grudistova@bk.ru; darya.tkhorenko@bk.ru; anatoliy.slinkov@bk.ru; olga_slinkova@bk.ru; lar.tretyakova@bk.ru</t>
  </si>
  <si>
    <t>e022055</t>
  </si>
  <si>
    <t>10.22633/rpge.v26iesp.2.16551</t>
  </si>
  <si>
    <t>WOS:000836558500002</t>
  </si>
  <si>
    <t>Koretsky, DA; Steshich, ES</t>
  </si>
  <si>
    <t>Koretsky, Danil A.; Steshich, Elena S.</t>
  </si>
  <si>
    <t>Criminal and legal aspects of preventive activities in the conditions of the new normality</t>
  </si>
  <si>
    <t>new normality; proactive prevention; prevention; suppression; death groups; lawmaking; law enforcement</t>
  </si>
  <si>
    <t>The article proposes an introduction to the scientific and practical use of the term new normality, which is understood as a set of behaviors that traditionally and consistently contradicted the principles of jurisprudence and moral norms, but have now become widespread, and, due to repeated non-judgmental repetition, are gradually being fixed in the public consciousness and practice as a norm. In the course of a specific criminological study, the authors come to the conclusion that the novels of the new normality have become widely used at the stage of prevention of criminal law norms, although their general and special prevention is already in effect when a crime has been committed and the perpetrator has been criminally punished. In addition, this stage involves the elimination of the causes and conditions that contribute to the crime, and currently a prohibitive and restrictive approach to the turnover of objects or instruments of crimes and accidents prevails. The authors note that the lawmaking of the new normality period is very contradictory and, on the one hand, unreasonably overestimates the level of criminal legal potential; on the other hand, it also unreasonably softens the criminal legal assessment of some acts. The authors note that when planning preventive work, it should be assumed that suicides of minors and numerous previously unknown acts of violence by young people (beatings of peers and elementary school students with video recording and subsequent posting on the Internet, similar actions with brutal killings of animals, shootings with the police, murders and stabbings in schools followed by perpetrators' suicide) are based on internal causes of modern Russian society: alienation of an individual, indifference to each other, dissatisfaction with their position, social frustration, coarsening of morals, aggression and violence, unprecedented stratification of society according to material and power characteristics that replaced the Marxian division of society into classes in connection with the attitude to ownership of the means of production, selective operation of the law, lack of justice.</t>
  </si>
  <si>
    <t>[Koretsky, Danil A.] Southern Fed Univ, Rostov Na Donu, Russia; [Steshich, Elena S.] Minist Internal Affairs Russia, Rostov Law Inst, Rostov Na Donu, Russia</t>
  </si>
  <si>
    <t>Koretsky, DA (corresponding author), Southern Fed Univ, Rostov Na Donu, Russia.</t>
  </si>
  <si>
    <t>koretski@mail.ru; esteshich@mail.ru</t>
  </si>
  <si>
    <t>10.17223/15617793/476/27</t>
  </si>
  <si>
    <t>5J3MD</t>
  </si>
  <si>
    <t>WOS:000868947100027</t>
  </si>
  <si>
    <t>Mamadaliev, AM; Bogdan, VV; Svechnikova, NV; Miku, NV</t>
  </si>
  <si>
    <t>Mamadaliev, Anvar M.; Bogdan, Varvara V.; Svechnikova, Natalia, V; Miku, Natal'ya, V</t>
  </si>
  <si>
    <t>The System of Public Education in the Erivan Province in 1849-1917. Part 2</t>
  </si>
  <si>
    <t>system of public education; Erivan province; Caucasian educational district; 1885-1907</t>
  </si>
  <si>
    <t>1803-1917 YEARS (ON; BLACK-SEA PROVINCE; STAVROPOL GOVERNORATE; COSSACK TERRITORIES; KUTAISI PROVINCE; KARS OBLAST; EXAMPLE; CAUCASUS</t>
  </si>
  <si>
    <t>This article is the second part in a series of works devoted to the analysis of the development of the education system in 1849-1917 in the Erivan province of the Russian Empire, and explores the period of 1885-1907. On the example of statistical data, the activity of secondary (gymnasium, progymnasium, teacher's seminary), lower (city schools) and primary (primary schools) educational institutions is considered; on the basis of these data, the conclusions are drawn about the peculiarities of the development of the education system in the Erivan province in the period from 1885 to 1907. The main source of this article is the reports of the trustees of the Caucasian Educational District, which contain detailed the statistical material on the work of all types of educational institutions. As the analysis of these materials showed, in general, the education system at the turn of the century in the Erivan province was developing very actively. This applies in particular to women's education: in secondary educational institutions, the number of female students exceeded the number of male students by almost one and a half times, which is unusual for the Caucasian regions; in the field of lower education during the study period (1885-1907) increased more than twice, in the field of primary education - ten and a half times. The growth of educational institutions was also relevant. Unlike other regions, the unprivileged classes - peasants and workers - were widely represented in education. Also, the development of the education system in the Erivan province in the specified chronological period was distinguished by a very strong volatility in the number of students, which practically did not correlate with the population of the region.</t>
  </si>
  <si>
    <t>[Mamadaliev, Anvar M.] Cherkas Global Univ, Washington, DC 20036 USA; [Mamadaliev, Anvar M.] Volgograd State Univ, Volgograd, Russia; [Bogdan, Varvara V.] Southwest State Univ, Kursk, Russia; [Svechnikova, Natalia, V] Plekhanov Russian Univ Econ, Moscow, Russia; [Miku, Natal'ya, V] Penza State Univ Architecture &amp; Construct, Penza, Russia</t>
  </si>
  <si>
    <t>Cherkas Global University; Volgograd State University (VOLSU); Southwest State University - Russia; Plekhanov Russian University of Economics</t>
  </si>
  <si>
    <t>Mamadaliev, AM (corresponding author), Cherkas Global Univ, Washington, DC 20036 USA.;Mamadaliev, AM (corresponding author), Volgograd State Univ, Volgograd, Russia.</t>
  </si>
  <si>
    <t>anvarm@mail.ru</t>
  </si>
  <si>
    <t>Bogdan, Varbara/B-4785-2016</t>
  </si>
  <si>
    <t>Bogdan, Varbara/0000-0001-9686-4687</t>
  </si>
  <si>
    <t>10.13187/bg.2022.1.386</t>
  </si>
  <si>
    <t>WOS:000766152600038</t>
  </si>
  <si>
    <t>Medovarov, MV</t>
  </si>
  <si>
    <t>Medovarov, M., V</t>
  </si>
  <si>
    <t>The Rusins of Chelm Land and Bessarabia in Aleksey Filippov's views about the outskirts of the Russian Empire</t>
  </si>
  <si>
    <t>Alexey Filippov; Russkoe Obozrenie; Rusins of Chelm Land; Bessarabia; Imperial Nationalism; National Democrats; All-Russian National Union; Outskirts of the Russian Empire</t>
  </si>
  <si>
    <t>The article analyses the views of Alexey Frolovich Filippov on the Rusin question in Chelm Land, Bessarabia, and other regions in the context of his social activities, views on the problems of various outskirts of the Russian Empire and adjacent territories in general. The analysis of Filippov's views on the national question covers both his political projects and the stance of the media under his administration. Particular attention is paid to Filippov's political position during the formative young years, his experience of living in multi-ethnic Mogilev, and participation in student communities at Moscow University. His trip to the Rusins of Chelm Land is considered in detail as a turning point in the formation of his program, which was imperial and nationalist at the same time. The author also considers the role of Russian outskirts in the context of Filippov's editorial program in his journal Russkoe Obozrenie in 1901-1903, with special attention given to the history of the Russian presence in Bessarabia. The article describes Filippov's activity on the outskirts of Russia in 1904-1911 as well as an updated national-democratic program designed during his political activity in St. Petersburg in 1912-1914. Filippov's views on the expansion of the Empire after the October Revolution developed during his service to Soviet power in 1917-1921. The author concludes that the problem of Filippov's attitude to the Rusins is closely related to the general methodological problem of the imperial outskirts in Russian conservative thought and that Filippov's approach to the outskirts developed within the framework of imperial nationalism.</t>
  </si>
  <si>
    <t>[Medovarov, M., V] LLobachevsky State Univ Nizhny Novgorod, 23 Gagarin Ave, Nizhnii Novgorod 603950, Russia</t>
  </si>
  <si>
    <t>Medovarov, MV (corresponding author), LLobachevsky State Univ Nizhny Novgorod, 23 Gagarin Ave, Nizhnii Novgorod 603950, Russia.</t>
  </si>
  <si>
    <t>mmedovarov@yandex.ru</t>
  </si>
  <si>
    <t>10.17223/18572685/67/11</t>
  </si>
  <si>
    <t>5H7ND</t>
  </si>
  <si>
    <t>WOS:000867860700011</t>
  </si>
  <si>
    <t>Melekhina, EA; Minaeva, ES; Efimova, GZ</t>
  </si>
  <si>
    <t>Melekhina, Elena A.; Minaeva, Elena S.; Efimova, Galina Z.</t>
  </si>
  <si>
    <t>The role of motivation in developing the readiness of Russian Sign Language interpreters for professional activities</t>
  </si>
  <si>
    <t>motivation; motives of profession choice; Russian Sign Language (RSL) interpreters; readiness for professional activities</t>
  </si>
  <si>
    <t>This research aimed at defining the key motives for choosing profession of a Russian Sign Language (RSL) interpreter and the way they influence students' development of the readiness for professional activity. The participants of the study were 68 students of Novosibirsk State Technical University (NSTU) majoring in Linguistics, the English Language Interpreter and Russian Sign Language Interpreter program, and 6 teachers of RSL combining teaching with interpreting practice. The data were collected through questionnaire with open-ended questions. The questionnaire asked what influenced the choice of the program of studies, about interests in RSL and the deaf community, how attitude towards the profession of RSL interpreter changed after the beginning of studies at the university, and about motivation. Similar questions were given to the teachers but in relation to their understanding of students' motives. Teachers were also asked to express their opinion on what kind of learning and extra-curricular activities motivate students to sustain their interest in the profession of an RSL interpreter. The findings demonstrate that majority of the students have determinedly chosen the program of studies either for pragmatic (state-funded places) or idealistic (interest in unusual language, mystery of deaf culture) reasons. The studies and interaction with professional RSL interpreters positively influenced their attitude towards future profession. Most of the students value the opportunity to learn from deaf teachers. The teachers identified the same motives of choosing the profession of an RSL interpreter by the students and added that they were trying to maintain students' motivation by organized immersion into deaf culture. The students are involved in various extra-curricular activities with the deaf community. They participate in cultural events, do trial interpreting, and act as volunteers. Such kind of involvement with the deaf community enhances students' intercultural awareness and provides stimulating ground for developing readiness for professional RSL interpreting.</t>
  </si>
  <si>
    <t>[Melekhina, Elena A.] Novosibirsk State Tech Univ, Dept Foreign Languages, Novosibirsk, Russia; [Melekhina, Elena A.] Novosibirsk State Tech Univ, Fac Humanities Educ, Novosibirsk, Russia; [Minaeva, Elena S.; Efimova, Galina Z.] Novosibirsk State Tech Univ, Novosibirsk, Russia</t>
  </si>
  <si>
    <t>Novosibirsk State Technical University; Novosibirsk State Technical University; Novosibirsk State Technical University</t>
  </si>
  <si>
    <t>Melekhina, EA (corresponding author), Novosibirsk State Tech Univ, Dept Foreign Languages, Novosibirsk, Russia.;Melekhina, EA (corresponding author), Novosibirsk State Tech Univ, Fac Humanities Educ, Novosibirsk, Russia.</t>
  </si>
  <si>
    <t>melexina@corp.nstu.ru; alena29minaeva@gmail.com</t>
  </si>
  <si>
    <t>Efimova, Galina/N-8362-2016; Melekhina, Elena/AAV-7729-2021</t>
  </si>
  <si>
    <t>Efimova, Galina/0000-0002-4826-2259; Melekhina, Elena/0000-0001-7502-9949</t>
  </si>
  <si>
    <t>10.17223/15617793/476/18</t>
  </si>
  <si>
    <t>WOS:000868947100018</t>
  </si>
  <si>
    <t>Polozhentseva, I; Kaschenko, T; Sinitsyna, I; Bashir, S; Lustina, T</t>
  </si>
  <si>
    <t>Polozhentseva, Irina; Kaschenko, Tatiana; Sinitsyna, Irina; Bashir, Samaha; Lustina, Tatiana</t>
  </si>
  <si>
    <t>STUDENTS' MOVEMENTS OF RUSSIA IN THE ERA OF GLOBALIZATION</t>
  </si>
  <si>
    <t>Globalization; Students' movements; Youth activism</t>
  </si>
  <si>
    <t>In today's world young people become the object of close attention from various socio-political forces, since an unformed worldview and insufficient experience in social and political analysis represent the very field where one can try to nurture the most exotic interpretations of the reality surrounding us. This article attempts to show the specifics of youth activism in the age of globalization using the example of youth movements for human dignity. In our opinion, stimulating and supporting young people's civic engagement, whether spontaneous or organized into youth movements, has the greatest potential to successfully mobilize young people toward purposeful, conscious and active participation in society and the state. We are convinced that virtually all pro-social youth movements are in one way or other movements for human dignity.</t>
  </si>
  <si>
    <t>[Polozhentseva, Irina; Sinitsyna, Irina] First Cossack Univ, KG Razumovsky Moscow State Univ Technol &amp; Managem, Moscow, Russia; [Kaschenko, Tatiana] Financial Univ Govt Russian Federat, Moscow, Russia; [Bashir, Samaha] Arts Sci &amp; Technol Univ Lebanon AUL, Beirut, Lebanon; [Lustina, Tatiana] Russian State Univ Tourism &amp; Serv, Moscow, Russia</t>
  </si>
  <si>
    <t>K.G. Razumovsky Moscow State University of Technologies &amp; Management the First Cossack University; Financial University Under the Government of Russian Federation; Russian State University of Tourism &amp; Service</t>
  </si>
  <si>
    <t>Polozhentseva, I (corresponding author), First Cossack Univ, KG Razumovsky Moscow State Univ Technol &amp; Managem, Moscow, Russia.</t>
  </si>
  <si>
    <t>vipperh@yandex.ru; tatiana.l.kaschenko@mail.ru; i.a.sinitsyna@mail.ru; samaha.bashir@mail.ru; Lustinat@mail.ru</t>
  </si>
  <si>
    <t>Sinitsyna, Irina/ISV-5257-2023</t>
  </si>
  <si>
    <t>Sinitsyna, Irina/0000-0001-6090-9126</t>
  </si>
  <si>
    <t>e022063</t>
  </si>
  <si>
    <t>10.22633/rpge.v26iesp.2.16561</t>
  </si>
  <si>
    <t>WOS:000836558500016</t>
  </si>
  <si>
    <t>Sakharchuk, ES; Bagramyan, ER; Kiseleva, IA; Sakharchuk, AL</t>
  </si>
  <si>
    <t>Sakharchuk, E. S.; Bagramyan, E. R.; Kiseleva, I. A.; Sakharchuk, A. L.</t>
  </si>
  <si>
    <t>SOCIAL FOCUS OF THE EDUCATIONAL ACTIVITY IN THE UNIVERSITY: DECLARATION OF PURPOSES AND PRACTICE</t>
  </si>
  <si>
    <t>educational activity; social focus of education; educational process members; university socio-cultural environment</t>
  </si>
  <si>
    <t>Introduction. These days, destructive manifestations among young people can be observed, and the main reason for it may be the global value and worldview crisis. It consists in the discrepancy of ideals, values, beliefs, knowledge to the tasks of overcoming the instability of modern civilisation. Due to this, there is a need to update the educational questions, which have a so-called social focus. Among these are: developing the human in a person, overcoming disunity (e.g. egoism, individualism), developing social responsibility, etc. In this regard, two factors are of an urgent nature: firstly, systematic studies of the students' socio-cultural identity, and, secondly, the study of the university socio-cultural environment, which influences overcoming the negative consequences of individualism and disunity in the university environment. The focus on the social side of education presupposes the formation of value community in the university environment, while the characteristics of the socio-cultural identity of the members in educational activity and the consideration of research results in practice become decisive. Aim. The aim of the present research work was to identify the conditions of extra-curricular educational activities. These conditions contribute to the formation of a value community in the university environment based on common spiritual and moral ideas. The specific objectives of the research are related to the following aspects: identification of the dominant conceptual approaches to the implementation of educational activities in the system of modern Russian higher education (with a focus on the social focus demanded by society); determination of the differentiated composition of the subjects of educational activity as one of the factors, which determine the cultural identification of students and the development of communities in the socio-cultural environment; establishment of the relevance of diagnostic tools which allow students to track the development of positive social qualities; the disclosure of the general orientation of educational activities in extra-curricular time with social and personal focus. Methodology, methods and techniques. In the course of the research, a qualitative and quantitative content analysis of educational work programmes in 12 universities (multi-profile, humanities and technical) from different regions of the Russian Federation was carried out. The research is based on the environmental approach in education. The research is based on the methodology of the environmental approach in pedagogy and the idea of the event-based mechanism of education. The interpretations of the social focus of students' world outlook orientations are based on the theory of basic personal values. Results. The conditions of extra-curricular educational activity are revealed: goal-setting of extra-curricular activities, which has a predominantly social focus; correspondence of the content of educational activities to the tasks of overcoming individualism and disunity; consideration of the differentiated composition of the subjects of educational activity. The authors posed the scientific problem for a diagnostic apparatus that allows universities to track the process and results of educational work aimed at the development of social values. Scientific novelty. The authors have made a proposal on the need to take into account the differentiated set of members of educational activity with a focus on public interests in priority. Practical significance. The conclusions, which justify the need to consider the moral and ideological positions in order to achieve results in the development of the socially focused qualities, may be of interest to specialists involved in designing and organising educational activities in universities.</t>
  </si>
  <si>
    <t>[Sakharchuk, E. S.] Moscow State Univ Humanities &amp; Econ, Educ Work, Moscow, Russia; [Bagramyan, E. R.] Russian Acad Educ, Educ Dev Ctr, Moscow, Russia; [Kiseleva, I. A.] Moscow State Reg Univ, Dept Russian Class Literature, Moscow, Russia; [Sakharchuk, A. L.] Lomonosov Moscow State Univ, Philol Fac, Moscow, Russia</t>
  </si>
  <si>
    <t>1515303@mail.ru; er.bagramyan60@gmail.com; 79099227849@yandex.ru; sakharchuk.ann@yandex.ru</t>
  </si>
  <si>
    <t>Russian Foundation for Basic Research (RFBR) [21-011-44224]</t>
  </si>
  <si>
    <t>The article was prepared with the support of the Russian Foundation for Basic Research (RFBR), project No. 21-011-44224 Factors of the Formation of Socio-Cultural Identity of Students in Conditions of Polyconfessionalism: Theological and Psychological-Pedagogical Approaches. The authors are grateful to the reviewers for their expert opinion and constructive approach.</t>
  </si>
  <si>
    <t>10.17853/1994-5639-2022-3-11-40</t>
  </si>
  <si>
    <t>0J2QU</t>
  </si>
  <si>
    <t>WOS:000779951600001</t>
  </si>
  <si>
    <t>Salosina, IV; Demidova, TA; Gritsenko, LM</t>
  </si>
  <si>
    <t>Salosina, Irina, V; Demidova, Tatyana A.; Gritsenko, Lubov M.</t>
  </si>
  <si>
    <t>Distance education without distance: Harmonization of pedagogical communication in the RFL classroom at the university</t>
  </si>
  <si>
    <t>pedagogical communication; harmonization of communication; distance education; foreign students; text-oriented approach</t>
  </si>
  <si>
    <t>The article presents a study of the problem of creating a language environment in the context of distance education. The article is aimed at solving the problem of theoretical substantiation of the psychological and pedagogical conditions for harmonizing pedagogical communication in the process of teaching students Russian as a foreign language in the context of the transition of universities to distance education in connection with the 20202021 pandemic, which led to a global transformation of the communication channel in pedagogical communication. The aim of the study is to identify the psychological and pedagogical conditions for the harmonization of pedagogical communication in the process of teaching Russian as a foreign language at a university in the context of the transition to a distance learning format. Pedagogical communication is considered as the main technology for the implementation of educational activities, a tool for interaction between the subjects of the educational process. The components of pedagogical communication are educational speech situations and their components: communicants, external circumstances, internal circumstances (N.I. Formanovskaya). The key is the presentation of pedagogical communication in the form of a communicative circle, formulated within the framework of a text-oriented approach to teaching the Russian language (N.S. Bolotnova). The harmonization of pedagogical communication is understood as the implementation of psychological and pedagogical conditions that provide maximum comfort for the subjects of educational activity in order to develop their creative and cognitive activity in the information educational environment. The study was conducted on the basis of the National Research Tomsk Polytechnic University during the period of full transition to distance learning in the 2020-2021 academic year. The main research methods are: pedagogical observation, questioning, analysis of the results of students' activities. As a result of the study, psychological and pedagogical conditions for the harmonization of pedagogical communication were identified in accordance with its functions: information and communication, regulation and communication, education and communication, the function of intercultural interaction. In conclusion, the psychological and pedagogical conditions are systematized, allowing to achieve the harmonization of pedagogical communication in the RFL classroom with a full transition to a distance learning format: the development of personalized educational content, the integrated use of online services; the use of information services as a tool for creating a space for the development of students' personal qualities; the formation of a group as an international team with experience in intercultural communication, professional skills and personal qualities of a teacher.</t>
  </si>
  <si>
    <t>[Salosina, Irina, V; Demidova, Tatyana A.] Natl Res Tomsk Polytech Univ, Sci Pedag, Tomsk, Russia; [Gritsenko, Lubov M.] Natl Res Tomsk Polytech Univ, Sci Philol, Tomsk, Russia</t>
  </si>
  <si>
    <t>Tomsk Polytechnic University; Tomsk Polytechnic University</t>
  </si>
  <si>
    <t>Salosina, IV (corresponding author), Natl Res Tomsk Polytech Univ, Sci Pedag, Tomsk, Russia.</t>
  </si>
  <si>
    <t>salosinaiv@tpu.ru; demidtanya@yandex.ru; grluba@rambler.ru</t>
  </si>
  <si>
    <t>Gritsenko, Lesya/HGF-3502-2022</t>
  </si>
  <si>
    <t>Gritsenko, Lesya/0000-0003-0726-1118</t>
  </si>
  <si>
    <t>10.17223/15617793/476/21</t>
  </si>
  <si>
    <t>WOS:000868947100021</t>
  </si>
  <si>
    <t>Solovjev, VS</t>
  </si>
  <si>
    <t>Solovjev, Vladislav S.</t>
  </si>
  <si>
    <t>Threats to the security of educational institutions (criminological study based on an anonymous online survey of students)</t>
  </si>
  <si>
    <t>internet survey; social media; skoolshooting; A.U.E.; Columbine</t>
  </si>
  <si>
    <t>The aim was to assess the scale and manifestation of security threats in educational institutions in Russia, the Republic of Abkhazia and the Republic of South Ossetia. For this purpose, an anonymous Internet survey of 1,075 students was conducted between March and June 2019. The questionnaire included 2 sets of questions - about some of the characteristics of the interviewees (gender, age, place of residence, type of educational institution where they study) and about various security threats in educational organisations. The answers given by students in different territories were compared, and a correlation was established between security threats and the level of juvenile criminal activity. More than 40 per cent of the students were inclined to believe that a situation could occur in their educational institutions where the actions of the students could lead to death or serious harm. Over 60 per cent of respondents said that they would be able to bring weapons or explosive devices into their educational institutions. More than half of the students had encountered the display of cold weapons in educational institutions. Respondents also noted that they had seen gas, pneumatic, traumatic, hunting, military firearms, and explosive devices in educational institutions. About 6% of those surveyed believe that there are those among the students at their educational institutions who admire teenagers who have killed people in schools and colleges, consider them their idols, and seek to emulate them. Students are interviewed about the tragedies of homicide and serious harm to health in educational establishments. Class teachers are the most active in conducting such discussions, followed by law enforcement officials, psychologists, and representatives of the administration of educational institutions. Almost every fourth Russian respondent answered that his or her educational institution had not conducted talks about tragedies related to homicide and serious harm to health in educational institutions. One in five respondents answered that there had been conflicts in their educational institution as a result of which someone had been killed or seriously injured. Over 37% of respondents said that there were students who were mocked and humiliated in their classes (groups), with over 23% believing that they could avenge humiliation by killing or causing serious harm to their health. More than 37% of respondents believe that there are those who live by the thieves' ideology among the students in their educational institutions. About 4% of respondents met students in their educational organisations who collect money from others for the common fund, to warm up the area, i.e. for criminals The results of the study can serve as a means of criminological monitoring of the security of the educational environment, become the basis for selecting objects of prevention, and be used as a methodological basis and source of empirical information for criminological research and law enforcement activities.</t>
  </si>
  <si>
    <t>[Solovjev, Vladislav S.] Krasnodar Univ Minist Internal Affairs Russia, Krasnodar, Russia</t>
  </si>
  <si>
    <t>Solovjev, VS (corresponding author), Krasnodar Univ Minist Internal Affairs Russia, Krasnodar, Russia.</t>
  </si>
  <si>
    <t>vladsolovyev@mail.ru</t>
  </si>
  <si>
    <t>10.17223/22253513/43/8</t>
  </si>
  <si>
    <t>0O2ES</t>
  </si>
  <si>
    <t>WOS:000783344700008</t>
  </si>
  <si>
    <t>Solovyev, AA; Zakharov, AV; Vinogradova, NL; Solovyeva, LS</t>
  </si>
  <si>
    <t>Solovyev, Andrey A.; Zakharov, Aleksandr, V; Vinogradova, Nadezhda L.; Solovyeva, Lyubov S.</t>
  </si>
  <si>
    <t>Content of Secondary Education in the Russian Empire in the second half of the 19th century (the Example of Ust-Medveditsky Women's Secondary School of the Don Cossack Host)</t>
  </si>
  <si>
    <t>popular education; The Province of the Don Cossack Host; Russian Empire; History of the Education; Content of Educational Process; Women's Gymnasium</t>
  </si>
  <si>
    <t>The purpose of the article is to analyze the specifics of education in the Russian Empire in the second half of the 19th century. Archival materials covering various activities of the Ust-Medveditskaya women's gymnasium in the last quarter of the 19th century are used as documentary grounds of the study. Researches particularly focus on the content of educational process examining the curricula of Russian literature, geography, history, and foreign languages. They also outlined scientific discussions on content of educational process in Russian province of the 19th century and the relations of the process with the general trends of education development in the country. According to studied materials education in the Russian Empire was not solely limited to the purpose of transferring knowledge and skills, but aimed to develop values in students' worldview be means of teaching certain subjects. The main sources of the paper are examination sheets, pedagogical council and general annual reports of Ust-Medveditskaya women's gymnasium. After reviewing archival documents and scientific sources, the authors concluded that the learning process included a significant number of positions whose purpose was educational impact on students, the formation of the system of values and proper behavior, which follows them. In addition, the test assignments allow us to judge that the pedagogical concepts assumed an interest in the personality of pupils and the support of their cognitive activity. The authors also put forward a hypothesis according to which the development of female education could become the reason for a change in the value-targeted foundations of educational activities in the future - the transition from the exclusively educational orientation of teachers to an educational and organizational one.</t>
  </si>
  <si>
    <t>[Solovyev, Andrey A.; Zakharov, Aleksandr, V; Vinogradova, Nadezhda L.] Volgograd State Tech Univ, Volgograd, Russia; [Solovyeva, Lyubov S.] Volgograd State Univ, Volgograd, Russia</t>
  </si>
  <si>
    <t>Volgograd State Technical University; Volgograd State University (VOLSU)</t>
  </si>
  <si>
    <t>Solovyev, AA (corresponding author), Volgograd State Tech Univ, Volgograd, Russia.</t>
  </si>
  <si>
    <t>lokotigr@mail.ru; ulysses1@yandex.ru; NVinogradova@yandex.ru; solovieva_ls@volsu.ru</t>
  </si>
  <si>
    <t>Захаров, Александр/AAB-8392-2021</t>
  </si>
  <si>
    <t>, Lyubov/0000-0002-2436-5616</t>
  </si>
  <si>
    <t>10.13187/bg.2022.1.378</t>
  </si>
  <si>
    <t>WOS:000766152600037</t>
  </si>
  <si>
    <t>Valinurova, LS; Gazitdinov, AM; Kazakova, OB; Kuzminykh, NA</t>
  </si>
  <si>
    <t>Valinurova, Liliya S.; Gazitdinov, Arthur M.; Kazakova, Oxana B.; Kuzminykh, Natalia A.</t>
  </si>
  <si>
    <t>Higher Education and Innovation Potential in Russian Regions: Territorial Distribution</t>
  </si>
  <si>
    <t>MONTENEGRIN JOURNAL OF ECONOMICS</t>
  </si>
  <si>
    <t>Innovation potential; Iinnovation-based development; Knowledge economy; Regional development; Higher education</t>
  </si>
  <si>
    <t>PERFORMANCE; ENTERPRISE; RESOURCES; STUDENTS; CAPACITY; DYNAMICS</t>
  </si>
  <si>
    <t>This paper investigates the territorial distribution of innovation potential across Russia, taking into account the role of higher education in the knowledge economy. The purpose of the research reported here was to determine the key characteristics of the territorial distribution of innovation potential across Russia and explore its relationship with the development of higher education in the country's regions. The paper presents a hypothesis about the uneven distribution of innovation potential across Russia and its concentration in particular regions with a well-developed system of higher education. The study's methodology is focused on identifying a region's scientific-technological, workforce, investment, and production potential in the structure of its innovation potential. The hypothesis was tested using the RStudio computing environment via correlation-regression and cluster analyses of the regions' innovation potential. The authors employed a set of methods related to probability-based and hierarchical approaches (k-means clustering, complete-linkage clustering, Ward's method, and DIANA) and drew upon a body of official statistical data on socio-economic development in Russia's 85 constituent regions, taking into account the effect of the higher education system on their innovation potential. The following result was achieved - supporting the hypothesis about the uneven territorial distribution of innovation potential across Russia and the role of institutions of higher learning in that. Based on the insights gained from the study, the authors drew the following conclusion. Innovation potential in Russia is currently characterized by a high degree of concentration in particular regions. Most Russian regions have moderate to low innovation potential. Regions with high innovation potential are positioned in a compact arrangement (which helped identify the country's key areas in terms of innovation potential concentration). The contribution of universities in terms of turning out innovative products is relatively minor, with a significant portion of their research revenue resulting from government funding and grant-based activity and with businesses taking a minimal part in the development of R&amp;D proposals. This is testimony to the low degree of integration of the system of higher education into the process of creation of innovative products and the lack of a developed mechanism for the interaction of universities and businesses in the country at the moment.</t>
  </si>
  <si>
    <t>[Valinurova, Liliya S.; Gazitdinov, Arthur M.; Kazakova, Oxana B.; Kuzminykh, Natalia A.] Bashkir State Univ, Ufa 450074, Russia</t>
  </si>
  <si>
    <t>Ufa University of Science &amp; Technology</t>
  </si>
  <si>
    <t>Valinurova, LS (corresponding author), Bashkir State Univ, Ufa 450074, Russia.</t>
  </si>
  <si>
    <t>valinurovalilia@mail.ru; gazitdin@yandex.ru; kazakovaoxana@mail.ru; kashatan@inbox.ru</t>
  </si>
  <si>
    <t>Gazitdinov, Arthur/AHC-0695-2022; Kuzminykh, Natalia A/A-9540-2016</t>
  </si>
  <si>
    <t>Kuzminykh, Natalia A/0000-0002-2475-6967</t>
  </si>
  <si>
    <t>ECONOMIC LABORATORY TRANSITION RESEARCH PODGORICA-ELIT</t>
  </si>
  <si>
    <t>PODGORICA</t>
  </si>
  <si>
    <t>DZ VASINGTONA 4-5, PODGORICA, 00000, MONTENEGRO</t>
  </si>
  <si>
    <t>1800-5845</t>
  </si>
  <si>
    <t>1800-6698</t>
  </si>
  <si>
    <t>MONTENEGRIN J ECON</t>
  </si>
  <si>
    <t>Montenegrin J. Econ.</t>
  </si>
  <si>
    <t>10.14254/1800-5845/2022.18-1.16</t>
  </si>
  <si>
    <t>ZU2BJ</t>
  </si>
  <si>
    <t>WOS:000769648200032</t>
  </si>
  <si>
    <t>Volkov, YG; Vagina, VO</t>
  </si>
  <si>
    <t>Volkov, Yuriy Grigorievich; Vagina, Victoriya Olegovna</t>
  </si>
  <si>
    <t>PATRIOTIC PRACTICES OF YOUTH IN THE SOUTH OF RUSSIA: A TYPOLOGICAL AND RISK ANALYSIS</t>
  </si>
  <si>
    <t>Patriotism; State patriotism; Civic patriotism; Patriotic upbringing; Types of patriotic practices</t>
  </si>
  <si>
    <t>Patriotic practices in the youth environment of the South of Russia are characterized by considerable diversity, which can be studied using various indicative scales aligned here with the criteria of the form of organization and content. Patriotic practices among the youth of Russian regions have not yet been researched from such perspective. The methodological basis of the study is formed by the activity approach. The dominance of state patriotism in the student environment of the South of Russia gives rise to several risks associated, on the one hand, with the threat of the development of negative forms and types of patriotism (imitative, declarative, blind), and, on the other hand, the lack of patriotic subjectivity as a necessary condition for the implementation of the civic type of patriotism demanded by youth.</t>
  </si>
  <si>
    <t>[Volkov, Yuriy Grigorievich; Vagina, Victoriya Olegovna] Southern Fed Univ, Rostov Na Donu, Russia</t>
  </si>
  <si>
    <t>Volkov, YG (corresponding author), Southern Fed Univ, Rostov Na Donu, Russia.</t>
  </si>
  <si>
    <t>ugvolkov@sfedu.ru; vagina.viktoriya@yandex.ru</t>
  </si>
  <si>
    <t>Russian Foundation for Basic Research [20-311-90012]</t>
  </si>
  <si>
    <t>Russian Foundation for Basic Research(Russian Foundation for Basic Research (RFBR)Spanish Government)</t>
  </si>
  <si>
    <t>The authors' research was conducted with financial support from the Russian Foundation for Basic Research as part of the scientific project No. 20-311-90012 Patriotic practices in the youth environment of the multiethnic South of Russia: specifics of formation and forms of implementation.</t>
  </si>
  <si>
    <t>e022069</t>
  </si>
  <si>
    <t>10.22633/rpge.v26iesp.2.16568</t>
  </si>
  <si>
    <t>WOS:000836558500022</t>
  </si>
  <si>
    <t>Moseikina, M; Toktamysov, S; Danshina, S</t>
  </si>
  <si>
    <t>Moseikina, Marina; Toktamysov, Saken; Danshina, Svetlana</t>
  </si>
  <si>
    <t>Modern Technologies and Gamification in Historical Education</t>
  </si>
  <si>
    <t>SIMULATION &amp; GAMING</t>
  </si>
  <si>
    <t>digital tools; gamification; history education; pedagogical model of gamification; professional competencies; professional socio-historical thinking skills</t>
  </si>
  <si>
    <t>Background The study aims to consider the prospect possibilities of gamification in historical education and its influence on the development of key professional competencies of workers necessary in current condition of humanitarian sphere development. Methods An experimental study theoretically substantiates the prospects for the gamification of education on the example of history education, in which 40 students from the Peoples' Friendship University of Russia and Sechenov First Moscow State Medical University took part. A pedagogical model of gamified history study has been developed and implemented into a 3-month online learning course Technology for constructing historical interpretations. The following technological tools were used to support the implementation of gamified learning: the Academy Learning Management System (LMS), the Facebook social network, social media information resources, augmented and virtual reality technologies. A survey was conducted on the Academy LMS platform, in which students were asked to assess the promising opportunities for the impact of gamified learning on the development of key professional competencies in terms of the degree of influence. Results The research results confirmed that the creation of a joint creative and expanded gaming experience leads to the acquisition of practical knowledge and allows learners to acquire skills that are highly relevant for professionals of the 21st century. The students confirmed that educational progress was achieved due to the effective organization of their learning activities, group changeover at the stages of developing historical interpretations, and gamification, which caused a feeling of excitement and qualitatively influenced the desire to achieve the best educational results. Gamified learning allowed educators to keep students' interest in the subject of study. Conclusions According to the results of a survey of students at the end of the course, it was concluded that gamification in history education has a positive effect on the evolutionary development of a personality adaptive to the socio-economic conditions of the 21st century. A model of the evolutionary vertical and horizontal development of the personality has been described.</t>
  </si>
  <si>
    <t>[Moseikina, Marina; Toktamysov, Saken] Peoples Friendship Univ Russia, Dept Hist Russia, RUDN Univ, Miklukho Maklaya Str 6, Moscow 117198, Russia; [Danshina, Svetlana] Sechenov First Moscow State Med Univ, Dept Propaedeut Dent Dis, Moscow, Russia</t>
  </si>
  <si>
    <t>Peoples Friendship University of Russia; Sechenov First Moscow State Medical University</t>
  </si>
  <si>
    <t>Toktamysov, S (corresponding author), Peoples Friendship Univ Russia, Dept Hist Russia, RUDN Univ, Miklukho Maklaya Str 6, Moscow 117198, Russia.</t>
  </si>
  <si>
    <t>toktamysov-szh@rudn.ru</t>
  </si>
  <si>
    <t>Toktamysov, Saken/AAD-7212-2019</t>
  </si>
  <si>
    <t>Toktamysov, Saken/0000-0003-4284-9638; Moseikina, Marina/0000-0002-8228-2181</t>
  </si>
  <si>
    <t>RUDN University Strategic Academic Leadership Program</t>
  </si>
  <si>
    <t>The author(s) disclosed receipt of the following financial support for the research, authorship, and/or publication of this article: Marina Moseikina and Saken Toktamysov have been supported by the RUDN University Strategic Academic Leadership Program.</t>
  </si>
  <si>
    <t>1046-8781</t>
  </si>
  <si>
    <t>1552-826X</t>
  </si>
  <si>
    <t>SIMULAT GAMING</t>
  </si>
  <si>
    <t>Simul. Gaming</t>
  </si>
  <si>
    <t>10.1177/10468781221075965</t>
  </si>
  <si>
    <t>FEB 2022</t>
  </si>
  <si>
    <t>Education &amp; Educational Research; Psychology, Social; Social Sciences, Interdisciplinary</t>
  </si>
  <si>
    <t>Education &amp; Educational Research; Psychology; Social Sciences - Other Topics</t>
  </si>
  <si>
    <t>ZY3HJ</t>
  </si>
  <si>
    <t>WOS:000762959200001</t>
  </si>
  <si>
    <t>Zhu, CY; Harris, K; Zhang, W; Tsyganova, K; Li, MH; Zeng, RX</t>
  </si>
  <si>
    <t>Zhu, ChengYan; Harris, Keith; Zhang, Wei; Tsyganova, Ksenia; Li, Menghan; Zeng, Runxi</t>
  </si>
  <si>
    <t>The blue whale challenge from urban legend to real harm: Case study analyses of Chinese suicide attempters</t>
  </si>
  <si>
    <t>CURRENT PSYCHOLOGY</t>
  </si>
  <si>
    <t>Blue whale challenge; Self-harm; Suicidal behaviors; Suicide prevention; China</t>
  </si>
  <si>
    <t>LIFE SATISFACTION; 1ST RESPONDERS; ONLINE; PERCEPTIONS; ASSOCIATION; ADOLESCENTS; IDEATION</t>
  </si>
  <si>
    <t>Since 2015, there have been numerous reports, mostly unsubstantiated, of teen suicides associated with an online contest - the Blue Whale Challenge (BWC) in Russia, Europe and India. Recently, reports emerged of possible BWC cases in China. 7 Cases were selected from Chinese media reports by online searching. Multiple sources of information (e.g., published reports, social media entries) were searched and examined for detailed information about cases, to collect information on pre-game situations, game activities, and post-game conditions. Thematic analysis was used to determine themes in BWC victim antecedents, behaviors, and consequences. Two of seven cases were female. Ages ranged 11-19 years (M = 15.57, SD = 2.94). Thematic analysis of the seven Chinese cases revealed a predisposition phase (low mood, interpersonal problems, poor school performance) followed by a five-stage process of BWC involvement: 1) contact with a death-oriented game (BWC); 2) acceptance of the game's rules and the escalating challenges; 3) BWC incidents conclusion - a suicide attempt/completion; 4) discovery by others and/or game rejection, followed by 5) personal recovery. Analyses revealed interventions are required at each victim stage, and the necessity for increased online efforts. As most adolescent cases showed school problems (e.g., poor school performance, absenteeism), we recommend increased efforts at primary to tertiary schools to assess for and address personal difficulties of students demonstrating poor school performance. Results call for a new wave of revised suicide prevention methods led by digital natives but in collaboration with government, media and communities to address unique contemporary risks.</t>
  </si>
  <si>
    <t>[Zhu, ChengYan] Wuhan Univ, Sch Polit Sci &amp; Publ Adm, Wuhan 430072, Peoples R China; [Harris, Keith] Charles Sturt Univ, Sch Psychol, Bathurst, NSW 2640, Australia; [Harris, Keith] Univ Queensland, Sch Psychol, St Lucia, Qld 4072, Australia; [Zhang, Wei] Huazhong Univ Sci &amp; Technol, Sch Med &amp; Hlth Management, Wuhan 430030, Peoples R China; [Tsyganova, Ksenia] St Petersburg State Univ, Ctr Sociol &amp; Internet Res, St Petersburg 199034, Russia; [Li, Menghan; Zeng, Runxi] Chongqing Univ, Ctr Intelligent Media &amp; Computat Commun, Sch Journalism &amp; Commun, Chongqing 401331, Peoples R China</t>
  </si>
  <si>
    <t>Wuhan University; Charles Sturt University; University of Queensland; Huazhong University of Science &amp; Technology; Saint Petersburg State University; Chongqing University</t>
  </si>
  <si>
    <t>Zeng, RX (corresponding author), Chongqing Univ, Ctr Intelligent Media &amp; Computat Commun, Sch Journalism &amp; Commun, Chongqing 401331, Peoples R China.</t>
  </si>
  <si>
    <t>zrx@cqu.edu.cn</t>
  </si>
  <si>
    <t>曾, 润喜/G-1135-2010; Harris, Keith M/K-9957-2013</t>
  </si>
  <si>
    <t>Harris, Keith M/0000-0002-1199-2856; Zeng, Runxi/0000-0002-8353-9479; Zhang, Wei/0000-0003-0178-0750</t>
  </si>
  <si>
    <t>National Natural Science Foundation of China [7210041729]; Fundamental Research Funds for the Central University [2019CDJSK07XK02]; Chongqing Talent Plan Project</t>
  </si>
  <si>
    <t>National Natural Science Foundation of China(National Natural Science Foundation of China (NSFC)); Fundamental Research Funds for the Central University; Chongqing Talent Plan Project</t>
  </si>
  <si>
    <t>This research was funded by National Natural Science Foundation of China (No. 7210041729), Fundamental Research Funds for the Central University (No. 2019CDJSK07XK02) and Chongqing Talent Plan Project (No.cstc2021ycjh-bgzxm0194).</t>
  </si>
  <si>
    <t>1046-1310</t>
  </si>
  <si>
    <t>1936-4733</t>
  </si>
  <si>
    <t>CURR PSYCHOL</t>
  </si>
  <si>
    <t>Curr. Psychol.</t>
  </si>
  <si>
    <t>10.1007/s12144-022-02793-w</t>
  </si>
  <si>
    <t>L4AL6</t>
  </si>
  <si>
    <t>WOS:000754149700001</t>
  </si>
  <si>
    <t>Berestova, A; Burdina, G; Lobuteva, L; Lobuteva, A</t>
  </si>
  <si>
    <t>Berestova, Anna; Burdina, Gulnara; Lobuteva, Liudmila; Lobuteva, Alisa</t>
  </si>
  <si>
    <t>Academic Motivation of University Students and the Factors that Influence it in an E-Learning Environment</t>
  </si>
  <si>
    <t>ELECTRONIC JOURNAL OF E-LEARNING</t>
  </si>
  <si>
    <t>amotivation; e-learning; extrinsic motivation; intrinsic motivation; motivation factors</t>
  </si>
  <si>
    <t>One of the most important factors in successful e-learning is the motivation of the student. This article examines the very essence of student motivation in the context of e-learning and identifies the factors that influence it. The investigation involved 123 five-year students of the Elabuga Institute of Kazan Federal University and the I.M. Sechenov First Moscow State Medical University aged from 21 to 23 (M = 22.6 SD = 0.03). Determination of specific factors affecting students' motivation was performed by means of a specially designed questionnaire. Motivation analysis was done by using the Academic Motivation Scale (AMS) adapted for Russian students. The link between the reviewed factors of influence and academic motivation was established by using correlation analysis. In general, the results of the experiment indicate the absence of statistically significant variations in motivation levels across experimental (studying online) and control (studying traditionally) group participants (t = 0.721, p &gt; 0.05). The significance of this research stems from the fact that it provides an idea of how to increase student engagement in e-learning and limit the effect of determinants reducing student motivation. That aside, they may be taken advantage of when planning and carrying out future research on the influence of e-learning on student motivation.</t>
  </si>
  <si>
    <t>[Berestova, Anna; Lobuteva, Liudmila; Lobuteva, Alisa] Sechenov Univ, IM Sechenov First Moscow State Med Univ, Moscow, Russia; [Burdina, Gulnara] Kazan Volga Reg Fed Univ, Elabuga Inst Branch, Yelabuga, Russia</t>
  </si>
  <si>
    <t>Berestova, A (corresponding author), Sechenov Univ, IM Sechenov First Moscow State Med Univ, Moscow, Russia.</t>
  </si>
  <si>
    <t>aberestova9@rambler.ru; gulnarburdina@rambler.ru; ludmilalobuteva@rambler.ru; alislobuteva@rambler.ru</t>
  </si>
  <si>
    <t>Gulnara Burdina has been supported by the Kazan Federal University Strategic Academic Leadership Program.</t>
  </si>
  <si>
    <t>ACAD CONFERENCES &amp; PUBL INT LTD</t>
  </si>
  <si>
    <t>NR READING</t>
  </si>
  <si>
    <t>CURTIS FARM, KIDMORE END, NR READING, RG4 9AY, ENGLAND</t>
  </si>
  <si>
    <t>1479-4403</t>
  </si>
  <si>
    <t>ELECTRON J E-LEARN</t>
  </si>
  <si>
    <t>Electron. J. E-Learn.</t>
  </si>
  <si>
    <t>ZE9VO</t>
  </si>
  <si>
    <t>WOS:000759225200009</t>
  </si>
  <si>
    <t>Zalyaev, AR</t>
  </si>
  <si>
    <t>Zalyaev, Artur R.</t>
  </si>
  <si>
    <t>Occupational continuity and dynasties among medical students in Russia and China</t>
  </si>
  <si>
    <t>professional dynasties; occupational continuity; medical dynasties; medical education; Russia; China</t>
  </si>
  <si>
    <t>Professional (occupational) dynasties are a stable social phenomenon that manifests itself in different types of activities and in countries with different social, economic and political organizations. The existing data show the existence of alternative possible mechanisms underlying the emergence of professional dynasties and the ambiguity of their effects on the individual and society. In the healthcare sector, professional dynasties are of particular importance, since they can lead to both negative (nepotism, monopolization of status positions) and positive (an increase in the quality of training and motivation, more successful professional adaptation) effects, and the magnitude of these effects may depend on sociocultural and institutional factors. The article describes the results of a study of the perception of professional dynasties by medical students from medical universities of the Russian Federation and the People's Republic of China. The study revealed that professional dynasties are frequent in both countries, but are more pronounced among Chinese medical students. In determining the choice of a medical career, it is not so much family traditions that matter, but the intra-family transfer of knowledge and human capital. The effect of continuity is higher among Chinese students, which also corresponds to the data on a higher level of collectivism and the role of the older generation characteristic of Confucian culture. Although students in both countries do not directly recognize the role of family traditions as the main motive for choice, among Russian students the share of those who make informed and rational career choices based on their own priorities is higher, and among Chinese students the share of those who rely on the older generation's opinion is higher in conditions of high uncertainty of their attitude to the career choice. The motivational role of family socialization plays a rather modest role in students' choice of their professional career. For most of them, the choice is rational and deliberate. It is also interesting that more than half of the respondents assess positively the institutional support of professional dynasties in ensuring the quality of medicine. Despite the fact that professional dynasties have both positive and negative effects for the individual and society, these effects, in the perception of students, do not make an accurate balance. This may be due to the fact that the positive effects of a successful transfer of human capital and accelerated professional adaptation are more obvious for them than the potential risks of favoritism and nepotism, which mainly affect students who do not have a professional family.</t>
  </si>
  <si>
    <t>[Zalyaev, Artur R.] Kazan State Med Univ, Kazan, Russia</t>
  </si>
  <si>
    <t>Kazan State Medical University</t>
  </si>
  <si>
    <t>Zalyaev, AR (corresponding author), Kazan State Med Univ, Kazan, Russia.</t>
  </si>
  <si>
    <t>arthyran@mail.ru</t>
  </si>
  <si>
    <t>10.17223/15617793/475/10</t>
  </si>
  <si>
    <t>5J3NI</t>
  </si>
  <si>
    <t>WOS:000868950200010</t>
  </si>
  <si>
    <t>Zaytseva, SA; Ivanov, VV; Kiselev, VS; Zubakov, AF</t>
  </si>
  <si>
    <t>Zaytseva, S. A.; Ivanov, V. V.; Kiselev, V. S.; Zubakov, A. F.</t>
  </si>
  <si>
    <t>DEVELOPMENT OF EDUCATIONAL ROBOTICS: PROBLEMS AND PROSPECTS</t>
  </si>
  <si>
    <t>higher education; student; additional education; school; technical creativi-ty; robotics; teachers</t>
  </si>
  <si>
    <t>STUDENTS; SCIENCE; SCHOOLS</t>
  </si>
  <si>
    <t>Introduction. The inclusion of schoolchildren in the development of robotics can serve as an effective method of popularising technical education and a means of vocational guidance work. Educational robotics can be viewed as a means of integrating science, technology, engineering and mathematics in the context of school education, as a tool for developing flexible skills in students. The problem of the lack and/or incompetence of teaching staff in this area is a limiting factor in the development of children's technical creativity. Aim. Based on the analysis of the development of educational robotics (a popular and promising direction of children's technical creativity), the current research aimed to compare the trends of its implementation in different countries, identify problems arising on the way of integrating educational robotics into school and additional education, and outline ways to overcome these problems. Methodology and research methods. The methodological basis of the study was the theory of professional development of future teachers and the concept of forecasting the prospects in the field of education. The identification of problems and prospects for the integration of robotics into the education of schoolchildren was carried out by the method of thematic content-analysis of publications with a search depth of 10 years, placed in the Web of Science, Google Academy and eLibrary databases. The identification of the need for teachers in robotics in school and additional education was carried out on the basis of generalising the results obtained in the course of questioning the heads and teachers of children technical creativity centres. 275 respondents from 11 regions of Russia took part in the online survey based on Google forms. Diagnostics of teachers' interests and readiness to receive additional education in educational robotics was carried out on the basis of a questionnaire survey of students in pedagogical areas of training. The study involved 185 students - future teachers from 6 universities in Russia. The equipment of the system of school and additional education in Russia and the availability of appropriate equipment for schoolchildren were studied on the example of one of the Russian regions. The authors obtained empirical data from the annual reports of educational institutions. The assessment of the availability and quality of methodological support for robotics classes was carried out by processing data from an online survey of teachers, in which 98 re- spondents took part. Results. Research papers on the development of educational robotics have been divided into three main groups: robotics as a means of STEM integration; robotics as a means of forming Soft Skills; robotics as a means of forming professional competencies among teachers. The most significant problems of integrating educational robotics into school and additional education are highlighted: weak material base for organising classes; absence or low qualification of existing teachers; lack of a clear systemic plan for the implementation of robotics in the education of schoolchildren; lack of educational and methodological support. As strategies for the provision of education with teachers in educational robotics, the following are proposed: introduction into the practice of professional training of teachers in the higher education sys- tem of the profile Educational Robotics; implementation of professional retraining under the Educational Robotics programme for teachers of computer science, mathematics, technology, physics and primary education; attracting students -future teachers to receive additional edu- cation at the stage of study at the university in the framework of professional training Pedago- gy of Additional Education: Robotics. Scientific novelty. The problems of successful integration of robotics into school and additional education are identified and described, among which the leading one is the absence or low qualifications of existing teachers in educational robotics. The ways of overcoming the identified difficulties based on mutually beneficial cooperation of universities, schools and centres of additional education are outlined; the system-forming role of pedagogical universities in this process is outlined. The practical significance of the study consists in the possibility of using its results to determine the prospects for the development of educational robotics, as well as to select the optimal ways of professional training and/or retraining of teaching staff for the implementation of this type of activity.</t>
  </si>
  <si>
    <t>[Zaytseva, S. A.; Ivanov, V. V.; Kiselev, V. S.; Zubakov, A. F.] Ivanovo State Univ, Shuya Branch, Shuya, Russia</t>
  </si>
  <si>
    <t>Ivanovo State University</t>
  </si>
  <si>
    <t>Zaytseva, SA (corresponding author), Ivanovo State Univ, Shuya Branch, Shuya, Russia.</t>
  </si>
  <si>
    <t>Z_A_S_@rambler.ru; ivv.consultant.37@gmail.com; vkiselev2@gmail.com; shurikguardian@gmail.com</t>
  </si>
  <si>
    <t>10.17853/1994-5639-2022-2-84-115</t>
  </si>
  <si>
    <t>ZC3XL</t>
  </si>
  <si>
    <t>WOS:000757456800001</t>
  </si>
  <si>
    <t>Kravchenko, Z; Nygård, O</t>
  </si>
  <si>
    <t>Kravchenko, Zhanna; Nygard, Olav</t>
  </si>
  <si>
    <t>Extracurricular activities and educational ouctomes: evidence from high-performing schools in St Petersburg, Russia</t>
  </si>
  <si>
    <t>INTERNATIONAL STUDIES IN SOCIOLOGY OF EDUCATION</t>
  </si>
  <si>
    <t>Extracurricular activities; educational performance; Russia</t>
  </si>
  <si>
    <t>ACADEMIC-ACHIEVEMENT; SOCIAL-MOBILITY; PARTICIPATION; SUCCESS; YOUTH; FAMILY; REPRODUCTION; INEQUALITIES; ADOLESCENTS; ATTAINMENT</t>
  </si>
  <si>
    <t>This article is based on a survey carried out among 2,428 ninth-graders from 64 high-performing schools in St. Petersburg, Russia. In the study, we examine the relationships between socioeconomic background, extracurricular participation, and educational outcomes. The findings demonstrate high levels of participation in out-of-school, compared to school-based, extracurricular activities. Extracurricular participation was also shown to be associated with better grades and, to some extent, with higher levels of university aspirations. The relatively small estimate sizes indicate, however, that extracurricular participation is not a major factor in differences in educational outcomes. Nevertheless, since participation was higher among socioeconomically more advantaged students, and grades and/or levels of university aspirations were higher among those who participated, we argue that extracurricular participation should be understood as part of social reproduction in Russia.</t>
  </si>
  <si>
    <t>[Kravchenko, Zhanna] Sodertorn Univ, Sch Social Sci, Huddinge, Sweden; [Nygard, Olav] Linkoping Univ, Inst Res Migrat Ethnic &amp; Soc, Dept Culture &amp; Soc, Norrkoping, Sweden</t>
  </si>
  <si>
    <t>Sodertorn University; Linkoping University</t>
  </si>
  <si>
    <t>Kravchenko, Z (corresponding author), Sodertorn Univ, Sch Social Sci, Huddinge, Sweden.</t>
  </si>
  <si>
    <t>zhanna.kravchenko@sh.se</t>
  </si>
  <si>
    <t>Ostersjostiftelsen [2199/3.1.1/2014]</t>
  </si>
  <si>
    <t>Ostersjostiftelsen(Foundation for Baltic and East European Studies)</t>
  </si>
  <si>
    <t>This work was supported by the Ostersjostiftelsen [2199/3.1.1/2014].</t>
  </si>
  <si>
    <t>0962-0214</t>
  </si>
  <si>
    <t>1747-5066</t>
  </si>
  <si>
    <t>INT STUD SOCIOL EDUC</t>
  </si>
  <si>
    <t>Int. Stud. Sociol. Educ.</t>
  </si>
  <si>
    <t>2022 JAN 12</t>
  </si>
  <si>
    <t>10.1080/09620214.2021.2014933</t>
  </si>
  <si>
    <t>JAN 2022</t>
  </si>
  <si>
    <t>YF8MF</t>
  </si>
  <si>
    <t>WOS:000742055000001</t>
  </si>
  <si>
    <t>Belova, D; Schofield, J</t>
  </si>
  <si>
    <t>Belova, Daria; Schofield, John</t>
  </si>
  <si>
    <t>Collaborative experimentation in the urban process: activism and everyday heritage in Krasnoyarsk (Siberia, Russia)</t>
  </si>
  <si>
    <t>INTERNATIONAL JOURNAL OF HERITAGE STUDIES</t>
  </si>
  <si>
    <t>Architecture; participatory practice; spatial agency; School of Urban Interventions; Siberia; Krasnoyarsk</t>
  </si>
  <si>
    <t>CULTURAL-HERITAGE; COMMUNITY INVOLVEMENT; MANAGEMENT; PARTICIPATION; VALUES; CONSERVATION; EMPOWERMENT; IDENTITY</t>
  </si>
  <si>
    <t>The rapid growth of cities can compromise their heritage by: diluting the distinctive character of diverse urban areas, destroying historic sites and buildings, and interrupting evolutionary continuity. This paper presents an innovative approach to addressing these problems. Using collaborative experimentation, a School of Urban Interventions was established to test the impact of different development scenarios on a diversity of urban areas in Krasnoyarsk (Siberia, Russia). The School created affordable tools to enable a more gentle, iterative and gradual way of developing often fragile historic areas, allowing hypotheses and design solutions to be examined before permanent changes were made. This collaborative experimentation approach helps participants to find shared collective values in the course of working with territory through negotiation, through participatory methods and grounded initiatives, helping to inform urban and architectural practices and therefore shape the cities' heritage futures. The approach can also restore broken ties between the city and its inhabitants, empowering young professionals and creating active citizens while revealing hidden cultural potential. Being co-organised by the local university, this project also helped educate students to become activists and involved the university in urban life.</t>
  </si>
  <si>
    <t>[Belova, Daria] Siberian Fed Univ, Inst Architectural Design, Krasnoyarsk, Russia; [Schofield, John] Univ York, Dept Archaeol, Exhibit Sq, York YO1 7EP, N Yorkshire, England</t>
  </si>
  <si>
    <t>Siberian Federal University; University of York - UK</t>
  </si>
  <si>
    <t>Schofield, J (corresponding author), Univ York, Dept Archaeol, Exhibit Sq, York YO1 7EP, N Yorkshire, England.</t>
  </si>
  <si>
    <t>john.schofield@york.ac.uk</t>
  </si>
  <si>
    <t>Belova, Daria/0000-0002-9546-7855; Schofield, Professor John/0000-0001-6903-7395</t>
  </si>
  <si>
    <t>Mikhail Prokhorov Foundation</t>
  </si>
  <si>
    <t>=Daria Belova would like to take this opportunity to thank all of the participants of this project, for their time and commitment. Special gratitude is given to Pyotr Ivanov, Maria Bystrova and Vadim Pirogov for their cooperation in organising the event, and to the Mikhail Prokhorov Foundation for their financial support.</t>
  </si>
  <si>
    <t>1352-7258</t>
  </si>
  <si>
    <t>1470-3610</t>
  </si>
  <si>
    <t>INT J HERIT STUD</t>
  </si>
  <si>
    <t>Int. J. Herit. Stud.</t>
  </si>
  <si>
    <t>10.1080/13527258.2021.2020878</t>
  </si>
  <si>
    <t>Humanities, Multidisciplinary; Social Sciences, Interdisciplinary</t>
  </si>
  <si>
    <t>Arts &amp; Humanities - Other Topics; Social Sciences - Other Topics</t>
  </si>
  <si>
    <t>ZX9IC</t>
  </si>
  <si>
    <t>hybrid, Green Submitted, Green Accepted</t>
  </si>
  <si>
    <t>WOS:000739733200001</t>
  </si>
  <si>
    <t>Aleshkovski, I; Ariskina, Y; Bocharova, Z; Shestova, T</t>
  </si>
  <si>
    <t>Aleshkovski, Ivan; Ariskina, Yulia; Bocharova, Zoya; Shestova, Tatiana</t>
  </si>
  <si>
    <t>Let Us Study Ourselves and Our People: Traditions of Studying the History and Essence of Russian Statehood</t>
  </si>
  <si>
    <t>ISTORIYA-ELEKTRONNYI NAUCHNO-OBRAZOVATELNYI ZHURNAL</t>
  </si>
  <si>
    <t>state; statehood; history of Russian statehood; state school; history education</t>
  </si>
  <si>
    <t>The authors raise theoretical issues connected with the relationship between the concepts of &amp; ldquo;state &amp; rdquo; and &amp; ldquo;statehood &amp; rdquo; in social and humanitarian space as well as with understanding the features of the development of Russian statehood by Russian social science and social thought leaders. The authors note that the present-day discourse has expanded the concepts of &amp; ldquo;Russian statehood &amp; rdquo;, &amp; ldquo;civic identity &amp; rdquo; and &amp; ldquo;civic consciousness &amp; rdquo; as well as the traditions, constants and continuity of Russia 's evolution. A brief review of the development of the concepts of the state in old Russian, Soviet and modern Russian historiography is given. The article reveals the specific features of Russian statehood such as polyethnicity, communality, unity, coexistence of authoritarian and democratic elements and institutions, tendencies towards strong leaders, the active role of the state in economic, cultural and public life, and the priority of the spiritual over the material. This article is timed to coincide with the 10th anniversary of the Lomonosov Olympiad in the history of Russian statehood for high school students, which has been held at Lomonosov Moscow State University since 2012. Over a decade of its existence, the Olympiad in the history of Russian statehood has become a significant educational event, which introduces students to scientific and creative activities</t>
  </si>
  <si>
    <t>[Aleshkovski, Ivan; Ariskina, Yulia; Bocharova, Zoya; Shestova, Tatiana] Lomonosov Moscow State Univ, Moscow, Russia</t>
  </si>
  <si>
    <t>Aleshkovski, I (corresponding author), Lomonosov Moscow State Univ, Moscow, Russia.</t>
  </si>
  <si>
    <t>STATE ACAD UNIV HUMANITIES</t>
  </si>
  <si>
    <t>LENINSKII PR-KT 32A, MOSCOW, 119334, RUSSIA</t>
  </si>
  <si>
    <t>2079-8784</t>
  </si>
  <si>
    <t>ISTORIYA-ELEKTRON</t>
  </si>
  <si>
    <t>Istoriya</t>
  </si>
  <si>
    <t>10.18254/S207987840024083-0</t>
  </si>
  <si>
    <t>L9LL4</t>
  </si>
  <si>
    <t>WOS:001026407200013</t>
  </si>
  <si>
    <t>Aryabkina, I; Medvedeva, I</t>
  </si>
  <si>
    <t>Aryabkina, Irina; Medvedeva, Irina</t>
  </si>
  <si>
    <t>CULTURAL STUDIES. APPROACH AS A METHODOLOGICAL BASIS OF MODERN PEDAGOGICAL EDUCATION</t>
  </si>
  <si>
    <t>WISDOM</t>
  </si>
  <si>
    <t>cultural studies' approach; methodological basis; modern pedagogical education</t>
  </si>
  <si>
    <t>The subject of this article is the methodological features of the cultural studies. approach as the foundation, the basis of modern teacher education. The article deals with various types of culture; the need for understanding at a new historical stage characterized by global environmental and social challenges, the role of the teacher as a carrier of Culture in the modern school, the application of various aspects of the cultural studies. approach to building individual cultural trajectories of students in the process of modern teacher education is noted. Based on the consideration of the views of scientists from various scientific schools regarding possible solutions to the above very complex and urgent tasks, the significance of art and creative activity in the professional and pedagogical development of a modern teacher is revealed. The result of the theoretical and empirical study of this issue by the authors of the article was the development and implementation on the basis of pedagogical universities of the Russian Federation of a parametric model of professional and pedagogical training of future teachers for the organization of culturally appropriate pedagogical interaction with schoolchildren. The goals, objectives and fundamental principles of introducing this model into the educational process are briefly disclosed in this article.</t>
  </si>
  <si>
    <t>[Aryabkina, Irina] Ulyanovsk State Pedag Univ, Ulyanovsk, Russia; [Aryabkina, Irina] Ulyanovsk State Univ, Ulyanovsk, Russia; [Medvedeva, Irina] Chuvash State Pedag Univ, Fac Art &amp; Mus Educ, Cheboksary, Russia; [Aryabkina, Irina] Efremova St 25, Apt 5, Ulyanovsk 432054, Russia</t>
  </si>
  <si>
    <t>Ulyanovsk State University; Chuvash State Pedagogical University</t>
  </si>
  <si>
    <t>Aryabkina, I (corresponding author), Efremova St 25, Apt 5, Ulyanovsk 432054, Russia.</t>
  </si>
  <si>
    <t>aryabkina68@mail.ru</t>
  </si>
  <si>
    <t>Chernonosova, Anna/AFF-1414-2022</t>
  </si>
  <si>
    <t>ARMENIAN STATE PEDAGOGICAL UNIV</t>
  </si>
  <si>
    <t>YEREVAN</t>
  </si>
  <si>
    <t>17 TIGRAN METS AVE, ROOM 207, YEREVAN, 0010, ARMENIA</t>
  </si>
  <si>
    <t>1829-3824</t>
  </si>
  <si>
    <t>Wisdom</t>
  </si>
  <si>
    <t>10.24234/wisdom.v4i3.727</t>
  </si>
  <si>
    <t>Philosophy</t>
  </si>
  <si>
    <t>5W9AE</t>
  </si>
  <si>
    <t>Green Published</t>
  </si>
  <si>
    <t>WOS:000878199300001</t>
  </si>
  <si>
    <t>Avanesyan, K; Astoyants, M; Tarasenko, L; Ryzhova, V; Dikaya, L; Borovskaya, M</t>
  </si>
  <si>
    <t>Avanesyan, Karen; Astoyants, Margarita; Tarasenko, Larisa; Ryzhova, Victoria; Dikaya, Lyudmila; Borovskaya, Marina</t>
  </si>
  <si>
    <t>WHY ARE CHILDREN WITH DISABILITIES NOT CONTINUING THEIR EDUCATION IN THE SYSTEM OF PROFESSIONAL TRAINING?</t>
  </si>
  <si>
    <t>JOURNAL OF SOCIAL POLICY STUDIES</t>
  </si>
  <si>
    <t>disability; inclusiveness; education system; labor market; equality of opportunity</t>
  </si>
  <si>
    <t>STUDENTS; PARTICIPATION; POVERTY; CHOICE</t>
  </si>
  <si>
    <t>This article deals with the problems of involvement of children with disabilities in the system of professional training. The authors identify and analyze a complex of socio-economic and socio-psychological problems that generate inequality in access to education for children with disabilities based on the regional survey on motivation to continue education. The survey was conducted by the authors amongst high school students with disabilities in Rostov and Krasnodar Regions. The paper analyzes the institutional factors contributing to the formation of such behavioral strategies for children with disabilities that reduce their competitiveness in the labor market and, thus, hinder the upward mobility of this social group against the background of inequality in economic, social, and educational opportunities. The article concludes that it is necessary to improve the Russian social policy to facilitate an inclusive education system and suggests options for solving this problem through both institutional transformations. It also recommends taking into account micro-level factors, such as the individual demand for education and the need to acquire professional skills that are relevant to the labor market.</t>
  </si>
  <si>
    <t>[Avanesyan, Karen; Ryzhova, Victoria; Dikaya, Lyudmila] Southern Fed Univ, Acad Psychol &amp; Pedag, Rostov Na Donu, Russia; [Astoyants, Margarita; Tarasenko, Larisa] Southern Fed Univ, Inst Sociol &amp; Reg Studies, Rostov Na Donu, Russia; [Borovskaya, Marina] Southern Fed Univ, Rostov Na Donu, Russia</t>
  </si>
  <si>
    <t>Southern Federal University; Southern Federal University; Southern Federal University</t>
  </si>
  <si>
    <t>Avanesyan, K (corresponding author), Southern Fed Univ, Acad Psychol &amp; Pedag, Rostov Na Donu, Russia.</t>
  </si>
  <si>
    <t>avanesian@sfedu.ru; mastoyanc@sfedu.ru; lvtarasenko@sfedu.ru; vryzhova@sfedu.ru; dikaya@sfedu.ru; bma@sfedu.ru</t>
  </si>
  <si>
    <t>Avanesian, Garen/HOA-9170-2023; Тарасенко, Лариса/HTS-6684-2023; Ryzhova, Victoria A/H-6024-2016</t>
  </si>
  <si>
    <t>Avanesian, Garen/0000-0002-0328-637X; Ryzhova, Victoria A/0000-0003-2142-1894</t>
  </si>
  <si>
    <t>Southern Federal University [VNGr-07/2020-02-AP]</t>
  </si>
  <si>
    <t>Research was financially supported by Southern Federal University, 2022, project No. VNGr-07/2020-02-AP</t>
  </si>
  <si>
    <t>1727-0634</t>
  </si>
  <si>
    <t>J SOC POLICY STUD</t>
  </si>
  <si>
    <t>J. Soc. Policy Stud.</t>
  </si>
  <si>
    <t>10.17323/727-0634-2022-20-4-625-644</t>
  </si>
  <si>
    <t>Social Issues</t>
  </si>
  <si>
    <t>7Y3ZG</t>
  </si>
  <si>
    <t>WOS:000914821100007</t>
  </si>
  <si>
    <t>Avdeeva, SM; Uvarov, AY; Tarasova, KV</t>
  </si>
  <si>
    <t>Avdeeva, S. M.; Uvarov, A. Yu; Tarasova, K. V.</t>
  </si>
  <si>
    <t>Digital Transformation of Schools and Student's Information and Communication Literacy</t>
  </si>
  <si>
    <t>information and communication competence; mail school; digital transformation of education; scenario assessment methods; computer testing; assessment of competencies</t>
  </si>
  <si>
    <t>Information and communication literacy is one of the main meta-subject competencies that graduates of the secondary school should possess. The full-fledged formation of this competence is considered as one of the tasks of preparing students for life in the information society and the digital economy. The article discusses the results of a monitoring study of the information and communication literacy of 9th grade students, which was conducted in 21 regions of the Russian Federation in 2020. About half (45.4%) demonstrated a level of competence that corresponds to the readiness for life in the digital economy. Was considered the influence of the equipment of schools and the peculiarities of the organization of educational activities on the students' level of information and communication literacy (ICL). The results of the study indicate a strong connection between the students' competence and their out-of-school environment and a weak - with their work in the school. Research findings allow to determine the reasons for the insufficient level of ICL in a significant part of graduates and used to propose recommendations for its increase.</t>
  </si>
  <si>
    <t>[Avdeeva, S. M.; Tarasova, K. V.] Natl Res Univ Higher Sch Econ, Inst Educ, Ctr Psychometr &amp; Measurement Educ, Lab Measuring New Constructs &amp; Test Design, Moscow, Russia; [Avdeeva, S. M.] Natl Training Fdn, Moscow, Russia; [Uvarov, A. Yu] Russian Acad Sci, Fed Res Ctr Comp Sci &amp; Control, Inst Cybernet &amp; Educ Comp, Moscow, Russia; [Uvarov, A. Yu] Natl Res Univ Higher Sch Econ, Dept Educ Programs, Inst Educ, Moscow, Russia; 16 Potapovsky Lane,Bldg 10, Moscow 101000, Russia</t>
  </si>
  <si>
    <t>HSE University (National Research University Higher School of Economics); Federal Research Center Computer Science &amp; Control of RAS; Russian Academy of Sciences; HSE University (National Research University Higher School of Economics)</t>
  </si>
  <si>
    <t>Avdeeva, SM (corresponding author), Natl Res Univ Higher Sch Econ, Inst Educ, Ctr Psychometr &amp; Measurement Educ, Lab Measuring New Constructs &amp; Test Design, Moscow, Russia.;Avdeeva, SM (corresponding author), Natl Training Fdn, Moscow, Russia.</t>
  </si>
  <si>
    <t>avdeeva@ntf.ru; auvarov@hse.ru; ktarasova@hse.ru</t>
  </si>
  <si>
    <t>10.17323/1814-9545-2022-1-218-243</t>
  </si>
  <si>
    <t>9T6EH</t>
  </si>
  <si>
    <t>WOS:000947117700010</t>
  </si>
  <si>
    <t>Basyuk, VS; Malykh, SB; Tikhomirova, TN</t>
  </si>
  <si>
    <t>Basyuk, Victor S.; Malykh, Sergey B.; Tikhomirova, Tatiana N.</t>
  </si>
  <si>
    <t>Federal Network of Psychological Services of Educational Institutions of Higher Education: Concept, Priorities and Development Resources</t>
  </si>
  <si>
    <t>federal network of psychological services of universities; higher education; mental health service; educational psychological services; student counseling centers; psychological well-being; positive socialization; Russian students; individual differences; researchers and teaching staff</t>
  </si>
  <si>
    <t>The concept of the development of psychological support for higher educa-tion is revealed. Scientific arguments in favor of a federal network model for organizing qualified psychological assistance to students and teaching staff of universities are presented. The results of the population study conducted by the Russian Academy of Education with the participation of 21,943 first -year students from 22 Russian universities are reported. These results indicate a moderate degree of severity of emotional states of increased excitability, personal anxiety and a tendency to depressive manifestations among stu-dents. The priority areas of work on the development of the federal network of psychological services of universities are presented. The implementation of these areas is designed to systematically address the issues of accessibility of psychological assistance for students and teaching staff of each university, the high quality and completeness of the spectrum of such assistance. It is re-ported that with a network organization with a coordinating resource center, the psychological support of higher education will be characterized by the unity of the federal space for solving the problems of emergency professional response in providing psychological assistance to students and teaching staff.</t>
  </si>
  <si>
    <t>[Basyuk, Victor S.; Malykh, Sergey B.; Tikhomirova, Tatiana N.] Russian Acad Educ, Moscow, Russia</t>
  </si>
  <si>
    <t>Basyuk, VS (corresponding author), Russian Acad Educ, Moscow, Russia.</t>
  </si>
  <si>
    <t>basyuk.victor@raop.ru; malykhsb@mail.ru; tikho@mail.ru</t>
  </si>
  <si>
    <t>Malykh, Sergey/I-3697-2013</t>
  </si>
  <si>
    <t>Malykh, Sergey/0000-0002-3786-7447</t>
  </si>
  <si>
    <t>10.17759/pse.2022270601</t>
  </si>
  <si>
    <t>I6XO3</t>
  </si>
  <si>
    <t>WOS:001004196600001</t>
  </si>
  <si>
    <t>Berkovich, MI; Volin, AY</t>
  </si>
  <si>
    <t>Berkovich, Margarita, I; Volin, Andrei Yu.</t>
  </si>
  <si>
    <t>Russia in the Epicenter of Geopolitical Turbulence: The Hybrid War of Civilizations</t>
  </si>
  <si>
    <t>pharmaceutical industry; innovations; innovation activity determinants; cluster analysis</t>
  </si>
  <si>
    <t>INNOVATION</t>
  </si>
  <si>
    <t>The article presents the findings of an empirical study on the main determinants of innovation activity of Russian pharmaceutical manufacturers. We substantiate the application of two indicators that characterize innovation activity of pharmaceutical manufacturers: the first is the ratio of the number of the organization's proprietary intellectual property objects to those used under license; the second is the number of studies conducted by pharmaceutical manufacturers for original and reproduced medicines. Two-dimensional cluster analysis (the k-means clustering, excluding repetitions, using Euclidean distances) is used to classify enterprises as innovation-active. We highlight major factors influencing innovation activity of pharmaceutical manufacturers directly on the basis of the content analysis of Russian and foreign scientific works published on this topic. We analyze the selected determinants using statistical and econometric tools. The following statistical criteria are applied: Pearson's chi-squared test and Fisher's exact test for qualitative (dichotomous) indicators, as well as Student's t-test and the Mann - Whitney test to analyze quantitative indicators. Using discriminant analysis of the main determinants of innovation activity of Russian pharmaceutical enterprises we reveal the most significant determinants, primarily those that directly characterize the size of industrial enterprises. Additionally, we prove that widespread processes such as mergers and acquisitions of pharmaceutical manufacturers contribute to the possibility of accumulating resources necessary for innovation development of pharmaceutical manufacturers; however, these processes have certain negative effects associated with an increase in the oligopolization of pharmaceutical markets.</t>
  </si>
  <si>
    <t>[Berkovich, Margarita, I; Volin, Andrei Yu.] Kostroma State Univ, Kostroma, Russia</t>
  </si>
  <si>
    <t>Kostroma State University</t>
  </si>
  <si>
    <t>Berkovich, MI (corresponding author), Kostroma State Univ, Kostroma, Russia.</t>
  </si>
  <si>
    <t>m_berkovich@ksu.edu.ru; volin.andrei2011@yandex.ru</t>
  </si>
  <si>
    <t>10.15838/esc.2022.6.84.6</t>
  </si>
  <si>
    <t>9S4UN</t>
  </si>
  <si>
    <t>WOS:000946336900006</t>
  </si>
  <si>
    <t>Bezukladnikov, KE; Kryukova, AN; Bezukladnikov, VK</t>
  </si>
  <si>
    <t>Bezukladnikov, Konstantin E.; Kryukova, Angelina N.; Bezukladnikov, Valery K.</t>
  </si>
  <si>
    <t>TEACHING ENGLISH TO STUDENTS WHO PLAN TO PARTICIPATE IN VOLUNTEER PROJECTS ABROAD</t>
  </si>
  <si>
    <t>foreign language training; higher education; international volunteerism; linguistic platform; ESP; vocational English training; English language course for volunteers</t>
  </si>
  <si>
    <t>The ideas of humanism, tolerance, social responsibility, and altruism are getting widespread in modern society. Volunteering is becoming more powerful, and the number of professional volunteers and people interested in joining social missions is increasing. The development of volunteering is currently one of the priorities of state policy in Russia, which is aimed at ensuring social justice, democracy, protection of human rights and freedoms. The idea of supporting volunteerism is reflected in several federal and national projects, government programs, the activities of government bodies, and non-governmental organizations. There exists special interest in expanding the scale of international interaction on volunteering to develop public diplomacy and consolidate the efforts of volunteers from different countries to implement joint projects and initiatives. Volunteer projects are increasingly becoming international in nature and require professionals who speak a foreign language at a level sufficient for effective work. Educational organizations play a significant role in making volunteering more popular. They train volunteers to participate in social projects since they work as centers for the exchange of knowledge and have a high social inclusion. Students studying Education and Pedagogical Sciences and Sociology and Social Work play an important role in the acquisition of knowledge about volunteerism at the international level, its subsequent use, and transfer to students, colleagues, and specialists. Preservice teachers should have enough skills to educate their students by inviting them to social projects. Social workers need to deepen their existing knowledge to work together with colleagues from abroad, transfer the accumulated experience and improve the efficiency of solving social problems in this country. Despite the development of volunteering and the support of international cooperation on volunteering in this country, there is a lack of professional language training for university students who could use the knowledge to participate in international volunteering. It becomes an obstacle in achieving the designated state goals and stops many interested students from participating in social projects due to the lack of proper language and subject training. This makes it important to develop a methodology for teaching English, the international language of business communication, for university students to participate in international volunteer projects. Integration of modern educational resources into the educational process is becoming a logical and natural part of the increasing penetration of Internet technologies into all spheres of human life, including education. Their use makes it possible to overcome the problem of epidemiological lockdown, ensures the principle of accessibility of education for people living in different parts of the world, allows learners to study without taking up a lot of time, and meets the needs of the younger generation in using ICT opportunities in learning. The Internet allows teachers to implement many pedagogical ideas. It works as the main source of obtaining authentic materials in the target language and allows them to master all types of speech activities in an interactive form. However, despite the variety of available information and electronic educational resources, it is important to find the best suitable electronic educational platform to place the foreign language training courses for international volunteering and conduct them effectively. The article presents the experience of organizing English language training for students to participate in the international volunteering using the linguistic educational platform Progress.me as means of developing communicative competence and subject preparation of volunteers to participate in international social projects and exchange professional knowledge in a convenient and flexible format. The article presents a methodology underlying the study. It notes the main principles and methods of organizing training in the concept of vocationally-oriented training as fundamental in the development of an author's training course. The article also indicates the approaches to teaching languages taken into account in the research. It describes the importance of the integrated approach for research which ensures the required level of communicative competence of students in a short time. The article introduces the thematic planning of the course and the advantages of using the platform for the implementation of individual methodological ideas of the authors. It evaluates the effectiveness of professional training with mathematical statistics tools. It also describes teaching methods used for the most popular classes among students. The study finds out that the developed training methodology is effective and has value for subsequent use in order to prepare volunteers to participate in international volunteer projects.</t>
  </si>
  <si>
    <t>[Bezukladnikov, Konstantin E.; Kryukova, Angelina N.] Perm State Humanitarian Pedag Univ, Sibirskaya Str 24, Perm 614094, Russia; [Bezukladnikov, Valery K.] Perm State Humanitarian Pedag Univ, Innovat Proc Educ &amp; Sci, Sibirskaya Str 24, Perm 614094, Russia</t>
  </si>
  <si>
    <t>Bezukladnikov, KE (corresponding author), Perm State Humanitarian Pedag Univ, Sibirskaya Str 24, Perm 614094, Russia.</t>
  </si>
  <si>
    <t>konstantin.bezukladnikov@gmail.com; ankpsu@gmail.com; valerious.bezukladnikov@gmail.com</t>
  </si>
  <si>
    <t>YAZYK JULT</t>
  </si>
  <si>
    <t>10.17223/19996195/57/9</t>
  </si>
  <si>
    <t>ZV9AU</t>
  </si>
  <si>
    <t>WOS:000770817500009</t>
  </si>
  <si>
    <t>Boiko, IV</t>
  </si>
  <si>
    <t>Boiko, I., V</t>
  </si>
  <si>
    <t>Japanese Elite Education for Russian Emigrants in Manchukuo</t>
  </si>
  <si>
    <t>NOVEISHAYA ISTORIYA ROSSII-MODERN HISTORY OF RUSSIA</t>
  </si>
  <si>
    <t>Chinese Eastern Railway; Russian emigration; Manchukuo; Kenkoku university; Kwantung army; Japanese prisoners of war; Khabarovsk war crime trials</t>
  </si>
  <si>
    <t>The Russian emigration in Manchuria at the beginning of the 20(th) century represents a very special history. The destinies of the Russian emigrants reflected the harsh circumstances of the civil war and collectivization, Japanese occupation of Manchuria in 1931, followed by the Japanese capitulation, which ended the WWII. The article is aimed on the analysis of the Russian emigrants societal position in Machukuo, specified for the Russian students of the Japanese university Kenkoku. The article highlights several waves of the Russian emigration to Manchukuo, each as distinctive by its reasons and social composition. Pursuing the multicultural composition of the new state Manchukuo, the Japanese policy was just loyal towards the Russian immigrants, which provided them the equal rights with the other nationalities at the access to higher education. The National Building University - Kenkoky, which was founded in 1938 and aimed on training the higher state administrative personnel, was open for the various nationalities, including Russians. The destinies of the Russian alumni of the Kenkoku university when they returned to the motherland after the Japanese capitulation was not an easy. Substantial reminiscences of the witnesses, Russian and non-Russian historic publications, personal archived documents are the basis for the given research. The Manchukuo short history in general and the history of the higher education there in particular have been occupying an increasing research interest all over the world. Distinctively, this issue remains unexplored in Russia. The article outcomes and materials are useful for the historians, engaged into the study of the Russian emigration to Manchuria and residence of the emigrants during the Manchukuo history. The multicultural principles of the Japanese university Kenkoku, applied for the Manchukuo diverse population represents an outstanding experience for the future generations as well.</t>
  </si>
  <si>
    <t>[Boiko, I., V] North West Inst Management Branch RANEPA, 57-43 Sredniy Pr VO, St Petersburg 199178, Russia</t>
  </si>
  <si>
    <t>Boiko, IV (corresponding author), North West Inst Management Branch RANEPA, 57-43 Sredniy Pr VO, St Petersburg 199178, Russia.</t>
  </si>
  <si>
    <t>boyko-iv@ranepa.ru</t>
  </si>
  <si>
    <t>ST PETERSBURG UNIV PRESS</t>
  </si>
  <si>
    <t>ST PETERSBURG</t>
  </si>
  <si>
    <t>6TH LINE VO, 11, ST PETERSBURG, 199004, RUSSIA</t>
  </si>
  <si>
    <t>2219-9659</t>
  </si>
  <si>
    <t>2309-7973</t>
  </si>
  <si>
    <t>NOVEISHAYA ISTOR ROS</t>
  </si>
  <si>
    <t>Noveishaya Istor. Ross.</t>
  </si>
  <si>
    <t>10.21638/spbu24.2022.411</t>
  </si>
  <si>
    <t>8A0HR</t>
  </si>
  <si>
    <t>WOS:000915930200011</t>
  </si>
  <si>
    <t>Borzova, TV; Kalugina, NA; Nevstrueva, TK; Gerasimova, TM; Kameneva-Lubavskaia, EN</t>
  </si>
  <si>
    <t>Borzova, T. V.; Kalugina, N. A.; Nevstrueva, T. Kh.; Gerasimova, T. M.; Kameneva-Lubavskaia, E. N.</t>
  </si>
  <si>
    <t>Students' work with the text as a basis for the development of its understanding</t>
  </si>
  <si>
    <t>psychology of learning; students; understanding; understanding of the text; ways to work with texts</t>
  </si>
  <si>
    <t>The purpose is to identify the parameters of the development of such an important component of the learning process as text understanding. The features of working with texts that require the involvement of different ways of text understanding in the process of teaching students were defined. During the specially organized activities aimed at developing understanding, the following methods of working with a methodological text were used: determining the central topic of the text, creating a secondary text, creating a cinquain (five-line poetic form), willingness and readiness to formulate hypotheses in the absence of them in a scientific text, projection on the educational process. When working with narrative texts, we took into account the following methods: identifying the implicit hidden information, connections, constructing new ideas and notions, fixing the sensitivity to context, the implementation of varying and alternative interpretations, the willingness and readiness to generate contexts in their absence, and the identification of non-obvious patterns. In the course of working with scientific articles, such methods as allegorization/deallorization, formulation of the categorical apparatus of the text, combination of social context with individual-personal context, analysis, and interpretation of Japanese poetry (haiku, tanka) were taken into consideration. When working with hypertexts, we paid attention to the following indicators of understanding: terminologization/determinologization, metaphorization/demetaphorization, conceptualization/deconceptualization. During the formative experiment, which involved 169 students from the Pacific National University (Khabarovsk, Russia), many ways of working with texts of different stylistic and structural peculiarities were included in the learning process. Statistically significant differences in the understanding of texts between the experimental group, in which specially organized training was conducted, and a control group were revealed. The subjective approach to the development of text understanding was realized on the basis of the psychological and pedagogical patterns of learning, the ways of working with the texts of different functional and content orientations were determined, new diagnostic methods for identifying understanding as a process and as a result of an activity were presented. The elaborated methods of work can be used as a basis for psychologically substantiated didactic models for the development of understanding in the process of teaching university students.</t>
  </si>
  <si>
    <t>[Borzova, T. V.; Nevstrueva, T. Kh.; Gerasimova, T. M.] Pacific Natl Univ, Khabarovsk, Russia; [Kalugina, N. A.] Far Eastern Fed Univ, Vladivostok, Russia; [Kameneva-Lubavskaia, E. N.] Far Eastern State Med Univ, Khabarovsk, Russia</t>
  </si>
  <si>
    <t>Pacific National University; Far Eastern Federal University</t>
  </si>
  <si>
    <t>Borzova, TV (corresponding author), Pacific Natl Univ, Khabarovsk, Russia.</t>
  </si>
  <si>
    <t>Pacific National University [4.22]</t>
  </si>
  <si>
    <t>Pacific National University</t>
  </si>
  <si>
    <t>The study was supported by Pacific National University, project No. 4.22.</t>
  </si>
  <si>
    <t>O2EZ7</t>
  </si>
  <si>
    <t>WOS:001042015900003</t>
  </si>
  <si>
    <t>Bykov, I; Medvedeva, M</t>
  </si>
  <si>
    <t>Bykov, Ilya; Medvedeva, Maria</t>
  </si>
  <si>
    <t>Importance of Media Literacy for Political Communication in Russia: A Case of Student Community</t>
  </si>
  <si>
    <t>media literacy; public relations; mass media; political communication; Russia</t>
  </si>
  <si>
    <t>SOCIAL MEDIA; MYTHMAKING; INTERNET</t>
  </si>
  <si>
    <t>The purpose of this paper is to develop and test a new model of political communication with the emphasis on media literacy as an important factor for political information dissemination in the society suggesting new perspectives for political public relations activities. The authors combine concepts from media literacy studies (Buckingham, 2003; Carlsson, 2019; Jones-Jang et al., 2021; Coombs, 2013; Moloney, 2006; Newman, 1999), and public opinion theory (Bykov, Kuzmin, 2017; Lilleker, 2014; McNair, 2007; Simons, 2019; Zaller, 1992) to derive a four-component model, conceptualizing the importance of media literacy for political communication in Russia, comprising specific factors into a four components: socio-demographic profile, media literacy, media effects, and political effects. Results show how socio-demographic profile, media literacy, media effects, and political effects vary in affecting the process of political communication in Russia. It is also demonstrated how digital literacy acts as a mediator in the political communication process. The study relies on the results of the available public opinion polls in Russia (Kazakov, 2017; LevadaCenter, 2019) and online survey (N = 632) conducted by the authors in the beginning of 2021. students.</t>
  </si>
  <si>
    <t>[Bykov, Ilya; Medvedeva, Maria] St Petersburg State Univ, St Petersburg, Russia</t>
  </si>
  <si>
    <t>Saint Petersburg State University</t>
  </si>
  <si>
    <t>Medvedeva, M (corresponding author), St Petersburg State Univ, St Petersburg, Russia.</t>
  </si>
  <si>
    <t>st081073@student.spbu.ru</t>
  </si>
  <si>
    <t>Медведева, Мария Владимировна/GQP-4850-2022; Bykov, Ilya A./D-4996-2013</t>
  </si>
  <si>
    <t>Bykov, Ilya A./0000-0001-8462-5320</t>
  </si>
  <si>
    <t>10.13187/me.2022.1.24</t>
  </si>
  <si>
    <t>1L3DE</t>
  </si>
  <si>
    <t>WOS:000799171000003</t>
  </si>
  <si>
    <t>Bystrova, YA</t>
  </si>
  <si>
    <t>Bystrova, Yuliya A.</t>
  </si>
  <si>
    <t>Development of Social and Psychological Readiness for Professional and Working Life in Students with Intellectual Disabilities</t>
  </si>
  <si>
    <t>inclusive learning environment; correctional school; intellectual disabilities; social and behavioural component; joint activities; identifying future profession; employment</t>
  </si>
  <si>
    <t>The research revealed and explained the main contradictions in the impact of learning environment on the formation of interpsychological supports that allow a graduate with intellectual disabilities (ID) to make an independent professional choice and successfully find a job in the future. The study involved graduates of general education schools and special boarding schools with ID (N=742) living in Russia, Ukraine and Poland. The study consistently proved that the psychological mechanisms that determine the ability of a student with ID to perform actions according to a known algorithm, to manifest independence, to accept workplace discipline, formed by the learning environment of a correctional school, do not work in case of any change in conditions, methods of activity and multitasking present in the open labour market. The level of development of logical operations in a homogeneous environment does not lead the student to the search for a new solution to the problem; quite the reverse, it leads to the wrong solution or to the refusal of activity. The experiment indicated that the learning environment that develops the social competence in students with ID, triggers the mechanisms of group interaction in a heterogeneous environment to expand the boundaries of their social experience and transfer skills to new conditions of activity is the key leverage that activates the thinking and search activity.</t>
  </si>
  <si>
    <t>[Bystrova, Yuliya A.] Moscow State Univ Psychol &amp; Educ, Inst Inclus Educ, Moscow, Russia</t>
  </si>
  <si>
    <t>Bystrova, YA (corresponding author), Moscow State Univ Psychol &amp; Educ, Inst Inclus Educ, Moscow, Russia.</t>
  </si>
  <si>
    <t>BystrovaYuA@mgppu.ru</t>
  </si>
  <si>
    <t>Быстрова, Юлия Александровна/GPT-4500-2022</t>
  </si>
  <si>
    <t>Быстрова, Юлия Александровна/0000-0002-1866-0993</t>
  </si>
  <si>
    <t>Russian Federation [20-2-004720, 20-01-00001]</t>
  </si>
  <si>
    <t>Russian Federation(Russian Federation)</t>
  </si>
  <si>
    <t>Funding. This research was funded by the President of the Russian Federation [Presidential grant for the development of civil society No. 20-2-004720 within the framework of the scientific project No. 20-01-00001] .</t>
  </si>
  <si>
    <t>10.17759/chp.2022180206</t>
  </si>
  <si>
    <t>3O9VV</t>
  </si>
  <si>
    <t>WOS:000837185000006</t>
  </si>
  <si>
    <t>Chelysheva, I</t>
  </si>
  <si>
    <t>Chelysheva, Irina</t>
  </si>
  <si>
    <t>Schoolchildren's Family Values Formation in Russian National Cinematograph Works: Media Education Aspect</t>
  </si>
  <si>
    <t>media; media education; cinematograph; feature film; sociocultural aspect; schoolchildren; students</t>
  </si>
  <si>
    <t>LITERACY EDUCATION</t>
  </si>
  <si>
    <t>The problem of family, family relations and basic family values formation is very essential nowadays. The difficulties and problems of the modern families lie in unreadiness and unwillingness of young people to take the responsibility for the closest people, inability to cope with even slight obstacles in life, provoke a great number of divorces and don't promote strengthening and saving of the best family traditions characteristic for Russian family relations culture.In the article media educational abilities of schoolchildren's family values formation in works of Russian cinematograph are displayed. The problem is viewed in the context of modern students' audience preparation (future teachers, psychologists, youth work organizers) for professional activity with schoolchildren in conditions of media clubs' activity, work in media studios, school media centres and so on.The basic directions of media educational activity, aimed at modern scholars' family values formation are based on the complex approach to the analysis of audiovisual media text, including sociocultural context study, basic plot lines characteristics, main and optional characters' family relations models investigation, composition of comparative characteristics of family happiness principles, manifested in films of different years, study and analysis of professional materials of media critics and media educationalists, devoted to this or that work of cinematograph and so on.In the process of feature films analysis, the main goals of media education are viewed, consisting in self-directed selection, analytical evaluation and media text interpretation realization, and also audiovisual space creative expansion with the purpose of modern schoolchildren's horizon, creative abilities, critical thinking development.</t>
  </si>
  <si>
    <t>[Chelysheva, Irina] Rostov State Univ Econ, Rostov Na Donu, Russia</t>
  </si>
  <si>
    <t>Rostov State University of Economics; Southern Federal University</t>
  </si>
  <si>
    <t>10.13187/me.2022.3.342</t>
  </si>
  <si>
    <t>5R7KU</t>
  </si>
  <si>
    <t>WOS:000874685800003</t>
  </si>
  <si>
    <t>Chernenko, SE; Romanenko, KR</t>
  </si>
  <si>
    <t>Chernenko, Svetlana E.; Romanenko, Ksenia R.</t>
  </si>
  <si>
    <t>DoomedtoSuccess?: PromotingSchoolPower, Role of the Family, and Inequality on the Way of the Olympiads Winners to University br</t>
  </si>
  <si>
    <t>All-Russian Olympiad of Schoolchildren; intellectual contest; Olympiad winners; inequality; tracking; school promoting power; educational trajectories; school-university transition</t>
  </si>
  <si>
    <t>ACHIEVEMENT; SCHOOL</t>
  </si>
  <si>
    <t>The article proposes to consider the preparation and participation in intellectu-al contests (Olympiads) for schoolchildren for further admission to selective uni-versities as a specfic type of tracking, the choice of an educational trajectory. The most part of studies of school Olympiads deal either with issues of methodologi-cal training of schoolchildren and teachers, or with a comparison of students who got into universities according to the results of the Unified State Exam or the re-sults of Olympiads. This paper closes a gap related to the involvement of school-children into the Olympiad movement and their choice of Olympiads as an ad-mission strategy. The study was conducted in a qualitative methodology: due to semi-structured interviews with students who entered universities according to the results of the All-Russian Olympiad of Schoolchildren (VSOSH), the individualexperience of the Olympiad students is reconstructed. The total number of par-ticipants of the study is 61 students who represent different areas of the Olym-piads and different regions of Russia (graduates of Moscow schools are not spe-cifically included in the sampling because of the active support of Olympiads in the schools of the capital). The results of the study demonstrate the promotingschool power, when students receive additional support and encouragement to participate in Olympiads, the conscious choice of Olympiads as an alternativestrategy for the admission to universities, the role of teachers, the communityof Olympiad participants, and family members in informing about the possibili-ty of participating in Olympiads, as well as related barriers and inequality of ac-cess to information and supp</t>
  </si>
  <si>
    <t>[Chernenko, Svetlana E.] Natl Res Univ, Inst Educ, Educ &amp; Method work Ctr Pedag Excellence, Ctr Vocat Educ &amp; Skills Dev,Higher Sch Economi, Bld 10,16 Potapovsky Ln, Moscow 101000, Russia; [Romanenko, Ksenia R.] Natl Res Univ, Inst Educ, Dept Educ Programmes, Higher Sch Economi, Bld 10,16 Potapovsky Ln, Moscow 101000, Russia</t>
  </si>
  <si>
    <t>Chernenko, SE (corresponding author), Natl Res Univ, Inst Educ, Educ &amp; Method work Ctr Pedag Excellence, Ctr Vocat Educ &amp; Skills Dev,Higher Sch Economi, Bld 10,16 Potapovsky Ln, Moscow 101000, Russia.</t>
  </si>
  <si>
    <t>schernenko@hse.ru; kro-manenko@hse.ru</t>
  </si>
  <si>
    <t>10.17323/1814-9545-2022-3-213-238</t>
  </si>
  <si>
    <t>7A9WX</t>
  </si>
  <si>
    <t>WOS:000898798300007</t>
  </si>
  <si>
    <t>Chistopolskaya, KA; Kolachev, NI; Enikolopov, SN; Nikolaev, EL; Drovosekov, SE</t>
  </si>
  <si>
    <t>Chistopolskaya, Ksenia A.; Kolachev, Nikita I.; Enikolopov, Sergey N.; Nikolaev, Evgeni L.; Drovosekov, Sergei E.</t>
  </si>
  <si>
    <t>Suicidality and Agency: The Reasons for Living Inventory by M. Linehan</t>
  </si>
  <si>
    <t>suicide; reasons for living; agency; subjectivity; self-determination</t>
  </si>
  <si>
    <t>SELF-DETERMINATION; INDIVIDUAL-DIFFERENCES; KILLING YOURSELF; STAYING ALIVE; THINKING; SCALE; HOPELESSNESS; ADAPTATION; VALIDATION; DYNAMICS</t>
  </si>
  <si>
    <t>Agency, or subjectivity is an important concept in personality psychology, but this phenomenon is less studied in suicidology. During the adaptation of the M. Linehan inventory Reasons for Living we proposed to look at the inventory through the lens of this construct. The study had two samples: students, N=490 (341 females, aged 17-28 (19.3 +/- 1.2)), and suicidal patients N=146 (105 females, aged 16-48 (23.1 +/- 5.9)). The structure of the Russian version of the inventory was studied with the IRT-model, which showed that all items of the inventory agree acceptably with the model. But three items were excluded, as they didn't satisfy the criterion of measured invariance. The indices of reliability ranged from .74 to .93 according to Cronbach's alpha, and from .73 to .92 according to IRT-reliability. The analysis of construct validity showed that the most benign factors are the scales Survival and Coping Beliefs and Child-Related Concerns, which meet the criteria of inner motivation and regulation to the greatest extent, while the factor Fear of Suicide didn't prove itself as a protective factor, as it correlated positively with the factors of suicidal risk. Factors Responsibility to Family and Moral Objections pertain to internal motivation, while Fear of Social Disapproval corresponds more to external regulation. Thus, the Reasons for Living inventory passed a successful adaptation and can be used for research purposes and in clinical practice, and indirectly allows the researcher to assess the agency of a respondent.</t>
  </si>
  <si>
    <t>[Chistopolskaya, Ksenia A.] Eramishantsev Moscow City Clin Hosp, Med Psychol, Dept Psychiat 2, Moscow, Russia; [Kolachev, Nikita I.] HSE Univ, Int Lab Posit Psychol Personal &amp; Motivat, Moscow, Russia; [Enikolopov, Sergey N.] Mental Hlth Res Ctr, Dept Clin Psychol, Moscow, Russia; [Nikolaev, Evgeni L.] Ulianov Chuvash State Univ, Social &amp; Clin Psychol, Cheboksary, Russia; [Drovosekov, Sergei E.] Gen Secondary Sch 619, Educ Psychol, St Petersburg, Russia</t>
  </si>
  <si>
    <t>Chistopolskaya, KA (corresponding author), Eramishantsev Moscow City Clin Hosp, Med Psychol, Dept Psychiat 2, Moscow, Russia.</t>
  </si>
  <si>
    <t>ktchist@gmail.com; nkolachev@hse.ru; enikolopov@mail.ru; pzdorovie@bk.ru; sergo.nevsky@yandex.ru</t>
  </si>
  <si>
    <t>Kolachev, Nikita/AHH-1813-2022; Chistopolskaya, Ksenia A./F-4213-2014; Nikolaev, Evgeni/P-8907-2016</t>
  </si>
  <si>
    <t>Kolachev, Nikita/0000-0002-3214-6675; Chistopolskaya, Ksenia A./0000-0003-2552-5009; Nikolaev, Evgeni/0000-0001-8976-715X</t>
  </si>
  <si>
    <t>10.17759/pse.2022270306</t>
  </si>
  <si>
    <t>3M2SY</t>
  </si>
  <si>
    <t>WOS:000835310600002</t>
  </si>
  <si>
    <t>Dolgova, EA</t>
  </si>
  <si>
    <t>Dolgova, Evgeniya A.</t>
  </si>
  <si>
    <t>Autobiography of Yuri Knorozov: Evolution of the Document in the Researcher's Personal File</t>
  </si>
  <si>
    <t>Personal provenance sources; Knorozov Yuri V.; Maya; Latin America; ethnography; autobiography; scientific biography; record management; personal file</t>
  </si>
  <si>
    <t>The publication characterizes autobiographies of the historian, ethnographer, linguist, father of the Russian school of Mayanism Yuri Valentinovich Knorozov (1922-99), that have been identified in the fonds of various institutions and departments: (State Archive of the Russian Federation (GARF), Scientific Archive of the Russian Ethnographic Museum (REM), Scientific Archive of the Museum of Anthropology and Ethnography of the Russian Academy of Sciences (MAE RAN). Autobiography is a free author's presentation (with fixed semantic accents, sometimes duplicating the data of personnel sheet) and a mandatory formal element of Soviet personnel management. The text of the autobiography was influenced by the document's purpose: individual facts unfit for socially and ideologically correct biography were hushed up or otherwise carefully explained by the author. Drawing on Yu. V. Knorozov's autobiographies written in different years and for different reasons (admission to graduate school, employment, dissertation defense, promotion to honorary titles), the article assesses how explanatory statements were changing textually. Corrections are considered using the example of specific facts: during the Great Patriotic War (from 1941 to February 1943), Yuri Knorozov, a student of the Kharkiv Pedagogical University, unfit for military service for health reasons, was in the territory occupied by the enemy. The article is accompanied by the publication of a detailed autobiography of Yuri Knorozov (1981) compiled on the occasion of his nomination as corresponding member of the Soviet Academy of Sciences in General history (ethnography). The autobiography text contains information on most important facts of Yuri Knorozov's scientific biography, including his expeditions (field research), reports at foreign scientific events and participation in international scientific associations. The author concludes that it is more important to analyze not the content of the autobiography, but the socio-political circumstances and practices that determined its semantic framework.</t>
  </si>
  <si>
    <t>[Dolgova, Evgeniya A.] Russian State Univ Humanities, Moscow, Russia</t>
  </si>
  <si>
    <t>Russian State University for the Humanities</t>
  </si>
  <si>
    <t>Dolgova, EA (corresponding author), Russian State Univ Humanities, Moscow, Russia.</t>
  </si>
  <si>
    <t>medievalis@list.ru</t>
  </si>
  <si>
    <t>Ministry of Education and Science of the Russian Federation [AAAA-A20-120070890028-5, FSZG-2020-0019]</t>
  </si>
  <si>
    <t>Ministry of Education and Science of the Russian Federation(Ministry of Education and Science, Russian Federation)</t>
  </si>
  <si>
    <t>State order of the Ministry of Education and Science of the Russian Federation [registration number no. AAAA-A20-120070890028-5] (project no. FSZG-2020-0019)</t>
  </si>
  <si>
    <t>10.28995/2073-0101-2022-3-796-809</t>
  </si>
  <si>
    <t>5J5KX</t>
  </si>
  <si>
    <t>WOS:000869081200012</t>
  </si>
  <si>
    <t>Dvornichenko, AY; Shtykov, NV</t>
  </si>
  <si>
    <t>Dvornichenko, A. Yu; Shtykov, N., V</t>
  </si>
  <si>
    <t>Traditions of the St Petersburg Historical School in the Works of Mikhail Pavlovich Iroshnikov</t>
  </si>
  <si>
    <t>VESTNIK SANKT-PETERBURGSKOGO UNIVERSITETA-ISTORIYA</t>
  </si>
  <si>
    <t>Petersburg Historical School; St Petersburg State University; St Petersburg Institute of History of the Russian Academy of Sciences; source studies; historiography; archeography; archives</t>
  </si>
  <si>
    <t>This article is devoted to the scholarly work of the prominent Russian historian, Doctor of Sciences (History), Professor of St Petersburg State University Mikhail Pavlovich Iroshnikov. A student of two well-known St Petersburg-Leningrad scholars, Alexander Ignatievich Andreev and Sigismund Natanovich Valk, M. P. Iroshnikov became one of the leading specialists in the field of the political history of Russia of the 20th century, the history of state and law, the history of state institutions, archives, source studies, historiography and archeography. The successor to the traditions of the St Petersburg historical school - the school of S. F. Platonov, A. S. Lappo-Danilevsky, A. E. Presnyakov - M. P. Iroshnikov not only became a recognized Russian archaeographer, an expert in archival documents, but also a thoughtful, attentive researcher. The most important academic achievements of M. P. Iroshnikov was the study of the creation, activities and personnel of the Soviet government in 1917-1922, and the discovery and introduction of the census of Soviet employees in 1918 into the scholarship. The article analyzes the work of M. P. Iroshnikov in organizing and implementing many of the largest domestic archeographic projects: the publication of the works of V. N. Tatishchev, decrees of the Soviet government, the Radziwil Chronicle. The article also examines the pedagogical activity of M. P. Iroshnikov in St Petersburg State University, where he continued the traditions of his teachers in educating historians, archeographers and source specialists.</t>
  </si>
  <si>
    <t>[Dvornichenko, A. Yu; Shtykov, N., V] St Petersburg State Univ, 7-9 Univ Skaya Nab, St Petersburg 199034, Russia</t>
  </si>
  <si>
    <t>Dvornichenko, AY (corresponding author), St Petersburg State Univ, 7-9 Univ Skaya Nab, St Petersburg 199034, Russia.</t>
  </si>
  <si>
    <t>a.dvornichenko@spbu.ru; n.shtykov@spbu.ru</t>
  </si>
  <si>
    <t>Dvornichenko, Andrey/K-1196-2013</t>
  </si>
  <si>
    <t>Dvornichenko, Andrey/0000-0003-4813-7340</t>
  </si>
  <si>
    <t>1812-9323</t>
  </si>
  <si>
    <t>VESTN ST PETER U-IST</t>
  </si>
  <si>
    <t>Vestn. St.-Peterbg. Univ.-Istoriya</t>
  </si>
  <si>
    <t>10.21638/11701/spbu02.2022.118</t>
  </si>
  <si>
    <t>1A3JC</t>
  </si>
  <si>
    <t>WOS:000791656500017</t>
  </si>
  <si>
    <t>Ebzeeva, YN; Smirnova, YB</t>
  </si>
  <si>
    <t>Ebzeeva, Yu. N.; Smirnova, Yu. B.</t>
  </si>
  <si>
    <t>Positions of the Russian universities in the world university rankings in 2022 br</t>
  </si>
  <si>
    <t>higher education; global rankings; national rankings; scientific research; Russian universities; globalization of the higher education system</t>
  </si>
  <si>
    <t>Many states have been striving to ensure their universities' presence in the global rankings which reflect not only the significance of universities but also the 'international prestige of the country' [11]. The reason for the popularization of global rankings in Russia was the globalization of the Russian system of higher education. Rankings present universities not only to applicants, students and the academic community, but also to potential employers - by informing about the quality of education, research activities, etc. Another significant parameter of global rankings is the 'information openness' of universities [11]. In addition, universities are fighting not only for applicants but also for additional funding, since education and science have become an element of the economic exchange [5]. The article considers the positions of the Russian higher education institutions in the world rankings in 2022. The relevance of the study is determined by the current trends in the university scientific research and by the political situation. The ranking system is based on the objective assessment by experts from different countries of the significant achievements of universities. Since the scientific research in Russian universities faces difficulties, the authors argue that global rankings have become a controversial means for assessing the competitiveness of Russian universities. The authors describe the dynamics of the positions of Russian universities in world rankings in 2022, the state of national rankings and the difficulties of scientific research based on the statistical and comparative approaches. The results of the study make a certain contribution to the theory of management and can contribute to the successful promotion of Russian scientific achievements and universities in the world community</t>
  </si>
  <si>
    <t>[Ebzeeva, Yu. N.; Smirnova, Yu. B.] RUDN Univ, Miklukho Maklaya St 6, Moscow 117198, Russia</t>
  </si>
  <si>
    <t>Ebzeeva, YN (corresponding author), RUDN Univ, Miklukho Maklaya St 6, Moscow 117198, Russia.</t>
  </si>
  <si>
    <t>ebzeeva_yun@pfur.ru; yuryeva-yub@rudn.ru</t>
  </si>
  <si>
    <t>10.22363/2313-2272-2022-22-4-909-918</t>
  </si>
  <si>
    <t>8M2HD</t>
  </si>
  <si>
    <t>WOS:000924291500011</t>
  </si>
  <si>
    <t>Efimova, GZ; Gribovskiy, MV; Sorokin, AN</t>
  </si>
  <si>
    <t>Efimova, G. Z.; Gribovskiy, M., V; Sorokin, A. N.</t>
  </si>
  <si>
    <t>Social Prestige of a Scientific and Pedagogical Specialists in Russia and Europe: Paradoxes of Subjective Perception of the Profession</t>
  </si>
  <si>
    <t>professional prestige; social image; social prestige; social status; social reputation; sociology of education; higher school; higher educational institution; research and teaching staff; university; teacher; scientist</t>
  </si>
  <si>
    <t>TEACHING PROFESSION</t>
  </si>
  <si>
    <t>The article presents an assessment of the level of social prestige of the academic profession in Russia and European countries. In literature a thesis about the crisis of academic profession in prevail. The empirical part of the study is based on the results of in-depth interviews with academic staff in Europe (45 informants, 2016-2019) and Russia (120 informants, 2019-2021). Informants from European universities note the high prestige of the profession, but aslo point out its decrease from the end of the 20th to the beginning of the 21st century. One of the reasons is the ignorance of society about the professional activities of scientific and pedagogical workers and their official duties, which are much broader than the transfer of knowledge to students. In addition, socio-economic factors, insufficient funding for higher education, multitasking and multidisciplinary functions of academic workers, consumer attitude of students to the educational process were named as reasons for the decline in prestige. In opposite to foreign colleagues, Russian informants has noted the increase in the prestige of the profession in recent years. At the same time, this trend does not apply to all scientific and pedagogical staff, but only to those who meet high qualification requirements. Informants from Russian universities note a positive and respectful perception of the academic profession, both by the general public and by the social environment.</t>
  </si>
  <si>
    <t>[Efimova, G. Z.] Tyumen State Univ, Dept Gen &amp; Econ Sociol, 6 Volodarskogo Str, Tyumen 625003, Russia; [Gribovskiy, M., V] Tomsk State Univ, Dept Russian Hist, 36 Lenin Ave, Tomsk 634050, Russia; [Sorokin, A. N.] Tyumen State Univ, Lab Interdisciplinary Space Studies, 6 Volodarskogo Str, Tyumen 625003, Russia; [Sorokin, A. N.] Tyumen State Univ, Sch Environm &amp; Social Studies, 6 Volodarskogo Str, Tyumen 625003, Russia</t>
  </si>
  <si>
    <t>Tyumen State University; Tomsk State University; Tyumen State University; Tyumen State University</t>
  </si>
  <si>
    <t>Efimova, GZ (corresponding author), Tyumen State Univ, Dept Gen &amp; Econ Sociol, 6 Volodarskogo Str, Tyumen 625003, Russia.</t>
  </si>
  <si>
    <t>g.z.efimova@utmn.ru; mgrib@mail2000.ru; soranhist@yandex.ru</t>
  </si>
  <si>
    <t>Gribovskiy, Mikhail/HTP-9687-2023; Efimova, Galina/N-8362-2016</t>
  </si>
  <si>
    <t>Efimova, Galina/0000-0002-4826-2259</t>
  </si>
  <si>
    <t>10.17323/1814-9545-2022-2-117-139</t>
  </si>
  <si>
    <t>2Y4ZW</t>
  </si>
  <si>
    <t>WOS:000825908200006</t>
  </si>
  <si>
    <t>Fomina, TG; Potanina, AM; Morosanova, VI</t>
  </si>
  <si>
    <t>Fomina, T. G.; Potanina, A. M.; Morosanova, V. I.</t>
  </si>
  <si>
    <t>Mediation Effects of Self-Regulation in the Relationship between School Engagement and Academic Success of Students of Different Ages</t>
  </si>
  <si>
    <t>PSYCHOLOGY-JOURNAL OF THE HIGHER SCHOOL OF ECONOMICS</t>
  </si>
  <si>
    <t>conscious self-regulation; school engagement; academic achievement; mod-erated mediation</t>
  </si>
  <si>
    <t>ACHIEVEMENT</t>
  </si>
  <si>
    <t>The presented study's objective is to identi-fy the mediating role of conscious self -regu-lation in the relationship between the com-ponents of school engagement and the aca-demic performance of students of different grades. We used the following methods: the Russian version of the questionnaire Multidimensional School Enga gement Scale (Wang et al., 2019b; Fomina, Morosanova, 2020); V.I. Moro sanova's questionnaire The Self-Regu la tion Profile of Learning Activity Ques tion naire (SRPLAQ) (Morosanova, Bon darenko, 2017). The study analyzes the data obtained from a sample of students in grades 5-11 (N = 1127). New significant results were obtained on the relationship between conscious self-regulation and school engagement, as well as the specifics of their joint contribution to the academic performance of students of different ages. It is shown that conscious self-regulation acts not only as a resource for academic success but also as a factor mediating the impact of school engagement (its general level and individual components) on academic per-formance. The analysis showed the mediat-ing effects of conscious self-regulation related to cognitive, emotional, behavioral and social components of school engage-ment. The analysis of moderated mediation revealed significant moderating effects of the age factor (school grade) on the rela-tionship between self-regulation, school engagement and academic performance. The most pronounced mediating effects were found in grades 7, 10, 11. The obtained results are discussed in the con-text of the problem of conscious self -regula-tion development, the dynamics of school engagement and academic motivation in different periods of education, and the pos-sibility of developing practical programs aimed at maintaining school engagement and academic performance of students.</t>
  </si>
  <si>
    <t>[Fomina, T. G.; Potanina, A. M.; Morosanova, V. I.] Russian Acad Educ, FBSSI Psychol Inst, 9, Bld 4, Mokhovaya Str, Moscow 125009, Russia</t>
  </si>
  <si>
    <t>Fomina, TG (corresponding author), Russian Acad Educ, FBSSI Psychol Inst, 9, Bld 4, Mokhovaya Str, Moscow 125009, Russia.</t>
  </si>
  <si>
    <t>tanafomina@mail.ru; a.m.potan@gmail.com; morosanova@mail.ru</t>
  </si>
  <si>
    <t>Fomina, Tatiana/P-2785-2016</t>
  </si>
  <si>
    <t>Russian Science Foundation (RSF); [N 20-18-00470]</t>
  </si>
  <si>
    <t>Russian Science Foundation (RSF)(Russian Science Foundation (RSF));</t>
  </si>
  <si>
    <t>Study was funded by Russian Science Foundation (RSF) , project N 20-18-00470.</t>
  </si>
  <si>
    <t>NATL RES UNIV HIGHER EDUCATION</t>
  </si>
  <si>
    <t>NATL RES UNIV HIGHER EDUCATION, MOSCOW, 00000, RUSSIA</t>
  </si>
  <si>
    <t>1813-8918</t>
  </si>
  <si>
    <t>PSYCHOL-J HIGH SCH E</t>
  </si>
  <si>
    <t>Psychol.-J. High. Sch. Econ.</t>
  </si>
  <si>
    <t>10.17323/1813-8918-2022-4-835-846</t>
  </si>
  <si>
    <t>8A0MY</t>
  </si>
  <si>
    <t>WOS:000915943900010</t>
  </si>
  <si>
    <t>Gasinets, MV; Kapuza, AV; Dobryakova, MS</t>
  </si>
  <si>
    <t>Gasinets, M. V.; Kapuza, A. V.; Dobryakova, M. S.</t>
  </si>
  <si>
    <t>Teachers' Agency in Shaping the Educational Success of Schoolchildren: Roles and Beliefs</t>
  </si>
  <si>
    <t>teachers agency; educational reform; curriculum reform; academic success of schoolchildren</t>
  </si>
  <si>
    <t>SCHOOLS</t>
  </si>
  <si>
    <t>All over the world, educational and, particularly, curriculum reforms face different issues, including communication with teachers. To implement reforms successfully, politicians should consider the teacher agency since teachers deliver all the innovations to schools. Agency is an autonomous activity to change routine practices. The high level of agency is related to teacher's belief in the possibility to influence the results of the work. This study focuses on the teachers' perceptions about the role of school, family and students themselves in academic success. A mixed methods strategy was used to analyze the results of a Russian national survey of over 4,000 teachers and 12 focus groups. Results showed that over half of teachers believed that their work and other school factors do not affect the students' academic success. The most crucial factors of success, according to teachers, were students' diligence and motivation, as well as family contribution. Many teachers believed that the academic success factors are beyond their control, the school is just an instrument to unleash the students' potential. Thus, many teachers had attitudes that do not encourage a high level of agency that define teacher pr actices transformation during curriculum reforms implementation.</t>
  </si>
  <si>
    <t>[Gasinets, M. V.; Dobryakova, M. S.] Natl Res Univ Higher Sch Econ, Lab Curriculum Design, Inst Educ, Moscow, Russia; [Kapuza, A. V.] Natl Res Univ Higher Sch Econ, Int Lab Evaluat Practices &amp; Innovat Educ, Moscow, Russia; 16 Potapovsky Lane,Bldg 10, Moscow 101000, Russia</t>
  </si>
  <si>
    <t>Gasinets, MV (corresponding author), Natl Res Univ Higher Sch Econ, Lab Curriculum Design, Inst Educ, Moscow, Russia.</t>
  </si>
  <si>
    <t>mgasi-nec@hse.ru; akapuza@hse.ru; mdobryakova@hse.ru</t>
  </si>
  <si>
    <t>10.17323/1814-9545-2022-1-75-97</t>
  </si>
  <si>
    <t>WOS:000947117700004</t>
  </si>
  <si>
    <t>Gladysheva, E</t>
  </si>
  <si>
    <t>Gladysheva, Elena</t>
  </si>
  <si>
    <t>THE CONCEPT OF CREATIVE DOING AS THE BASIS FOR THE ORGANIZATION OFEDUCATIONAL AND DESIGNRESEARCH WORK OF UNIVERSITYSTUDENTS</t>
  </si>
  <si>
    <t>Creative doing; The concept of creative doing; Educational work; Design and research activities; Humanitarian education; Higher education</t>
  </si>
  <si>
    <t>The purpose of this work is to define the term creative doing, comparing it with the terms creation and creativity; definition of the concept of creative doing and its structure, demonstration of examples of practical application of the concept of creative doing in design and research work of university students. When organizing the educational and research work of students, a project-activity approach was used. The illustration of successful creative projects is carried out in the course of organizing excursions with students to museums, estates, historical and memorable places by teachers. The concept of creative doing is illustrated by the example of the activities of Russian entrepreneurs of the late XIX -early XX centuries. Specific topics and stages of organizing the design and research work of students are proposed, which is the practical significance of this study.</t>
  </si>
  <si>
    <t>[Gladysheva, Elena] MIREA Univ Tecnol Russa, Dept Ciencias Humanas &amp; Sociais, Moscow, Russia</t>
  </si>
  <si>
    <t>Gladysheva, E (corresponding author), MIREA Univ Tecnol Russa, Dept Ciencias Humanas &amp; Sociais, Moscow, Russia.</t>
  </si>
  <si>
    <t>evgladysheva@mail.ru</t>
  </si>
  <si>
    <t>Gladysheva, Elena/HNC-4908-2023</t>
  </si>
  <si>
    <t>Gladysheva, Elena/0000-0002-3411-6437</t>
  </si>
  <si>
    <t>JAN-DEC</t>
  </si>
  <si>
    <t>e022151</t>
  </si>
  <si>
    <t>10.22633/rpge.v26i00.17342</t>
  </si>
  <si>
    <t>8D7SH</t>
  </si>
  <si>
    <t>WOS:000918487800008</t>
  </si>
  <si>
    <t>Golenkova, ZT; Khagurov, TA</t>
  </si>
  <si>
    <t>Golenkova, Z. T.; Khagurov, T. A.</t>
  </si>
  <si>
    <t>Regional youth in a nonlinear global-local society: New forms of social tension</t>
  </si>
  <si>
    <t>non-linearity; global locality; mosaic consensus; individualization; gamification; youth; social tension; success; self-realization; life values; life strategies</t>
  </si>
  <si>
    <t>The current state of society is characterized by the multidimensionality and non-linearity of social processes, mobility of social structures, dynamism and inconsistency of cultural transformations. Modernity is difficult to describe and understand; as a result, there are many attempts to conceptualize it with the categories of risk, consumption, McDonaldization, etc. An important feature of modernity is global locality which implies the complex interaction of global and local social-cultural systems in every regional and national society. One of the global trends of our time is the change in forms of social tension, which is determined by the processes in the sphere of culture, terminal and instrumental values, and motives for social activity. The article considers the relationship between these processes and changes in the system of life values of the Russian youth. The authors believe that these changes are caused by new forms of social tension, which are the result of the global-local cultural matrix. The classical forms of social tension, determined by the high social value of success and the lack of institutional means to achieve it, were described in the middle of the 20(th) century by R.K. Merton. Contemporary forms of social tension are supplemented and modified according to the changes in the value-motivation sphere. Tension is 'psychologized': under the cultural mosaic of the global-local society, the 'discourse of self-realization' prevails and replaces the 'discourse of success' of classical modern societies. These changes determine the specific content of the youth's system of life values, and egocentricity and individualization become its key features. Students as the most globalized and reflective part of the youth are especially influenced by these cultural trends. These processes are considered on the basis of large empirical studies of the youth in the Krasnodar Region. The data of surveys of young people aged 14 to 30 in the Krasnodar Region (N = 7898) are compared with the data of the survey of university graduates (N = 2051) to clarify the life values of the regional youth and the factors affecting them.</t>
  </si>
  <si>
    <t>[Golenkova, Z. T.] FCTAS RAS, Inst Sociol, Krzhizhanovskogo St 24-35-5, Moscow 117218, Russia; [Khagurov, T. A.] Kuban State Univ, Stavropolskaya St 149, Krasnodar 350040, Russia</t>
  </si>
  <si>
    <t>Russian Academy of Sciences; Federal Center of Theoretical &amp; Applied Sociology - FCTAS; Institute of Sociology of the RAS; Kuban State University</t>
  </si>
  <si>
    <t>Golenkova, ZT (corresponding author), FCTAS RAS, Inst Sociol, Krzhizhanovskogo St 24-35-5, Moscow 117218, Russia.</t>
  </si>
  <si>
    <t>golenko@isras.ru; khagurov@mail.ru</t>
  </si>
  <si>
    <t>Golenkova, Zinaida T./B-4479-2016</t>
  </si>
  <si>
    <t>Kuban Science Foundation [FNI-GO-20.1/32]</t>
  </si>
  <si>
    <t>Kuban Science Foundation</t>
  </si>
  <si>
    <t>The research was supported by the Kuban Science Foundation. Project No. FNI-GO-20.1/32 Youth of the multi-ethnic region in a non-linear global-local society: Identity and values, life strategies, and risks of growing up</t>
  </si>
  <si>
    <t>10.22363/2313-1438-2022-24-2-291-305</t>
  </si>
  <si>
    <t>2T5GQ</t>
  </si>
  <si>
    <t>WOS:000822503400015</t>
  </si>
  <si>
    <t>Gordeeva, TO; Sychev, OA; Suchanovskaya, AV</t>
  </si>
  <si>
    <t>Gordeeva, Tamara O.; Sychev, Oleg A.; Suchanovskaya, Anna, V</t>
  </si>
  <si>
    <t>Dynamics of Academic Motivation and Orientation towards the Grades of Russian Teenagers in the Period from 1999 to 2020</t>
  </si>
  <si>
    <t>academic motivation; intrinsic motivation; dynamics of learning motivation; educational reforms; adolescents</t>
  </si>
  <si>
    <t>SCHOOL; ELEMENTARY; STRATEGIES</t>
  </si>
  <si>
    <t>This study is devoted to the analysis of the dynamics of academic motivation in adolescents in 1999, and again 20 years later. The sample consisted of 735 students of the seventh and eighth grades of comprehensive secondary schools in Moscow (N=242 in 1999 and N=493 in Jan 2020). The results of the study indicate a decrease in all types of motivation, both intrinsic and various types of extrinsic, which indicates a significant change in the place of educational activity in the life of the contemporary student. At the same time, it is characteristic that one of the most significant types of academic motivation - studying for the sake of getting good grades - did not undergo significant changes during the study period. With regard to one of the types of extrinsic motivation - the motivation of parental control - a gender specificity was found: this type of motivation decreased only in girls, while in boys it showed stability, which speaks in favor of parents showing a constant level of control over boys' studies. The cognitive components of motivation also revealed negative trends - the level of perceived controllability of educational activities and perceived competence decreased, despite the fact that the level of subjective difficulty of educational activities did not increase, but, on the contrary, slightly decreased. The results obtained are analyzed from the point of view of the educational reforms of recent decades associated with the introduction of the Unified State Examination and the decrease in the value of a wide range of academic subjects, as well as the widespread use of social networks by contemporary teenagers.</t>
  </si>
  <si>
    <t>[Gordeeva, Tamara O.; Suchanovskaya, Anna, V] Lomonosov Moscow State Univ, Moscow, Russia; [Gordeeva, Tamara O.] Higher Sch Econ, Moscow, Russia; [Sychev, Oleg A.] Shukshin Altai State Univ Humanities &amp; Pedag, Biisk, Russia</t>
  </si>
  <si>
    <t>Lomonosov Moscow State University; HSE University (National Research University Higher School of Economics)</t>
  </si>
  <si>
    <t>Gordeeva, TO (corresponding author), Lomonosov Moscow State Univ, Moscow, Russia.;Gordeeva, TO (corresponding author), Higher Sch Econ, Moscow, Russia.</t>
  </si>
  <si>
    <t>tamgordeeva@gmail.com; osn1@mail.ru; anna.suhanovskaya@gmail.com</t>
  </si>
  <si>
    <t>Sychev, Oleg/B-7944-2016</t>
  </si>
  <si>
    <t>Sychev, Oleg/0000-0002-0373-6916</t>
  </si>
  <si>
    <t>Russian Science Foundation (RSF) [22-28-01337]</t>
  </si>
  <si>
    <t>Russian Science Foundation (RSF)(Russian Science Foundation (RSF))</t>
  </si>
  <si>
    <t>The reported study was funded by Russian Science Foundation (RSF), project number 22-28-01337.</t>
  </si>
  <si>
    <t>10.17759/chp.2022180313</t>
  </si>
  <si>
    <t>7B2HW</t>
  </si>
  <si>
    <t>WOS:000898962200015</t>
  </si>
  <si>
    <t>Grebennikova, VM; Grebennikov, OV; Us, OA; Molchanova, AV</t>
  </si>
  <si>
    <t>Grebennikova, Veronica M.; V. Grebennikov, Oleg; Us, Oksana A.; V. Molchanova, Alla</t>
  </si>
  <si>
    <t>Educational Trajectories of University Students in Russia: Analysis before The COVID-19 Pandemic and Development Trends</t>
  </si>
  <si>
    <t>FWU JOURNAL OF SOCIAL SCIENCES</t>
  </si>
  <si>
    <t>structure of education; COVID-19 pandemic; labor market; Higher education</t>
  </si>
  <si>
    <t>IMPACT; NEEDS</t>
  </si>
  <si>
    <t>The COVID-19 outbreak has significantly affected the education system. Both the labor market and the education market have undergone dramatic changes during the pandemic. A rather serious discrepancy between the structure of labor demand and the structure of graduates underlies the relevance of the present study. The paper aims to analyze the relevant fields of higher education, as well as to identify key trends in 2013-2020 admission campaigns to assess development prospects. In the course of the study, we put forward several hypotheses that were tested using the case study of Russian undergraduates with state-funded tuition. Structural and dynamic analysis of the 2013-2020 period indicated the growing demand from students for education in all fields except Social sciences. A comparison of the indicator of structural shifts between 2019 and 2020 shows a fundamental change in the demand for fields of educational training for Healthcare and medical sciences, the growth rate was 2.5 times. Considerable changes in the structure of supply were observed in social sciences (a drop in the percentage of enrolled students), engineering, technology and technical sciences (a rise in the percentage of enrolled students). However, with increased demand for engineering-technical programs in 2020, there was no similar increase in supply. Our hypothesis about a decline in demand and supply for the humanities was not confirmed. At the same time, we proved the hypothesis about an increase in applicants' demand for medical specialties by 9.4% in 2013-2020 and by 22.6% in the 2020 crisis year. The COVID-19 pandemic has revealed the problem of the healthcare staffing shortage and the need to increase the number of students enrolled in medical education programs. The COVID-19 outbreak has had a profound impact on changes in learner profiles. The identified trends are pushing for a rethinking of the higher education system and the labor market in search for an optimal balance in educating staff.</t>
  </si>
  <si>
    <t>[Grebennikova, Veronica M.; V. Grebennikov, Oleg; Us, Oksana A.] Kuban State Univ, Krasnodar, Russia; [Grebennikova, Veronica M.] AS Griboyedov Moscow Univ, Moscow, Russia; [V. Molchanova, Alla] Moscow Psychol Social Univ, Moscow, Russia</t>
  </si>
  <si>
    <t>Kuban State University</t>
  </si>
  <si>
    <t>Grebennikova, VM (corresponding author), Kuban State Univ, Krasnodar, Russia.;Grebennikova, VM (corresponding author), AS Griboyedov Moscow Univ, Moscow, Russia.</t>
  </si>
  <si>
    <t>vmgrebenikova@mail.ru</t>
  </si>
  <si>
    <t>GREBENNIKOVA, VERONIKA/AAO-5272-2020</t>
  </si>
  <si>
    <t>GREBENNIKOVA, VERONIKA/0000-0003-0705-7985</t>
  </si>
  <si>
    <t>SHAHEED BENAZIR BHUTTO WOMEN UNIV</t>
  </si>
  <si>
    <t>PESHAWAR</t>
  </si>
  <si>
    <t>LARAMA, CHARSADDA RD, PESHAWAR, 00000, PAKISTAN</t>
  </si>
  <si>
    <t>1995-1272</t>
  </si>
  <si>
    <t>FWU J SOC SCI</t>
  </si>
  <si>
    <t>FWU J. Soc. Sci.</t>
  </si>
  <si>
    <t>10.51709/19951272/Fall2022/3</t>
  </si>
  <si>
    <t>7N1HW</t>
  </si>
  <si>
    <t>WOS:000907098000003</t>
  </si>
  <si>
    <t>Grominova, A; Medukha, O</t>
  </si>
  <si>
    <t>Grominova, Andrea; Medukha, Olesia</t>
  </si>
  <si>
    <t>UNDERGROUND POETRY OF THE 70s IN THE COURSE OF RUSSIAN AS A FOREIGN LANGUAGE</t>
  </si>
  <si>
    <t>Russian as a foreign language; methods of teaching Russian; Russian literature; methods of teaching Russian literature; foreign students; Russian poetry; Russian poets; poetic creative activity; poetic genres; poetry of the underground; underground; meta-realism; neo-baroque</t>
  </si>
  <si>
    <t>The article examines the possibility of using poetic texts of the Russian underground of the 70s at the lessons of Russian literature for students of Russian as a foreign language at the B2 level and above. The purpose of the study is to assess the literary merit of the material selected, and to analyze the possible strategies for its inclusion into the course of Russian as a foreign language. The experimental study involves methodological and literary commentary, taking into account both the nature of the poetic text and the context of the lesson, as well as the existing canon of representative texts of Russian literature, the expansion of which is facilitated by the choice of new material for study. The integrated teaching approach is combined with the close reading method, which provides the lesson a peculiar structure and a specific pattern of the teacher's interaction with foreign students. Special accent is placed on the following: the priority of working with visual metaphor, as well as with metabola (metametaphor); gradation of the lesson from the first cognitive level of comprehension to the highest level of seeing into symbolic and structural connections and contexts; heightened attention to students' motivation to study an unusual text in connection with such motives as learning about the world, love, pain and the methods of interpretation of such states. The structure of the lesson, set out as a result of this research, is based on the needs of foreign students, the necessity for the teachers to actively interact with them, and the need for appropriate intercultural training. The study makes a contribution to the selection of little-known texts for teaching language and literature to foreign students studying Russian in the Slovak environment, as well as to the issues of investigation of the creativity of the Russian underground of the 70s, meta-realists (or metametaphorists), including the creative work of Elena Schwartz, which determines the scientific novelty of the research. The literary commentary worked out by the authors can be useful for subsequent studies of literary texts proper, which represent the creativity of the underground of the 70s, the school of the meta-realists, or the authors who use neo-baroque techniques.</t>
  </si>
  <si>
    <t>[Grominova, Andrea] Univ Ss Cyril &amp; Methodius Trnava, Trnava, Slovakia; [Grominova, Andrea; Medukha, Olesia] Univ Ss Cyril &amp; Methodius Trnava, Dept Russian Studies, Trnava, Slovakia</t>
  </si>
  <si>
    <t>University of SS Cyril &amp; Methodius Trnava; University of SS Cyril &amp; Methodius Trnava</t>
  </si>
  <si>
    <t>Grominova, A (corresponding author), Univ Ss Cyril &amp; Methodius Trnava, Trnava, Slovakia.;Grominova, A (corresponding author), Univ Ss Cyril &amp; Methodius Trnava, Dept Russian Studies, Trnava, Slovakia.</t>
  </si>
  <si>
    <t>andrea.grominova@ucm.sk; medukha1@ucm.sk</t>
  </si>
  <si>
    <t>Medukha, Olesia/AEV-6563-2022</t>
  </si>
  <si>
    <t>Medukha, Olesia/0000-0002-0862-4550</t>
  </si>
  <si>
    <t>project KEGA [021UCM-4/2020]</t>
  </si>
  <si>
    <t>project KEGA</t>
  </si>
  <si>
    <t>the given research has been carried out with financial support of the project KEGA No. 021UCM-4/2020 s nazvom Tvorba ucebnic pre rusko-slovenske sekcie bilingvalnych a slovanskych gymnazii.</t>
  </si>
  <si>
    <t>1A7YT</t>
  </si>
  <si>
    <t>WOS:000791968000022</t>
  </si>
  <si>
    <t>Holyk, R; Orlevych, I</t>
  </si>
  <si>
    <t>Holyk, R.; Orlevych, I</t>
  </si>
  <si>
    <t>The School of Lviv Stavropigian Institute in the Interwar Period</t>
  </si>
  <si>
    <t>STORINKY ISTORIYI-HISTORY PAGES</t>
  </si>
  <si>
    <t>Ukrainian</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</si>
  <si>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</si>
  <si>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</si>
  <si>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</si>
  <si>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</si>
  <si>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</si>
  <si>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</si>
  <si>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</si>
  <si>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KYIV</t>
  </si>
  <si>
    <t>37, PROSPECT PEREMOHY, KYIV, 03056, UKRAINE</t>
  </si>
  <si>
    <t>2307-5244</t>
  </si>
  <si>
    <t>2411-0647</t>
  </si>
  <si>
    <t>STORINKY ISTORIYI</t>
  </si>
  <si>
    <t>Storinky Istoriyi</t>
  </si>
  <si>
    <t>10.20535/2307-5244.53.2021.248478</t>
  </si>
  <si>
    <t>0P7RG</t>
  </si>
  <si>
    <t>WOS:000784425900009</t>
  </si>
  <si>
    <t>Ibragimova, ME</t>
  </si>
  <si>
    <t>Ibragimova, Maria E.</t>
  </si>
  <si>
    <t>FROM FEELING TO THE METAPHORICAL PORTRAIT OF AN EMOTIVE CONCEPT (TO THE PROBLEM OF DEVELOPING EMOTIONAL INTELLIGENCE WHEN WORKING WITH A WORD)</t>
  </si>
  <si>
    <t>emotional intelligence; development of emotional intelligence; interpersonal emotional intelligence; metaphorical portrait of a word; emotive concepts; conceptosphere; Russian language; literature; Russian language lessons; literature lessons; methods of teaching Russian; methods of teaching literature; teachers; advanced training of teachers</t>
  </si>
  <si>
    <t>This article presents a model for organizing activities to develop emotional intelligence when working with an emotive concept, which is based on the works of Professor N. L. Mishatina of the conceptual analysis of the word. This study proceeds from the feeling as the existing emotional and aesthetic experience (intrapersonal emotional intelligence) to the interchange of interpretations of the proposed situational feelings (interpersonal emotional intelligence). The sequence of the proposed stages leads to a deepening understanding of the emotive concept, which becomes enriched and updated in process of creative speech generating a metaphorical portrait of the emotive concept. The proposed model is a spiral of the development of emotional intelligence, returning the student to the intrapersonal component of emotional experience but at a higher level. This model of organization of activities for the development of emotional intelligence is applicable both in the Russian language and literature and in advanced training courses for teachers-philologists. It is a methodological tool for the teacher and allows the student to realize the increment of their emotional intelligence.</t>
  </si>
  <si>
    <t>[Ibragimova, Maria E.] Inst Educ Dev, Dept Philol Educ, Autonomous Educ Inst Addit Profess Educ Udmurt Re, Izhevsk, Russia</t>
  </si>
  <si>
    <t>Ibragimova, ME (corresponding author), Inst Educ Dev, Dept Philol Educ, Autonomous Educ Inst Addit Profess Educ Udmurt Re, Izhevsk, Russia.</t>
  </si>
  <si>
    <t>maria_nekrasova@mail.ru</t>
  </si>
  <si>
    <t>3D2CF</t>
  </si>
  <si>
    <t>WOS:000829115600021</t>
  </si>
  <si>
    <t>Ivanova, AV</t>
  </si>
  <si>
    <t>Ivanova, Alena, V</t>
  </si>
  <si>
    <t>Organizational and pedagogical conditions as factors of the quality of education of Russian language teaching in bilingual rural schools</t>
  </si>
  <si>
    <t>organizational and pedagogical conditions; quality of education; bilingual education; rural school</t>
  </si>
  <si>
    <t>In the Russian Federation, bilingualism and multilingualism are becoming an integral part of modern society. The problem of ensuring the availability of quality education, regardless of the place of residence and the language of instruction, is a priority task of the Russian education system. Organizational and pedagogical conditions can become one of the factors for obtaining high-quality education, regardless of the place of residence and language of education of students. The article presents the results of a study aimed at identifying organizational and pedagogical conditions that contribute to improving the quality of Russian language teaching in rural schools that conduct educational activities in their native language. A leading research method is questionnaire survey, which involved respondents from four regions - the Republic of Altai, Republic of Sakha (Yakutia), Tatarstan, Tuva - in which official languages are Russian and that of the republics. The research material was based on the responses to questionnaires of 368 respondents in three groups: heads of rural educational organizations, Russian language teachers, students in grades 5-9 and their parents. In addition, the following methods were used: observation, conversation, interviews, questionnaires, content analysis, and study of school documentation. Based on the theoretical analysis of sources on the research topic, the concept of organizational and pedagogical conditions was specified; the definitions of the types of conditions - motivational, administrative and managerial, personnel, material and technical, control and evaluation - were clarified and formulated. The results of the study allowed identifying these conditions as factors that ensure quality and presenting them in terms of motivation (for what purpose?), organization (what and how?), personnel (who?), logistics (where and by what?) and evaluation and control ( how?). The results obtained helped to formulate methodological recommendations for creating organizational and pedagogical conditions as a set of certain pedagogical measures to influence participants in educational relations. These measures ensure the improvement of the quality of education and are aimed at the formation of balanced bilingualism in children in bilingual education. For our multilingual country, state support for Russian and the native languages of its peoples is necessary not only as a factor of sociopolitical development, but also as a guarantee of state security of a multinational state.</t>
  </si>
  <si>
    <t>[Ivanova, Alena, V] Fed Inst Nat Languages Peoples Russian Federat, Yakutsk, Russia</t>
  </si>
  <si>
    <t>Ivanova, AV (corresponding author), Fed Inst Nat Languages Peoples Russian Federat, Yakutsk, Russia.</t>
  </si>
  <si>
    <t>alivv@yandex.ru</t>
  </si>
  <si>
    <t>Иванова, Алёна/AAG-1618-2019</t>
  </si>
  <si>
    <t>Иванова, Алёна/0000-0001-9384-8243</t>
  </si>
  <si>
    <t>10.17223/15617793/474/2</t>
  </si>
  <si>
    <t>5J3NA</t>
  </si>
  <si>
    <t>WOS:000868949400002</t>
  </si>
  <si>
    <t>Jiang, P</t>
  </si>
  <si>
    <t>Jiang, Pu</t>
  </si>
  <si>
    <t>Characteristics of the source base for the training of Specialists from the PRC: Issues of the Language Barrier</t>
  </si>
  <si>
    <t>language barrier; students; China; Russia; culture</t>
  </si>
  <si>
    <t>Modern institutions of higher education diversify their missions, methods and techniques for providing educational services. One of the opportunities to implement programs aimed at the qualitative renewal of the activities of higher education institutions is the tools of internationalization and its implementation in the activities of institutions. The millennial cultural and educational traditions of the East inherent in the Chinese people differ significantly from the cultural achievements of the West, which creates certain problems in the process of teaching graduate students of this country in higher education institutions. In this regard, the strengthening of the orientation of organizational forms and methods of teaching Chinese undergraduates to overcome typical problems that do not allow them to fully assimilate the content of training and realize their creative potential comes into force.</t>
  </si>
  <si>
    <t>[Jiang, Pu] St Petersburg State Univ, Inst Hist, St Petersburg, Russia</t>
  </si>
  <si>
    <t>Jiang, P (corresponding author), St Petersburg State Univ, Inst Hist, St Petersburg, Russia.</t>
  </si>
  <si>
    <t>pujiang2012@yandex.ru</t>
  </si>
  <si>
    <t>10.31166/VoprosyIstorii202207Statyi55</t>
  </si>
  <si>
    <t>3N0HC</t>
  </si>
  <si>
    <t>WOS:000835835100026</t>
  </si>
  <si>
    <t>Kadenyuk, O; Zavadska, I</t>
  </si>
  <si>
    <t>Kadenyuk, O.; Zavadska, I.</t>
  </si>
  <si>
    <t>Religious Communities in National Cultural Processes of Volyn in the 1920's to 1930's</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</si>
  <si>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</si>
  <si>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</si>
  <si>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</si>
  <si>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</si>
  <si>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</si>
  <si>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</si>
  <si>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10.20535/2307-5244.55.2022.269751</t>
  </si>
  <si>
    <t>H1RL2</t>
  </si>
  <si>
    <t>WOS:000993803600008</t>
  </si>
  <si>
    <t>Kaminskaya, T; Erokhina, O</t>
  </si>
  <si>
    <t>Kaminskaya, Tatyana; Erokhina, Oksana</t>
  </si>
  <si>
    <t>Media Crowdsourcing and Media Crowdfunding in the Digital Environment and Media Education Practices</t>
  </si>
  <si>
    <t>media; media education; crowdfunding; crowdsourcing; digital platforms; civil society; community</t>
  </si>
  <si>
    <t>SOCIAL MEDIA</t>
  </si>
  <si>
    <t>The article analyzes the possibilities of using specialized digital platforms for both content and financial participation of the addressee in the implementation of media projects and for media education practices are investigated. The successful experience of crowdfunding media in the modern world is associated with digital platforms named Planeta, Boom Starter, The Power of World, and active crowdsourcing is carried out on the digital Service of journalistic inquiries named Pressfeed. During the pandemic, these platforms became objects of research by the authors of the article and educational formats for media students and seminars for regional journalists. Crowdfunding and crowdsourcing in Russia as a collective cooperation of people and civic activity are most effective today in the media sphere. Through such civil complicity, a media community is formed. At the same time, digital platforms make it possible for people without experience in journalistic and expert activities to get involved in the creation of media content, to try their hand at performing tasks from journalists. As a result of the study, key factors that should be taken into account in educational models of crowdfunding and crowdsourcing have been identified. Among them there are: 1) addressing the focus audience of media projects; 2) rewards for participation, including virtual participation, corresponding to the audience's requests; 3) types of motivations of the media accomplice audience: the desire to express a civic position, to be involved in something socially significant, to increase their expertise and make public their personal history. The article describes all these factors with their illustration by examples of media projects and the own expert practice of one of the authors of the article.</t>
  </si>
  <si>
    <t>[Kaminskaya, Tatyana; Erokhina, Oksana] Financial Univ Govt Russian Federat, Moscow, Russia</t>
  </si>
  <si>
    <t>Erokhina, O (corresponding author), Financial Univ Govt Russian Federat, Moscow, Russia.</t>
  </si>
  <si>
    <t>tlcam1@mail.ru; o.v.erokhina@gmail.com</t>
  </si>
  <si>
    <t>Kaminskaya, Tatyana Леонидовна/AAU-6357-2020</t>
  </si>
  <si>
    <t>The article was prepared based on the results of research carried out at the expense of budget funds for the state assignment of the Financial University under the Government of the Russian Federation.</t>
  </si>
  <si>
    <t>2729-8132</t>
  </si>
  <si>
    <t>10.13187/me.2022.1.77</t>
  </si>
  <si>
    <t>WOS:000799171000008</t>
  </si>
  <si>
    <t>Karahoca, D; Zaripova, ZF; Bayanova, AR; Chikileva, LS; Lyalyaev, SV; Xu, BY</t>
  </si>
  <si>
    <t>Karahoca, Dilek; Zaripova, Zulfiya F.; Bayanova, Almira R.; Chikileva, Lyudmila S.; Lyalyaev, Sergey, V; Xu Baoyun</t>
  </si>
  <si>
    <t>During the Covid-19 Pandemic, Students' Opinions on Distance Education in Department of Engineering</t>
  </si>
  <si>
    <t>INTERNATIONAL JOURNAL OF ENGINEERING PEDAGOGY</t>
  </si>
  <si>
    <t>Covid-19 pandemic process; engineering; distance education; university</t>
  </si>
  <si>
    <t>TECHNOLOGY; ONLINE; TOOLS</t>
  </si>
  <si>
    <t>The decision regarding the distance education method in Turkey on March 15, 2020, has completely changed the learning and teaching methodology of all university students and educators, and it has been seen that all courses have started to be given with distance education. The purpose of this research is to examine the perspectives of engineering university students towards distance education during the Covid-19 pandemic. The research consists of engineering faculty students studying at various universities in the Aegean region and Russian Federation. In the research, a scanning model was used. The data of the research were collected from 520 engineering department university students from various universities in our country, according to the convenience sampling method, and through an online questionnaire filled out by the students Thanks to this wide participation, results have been obtained that will explain the Covid-19 process related to distance education in a good way. In general, it has been concluded that students are happy to see them in distance education model courses, so they do not fall behind in their education, and university students watch their courses mostly with the help of smart devices.</t>
  </si>
  <si>
    <t>[Karahoca, Dilek] MEF Univ, Fac Engn, Istanbul, Turkey; [Zaripova, Zulfiya F.] Almetyevsk State Oil Inst, Almetyevsk, Russia; [Bayanova, Almira R.] Kazan Volga Reg Fed Univ, Kazan, Russia; [Chikileva, Lyudmila S.; Lyalyaev, Sergey, V] Financial Univ Govt Russian Federat, Moscow, Russia; [Xu Baoyun] Peoples Friendship Univ Russia, RUDN Univ, Moscow, Russia</t>
  </si>
  <si>
    <t>MEF Universitesi; Kazan Federal University; Financial University Under the Government of Russian Federation; Peoples Friendship University of Russia</t>
  </si>
  <si>
    <t>Karahoca, D (corresponding author), MEF Univ, Fac Engn, Istanbul, Turkey.</t>
  </si>
  <si>
    <t>karahocad@mef.edu.tr; zaripova1968@yandex.ru; almira-djl@mail.ru; LChikileva@fa.ru; SVLyalyaev@fa.ru; 1042208136@rudn.ru</t>
  </si>
  <si>
    <t>Xu, Baoyun/GQH-6891-2022; Karahoca, Dilek/F-3055-2019; Chikileva, Lyudmila/A-5137-2018</t>
  </si>
  <si>
    <t>Xu, Baoyun/0000-0002-5005-2576; Karahoca, Dilek/0000-0002-5017-3204; Zaripova, Zulfiya F./0000-0002-1239-7872; Chikileva, Lyudmila/0000-0002-4737-9041</t>
  </si>
  <si>
    <t>This paper has been supported by the Kazan Federal University Strategic Academic Leadership Program.</t>
  </si>
  <si>
    <t>KASSEL UNIV PRESS GMBH</t>
  </si>
  <si>
    <t>KASSEL</t>
  </si>
  <si>
    <t>DIAGONALE 10, D-34127 KASSEL, GERMANY</t>
  </si>
  <si>
    <t>2192-4880</t>
  </si>
  <si>
    <t>INT J ENG PEDAGOG</t>
  </si>
  <si>
    <t>Int. J. Eng. Pedagog.</t>
  </si>
  <si>
    <t>10.3991/ijep.v12i2.29321</t>
  </si>
  <si>
    <t>ZY5HU</t>
  </si>
  <si>
    <t>WOS:000772618100001</t>
  </si>
  <si>
    <t>Kazin, FA; Lukyanova, NG</t>
  </si>
  <si>
    <t>Kazin, F. A.; Lukyanova, N. G.</t>
  </si>
  <si>
    <t>The School of Today and Tomorrow throughthe Eyes of High School Students</t>
  </si>
  <si>
    <t>the image of school of today and tomorrow; high school students; system of values; outlook on life; youth; personal development; education; dialogue; public good</t>
  </si>
  <si>
    <t>The article dwells on the image of the modern and future school in the context of the system of values and outlook on the life of Russian high school students of 9-11 grades. The empirical basis of the study is the analysis of the answers of high school students from 46 schools of St. Petersburg to the questions posed during the school foresight sessions in September-December 2021 within the project Your Budget at Schools 2021. The study includes a detailed consideration of the image of the school through the eyes of high school students of St. Petersburg, as well as the interpretation of this image in terms of its relationship with the system of values of modern youth. The main conclusions of the study are that the importance of such elements as adult life skills, computer competence, efficient communication skills, self-development and self-improvement, collaboration skills, readiness to extracurricular activities has increased in the structure of the school image. On the contrary, the importance of such elements as general literacy, working with information, school subject results, readiness to work and earn a living goes down. Comfort, practical skills for adult life, self-development, efficient communication, health, and recreation become the keywords describing the desired image of the future school. In our opinion, the image of the future school in the minds of high school students reflects primarily their urgent need for having at schools modern comfortable spaces for active learning and extracurricular activities. At the same time, the rise of project-based learning importance, the involvement of young people into social design processes provide good opportunities to use these spaces for the development of socially useful activities (at least at school and local community level), which has high educational and educational impact.</t>
  </si>
  <si>
    <t>[Kazin, F. A.] St Petersburg Acad Postgrad Pedag Educ, 11-13 Lomonosova Str, St Petersburg 191002, Russia; [Kazin, F. A.] HSE Univ St Petersburg, Dept Publ Adm, 11-13 Lomonosova Str, St Petersburg 191002, Russia; [Lukyanova, N. G.] St Petersburg Finance Comm, Budget Transparency Dept, 16 Voznesensky Ave, St Petersburg 190000, Russia</t>
  </si>
  <si>
    <t>Kazin, FA (corresponding author), St Petersburg Acad Postgrad Pedag Educ, 11-13 Lomonosova Str, St Petersburg 191002, Russia.;Kazin, FA (corresponding author), HSE Univ St Petersburg, Dept Publ Adm, 11-13 Lomonosova Str, St Petersburg 191002, Russia.</t>
  </si>
  <si>
    <t>fkazin@hse.ru; lukyanova@kfin.gov.spb.ru</t>
  </si>
  <si>
    <t>10.17323/1814-9545-2022-2-155-189</t>
  </si>
  <si>
    <t>WOS:000825908200008</t>
  </si>
  <si>
    <t>Kochoi, SM; Trapaidze, KZ</t>
  </si>
  <si>
    <t>Kochoi, S. M.; Trapaidze, K. Z.</t>
  </si>
  <si>
    <t>Armed attacks and murders in educational organizations: Criminal law and criminological assessments br</t>
  </si>
  <si>
    <t>VESTNIK OF SAINT PETERSBURG UNIVERSITY-LAW-VESTNIK SANKT-PETERBURGSKOGO UNIVERSITETA-PRAVO</t>
  </si>
  <si>
    <t>murder of two or more persons; columbineers; schoolshooting; terrorist act; bullying; prevention of schoolshootings</t>
  </si>
  <si>
    <t>The tragedy of May 2021 in one of the Kazan schools could not but bring back to the society a heated debate as to ways to counter violence against students and teachers in educational or-ganizations (the so-called school shooting after the respective term in the English language). We believe that alongside with journalists, psychologists and politicians, experts in the field of criminal law and criminology should also come out with their recommendations. This paper examines the practice of criminal law as to classifying mass shooting in educational organiza-tions of the Russian Federation, and concludes on the legality of prosecuting the crime perpe-trators, there being cause, either such as murder or as a terrorist act. The authors do not con-sider it expedient to amend the terrorist act statutory definition (Article 205 of the Criminal Code of the Russian Federation) so that it would cover all cases of school shooting without distinction. Nonetheless, doubts are expressed as to the sufficient propriety of the recommen-dation issued by the Plenum of the Supreme Court of the Russian Federation (Resolution On court practice several issues related to criminal cases on crimes of terrorism) to qualify an act of terrorism, which resulted in intentional death, under Article 205 of the RF Criminal Code alone. The authors analyzed the materials available to them regarding the cases of mass shooting in educational organizations, which fact has provided an opportunity to identify a number of circumstances, considering which appears necessary when developing measures to prevent and stop them. Particular attention among such measures should be paid to engaging as necessary directly with students in educational organizations, harmonizing relations both among students per se and between students and teachers</t>
  </si>
  <si>
    <t>[Kochoi, S. M.] Kutafin Moscow State Law Univ MSAL, 9 Sadovaya Kudrinskaya Ul, Moscow 125993, Russia; [Trapaidze, K. Z.] MGIMO Univ, Moscow State Inst Int Relat Univ, Minist Foreign Affairs Russian Federat, 76 Pr Vernadskogo, Moscow 119454, Russia</t>
  </si>
  <si>
    <t>Kutafin Moscow State Law University; MGIMO University</t>
  </si>
  <si>
    <t>Kochoi, SM (corresponding author), Kutafin Moscow State Law Univ MSAL, 9 Sadovaya Kudrinskaya Ul, Moscow 125993, Russia.</t>
  </si>
  <si>
    <t>sam.kochoi@bk.ru; trape@list.ru</t>
  </si>
  <si>
    <t>State Task [075-00293-20-02]; Transformation of Russian law in the face of big challenges: Theoretical and applied foundations, [FSMW-2020-0030]</t>
  </si>
  <si>
    <t>State Task; Transformation of Russian law in the face of big challenges: Theoretical and applied foundations,</t>
  </si>
  <si>
    <t>The part of the reported study by S. M. Kochoi was funded by the State Task No. 075-00293-20-02, dated May 25, 2020, Transformation of Russian law in the face of big challenges: Theoretical and applied foundations, No. FSMW-2020-0030.</t>
  </si>
  <si>
    <t>2074-1243</t>
  </si>
  <si>
    <t>2587-5833</t>
  </si>
  <si>
    <t>VESTN ST PETER U-LAW</t>
  </si>
  <si>
    <t>Vestn. St. Petersb. Univ.-Law</t>
  </si>
  <si>
    <t>10.21638/spbu14.2022.405</t>
  </si>
  <si>
    <t>8C1OI</t>
  </si>
  <si>
    <t>WOS:000917386200005</t>
  </si>
  <si>
    <t>Kogut, KS</t>
  </si>
  <si>
    <t>Kogut, Konstantin S.</t>
  </si>
  <si>
    <t>A. AKHMATOVA'S POETRY IN 11TH GRADE: EXPERIENCE IN CREATING CLASSROOM PROBLEM SITUATIONS</t>
  </si>
  <si>
    <t>literature lessons; methods of teaching literature at school; methods of teaching literature; Russian poetry; Russian women-poets; poetic creative activity; senior schoolchildren; 11th grade students; close reading; written papers</t>
  </si>
  <si>
    <t>The purpose of this article is to find approaches to understanding of Anna Akhmatova's poetry in the eleventh grade classroom. The author presents written and oral assignments that can lead students to an understanding of the lyrics through independent reading comprehension. Each assignment creates a problem situation at the lesson. Acquisition of new material in such an approach is creative, that is, it takes place via looking for new information in a problem situation. The group of students in this case serves as a collective researcher (L. S. Aizerman), and the answer is sought throughout the whole lesson. Such assignments create an unexpected situation in which readymade typical answers do not work, the same as searches on the Internet. The assignments were used by the author at literature lessons in non-profile and in social-humanities classrooms. The article analyzes extracts from written works and essays of eleventh grade and the author explains his approach to their evaluation. The logic of classes on the poet's lyrics (love and civil poetry), which end with a discussion of the poem Requiem, is described in detail. While reading of the poem Clasped hands under a dark veil ...  in class, the teacher dwells on the psychological plot in detail, which allows the students to see not only the complexity of the psychological plot but also some continuity of Ahmatova's and Tyutchev's lyrics. The article also describes several tasks on the poem When in the yearning of suicide ...  related to different editions and culturalhistorical context; suggests various suitable ways of comparing the poem Dante and Lot's Wife in a secondary school literature classroom, formulates a topic for an option class on Akhmatova's poetry, and describes fragment of the lesson on the poem Requiem.</t>
  </si>
  <si>
    <t>[Kogut, Konstantin S.] Ural Fed Univ, Specialized Educ &amp; Sci Ctr, Ekaterinburg, Russia</t>
  </si>
  <si>
    <t>Kogut, KS (corresponding author), Ural Fed Univ, Specialized Educ &amp; Sci Ctr, Ekaterinburg, Russia.</t>
  </si>
  <si>
    <t>kosfunpix@yandex.ru</t>
  </si>
  <si>
    <t>Kogut, Konstantin/CAG-8534-2022</t>
  </si>
  <si>
    <t>WOS:000791968000021</t>
  </si>
  <si>
    <t>Kondratiev, SV; Kondratieva, TN</t>
  </si>
  <si>
    <t>Kondratiev, Sergey, V; Kondratieva, Tamara N.</t>
  </si>
  <si>
    <t>STAFF AND ACTIVITY OF THE SECTION OF MEDIEVAL HISTORY AT THE INSTITUTE OF HISTORY OF THE RUSSIAN ASSOCIATION OF SCIENTIFIC RESEARCH INSTITUTES (1921-1929)</t>
  </si>
  <si>
    <t>IZVESTIYA URALSKOGO FEDERALNOGO UNIVERSITETA-SERIYA 2-GUMANITARNYE NAUKI</t>
  </si>
  <si>
    <t>Soviet historical science; historiography; Institute of History at the Faculty of Social Sciences of the First Moscow State University; Russian Association of Research Institutes of Social Sciences; Medieval History Section</t>
  </si>
  <si>
    <t>This article is devoted to the activities of the Section of Medieval History which was a structural department of the Institute of History at the Faculty of Social Sciences of Moscow State University (1921-1925) and later joined the Russian Association of Research Institutes of Social Sciences (RANION) (1925-1929). Relying on minutes of the section and records and reports of the Institute of History, the authors demonstrate that the staff of the section headed by D. M. Petrushevsky remained faithful to the high academic standards of the Russian pre-revolutionary school, which was formulated in the aims and tasks of the section and was reflected in the research problems, as well as the level and quality of publications and the reports made. The scholars and instructors of the section did not teach classes to students but were focused on their research and postgraduate work. There were only minor changes in the composition of the Section, which included seven members and five postgraduate students. At the same time, the Medieval History Section was one of the most productive in the Institute, actively publishing monographs, translations of medieval sources, articles, and reviews. The topics and content of the publications, papers, and discussions show that the section's research agenda was dominated by the socioeconomic issues of the early Middle Ages, the history of the medieval city, and debatable and topical issues of medieval studies. The authors of the article also pay attention to papers of graduate students not assigned to the Section, some of which had academic merit and were subsequently published. The academic discourse and research fields of the Section's historians testify to their neglect of topics and approaches relevant for Soviet Marxism.</t>
  </si>
  <si>
    <t>[Kondratiev, Sergey, V] Tyumen State Univ, Dept Hist &amp; World Polit, 10 Semakov Str, Tyumen 625003, Russia; [Kondratieva, Tamara N.] Tyumen State Univ, Dept Record Management &amp; Document Support Adm, 10 Semakov Str, Tyumen 625003, Russia</t>
  </si>
  <si>
    <t>Tyumen State University; Tyumen State University</t>
  </si>
  <si>
    <t>Kondratiev, SV (corresponding author), Tyumen State Univ, Dept Hist &amp; World Polit, 10 Semakov Str, Tyumen 625003, Russia.</t>
  </si>
  <si>
    <t>skondratiev@utmn.ru; ktamara1960@yandex.ru</t>
  </si>
  <si>
    <t>, kondratiev/N-8632-2016; Kondratiev, Sergey/HZJ-6437-2023</t>
  </si>
  <si>
    <t>, kondratiev/0000-0002-9861-5032;</t>
  </si>
  <si>
    <t>URAL FEDERAL UNIV</t>
  </si>
  <si>
    <t>EKATERINBURG</t>
  </si>
  <si>
    <t>PROSPEKT LENINA 51, EKATERINBURG, 620083, RUSSIA</t>
  </si>
  <si>
    <t>2227-2283</t>
  </si>
  <si>
    <t>2587-6929</t>
  </si>
  <si>
    <t>IZV URAL FED U-GUMAN</t>
  </si>
  <si>
    <t>Izv. Ural. Fed. Univ.-Ser. 2-Gumanitarnye Nauk.</t>
  </si>
  <si>
    <t>10.15826/izv2.2022.24.2.029</t>
  </si>
  <si>
    <t>2N3YX</t>
  </si>
  <si>
    <t>WOS:000818319800008</t>
  </si>
  <si>
    <t>Kostyukova, TA; Ayupov, RF</t>
  </si>
  <si>
    <t>Kostyukova, Tatiana A.; Ayupov, Radimir F.</t>
  </si>
  <si>
    <t>INTERNATIONAL EXPERIENCE IN TRAINING CIVIL DEFENSE COMMISSIONERS IN EDUCATIONAL INSTITUTIONS</t>
  </si>
  <si>
    <t>civil defense; civil defense commissioners; training of civil defense specialists; civil defense abroad; civil defense in education</t>
  </si>
  <si>
    <t>The article considers the foreign experience of the activities and forms of training of civil defense commissioners who perform their functions in educational institutions in Israel, the USA and Germany. The basis for the study was an increase in the likelihood of large-scale emergencies (radiation accidents, explosions, fires), escalation of military conflicts near the borders of Russia and the emergence of new types of threats (pandemic of COVID-19, school shooting, etc.), which in turn revealed a contradiction between the need to train civil defense commissioners, taking into account the specifics of educational institutions capable of planning and implementing measures to protect against a wide range of threats, and the lack of adequate forms and methods developed., as well as the lack of research in this area. Hence, there was a need to turn to foreign-language literature covering various aspects of the training of specialists in the field of civil defense, operating in educational institutions and not included to date in the Russian-language database, in the domestic scientific and practical circulation. The research methodology is based on systematic, comparative, hermeneutical approaches. The key to the study was the publication method based on the assessment of the content and dynamics of publications relative to the object of study. The analysis of foreign sources allowed us to conclude that there is a global trend towards expanding the labor functions of civil defense specialists of educational institutions in the areas of creating comprehensive protection against most threats, prioritizing interaction with authorities and focusing on the psychological impact of emergencies on students. In turn, the analysis of the training of specialists in civil defense abroad allows us to talk about the variety of forms and methods of training, the priority of which is due to the military-political, geological-geographical or social characteristics of each country. Nevertheless, the general vector of the development of the training of the studied specialists is the consistency, consistency of training, the use of information and communication technologies (ICT), a high level of monitoring of the emergence of new dangers and the corresponding development of the educational environment with an emphasis on the system of continuing education, as well as the expansion of ties in the professional community.</t>
  </si>
  <si>
    <t>[Kostyukova, Tatiana A.; Ayupov, Radimir F.] Natl Res Tomsk State Univ, Lenin Ave 36, Tomsk 634050, Russia</t>
  </si>
  <si>
    <t>Kostyukova, TA (corresponding author), Natl Res Tomsk State Univ, Lenin Ave 36, Tomsk 634050, Russia.</t>
  </si>
  <si>
    <t>kostykova@inbox.ru; radpad@yandex.ru</t>
  </si>
  <si>
    <t>Kostyukova, Tat'yana A./O-1300-2014</t>
  </si>
  <si>
    <t>10.17223/19996195/57/10</t>
  </si>
  <si>
    <t>WOS:000770817500010</t>
  </si>
  <si>
    <t>Koyfman, AY; Hauser, AE</t>
  </si>
  <si>
    <t>Koyfman, Alexandra Y.; Hauser, Anna E.</t>
  </si>
  <si>
    <t>Academic Motivation in Relation to Burnout Among Russian and Azerbaijani Higher Education Students</t>
  </si>
  <si>
    <t>academic motivation; burnout; study-related experiences</t>
  </si>
  <si>
    <t>Student burnout is a risk factor for personal well-being and can lead to a decrease in motivation and other crucial components of learning . We present the results of a study of the relationship between academic motivation and burnout in the Russian (N=203) and Azerbaijani (N=170) samples . Motivation profiles were compared to profiles of burnout and study-related experiences . Students from two profiles with the highest level of intrinsic motivation, but different levels of motivation of self-esteem (high - 32% of the total sample, or low - 20%) experienced either no burnout, or high exhaustion along with high meaningfulness of learning in both cases . Students with predominance of external motivation (20%) or amotivation (9%) turned out to be more prone to burnout, showing a high level of emotional exhaustion along with an average or complete loss of the meaning of their own educational activities . Among students with an average profile (18%), the main symptom was a decrease in the meaningfulness of study that was in some cases linked to other symptoms of burnout . The results were similar in both samples, with the profiles with high levels of self-esteem being more typical of female students . The limitations of the obtained results are discussed, as well as the relevance of burnout prevention in universities .</t>
  </si>
  <si>
    <t>[Koyfman, Alexandra Y.] Moscow State Univ Psychol &amp; Educ, Lomonosov Moscow State Univ, Moscow, Russia; [Hauser, Anna E.] Baku Branch Lomonosov Moscow State Univ, Baku, Azerbaijan</t>
  </si>
  <si>
    <t>Moscow State University of Psychology &amp; Education; Lomonosov Moscow State University</t>
  </si>
  <si>
    <t>Koyfman, AY (corresponding author), Moscow State Univ Psychol &amp; Educ, Lomonosov Moscow State Univ, Moscow, Russia.</t>
  </si>
  <si>
    <t>skoyfmanl@gmail.com; ahauserl@mail.ru</t>
  </si>
  <si>
    <t>Koyfman, Alexandra/0000-0002-7473-7668</t>
  </si>
  <si>
    <t>10.17759/pse.2022270502</t>
  </si>
  <si>
    <t>6G5MB</t>
  </si>
  <si>
    <t>WOS:000884798500002</t>
  </si>
  <si>
    <t>ORGANIZATION OF THE REGIONAL OLYMPIAD FOR HIGH SCHOOL STUDENTS IN INFORMATION CULTURE (ANALYSIS OF THE EXPERIENCE OF THE REPUBLIC OF BURYATIA)</t>
  </si>
  <si>
    <t>information culture; high school students; secondary schools; information culture Olympiad; information education; VSGIK; Republic of Buryatia</t>
  </si>
  <si>
    <t>The Department of Library and information resources of the East Siberian state Institute of culture (VSGIK), since 2011, holds an annual Republican olympiad among high school students in information culture. Over the entire period, more than ten thousand three hundred high school students from various municipal educational institutions in Ulan-Ude and the Republic of Buryatia took part in the Olympiad. According to the regulations on the national contest in information culture, the winners at the threshold of unified state examination on the subjects Literature, Russian language, Social Studies guaranteed credited in FGBOU VO VSGIK on a budgetary place in the direction of training 51.03.06 Library information activities bachelor profile Information-analytical activity. The main results of previous years' Olympiads in terms of content criteria are revealed. Starting in 2016, the Olympiads were held in conjunction with the Buryat Republican Institute of educational policy, which allowed more schools in Buryatia to participate. One of the last Olympiads for the first time was included in the number of National Olympiads in the subjects of the ethno-cultural component. It included 3 stages: school, municipal and Republican. For a more accurate assessment of different types of questions, six assessment scales were developed that take into account the correctness of the answers to the proposed questions and a detailed algorithm for its implementation. The analysis of high school students ' responses to blocks of Olympiad tasks is presented, typical errors that occurred among participants are considered, and problems of preparation for the Republican Olympiad are identified. The characteristics of the answers allow us to state that the majority of students - participants of the Olympiad: 1. they do not have the skill to formulate a query or define keywords when working in Internet search engines; 2. they do not know how to analyze the results of search engines and choose the correct reliable source from the found ones; 3. they are not able to analyze the content of a particular site, to search for information in its sections; 4. not trained to work in electronic catalogs, do not know their search capabilities; 5. they have an insufficient level of use of reference literature, use wikipedia as the main source, replacing it with Internet versions of classic reference publications; 6. they demonstrate a lack of skills in analytical and synthetic processing of information, do not know how to make annotations, plan an abstract on a given topic; 7. they do not know how to make lists of literature on given topics, do not understand what sources to choose for this purpose, how to form them and design them. Analyzing the results of the Olympiad and the level of readiness of participants to work with Internet resources, you can make the following recommendations. To better prepare students in general education institutions, a joint program on information culture of students should be developed. The working committee should include school librarians (teachers-librarians) and teachers of computer science, Russian language and literature, etc., as well as include the subject Information culture in the curricula of secondary educational institutions.</t>
  </si>
  <si>
    <t>kuchmurukova@mail.ru; shanginova@mail.ru</t>
  </si>
  <si>
    <t>10.17223/22220836/45/5</t>
  </si>
  <si>
    <t>0H6PQ</t>
  </si>
  <si>
    <t>WOS:000778855500005</t>
  </si>
  <si>
    <t>Kuznetsov, OV</t>
  </si>
  <si>
    <t>Kuznetsov, Oleg, V</t>
  </si>
  <si>
    <t>TO THE 80th ANNIVERSARY OF PROFESSOR VA KITAEV</t>
  </si>
  <si>
    <t>VOLGOGRADSKII GOSUDARSTVENNYI UNIVERSITET-VESTNIK-SERIYA 4-ISTORIYA REGIONOVEDENIE MEZHDUNARODNYE OTNOSHENIYA</t>
  </si>
  <si>
    <t>social movement; public thought; liberalism; conservatism; westerners; slavophiles; Volgograd State University; Gorky (Nizhny Novgorod) State University</t>
  </si>
  <si>
    <t>The article was prepared for the 80th anniversary of the doctor of historical sciences, professor Vladimir Anatolyevich Kitaev. Student of the outstanding soviet historian P.A. Zaionchkovsky, graduate of Gorky State University V.A. Kitaev is an authoritative expert in the field of social movement and public thought in Russia of the 19th century. V.A. Kitaev revealed and convincingly proved that the Russian thought of the 19th century sought answers to topical political and socio-economic issues on the path of ideological synthesis. Conservatism contained elements of liberalism (slavophiles); Russian liberals have not escaped the influence of conservative ideas (K.D. Kavelin, B. N. Chicherin); the journal Bulletin of Europe became the ancestor of social liberalism in Russia; one of the leaders of the decembrists, P.I. Pestel, in his constitutional draft attempted to combine liberalism, conservatism, and socialism. The article suggests that such an ideological synthesis could be a reflection of the ideas of the Russian people, which contained the age-old dreams of freedom and the pursuit of it, commitment to traditional national and state values, thirst for social justice. In 1983-1999 V.A. Kitaev worked at Volgograd State University. He was the first dean of the Faculty of History and permanent head of the Department of Russian History. Under his leadership the traditions of the Faculty of History (now the Institute of History, international relations and social technologies) were laid. Now V.A. Kitaev is a professor at Nizhny Novgorod State University.</t>
  </si>
  <si>
    <t>[Kuznetsov, Oleg, V] Volgograd State Univ, Dept Hist &amp; Int Relat, Prosp Univ 100, Volgograd 400062, Russia</t>
  </si>
  <si>
    <t>Volgograd State University (VOLSU)</t>
  </si>
  <si>
    <t>Kuznetsov, OV (corresponding author), Volgograd State Univ, Dept Hist &amp; Int Relat, Prosp Univ 100, Volgograd 400062, Russia.</t>
  </si>
  <si>
    <t>oleg.kuznetsov@volsu.ru</t>
  </si>
  <si>
    <t>Kuznetsov, Oleg Vladimirovich/AFK-4377-2022</t>
  </si>
  <si>
    <t>Kuznetsov, Oleg Vladimirovich/0000-0003-2387-9591</t>
  </si>
  <si>
    <t>1998-9938</t>
  </si>
  <si>
    <t>2312-8704</t>
  </si>
  <si>
    <t>VOLGOGR GOS UNIV-VES</t>
  </si>
  <si>
    <t>Volgogr. Gos. Univ.-Vestn. Ser. 4-Istoriya Regionovedenie Mezdunar.</t>
  </si>
  <si>
    <t>10.15688/jvolsu4.2022.5.20</t>
  </si>
  <si>
    <t>7W7UI</t>
  </si>
  <si>
    <t>WOS:000913713700020</t>
  </si>
  <si>
    <t>Lavrenyuk-Isayeva, NM</t>
  </si>
  <si>
    <t>Lavrenyuk-Isayeva, Natalya M.</t>
  </si>
  <si>
    <t>The role of social entrepreneurship in the human development of the Republic of Tuva</t>
  </si>
  <si>
    <t>NOVYE ISSLEDOVANIYA TUVY-NEW RESEARCH OF TUVA</t>
  </si>
  <si>
    <t>social entrepreneurship; project activities; human development; Republic of Tuva; Tuva; non-profit organization; Presidential Grant Foundation</t>
  </si>
  <si>
    <t>The article analyzes the role of social entrepreneurship in the human development of the Republic of Tuva. The analysis is based on data for 2017-2022 taken from the website of the Presidential Grant Foundation that supports NPOs. A modified J. A. Kelly's repertory grid technique was applied. The activity area Support of Projects in the Field of Science, Education and Enlightenment holds the top position in terms of resources attracted to the region. Environmental and Animal Protection is the second, and Protection of Citizens' Health, Promotion of a Healthy Lifestyle is the third. Together, they accounted for 51 per cent of all funds raised. With the help of such projects, NPOs in Tuva work with different social groups in a targeted way, including socially vulnerable categories of people, involving fathers, students of secondary specialized educational institutions, the elderly, etc. Social entrepreneurs of the region reveal pressing issues and offer both traditional and innovative solutions. Their successful implementation will be useful to other regions of the country. Some social entrepreneurs have already created unique products: the Uriankhai and Tuvan Encyclopedia (TROO The World of the Tuvans) and an electronic archive of rare and historical issues of printed publications of the Republic of Tuva (Tuvan Library Association). They have become important resources not only for the residents of Tuva, but also for all Russian citizens.</t>
  </si>
  <si>
    <t>[Lavrenyuk-Isayeva, Natalya M.] Ufa Univ Sci &amp; Technol, Fac Philosophy &amp; Sociol Sci Work, 32 Z Validi St, Ufa 450072, Russia; [Lavrenyuk-Isayeva, Natalya M.] Ufa Univ Sci &amp; Technol, Fac Philosophy &amp; Sociol Sci Work, Dept Sociol &amp; Youth Work, 32 Z Validi St, Ufa 450072, Russia</t>
  </si>
  <si>
    <t>Lavrenyuk-Isayeva, NM (corresponding author), Ufa Univ Sci &amp; Technol, Fac Philosophy &amp; Sociol Sci Work, 32 Z Validi St, Ufa 450072, Russia.;Lavrenyuk-Isayeva, NM (corresponding author), Ufa Univ Sci &amp; Technol, Fac Philosophy &amp; Sociol Sci Work, Dept Sociol &amp; Youth Work, 32 Z Validi St, Ufa 450072, Russia.</t>
  </si>
  <si>
    <t>nmlavr@yandex.ru</t>
  </si>
  <si>
    <t>CH K LAMAZHAA</t>
  </si>
  <si>
    <t>PO BOX 30, MOSCOW, 117437, RUSSIA</t>
  </si>
  <si>
    <t>2079-8482</t>
  </si>
  <si>
    <t>NOVYE ISSLED TUVY</t>
  </si>
  <si>
    <t>Novye Issled. Tuvy</t>
  </si>
  <si>
    <t>10.25178/nit.2022.4.15</t>
  </si>
  <si>
    <t>E1FX4</t>
  </si>
  <si>
    <t>WOS:000973089600001</t>
  </si>
  <si>
    <t>Lebedeva, MY</t>
  </si>
  <si>
    <t>Lebedeva, M. Yu</t>
  </si>
  <si>
    <t>Strategies of Reading Digital Texts for Performing Educational Reading Tasks: Study Based on the Think-Aloud Protocols</t>
  </si>
  <si>
    <t>reading literacy; digital reading; metacognitive reading strategies; teaching digital reading; online monitoring; think-aloud method</t>
  </si>
  <si>
    <t>COMPREHENSION STRATEGIES; INFORMATION; ENVIRONMENT; HYPERTEXT; MEDIA</t>
  </si>
  <si>
    <t>For success in education and life in our informationally saturated digital society, one must be able to select and interpret digital texts of different genres, choose optimal ways of interacting with these texts, and extract and assess information from them. Contemporary education specialists believe that skills of working with digital texts are an integral part of reading literacy; their publications model successful results of interacting with digital texts. Nevertheless, the means of attaining these results remains a very important and topical question for the education system. What strategies allow one to interact with digital texts effectively? How should one teach these strategies to contemporary schoolchildren? The present article aims to identify and classify metacognitive strategies used by competent Russian-speaking lower secondary students for performing learning assignments based on digital texts. It is based on the analysis of think-aloud protocols and data from the online monitoring of readers' activities on the screen. The study describes and analyzes seven groups of digital reading strategies. The results contribute to basic knowledge about the processes at the root of effective digital reading and hence of the development of approaches to teaching and assessing reading literacy in the digital age.</t>
  </si>
  <si>
    <t>[Lebedeva, M. Yu] Pushkin State Russian Language Inst, 6 Akad Volgina Str, Moscow 117485, Russia</t>
  </si>
  <si>
    <t>Pushkin State Russian Language Institute</t>
  </si>
  <si>
    <t>Lebedeva, MY (corresponding author), Pushkin State Russian Language Inst, 6 Akad Volgina Str, Moscow 117485, Russia.</t>
  </si>
  <si>
    <t>m.u.lebedeva@gmail.com</t>
  </si>
  <si>
    <t>Lebedeva, Maria/G-2557-2016</t>
  </si>
  <si>
    <t>Lebedeva, Maria/0000-0002-9893-9846</t>
  </si>
  <si>
    <t>10.17323/1814-9545-2022-1-244-270</t>
  </si>
  <si>
    <t>WOS:000947117700011</t>
  </si>
  <si>
    <t>Li, D; Begalieva, S</t>
  </si>
  <si>
    <t>Li, Duo; Begalieva, Saule</t>
  </si>
  <si>
    <t>Using Video Materials for Teaching Chinese Students the Russian Language in Distance Learning During the Period of the COVID-19 Pandemic</t>
  </si>
  <si>
    <t>EURASIAN JOURNAL OF EDUCATIONAL RESEARCH</t>
  </si>
  <si>
    <t>Russian as a foreign language; Chinese students; distance learning; learning technology; epidemic; pandemic</t>
  </si>
  <si>
    <t>This article outlines urgent issues regarding the supervision of Chinese students receiving Russian-language distance education. This study aims to determine how effectively Chinese students can learn Russian monologue through distant learning. The effectiveness of training can be increased by using online resources as cutting-edge research tools, as this paper discusses. Contrary to popular thinking, the essay's author believes that online learning can benefit Chinese students. Although there are advantages and disadvantages to distance learning, a working educator must find ways to overcome these obstacles to maximize potential gains. It is challenging to learn Russian as a foreign language over a long distance due to the communicative-activity approach, the emphasis on the learning process of direct interaction of subjects of learning, the mastery of the phonetic side of speech, and the familiarity with the culture of the language's native country. Numerous videos about Anton Pavlovich Chekhov's life and works are available and could be utilized to teach Russian to Chinese students. It was found that the difficulties of distance learning in the context of the Covid-19 epidemic can be overcome through a continuous search for distance learning methods, forms, and means, taking into account the national and cultural characteristics of Chinese students, adjusting the structure of the educational process, choosing the best Internet platforms, and developing technological innovations like real-world virtual simulations. (C) 2022 Ani Publishing Ltd. All rights reserved.</t>
  </si>
  <si>
    <t>[Li, Duo; Begalieva, Saule] Abai Kazakh Natl Pedag Univ, Dept Philol Specialties Foreigners, Alma Ata 050010, Kazakhstan</t>
  </si>
  <si>
    <t>Abai Kazakh National Pedagogical University</t>
  </si>
  <si>
    <t>Li, D (corresponding author), Abai Kazakh Natl Pedag Univ, Dept Philol Specialties Foreigners, Alma Ata 050010, Kazakhstan.</t>
  </si>
  <si>
    <t>li.duo@mail.ru; Sbegalieva@mail.ru</t>
  </si>
  <si>
    <t>Li, Duo/ACU-2119-2022; Begalieva, Saule/HKE-9813-2023</t>
  </si>
  <si>
    <t>Li, Duo/0000-0003-0452-6715; Begalieva, Saule/0000-0002-3528-7756</t>
  </si>
  <si>
    <t>ANI YAYINCILIK</t>
  </si>
  <si>
    <t>BAKANLIKLAR</t>
  </si>
  <si>
    <t>KIZILIRMAK SOK NO 10-A, BAKANLIKLAR, ANKARA 00000, TURKEY</t>
  </si>
  <si>
    <t>1302-597X</t>
  </si>
  <si>
    <t>2528-8911</t>
  </si>
  <si>
    <t>EURASIAN J EDUC RES</t>
  </si>
  <si>
    <t>Egit. Arast.</t>
  </si>
  <si>
    <t>10.14689/ejer.2022.98.019</t>
  </si>
  <si>
    <t>5E7GU</t>
  </si>
  <si>
    <t>WOS:000865790800001</t>
  </si>
  <si>
    <t>Lomteva, E; Vorobyeva, N; Demidov, A</t>
  </si>
  <si>
    <t>Lomteva, Elena; Vorobyeva, Natalia; Demidov, Alexei</t>
  </si>
  <si>
    <t>Media Center as a Resource for the Development of General Competencies of College Students</t>
  </si>
  <si>
    <t>information society; media and information literacy (MIL); media education; media center; critical thinking; youth policy; secondary vocational education; digital transformation</t>
  </si>
  <si>
    <t>Until recently, the role of general competencies of students of professional educational organizations (PEO) was underestimated. The prospects for technological modernization, the informatization of society and digital transformation make new demands on future employees from employers. In this regard, this article is aimed at revealing the capabilities of the media center in the development of students' general competencies. The leading method of studying this problem was the method of sociological survey, conducted among 2,321 SSE students. The article proposes a definition of the main activity of the media center in the understanding of his students and revealed the attitude of the respondents to the creation of a media center as a public association of students. Authors when organizing a sociological study and writing this article were forced to use the already established Russian-language concept of media center because it has a familiar and well-established meaning, used today in the higher education system. At the same time, the authors had in mind the concept of media education center, in the Russian-language The article is carried out within the framework of the topic of the State task RANEPA ??? 11.2 Analysis of additional education of youth in the context of state youth policy for 2022 ??. The work was carried out jointly with the Institute of Secondary Vocational Education named after methods of sociological research.</t>
  </si>
  <si>
    <t>[Lomteva, Elena; Demidov, Alexei] Russian Acad Natl Econ &amp; Publ Adm President Russi, Moscow, Russia; [Vorobyeva, Natalia] Moscow City Pedag Univ, Moscow, Russia</t>
  </si>
  <si>
    <t>Russian Presidential Academy of National Economy &amp; Public Administration; Moscow City University</t>
  </si>
  <si>
    <t>Lomteva, E (corresponding author), Russian Acad Natl Econ &amp; Publ Adm President Russi, Moscow, Russia.</t>
  </si>
  <si>
    <t>lomtevaev@inbox.ru; Nvorobyova@mgpu.ru; demidov-aa@ranepa.ru</t>
  </si>
  <si>
    <t>Vorobyeva, Natalia/GWV-4175-2022</t>
  </si>
  <si>
    <t>Vorobyeva, Natalia/0000-0002-3833-8491</t>
  </si>
  <si>
    <t>10.13187/me.2022.2.266</t>
  </si>
  <si>
    <t>2D9OX</t>
  </si>
  <si>
    <t>Bronze, Green Published</t>
  </si>
  <si>
    <t>WOS:000811868200008</t>
  </si>
  <si>
    <t>Mansurov, VA; Semenova, AV</t>
  </si>
  <si>
    <t>Mansurov, V. A.; Semenova, A., V</t>
  </si>
  <si>
    <t>THE IMAGE OF THE MODERN RUSSIAN ENGINEER: A CONTENT ANALYSIS OF ACADEMIC PUBLICATIONS</t>
  </si>
  <si>
    <t>engineering education; engineering culture; competences; technical education; technical engineering education; competence model; engineering functions; engineering; structure of engineering activity; social roles of engineer</t>
  </si>
  <si>
    <t>The course of Russia on innovative development sharply raised the question of reliable personnel basis for technological modernization of society. This, in turn, requires the modernization of engineering training, which allows to supply all sectors of the economy with highly qualified engineers and technitians of the new generation. Such modernization should be based on a strong ideological foundation, one of the important elements of which is an ideal image of the engineer, combining all the necessary qualities, knowledge and competence. In order to understand what this ideal image should be, the authors of the study turned to the opinion of the scientific community - the teaching staff of domestic engineering and technical universities. The research method is qualitative manual content analysis. Empirical object - scientific publications in specialized journals selected using keywords. 36 scientific publications were selected to be analysed. This study had been realized by sector of the sociology of professions and professional groups of the Institute of sociology of the Federal research sociological center of the Russian Academy of Science. All contents of papers under investigations were divided into 5 thematic groups: historical excursion on the processis of the formation and transformation of looks on the image of Russian engineers; socio-philosophical discussions on the social status and roles of Russian engineers; structurations of professional group of engineers according to diverse bases; definitions of basic professional and social functions of engineer; formation the competence models for the students of Russian engineering and technical universities. Posterior anaysis had demonstrated that image of modern Russian engineer constructed by academic community was rather complicated and included various scientific, technical, socio-economic and personal character competences.</t>
  </si>
  <si>
    <t>[Mansurov, V. A.; Semenova, A., V] Inst Sociol FCTAS RAS, Moscow, Russia</t>
  </si>
  <si>
    <t>Russian Academy of Sciences; Federal Center of Theoretical &amp; Applied Sociology - FCTAS</t>
  </si>
  <si>
    <t>Mansurov, VA (corresponding author), Inst Sociol FCTAS RAS, Moscow, Russia.</t>
  </si>
  <si>
    <t>mansurov@isras.ru; annasem62@yandex.ru</t>
  </si>
  <si>
    <t>10.31857/S013216250014313-7</t>
  </si>
  <si>
    <t>6S7LK</t>
  </si>
  <si>
    <t>WOS:000893164000009</t>
  </si>
  <si>
    <t>Maralov, VG; Sitarov, VA; Koryagina, II; Kudaka, MA; Smirnova, OV; Romanyuk, LV</t>
  </si>
  <si>
    <t>Maralov, Vladimir Georgievich; Sitarov, Vyacheslav Alekseevich; Koryagina, Irina Ivanovna; Kudaka, Marina Aleksandrovna; Smirnova, Olga Valerievna; Romanyuk, Larisa Valerievna</t>
  </si>
  <si>
    <t>THE RELATIONSHIP OF NEUROPSYCHOLOGICAL AND PERSONAL FACTORS WITH THE ATTITUDE TO DANGERS AMONG STUDENTS</t>
  </si>
  <si>
    <t>JOURNAL OF ORGANIZATIONAL BEHAVIOR RESEARCH</t>
  </si>
  <si>
    <t>Attitude to dangers; Behavioral Activation System (BAS); Behavioral Inhibition System (BIS); Five-factor model of personality; Normativity of behavior</t>
  </si>
  <si>
    <t>BEHAVIORAL ACTIVATION; INHIBITION; ANXIETY; BIS/BAS; FEAR; BIS; BAS; MOTIVATION; REWARD</t>
  </si>
  <si>
    <t>The urgency of the problem is due to the importance of identifying psychological factors and conditions that determine the existence of various types of people's attitudes to dangers. The study aimed to identify the interrelationships of neuropsychological systems of activation and inhibition of behavior with personal factors and people's attitude to dangers on the example of students. The study involved 327 students from four universities of the Russian Federation (Moscow, Cherepovets, and Ivanovo). Among them, there were 60 men and 267 women. The average age is 20 years old (SD =2.17). As the diagnostic tools the author's questionnaires to identify sensitivity to threats and the choice of ways to respond in situations of danger, the Carver-White questionnaire to identify sensitivity to BAS/BIS (Behavioral Activation System/Behavioral Inhibition System), the questionnaire for the diagnosis of five personality factors (the Big Five) in the adaptation of L. F. Burlachuk and D. K. Korolev, the questionnaire Adaptability Maklakov-Chermyanin (scale Moral normativity) were used. Mathematical processing was carried out using correlation analysis methods. As a result, it was found that an adequate response to dangers is associated with personal qualities (openness to experience, benevolence, normativity of behavior), and exaggeration and understatement of dangers - with neuropsychological properties (BIS and BAS). The results can be used in the process of organizing work to ensure safety in various spheres of human activity, as well as in the educational process in the course of teaching the younger generation and adults adequate ways to respond to hazards.</t>
  </si>
  <si>
    <t>[Maralov, Vladimir Georgievich; Kudaka, Marina Aleksandrovna; Smirnova, Olga Valerievna] Cherepovets State Univ, Dept Psychol, Cherepovets, Russia; [Sitarov, Vyacheslav Alekseevich] Moscow City Univ, Dept Pedag, Moscow, Russia; [Koryagina, Irina Ivanovna] Ivanovo State Med Acad, Dept Humanities, Ivanovo, Russia; [Romanyuk, Larisa Valerievna] Moscow Univ Humanities, Dept Pedag &amp; Psychol, Higher Sch, Moscow, Russia</t>
  </si>
  <si>
    <t>Cherepovets State University; Moscow City University</t>
  </si>
  <si>
    <t>Sitarov, VA (corresponding author), Moscow City Univ, Dept Pedag, Moscow, Russia.</t>
  </si>
  <si>
    <t>sitarov@mail.ru</t>
  </si>
  <si>
    <t>Maralov, Vladimir/X-5925-2018; Смирнова, Ольга/GQZ-7269-2022</t>
  </si>
  <si>
    <t>Maralov, Vladimir/0000-0002-9627-2304; Смирнова, Ольга/0000-0003-3659-1626</t>
  </si>
  <si>
    <t>GAZIOSMANPASA UNIV</t>
  </si>
  <si>
    <t>TOKAT</t>
  </si>
  <si>
    <t>60250, GAZIOSMANPASA UNIV SEHITLER KOPRUSU, TOKAT, MERKEZ TOKAT 00000, TURKEY</t>
  </si>
  <si>
    <t>2528-9705</t>
  </si>
  <si>
    <t>J ORGAN BEHAV RES</t>
  </si>
  <si>
    <t>J. Organ. Behav. Res.</t>
  </si>
  <si>
    <t>10.51847/HC1ohWmOLe</t>
  </si>
  <si>
    <t>0J0FA</t>
  </si>
  <si>
    <t>WOS:000779784500009</t>
  </si>
  <si>
    <t>Margolis, AA; Sorokova, MG; Shvedovskaya, AA; Radchikova, NP</t>
  </si>
  <si>
    <t>Margolis, A. A.; Sorokova, M. G.; Shvedovskaya, A. A.; Radchikova, N. P.</t>
  </si>
  <si>
    <t>The Questionnaire COVID-19 Vaccine Attitude Scale (COVID-19 VAS): Development and Standardization</t>
  </si>
  <si>
    <t>vaccination; COVID-19; prevention; vaccination attitude; test construct validity; internal consistency of a scale; convergent validity; differential validity</t>
  </si>
  <si>
    <t>The paper presents the results of the study on development and standardization of the COVID-19 Vaccine Attitude Scale (COVID- 19 VAS) questionnaire. The study sample includes N = 1965 undergraduate, specialist and master students, of which N = 1592 (81%) are women and N = 373 (19%) are men aged 16 to 60 years, mean age M = 24.7, SD = 8.4, Me = 21.0. Study was conducted at Moscow State University of Psychology &amp; Education (MSUPE). The questionnaire structure includes 5 scales identified by the method of exploratory factor analysis: Scale 1 The benefits of vaccination against COVID-19 for an individual and society, Scale 2 Fear of incidental effects of vaccination against COVID-19 and distrust of information about the vaccination safety, Scale 3 Denial of the danger of coronavirus and hope for natural immunity, Scale 4 Confidence in the serious negative consequences of the coronavirus vaccine and Scale 5 Disbelief in the proven international level effectiveness of Russian vaccines. The construct validity of the questionnaire was statistically proved. Confirmatory factor analysis verified satisfactory goodness-of-fit between the empirical data and the questionnaire structure. The scales are moderately intercorrelated, and the directions of the correlations correspond to the expected ones. The high internal reliability of all scales is statistically confirmed with the Cronbach's alpha coefficient. Satisfactory convergent validity of the corresponding scales of the COVID-19 Vaccine Attitude Scale (COVID-19 VAS) with natural science literacy, intelligence and fear of COVID-19 disease is also confirmed. All correlations are weak, but theoretically expected and explainable. The differential validity is statistically proved. Stanines are calculated. The COVID-19 VAS can be recommended for preparation, realization and evaluation of the effectiveness of educational activities on vaccine prevention against COVID-19 among university students.</t>
  </si>
  <si>
    <t>[Margolis, A. A.] Moscow State Univ Psychol &amp; Educ, 29 Sretenka Str, Moscow 127051, Russia; [Sorokova, M. G.; Radchikova, N. P.] Moscow State Univ Psychol &amp; Educ, Sci &amp; Pract Ctr Comprehens Support Psychol Res Ps, 29 Sretenka Str, Moscow 127051, Russia; [Shvedovskaya, A. A.] Moscow State Univ Psychol &amp; Educ, Dept Informat &amp; Publishing Projects, 29 Sretenka Str, Moscow 127051, Russia; [Shvedovskaya, A. A.] Moscow State Univ Psychol &amp; Educ, Age Psychol Chair, 29 Sretenka Str, Moscow 127051, Russia</t>
  </si>
  <si>
    <t>Moscow State University of Psychology &amp; Education; Moscow State University of Psychology &amp; Education; Moscow State University of Psychology &amp; Education; Moscow State University of Psychology &amp; Education</t>
  </si>
  <si>
    <t>Margolis, AA (corresponding author), Moscow State Univ Psychol &amp; Educ, 29 Sretenka Str, Moscow 127051, Russia.</t>
  </si>
  <si>
    <t>margolisaa@mgppu.ru; sorokovamg@mgppu.ru; anna.shvedovskaya@mgppu.ru; nataly.radchikova@gmail.com</t>
  </si>
  <si>
    <t>Margolis, Arkadiy/AAJ-5659-2020; Sorokova, Marina/I-7129-2013</t>
  </si>
  <si>
    <t>Margolis, Arkadiy/0000-0001-9832-0122; Sorokova, Marina/0000-0002-1000-6487</t>
  </si>
  <si>
    <t>10.17323/1813-8918-2022-3-454-474</t>
  </si>
  <si>
    <t>8J8CT</t>
  </si>
  <si>
    <t>WOS:000922639900003</t>
  </si>
  <si>
    <t>Merinov, AV; Baykova, MA; Polkova, KV; Gazaryan, ZE; Kramoreva, AS; Alekseeva, AY</t>
  </si>
  <si>
    <t>Merinov, A. V.; Baykova, M. A.; Polkova, K. V.; Gazaryan, Z. E.; Kramoreva, A. S.; Alekseeva, A. Yu.</t>
  </si>
  <si>
    <t>EXTENDED SUICIDOLOGICAL CHARACTERISTICS OF YOUTH AND GIRLS WHO HAVE PREVIOUSLY ATTEMPTED SUICIDE</t>
  </si>
  <si>
    <t>SUICIDOLOGY</t>
  </si>
  <si>
    <t>parasuicide; suicide attempt; autoaggression; suicide; suicidology</t>
  </si>
  <si>
    <t>ALCOHOLISM</t>
  </si>
  <si>
    <t>According to official WHO statistics in 2015 the number of suicides among young people aged 20-24 in the world reached 83,692, compared with teenagers aged 15-19 the percentage is higher by 34.1% (55,228) and by 2% compared to the age group of 25-29. According to 2019 Rosstat data in the Russian Federation, 17,192 people died by suicide, of whom 14,299 were men and 2,893 were women. The article is devoted to the issue of auto-aggressive behavior in a group of young people from a relatively well-off social stratum of society who have a history of suicide attempt. The aim of this study is to study the behavioral characteristics of young parasuicide attempters by comparing groups of students with and without a history of a suicide attempt. Tasks: to identify the distinctive features of students who committed parasuicides comparing them to the control sample; to compare parasuicide attempters by gender; to search for strong points for the application of preventive activities in this age group. Materials and methods. The study involved 983 subjects: 245 young men (30 with a suicide attempt and 215 without it), 738 girls (56 with a suicide attempt and 682 without it). The study group included 86 students of both sexes, and the control group consisted of 897 subjects. The criterion for inclusion in the study group was a history of suicide attempt. Mathematical data processing was carried out using the SPSS program. Results and its discussion. Girls who had a suicide attempt in the past were statistically significantly characterized by a history of serious physical abuse, intentional self-injurious behavior and the presence of TBI. Indicators for these traits exceed those in the control group by 4.5; 2.6; 4.3 times. Three times more often, the respondents of the study group self-assess themselves as alcohol abusers, almost 45% of them smoke (17.7% in the control group), 21.4% used narcotic drugs and/or other psychoactive substances. In the group, the indicators on the basis of the presence of suicide in a relative are twice as high. 79% of the respondents of the study group tend to experience periods of low mood, 64% experience moments of hopelessness; 62.5% experience moments of acute loneliness, which significantly distinguishes them from the representatives of the control group. Young men who had a suicide attempt in the past were statistically significantly characterized by a number of nonsuicidal autoaggressive phenomena. In addition to the facts of serious physical abuse in history, non- suicidal self-damaging behavior, which, by the way, are more common than similar indicators among the studied group of girls, there are also life-threatening hobbies (43.3%), a tendency to unjustified risk (40%). The narcological spectrum of the realization of auto-aggressive impulses in young men of the study group is represented by non-systematic use of psychoactive substances (40%), smoking (46.7%), subjective self-assessment as an alcohol abuser (36.7%). Frequent periods of low mood and moments of hopelessness (in both cases, 63.3%) should also be noted. 50% of the respondents in the study group reported that they experience an obsessive sense of shame, in the control group this figure is 3.5 times lower. In 36.7%, the persons of the study group admitted that they do not have a clear meaning of life. Differences in a series of comparisons of girls and boys who had a suicidal attempt in the past are insignificant, which speaks in favor of their relationship, but we can talk about a certain sex-role coloring of the detected spectrum: a significantly higher frequency of non-systematic use of psychoactive substances, intentional self-harm and life-threatening hobbies in the youth group. Conclusions. Groups of parasuicidal girls and boys are, on the whole, very specific sections of the studied age and educational part of the population, concentrating a significant number of all patterns of autoaggression, which once again emphasizes the kinship of all patterns aimed at self-destruction. The results obtained in the study can be used in diagnostic algorithms for assessing suicidal risk.</t>
  </si>
  <si>
    <t>[Merinov, A. V.; Polkova, K. V.] Ryazan State Med Univ, Dept Psychiat, 9 Visokovoltnaya Str, Ryazan 390026, Russia; [Gazaryan, Z. E.; Kramoreva, A. S.] Ryazan State Med Univ, Ryazan, Russia; [Baykova, M. A.; Alekseeva, A. Yu.] Reg Clin Psychiat Hosp, 35 Bazhenova Str, Ryazan 390035, Russia</t>
  </si>
  <si>
    <t>Ryazan State Medical University; Ryazan State Medical University</t>
  </si>
  <si>
    <t>Merinov, AV (corresponding author), Ryazan State Med Univ, Dept Psychiat, 9 Visokovoltnaya Str, Ryazan 390026, Russia.</t>
  </si>
  <si>
    <t>merinovalex@gmail.com; baqkovamari@gmail.com; polkovaksu@gmail.com; gazaryan.zinaida@mail.com; anya.kramoreva@yandex.ru; en-joy.the.silence@icloud.com</t>
  </si>
  <si>
    <t>TYUMEN STATE MEDICAL ACAD</t>
  </si>
  <si>
    <t>BELGOROD</t>
  </si>
  <si>
    <t>RM 1, ST PODEBY 69A, BELGOROD, 00000, RUSSIA</t>
  </si>
  <si>
    <t>2224-1264</t>
  </si>
  <si>
    <t>Suicidology</t>
  </si>
  <si>
    <t>10.32878/suiciderus.22-13-01(46)-59-73</t>
  </si>
  <si>
    <t>F7KF6</t>
  </si>
  <si>
    <t>WOS:000984087900003</t>
  </si>
  <si>
    <t>Merzliakova, E; Gradovski, M; Odegaard, EE</t>
  </si>
  <si>
    <t>Merzliakova, Elena; Gradovski, Mikhail; Odegaard, Elin Eriksen</t>
  </si>
  <si>
    <t>Dialogue about learning across the Northern Norway-Russia border: An analysis of textbooks in kindergarten teacher education</t>
  </si>
  <si>
    <t>DIALOGIC PEDAGOGY</t>
  </si>
  <si>
    <t>Learning; textbooks; early childhood teacher education; internalization</t>
  </si>
  <si>
    <t>This paper is the first in a series of three studies that explore the pedagogy used in the Norwegian and Russian early childhood settings by examining texts that are part of the syllabus in two early childhood teacher education programs that participated in our project with student international exchanges. The study explores how Mikhail Bakhtin's notion of dialogue relates to the concept of 'learning' in the context of early childhood teacher educations in Northern Norway and Northern Russia. The data sources are textbooks used as syllabi for kindergarten teacher education in those countries. These national dialogues are understood as authoritative discourses on the concepts of learning to which the students in both countries have to relate. By being inspired by Bakhtin's notion of dialogue, we consider that the ideas in textbooks areas are in a dialogic relationship as they are parts of a regulating battle between centrifugal and centripetal forces. A constructivist perspective on learning and the division of the learning process into subject, knowledge and education areas are identified as the centripetal forces in the dialogue on learning. Activities, tools, and the role of adults are identified as centrifugal forces. Based on the hypothetical premise that textbooks influence practices and that practice may unfold as textbooks describe, we have created hypothetical discussions between educators and students in these countries. The study provides better insight on the premises for the dialogue about learning across international borders which can be useful in internalization and exchange programs in kindergarten teacher educations in different countries.</t>
  </si>
  <si>
    <t>[Merzliakova, Elena] UiT Arctic Univ Norway, Tromso, Norway; [Gradovski, Mikhail] Univ Stavanger, Stavanger, Norway; [Odegaard, Elin Eriksen] Western Norway Univ, KINDknow Res Ctr, Bergen, Norway</t>
  </si>
  <si>
    <t>UiT The Arctic University of Tromso; Universitetet i Stavanger</t>
  </si>
  <si>
    <t>Merzliakova, E (corresponding author), UiT Arctic Univ Norway, Tromso, Norway.</t>
  </si>
  <si>
    <t>Gradovski, Mikhail/AAF-4221-2020</t>
  </si>
  <si>
    <t>Gradovski, Mikhail/0000-0003-3098-1447; Odegaard, Elin Eriksen/0000-0001-7784-658X</t>
  </si>
  <si>
    <t>UiT-The Arctic University of Norway; KINDknow Knowledge Center of Systemic Research on Diversity and Sustainable Futures, Western Norway University of Applied Sciences; National Research School for Teacher Education (NAFOL)</t>
  </si>
  <si>
    <t>We would like to acknowledge the funds received for the Ph.D. study from UiT-The Arctic University of Norway and additional support from the KINDknow Knowledge Center of Systemic Research on Diversity and Sustainable Futures, Western Norway University of Applied Sciences (HVL) , The Barents Secretary and The National Research School for Teacher Education (NAFOL) .</t>
  </si>
  <si>
    <t>UNIV PITTSBURGH, UNIV LIBRARY SYSTEM</t>
  </si>
  <si>
    <t>PITTSBURGH</t>
  </si>
  <si>
    <t>3960 FORBES AVE, PITTSBURGH, PA 15260 USA</t>
  </si>
  <si>
    <t>2325-3290</t>
  </si>
  <si>
    <t>DIALOGIC PEDAGOG</t>
  </si>
  <si>
    <t>Dialogic Pedagog.</t>
  </si>
  <si>
    <t>A43</t>
  </si>
  <si>
    <t>A64</t>
  </si>
  <si>
    <t>10.5195/dpj.2022.416</t>
  </si>
  <si>
    <t>ZY7VO</t>
  </si>
  <si>
    <t>WOS:000772791000001</t>
  </si>
  <si>
    <t>Mihneva, RA; Kirsanova, ES</t>
  </si>
  <si>
    <t>Mihneva, Rumyana Angelova; Kirsanova, Ekaterina S.</t>
  </si>
  <si>
    <t>Nikolay Kareev the Elder of Russian Historians or at the Origins of the Bulgarian Modern History Studies</t>
  </si>
  <si>
    <t>DIALOG SO VREMENEM-DIALOGUE WITH TIME</t>
  </si>
  <si>
    <t>N.I. Kareev; E. D. Grimm; V.A. Myakotin; P.M. Bitsilli; Sofia University; St. Petersburg University; Novistika; historical science; historical education</t>
  </si>
  <si>
    <t>Using the example of the activities of Russian historians, university lecturers on New and Contemporary History at Sofia University in the late 19th and early 20th centuries, the authors trace the origins and features of Bulgarian novistics. The connecting link in the search for clarification of the spatio-temporal characteristics of the Russian historical school is the personality of Nikolai Kareev, his students, associates, friends, Bulgarian colleagues and public figures.</t>
  </si>
  <si>
    <t>[Mihneva, Rumyana Angelova] Varna Open Univ Chernorizets Hrabr, Varna, Bulgaria; [Kirsanova, Ekaterina S.] Moscow Natl Res Univ, Seversk Technol Inst, Moscow, Russia</t>
  </si>
  <si>
    <t>Mihneva, RA (corresponding author), Varna Open Univ Chernorizets Hrabr, Varna, Bulgaria.</t>
  </si>
  <si>
    <t>r.mihneva@vfu.bg; zavkir@mail.ru</t>
  </si>
  <si>
    <t>RUSSIAN SOC INTELLECTUAL HIST</t>
  </si>
  <si>
    <t>RUSSIAN SOC INTELLECTUAL HIST, MOSCOW, 00000, RUSSIA</t>
  </si>
  <si>
    <t>2073-7564</t>
  </si>
  <si>
    <t>DIALOG VREM</t>
  </si>
  <si>
    <t>Dialog Vrem.</t>
  </si>
  <si>
    <t>5X4WS</t>
  </si>
  <si>
    <t>WOS:000878602100023</t>
  </si>
  <si>
    <t>Mikhneva, RA; Semyonovna, KE</t>
  </si>
  <si>
    <t>Mikhneva, Rumiana Anghelova; Semyonovna, Kirsanova Ekaterina</t>
  </si>
  <si>
    <t>Using the example of the activities of Russian historians, university lecturers on New and Contemporary History at Sofia University in the late 19th and early 20th century, the authors trace the origins and features of Bulgarian novistics. The connecting link in the search for clarification of the spatio-temporal characteristics of the Russian historical school is the personality of Nikolai Kareev, his students, associates, friends, Bulgarian colleagues and public figures.</t>
  </si>
  <si>
    <t>[Mikhneva, Rumiana Anghelova] Varna Free Univ Chernorizet Hrabar, Varna, Bulgaria; [Semyonovna, Kirsanova Ekaterina] Moscow Natl Res Univ, MEPhI Seversk, Seversk Inst Technol, Moscow, Tomsk Region, Russia</t>
  </si>
  <si>
    <t>Mikhneva, RA (corresponding author), Varna Free Univ Chernorizet Hrabar, Varna, Bulgaria.</t>
  </si>
  <si>
    <t>7B5QV</t>
  </si>
  <si>
    <t>WOS:000899188400014</t>
  </si>
  <si>
    <t>Morosanova, VI; Bondarenko, IN; Fomina, TG</t>
  </si>
  <si>
    <t>Morosanova, Varvara I.; Bondarenko, Irina N.; Fomina, Tatiana G.</t>
  </si>
  <si>
    <t>Conscious Self-regulation, Motivational Factors, and Personality Traits as Predictors of Students' Academic Performance: A Linear Empirical Model</t>
  </si>
  <si>
    <t>Conscious self-regulation (SR); engagement; motivation; personality; academic achievement</t>
  </si>
  <si>
    <t>SCHOOL ENGAGEMENT; ACHIEVEMENT; INTELLIGENCE; GENDER</t>
  </si>
  <si>
    <t>Background. The theoretical basis of this study was the resource approach (Mo-rosanova 2014, 2017), in which the conscious self-regulation of learning activity is understood as a meta-resource for students, allowing them to consciously and independently set learning goals and manage their achievement. This approach made it possible to create models of direct and mediate contributions of self-regulation and school engagement not only to academic performance, but also to other motiva-tional and personal competencies. Objective. Our study aimed to investigate the impact of conscious self-regulation, school engagement, motivation, and personality on academic achievement, while taking into account the effects of mediation. Design. A quantitative research design was applied, using data collected from more than 1524 students from the 5th to 11th grades in Russian schools and applying Structural Equation Modelling (SEM). Results. The results allowed us to construct a statistical model of predictors of students' academic achievement. The model was verified on the total sample, as well as samples diering in gender and age. The results show that conscious self -regulation is central to non-cognitive predictors of academic achievement. For the first time, a study has revealed and described the reciprocal relationship between self-regulation, academic motivation, school engagement, and academic performance. The resulting model demonstrates that behavioral and cognitive engagement make a significant contribution to academic performance, while emotional and social engagement do not find significant links with it, although they determine other areas of school life. Conclusion. Our paper investigates the nature and strength of the effects of ma-jor non-cognitive predictors of academic achievement. The study results substanti-ated the resource role of conscious self-regulation not only for students' academic performance, but also for their academic motivation, school engagement, and attitude toward learning. The predictor model of academic achievement we developed will provide a foundation for combining existing heterogeneous concepts into a single integrated model and clarify the contradictions between them.</t>
  </si>
  <si>
    <t>[Morosanova, Varvara I.; Bondarenko, Irina N.; Fomina, Tatiana G.] Russian Acad Educ, Psychol Inst, Moscow, Russia; [Morosanova, Varvara I.] Russian Acad Educ, Moscow, Russia</t>
  </si>
  <si>
    <t>Psychological Institute, Russian Academy of Education</t>
  </si>
  <si>
    <t>Fomina, TG (corresponding author), Russian Acad Educ, Psychol Inst, Moscow, Russia.</t>
  </si>
  <si>
    <t>tanafomina@mail.ru</t>
  </si>
  <si>
    <t>Russian Science Foundation [20-18-00470]</t>
  </si>
  <si>
    <t>The reported study was funded by the Russian Science Foundation according to research project No 20-18-00470 Self-regulation and school engagement as psychological resources of academic success: a longitudinal study.</t>
  </si>
  <si>
    <t>10.11621/pir.2022.0411</t>
  </si>
  <si>
    <t>8P1SW</t>
  </si>
  <si>
    <t>WOS:000926310300011</t>
  </si>
  <si>
    <t>Murashcenkova, NV; Gritsenko, VV; Efremenkova, MN; Kalinina, NV; Kulesh, EV; Konstantinov, VV; Gurieva, SD; Malenova, AY</t>
  </si>
  <si>
    <t>Murashcenkova, Nadezhda, V; Gritsenko, Valentina V.; Efremenkova, Maria N.; Kalinina, Natalia, V; Kulesh, Elena, V; Konstantinov, Vsevolod V.; Gurieva, Svetlana D.; Malenova, Arina Yu</t>
  </si>
  <si>
    <t>Ethnic, Civic, and Global Identities as Predictors of Emigration Activity of Student Youth in Belarus, Kazakhstan, and Russia</t>
  </si>
  <si>
    <t>emigration activity; emigration intention; emigration behavior; ethnic identity; civic identity; global identity; student youth; Belarusian students; Kazakhstani students; Russian students</t>
  </si>
  <si>
    <t>INTENTIONS; MIGRATION</t>
  </si>
  <si>
    <t>The objective of this research is to assess the characteristics of the relationships between the cognitive and emotional components of ethnic, civic, and global identities with the emigration activity among students of Belarus (n=208), Kazakhstan (n=200), and Russia (n=250) aged 18 to 25 years. The assessment of emigration activity was carried out using six items. To measure identity types, we used the Questionnaire for assessing the positivity and uncertainty of ethnic identity by A.N. Tatarko and N.M. Lebedeva and the Identification with All Humanity Scale by S. McFarland in adaptation of T.A. Nestik. The negative assessment of one's own ethnicity is a predictor to emigration intentions among Belarusian students. Students in Kazakhstan and Russia have emigration intentions connected with a positive attitude towards the global community of people and a negative attitude towards citizens of their countries. In addition, Russian students with a high level of emigration intentions have imprecise representations of their own ethnicity. Emigration behavior of Belarusian students have links with negative attitudes towards the citizens of their country and towards their own ethnic affiliation. In Russian students, this behavior is also associated with a negative attitude towards the citizens of their country, but combined with a positive attitude towards the global community of people. Kazakhstani students have no statistically significant links in this case. The results confirm the importance of taking into account the civic and sociocultural contexts when organizing activities to prevent the emigration behavior of youth.</t>
  </si>
  <si>
    <t>[Murashcenkova, Nadezhda, V] HSE Univ, Ctr Sociocultural Res, Moscow, Russia; [Gritsenko, Valentina V.; Efremenkova, Maria N.] Moscow State Univ Psychol &amp; Educ, Dept Cross Cultural Psychol &amp; Multicultural Educ, Moscow, Russia; [Kalinina, Natalia, V] Kosygin State Univ Russia, Dept Psychol, Moscow, Russia; [Kulesh, Elena, V] Pacific State Univ, Dept Psychol, Khabarovsk, Russia; [Konstantinov, Vsevolod V.] Penza State Univ, Dept Gen Psychol, Penza, Russia; [Gurieva, Svetlana D.] St Petersburg State Univ, Dept Social Psychol, St Petersburg, Russia; [Malenova, Arina Yu] Dostoevsky Omsk State Univ, Dept Gen &amp; Social Psychol, Omsk, Russia</t>
  </si>
  <si>
    <t>HSE University (National Research University Higher School of Economics); Moscow State University of Psychology &amp; Education; Kosygin State University of Russia; Pacific National University; Penza State University; Saint Petersburg State University; Dostoevsky Omsk State University</t>
  </si>
  <si>
    <t>Murashcenkova, NV (corresponding author), HSE Univ, Ctr Sociocultural Res, Moscow, Russia.</t>
  </si>
  <si>
    <t>ncel@yandex.ru; gritsenko2006@yandex.ru; mnemema@yandex.ru; kalinata66@mail.ru; resurssentr@mail.ru; konstantinov_vse@mail.ru; tausenevams@gmail.com; malyonova@mail.ru</t>
  </si>
  <si>
    <t>Маленова, Арина Юрьевна/AAH-7974-2021; Konstantinov, Vsevolod/M-3235-2015</t>
  </si>
  <si>
    <t>Маленова, Арина Юрьевна/0000-0001-5778-0739; Konstantinov, Vsevolod/0000-0002-1443-3195; Efremenkova, Maria/0000-0002-0201-5340; Murashcenkova, Nadezhda/0000-0002-0793-3490; Gritsenko, Valentina/0000-0002-7543-5709</t>
  </si>
  <si>
    <t>Russian Foundation for Basic Research (RFBR) [20-01300156]</t>
  </si>
  <si>
    <t>The reported study was funded by Russian Foundation for Basic Research (RFBR), project number 20-01300156 &lt;&lt; Social and psychological space of emigration intentions of youth: cross-cultural analysis &gt;&gt;.</t>
  </si>
  <si>
    <t>10.17759/chp.2022180314</t>
  </si>
  <si>
    <t>WOS:000898962200016</t>
  </si>
  <si>
    <t>Muryukina, E; Gorbatkova, O</t>
  </si>
  <si>
    <t>Muryukina, Elena; Gorbatkova, Olga</t>
  </si>
  <si>
    <t>Media Educational Technologies in Teaching Schoolchildren and Students in the Age of Digital Transformation</t>
  </si>
  <si>
    <t>media education; media education technologies; educational space; digitalization; schoolchildren; students</t>
  </si>
  <si>
    <t>LITERACY EDUCATION; CRITICISM; CONTEXT; MODEL</t>
  </si>
  <si>
    <t>Currently, media education is being actively introduced into Russian schools and universities. The process of media education is presented as an integral system in the context of representation of meaningful constructs. The results of the study allow us to state that in the era of digital transformation, media educational technologies are able to act as an effective tool in the professional activities of a teacher of a general education or higher educational institution. This fact is due to a combination of conditions, among which we have identified the following: intensive development of digital technologies; increasing media exposure to the younger generation; expansion of the area of implementation of media education technologies. As our practical experience has shown, the use of the above technologies of media education in the process of analyzing media texts in a school, student audience will allow not only to comprehensively study media works, but to form one's own point of view about it, develop analytical skills and critical autonomy of the individual, which will help increase the level of media literacy. The authors provide a set of effective media education technologies that are integrated in the education of schoolchildren/students; the results of this integration are presented.</t>
  </si>
  <si>
    <t>[Muryukina, Elena] Moscow State Univ MV Lomonosov, Moscow, Russia; [Gorbatkova, Olga] Don State Tech Univ, Rostov Na Donu, Russia</t>
  </si>
  <si>
    <t>Lomonosov Moscow State University; Don State Technical University</t>
  </si>
  <si>
    <t>Gorbatkova, O (corresponding author), Don State Tech Univ, Rostov Na Donu, Russia.</t>
  </si>
  <si>
    <t>murjukina@ya.ru; gorbatkova1987@bk.ru</t>
  </si>
  <si>
    <t>Gorbatkova, Olga/AAF-9465-2019</t>
  </si>
  <si>
    <t>10.13187/me.2022.4.617</t>
  </si>
  <si>
    <t>7Z1AQ</t>
  </si>
  <si>
    <t>WOS:000915298100008</t>
  </si>
  <si>
    <t>Nadtochiy, Y</t>
  </si>
  <si>
    <t>Nadtochiy, Yulia</t>
  </si>
  <si>
    <t>INNOVATORS: ADVANTAGES AND DISADVANTAGES OF THE FUTURE PROFESSION FROM THE PERSPECTIVE OF STUDENTS</t>
  </si>
  <si>
    <t>innovatics; innovator; innovation; advantages and disadvantages of the profession; training; educational organization</t>
  </si>
  <si>
    <t>Development and implementation of innovations in different fields of human life have become a driving force for the economic development of any country in the modern world. Russian higher educational institutions are enrolling students in the Innovatics course to train future innovators. This raises a logical question - who is an innovator, and what is he/she dealing with? The purpose of the survey discussed in the article was to identify students. opinions - the future innovators - on the advantages and disadvantages of their future professional activity. Key methods of the research were general scientific cognition methods, such as theoretical analysis of different positions on such areas of knowledge as Innovatics and the profession of innovator, as well as empirical methods, such as observation, interviews and questionnaires. The surveys of students obtained data on not only the advantages and disadvantages, which, according to future innovators, are associated with their professional activities but also on what would be interesting for them to learn in the course of their professional activity. Key competencies to be formed in the process of Innovatics training were listed to make the innovators-graduates demanded in the labor market.</t>
  </si>
  <si>
    <t>[Nadtochiy, Yulia] Financial Univ Govt Russian Federat, Moscow, Russia; [Nadtochiy, Yulia] 49 Leningradsky Prospect, Moscow 125167, Russia</t>
  </si>
  <si>
    <t>Nadtochiy, Y (corresponding author), 49 Leningradsky Prospect, Moscow 125167, Russia.</t>
  </si>
  <si>
    <t>Yflnjxbq-7e@yandex.ru</t>
  </si>
  <si>
    <t>10.24234/wisdom.v4i3.840</t>
  </si>
  <si>
    <t>hybrid, Green Published</t>
  </si>
  <si>
    <t>WOS:000878199300013</t>
  </si>
  <si>
    <t>Nerush, VO</t>
  </si>
  <si>
    <t>Nerush, Varvara O.</t>
  </si>
  <si>
    <t>Letters to the Leaders of the USSR Requesting Rehabilitation of the Institute of the Peoples of the North in Leningrad: 1947-48</t>
  </si>
  <si>
    <t>Historical sources; Institute of the Peoples of the North; Ministry of Education of the RSFSR; Academy of Sciences of the USSR; indigenous peoples of the North; Northern workers' faculty; education; Leningrad</t>
  </si>
  <si>
    <t>The article introduces into scientific use two letters requesting restoration of the Institute of the Peoples of the North (hereinafter - Institute), which functioned in Leningrad in 1930-41. The first letter was written by former students and teachers of the Institute and addressed to the Minister of Education of the RSFSR. The second letter was written by corresponding members of the Academy of Sciences of the USSR and addressed to the Chairman of the Council of Ministers of the USSR J. V. Stalin. Thematically these sources belong to the problematic field of the history of the Institute of the Peoples of the North, which played a leading role in training cadres from among the indigenous small-numbered peoples of the North, in developing alphabets for their unwritten languages, and in the economic and scientific study of the North. There are noteworthy differences in accents of former employees and those of external experts. The first letter underscored the practical role of the Institute in training personnel for the North, while the second argued the importance of studying the North and the impact of the Institute's publishing and educational activities. However, despite these weighty reasons and recitation of creative, academic, and practical achievements of the Institute's students, professors, and graduates, the appeals came to nothing. The status of a separate institution was not returned. The Institute continued its existence in form of faculties and departments in other educational institutions. Thus, the letters are drawing a line on the independent history of the Institute, while describing its main achievements. The published documents have been identified in the State Archive of the Russian Federation (GARF). The text is transmitted with preservation of stylistic and linguistic features in accordance with rules of modern spelling and punctuation. Necessary explanations for better understanding of the historical context are provided in the footnotes. Of particular importance is commentary preceding the publication of the documents, which characterizes the place of the Institute's activity in the development of the North in the 1930s.</t>
  </si>
  <si>
    <t>[Nerush, Varvara O.] Moscow MV Lomonosov State Univ, Moscow, Russia</t>
  </si>
  <si>
    <t>Nerush, VO (corresponding author), Moscow MV Lomonosov State Univ, Moscow, Russia.</t>
  </si>
  <si>
    <t>var990716@mail.ru</t>
  </si>
  <si>
    <t>This article has been prepared in the Russian State University for the Humanities with grant support via program Student project research teams of the Russian State University for the Humanities.</t>
  </si>
  <si>
    <t>10.28995/2073-0101-2022-2-493-508</t>
  </si>
  <si>
    <t>5J3QL</t>
  </si>
  <si>
    <t>WOS:000868958500013</t>
  </si>
  <si>
    <t>Nurlygayanov, IN; Solovyova, TA; Lazurenko, SB; Golubchikova, AV</t>
  </si>
  <si>
    <t>Nurlygayanov, Ilshat N.; Solovyova, Tatyana A.; Lazurenko, Svetlana B.; Golubchikova, Anastasia V.</t>
  </si>
  <si>
    <t>Health Protection in the Education of Students with Disabilities: Principles and Organization</t>
  </si>
  <si>
    <t>health protection; accessible environment; disabilities; students; spe-cial educational needs; educational organization; inclusion; health; teaching staff</t>
  </si>
  <si>
    <t>The paper presents results of the analysis of empirical research of health -protecting environment in 40 Russian educational organizations for children with disabilities: special (correctional) schools (N=22), schools with an inclu-sive model of separate classes for students with disabilities (N=8) and schools with joint education of students with and without disabilities (N=10). Complex multifactor monitoring and analysis of websites of these educational organiza-tions were used as research methods, which allowed us to build a mathematical model of health-protecting environment for each type of educational organiza-tion, differing in its structure and content, as well as to establish a hierarchy of such psychological and pedagogical components as spatial organization, learning activity, correctional assistance, professional activity to identify the formula of ideal educational organization for children with disabilities. The paper provides evidence that the components of health-protecting environment do not exist in isolation from each other, but rather have a common cumulative effect, thanks to which the school management can act effectively and realize the school's pedagogical potential.</t>
  </si>
  <si>
    <t>[Nurlygayanov, Ilshat N.; Solovyova, Tatyana A.; Golubchikova, Anastasia V.] Russian Acad Educ, Inst Correct Pedag, Moscow, Russia; [Lazurenko, Svetlana B.] Russian Acad Educ, Head Ctr Inclus Educ Dev, Moscow, Russia</t>
  </si>
  <si>
    <t>Nurlygayanov, IN (corresponding author), Russian Acad Educ, Inst Correct Pedag, Moscow, Russia.</t>
  </si>
  <si>
    <t>nilshat.ufa@gmail.com; solovyova@ikp.email; preeducation@gmail.com; golubchikova@ikp.email</t>
  </si>
  <si>
    <t>Lazurenko, Svetlana/0000-0003-0642-8545; Golubchikova, Anastasia/0000-0001-6004-2390</t>
  </si>
  <si>
    <t>10.17759/pse.2022270503(In</t>
  </si>
  <si>
    <t>WOS:000884798500003</t>
  </si>
  <si>
    <t>Nuykina, EY</t>
  </si>
  <si>
    <t>Nuykina, Elena Yu</t>
  </si>
  <si>
    <t>Review of S. O. Schmidt's Letters to S. M. Tomsinsky from the Fond of the State Archive of the Perm Krai: 1963-82</t>
  </si>
  <si>
    <t>S. O. Schmidt; archeography; Ural Archeographic Yearbook; Archeographic Commission of the Russian Academy of Sciences; historiography; S. M. Tomsinsky</t>
  </si>
  <si>
    <t>The article reviews letters of the outstanding Russian scientist, educator, and public figure Sigurd Ottovich Schmidt (1922-2013) to the Perm historian Solomon Markovich Tomsinsky (1905-84). The letters are stored in S. M. Tomsinsky's personal provenance fond in the State Archive of the Perm Region. Chronologically, 23 letters cover the period from 1963 to 1982. The letters are typewritten, their authenticity is confirmed by S. O. Schmidt's personal signature. The main topic of correspondence is creation in Perm of the Department of the Archeographic Commission of Academy of Sciences of the USSR and of the Ural Archeographic Yearbook. The letters testify to active participation of Sigurd Ottovich in these processes. In 1968, when he was the head of the Archeographic Commission of the Soviet Academy of Sciences, Schmidt's first letter to S. M. Tomsinsky proposes an idea of creating the Commission's branch in Perm, as is the case with Vologda and Siberia, and of establishing a publication similar to Archeographic Yearbook on local topics, but of a broader profile. The letters discuss structure of the proposed anthology, its status, composition of the editorial board. The letters indicate that S. O. Schmidt attached great importance to the educational component of historical science, in which connection he expressed his wish for involvement of a wide range of authors from various scientific centers in Moscow, Leningrad, the Ural region, Siberia. He advised to involve employees of archives, museums, local historians (for example, B. N. Nazarovsky, L. S. Kashikhin). As a professor, he considered it important to publish students' and postgraduates' papers in the yearbook. In general, S. O. Schmidt's wishes were respected, and in 1971 the first Ural Archeographic Yearbook was published and highly appreciated by him. Also S. O. Schmidt's letters shared his scientific plans, offered brief information on work trips, mentioned acquaintances and colleagues. Discussion of books that S. M. Tomsinsky sent to Sigurd Ottovich held a special place in the correspondence. Sharing his impressions, the author raised the problem of local history studies; he considered several publications in the context of his own or his correspondent's scientific interests and also judging on their contribution to the development of national historical thought and to the broadening of its agenda. The correspondence bespeaks of warm relations between two scientists. The letters contain information on their professional interests and highlight the process of creating the Ural Archeographic Yearbook, being an important source testifying to versatile interests of S. O. Schmidt and his contribution to the national historical science.</t>
  </si>
  <si>
    <t>[Nuykina, Elena Yu] Russian Acad Sci, Inst Slav Studies, Moscow, Russia</t>
  </si>
  <si>
    <t>Russian Academy of Sciences; Institute of Slavic Studies of the Russian Academy of Sciences</t>
  </si>
  <si>
    <t>Nuykina, EY (corresponding author), Russian Acad Sci, Inst Slav Studies, Moscow, Russia.</t>
  </si>
  <si>
    <t>elenavestar@mail.ru</t>
  </si>
  <si>
    <t>Nuykina, Elena/AAA-5861-2019</t>
  </si>
  <si>
    <t>10.28995/2073-0101-2022-4-1067-1081</t>
  </si>
  <si>
    <t>7M3UG</t>
  </si>
  <si>
    <t>WOS:000906584000008</t>
  </si>
  <si>
    <t>Panov, AN; Nelidov, VV; Streltsov, DV; Shvydko, VG; Belov, AV; Lebedeva, IP; Chugrov, SV</t>
  </si>
  <si>
    <t>Panov, A. N.; Nelidov, V. V.; Streltsov, D., V; Shvydko, V. G.; Belov, A., V; Lebedeva, I. P.; Chugrov, S., V</t>
  </si>
  <si>
    <t>Roundtable The Legacy of Shinzo Abe Cabinets: Politics, Economics, Diplomacy</t>
  </si>
  <si>
    <t>JAPANESE STUDIES IN RUSSIA</t>
  </si>
  <si>
    <t>Shinzo Abe; National Security Strategy; right-wing nationalist views; peace treaty; Abenomics; Womenomics; results of World War II</t>
  </si>
  <si>
    <t>On July 8, 2022, former Japanese Prime Minister Abe Shinzo, who remained one of Japans most influential political leaders, was shot dead while participating in an election event. A month and a half before Abe's assassination, a round table was held on the legacy of Abe's cabinets with the participation of Russian Japanese studies scholars from several universities and research institutions in Russia and Japan. During the discussion, a comprehensive analysis of the foreign policy of Abe's cabinets and, above all, his diplomacy vis-a-vis Russia was given. Japan's military security policy underwent radical changes under Abe, with the concept of proactive pacifism being its ideological formalization. Among Abe's achievements in the domestic political sphere, the participants of the round table especially noted his ability to control the bureaucracy and use the slightest miscalculations of his political opponents, as well as skillful image-making and the use of slogans for propaganda purposes. It was stated that the policy of 'Abenomics', proclaimed by Abe, remains relevant today, although some of its intermediate goals have already been achieved. The set of measures carried out by Abe's cabinets and aimed at creating conditions for expanding women's participation in the economy, called Womenomics, was analyzed. In conclusion, the data of a survey of Japanese students focusing on the transformation of their views on the outcome of World War II under the influence of Abe's ideas are presented.</t>
  </si>
  <si>
    <t>[Panov, A. N.; Nelidov, V. V.] MGIMO Univ, Dept Diplomat Studies, 76 Vernadskogo Av, Moscow 119454, Russia; [Panov, A. N.] Russian Acad Sci, Inst US &amp; Canadian Studies, Khlebnyy Per 2-3, Moscow 121069, Russia; [Nelidov, V. V.] Russian Acad Sci, Ctr Japanese Studies, Inst Oriental Studies, 12 Rozhdestvenka Str, Moscow 107031, Russia; [Streltsov, D., V; Chugrov, S., V] MGIMO Univ, 76 Vernadskogo Av, Moscow 119454, Russia; [Streltsov, D., V] Russian Acad Sci, Inst China &amp; Contemporary Asia, 32 Nakhimovsky Av, Moscow 117997, Russia; [Belov, A., V] Fukui Prefectural Univ, Matsuoka Kenjojima,4-1-1, Eiheiji, Fukui 9101195, Japan; [Shvydko, V. G.] Russian Acad Sci, Primakov Inst World Econ &amp; Int Relat, Ctr Asia Pacific Studies, Japanese Econ &amp; Polit Grp, 23 Profsoyuznaya Str, Moscow 117997, Russia; [Lebedeva, I. P.] Russian Acad Sci, Inst Oriental Studies, 12 Rozhdestvenka Str, Moscow 107031, Russia</t>
  </si>
  <si>
    <t>MGIMO University; Russian Academy of Sciences; Institute for the US &amp; Canadian Studies, Russian Academy of Sciences; Russian Academy of Sciences; MGIMO University; Russian Academy of Sciences; Fukui Prefectural University; Russian Academy of Sciences; Primakov National Research Institute of World Economy &amp; International Relations of the Russian Academy of Sciences; Russian Academy of Sciences</t>
  </si>
  <si>
    <t>Panov, AN (corresponding author), MGIMO Univ, Dept Diplomat Studies, 76 Vernadskogo Av, Moscow 119454, Russia.;Panov, AN (corresponding author), Russian Acad Sci, Inst US &amp; Canadian Studies, Khlebnyy Per 2-3, Moscow 121069, Russia.</t>
  </si>
  <si>
    <t>panov.taishi@yandex.ru; vladimir.nelidov@gmail.com; d.streltsov@inno.mgimo.ru; shvydko@imemo.ru; abelov@fpu.ac.jp; iplebedeva2019@mail.ru; sergeychugrov@gmail.com</t>
  </si>
  <si>
    <t>Panov, Aleksandr/AAN-1129-2021; Nelidov, Vladimir/Q-8939-2016; Streltsov, Dmitry/K-8485-2015</t>
  </si>
  <si>
    <t>Nelidov, Vladimir/0000-0003-0173-0438; Streltsov, Dmitry/0000-0001-7177-2831; SHVYDKO, Vitaly/0000-0002-7784-1655</t>
  </si>
  <si>
    <t>RUSSIAN ACAD SCIENCES INST FAR EASTERN STUDIES</t>
  </si>
  <si>
    <t>32, NAKHIMOVSKY AV, MOSCOW, 117997, RUSSIA</t>
  </si>
  <si>
    <t>2500-2872</t>
  </si>
  <si>
    <t>JPN STUD RUSS</t>
  </si>
  <si>
    <t>Jpn. Stud. Russ.</t>
  </si>
  <si>
    <t>10.55105/2500-2872-2022-3-105-130</t>
  </si>
  <si>
    <t>8O8XQ</t>
  </si>
  <si>
    <t>WOS:000926115400007</t>
  </si>
  <si>
    <t>Pereguda, Y; Pylypenko, O; Lykholat, A</t>
  </si>
  <si>
    <t>Pereguda, Ye; Pylypenko, O.; Lykholat, A.</t>
  </si>
  <si>
    <t>Research-Scientific Activity of Teaching Staff of the Universities of Dnipro Ukraine Before Period of Reforms 19th Cent</t>
  </si>
  <si>
    <t>university; faculty advisors; humanitarian and technical sciences; scientific societies; University' charters; scientific research and developments; Ukraine of Naddniprianschyna</t>
  </si>
  <si>
    <t>The process of origination and formation of the Ukrainian science in Kyiv and Kharkiv universities is investigated in this article. The research activity of professors and teaching staff of the higher educational institutions of the Upper Dnipro Ukraine (Naddnipryanshchyna, over Dnipro land) in the early 19th century is comprehensively examined. Grounding on the analysis of archival materials and published documents it is proved that Ukrainian scientists of the first half of the 19th century worked in difficult conditions of the decay and decomposition of the feudal system of the Russian empire and retrograde policy of government. The university faculty took part in the making and the further development of chemical, physical, geological, palaeontological, anatomic, botanical, historical, linguistic, legal and other natural sciences at that time within the universities. Scientific schools were formed in order to prepare the skilled specialists in the abovementioned areas of knowledge. In 19th century the Kharkiv and Kyiv universities became the core centres of scientific thought of the Upper Dnipro Ukraine. Economic development of this part of the Russian empire required rapid quantitative and qualitative increase of skilled teachers and the growth of number of students. After the adoption of the University Charters in 1804 and in 1835 these higher educational institutions had a sufficient level of faculty advisors that provided powerful and swift development of different areas of the science. The university faculty and the students were actively involved in conducting scientific experiments in the laboratories, creation of various scientific societies, maintaining the activity of scientific organizations, exchange of scientific and technical information with other Russian universities, solving urgent economic problems of the Russian empire.</t>
  </si>
  <si>
    <t>[Pereguda, Ye] Kyiv Natl Univ Construct &amp; Architecture, Kiev, Ukraine; [Pylypenko, O.] Natl Univ Food Technol, Kiev, Ukraine; [Lykholat, A.] Natl Tech Univ Ukraine, Igor Sikorsky Kyiv Polytech Inst, Kiev, Ukraine</t>
  </si>
  <si>
    <t>Ministry of Education &amp; Science of Ukraine; Kyiv National University of Construction &amp; Architecture; Ministry of Education &amp; Science of Ukraine; National University of Food Technologies; Ministry of Education &amp; Science of Ukraine; Igor Sikorsky Kyiv Polytechnic Institute; Taras Shevchenko National University Kiev</t>
  </si>
  <si>
    <t>Pereguda, Y (corresponding author), Kyiv Natl Univ Construct &amp; Architecture, Kiev, Ukraine.</t>
  </si>
  <si>
    <t>Pereguda, Yevgen/O-8559-2018</t>
  </si>
  <si>
    <t>Pereguda, Yevgen/0000-0001-7561-7193</t>
  </si>
  <si>
    <t>10.20535/2307-5244.53.2021.248446</t>
  </si>
  <si>
    <t>WOS:000784425900003</t>
  </si>
  <si>
    <t>Perikova, EI; Byzova, VM</t>
  </si>
  <si>
    <t>Perikova, Ekaterina, I; Byzova, Valentina M.</t>
  </si>
  <si>
    <t>Factor Structure of the Russian Version of the Metacognitive Awareness Inventory</t>
  </si>
  <si>
    <t>education; metacognition; metacognitive processes; metacognitive awareness; factor structure</t>
  </si>
  <si>
    <t>SKILLS</t>
  </si>
  <si>
    <t>Metacognitive processes are important for the success in the wide range of educational activities of youth and young adults. However, the positive correlations between metacognition and academic achievements are not high enough, and the instruments used in these studies might be the reason. We explored the factor structure of the Russian version of the questionnaire Metacognitive Awareness Inventory developed by G. Schraw and R. Dennison and adapted by A.V. Karpov and I.M. Skityaeva into Russian. The participants of our study were 527 residents of St. Petersburg, which were studying at the university at the time. Among them there were 366 students getting their first diploma and 161students getting their second diploma (average age 23.8 +/- 8.8). In this article the authors present the results of a confirmatory factor analysis of four models, which are the most frequently used in foreign and Russian literature: unidimensional model; two different two-factor models; eight-factor model. Evaluation of the model fit indices for the four models showed that none of them were a god fit. We reduced the number of items of the questionnaire and re-implemented the factor analysis of these four models. The values of indicators of a good model fit improved. In the short version of the questionnaire Metacognitive Awareness Inventory the authors discovered two scales - knowledge of cognition and regulation of cognition, which included 8 subscales: declarative knowledge, procedural knowledge, conditional knowledge, planning, information management strategies, comprehension monitoring, debugging strategies, evaluation.</t>
  </si>
  <si>
    <t>[Perikova, Ekaterina, I] St Petersburg State Univ, Lab Behav Neurodynam, St Petersburg, Russia; [Byzova, Valentina M.] St Petersburg State Univ, Chair Common Psychol, St Petersburg, Russia</t>
  </si>
  <si>
    <t>Perikova, EI (corresponding author), St Petersburg State Univ, Lab Behav Neurodynam, St Petersburg, Russia.</t>
  </si>
  <si>
    <t>chikurovaEI@gmail.com; vbysova@mail.ru</t>
  </si>
  <si>
    <t>Perikova, Ekaterina/Y-2335-2019</t>
  </si>
  <si>
    <t>Perikova, Ekaterina/0000-0001-9156-9603</t>
  </si>
  <si>
    <t>Russian Foundation Presidential Grant for Young Scientists</t>
  </si>
  <si>
    <t>The reported study was funded by the Russian Foundation Presidential Grant for Young Scientists No..2021.2021.2.</t>
  </si>
  <si>
    <t>10.17759/chp.2022180213</t>
  </si>
  <si>
    <t>WOS:000837185000013</t>
  </si>
  <si>
    <t>Pevnaya, MV; Shuklina, EA; Cernicova-Buca, M</t>
  </si>
  <si>
    <t>Pevnaya, M., V; Shuklina, E. A.; Cernicova-Buca, M.</t>
  </si>
  <si>
    <t>STUDENTS' PARTICIPATION IN THE SOCIO-CULTURAL DEVELOPMENT OF THE CITY: SOCIO-CULTURAL AGENCY ISSUES (INTERNATIONAL RESEARCH PERSPECTIVES)</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</si>
  <si>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</si>
  <si>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</si>
  <si>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</si>
  <si>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</si>
  <si>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</si>
  <si>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</si>
  <si>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</si>
  <si>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</si>
  <si>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</si>
  <si>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</si>
  <si>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</si>
  <si>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10.31857/S013216250018512-6</t>
  </si>
  <si>
    <t>6S7MS</t>
  </si>
  <si>
    <t>WOS:000893167400010</t>
  </si>
  <si>
    <t>Development to Coordinate (Connect-Unit) Movements of Children Aged 8-9 Years Using a Coordination Ladder</t>
  </si>
  <si>
    <t>ENTOMOLOGY AND APPLIED SCIENCE LETTERS</t>
  </si>
  <si>
    <t>SCHOOLCHILDREN</t>
  </si>
  <si>
    <t>The problem of developing coordination abilities can be solved by using a coordination ladder in physical education classes at school. To determine the effect of a set of exercises using a coordination ladder on the development of indicators of coordinate (connect-unit) movements of children 8-9 years old. A pedagogical experiment was conducted at school No. 60 Kirov, (Russia) during the academic year. 104 students took part in the study. The children in the control group were engaged in the usual school physical education program, and the children from the experimental group additionally performed a set of exercises on the coordination ladder. All children were engaged in physical education 2 times a week for 40 minutes, a total of 72 physical education lessons were conducted in each class during the study period. The ability to coordinate (connect-unit) movements were determined by the test Jumping on the spot. The Student's Tcriterion was used in statistical processing. After the end of the pedagogical experiment, the indicators of children in the control group improved by 13.2% (p&gt;0.05), the positive dynamics can be explained by a natural increase in coordination abilities at the age of 8-9 years and the effectiveness of using the standard physical education program in Russian schools. The indicators of children in the experimental group improved by 34.9% (p&lt;0.05). The indicators of coordinate (connect-unit) movements will significantly improve if children aged 8-9 will additionally perform a set of physical exercises on the coordination ladder during physical education lessons at school.</t>
  </si>
  <si>
    <t>Polevoy, GG (corresponding author), Moscow Polytech Univ, Dept Phys Educ, Moscow, Russia.;Polevoy, GG (corresponding author), Vyatka State Univ, Dept Phys Educ, Kirov, Russia.</t>
  </si>
  <si>
    <t>ENTOMOLOGY &amp; APPLIED SCIENCE RESEARCH LETTERS-EASLETTERS</t>
  </si>
  <si>
    <t>HARAYANA</t>
  </si>
  <si>
    <t>CYBER CITY, DLF PHASE 2, GURGAON-122002, HARAYANA, 00000, INDIA</t>
  </si>
  <si>
    <t>2349-2864</t>
  </si>
  <si>
    <t>ENTOMOL APPL SCI LET</t>
  </si>
  <si>
    <t>Entomol. Appl. Sci. Lett.</t>
  </si>
  <si>
    <t>10.51847/h2jlKTkM26</t>
  </si>
  <si>
    <t>Entomology</t>
  </si>
  <si>
    <t>7B5DW</t>
  </si>
  <si>
    <t>WOS:000899154600008</t>
  </si>
  <si>
    <t>Development of Kinesthetic Differentiation of Movement Parameters of Children Aged 8-9 Years Using a Gymnastic Stick</t>
  </si>
  <si>
    <t>An effective method of developing coordination abilities can be a gymnastic stick use in physical education at school. The development of spatial orientation was in children aged 8-9 years. 104 students took part in a study in the city of Kirov (Russian Federation). At school 60, children do physical education 2 times a week for 40 minutes. They were divided into 2 groups. The experimental group consists of schoolchildren who studied according to the usual methodology and additionally performed physical exercises on the gymnastic stick. Children from the control group were engaged in a standard program for schoolchildren of grades 1-11. The ability to kinesthetically differentiate the parameters of movements was determined using the Hitting the ball on target test. The Student's T-test was used to process the results. After the end of the pedagogical experiment, the indicators of children in the control group improved by 26% (p&gt;0.05), the positive dynamics can be explained by a natural increase in coordination abilities at the age of 8-9 years and the effectiveness of using the standard physical education program in Russian schools. The indicators of children in the experimental group improved by 73% (p&lt;0.05). Such results can be explained by the effectiveness of the implementation of a set of exercises using a gymnastic stick in physical education lessons. The indicators of kinesthetic differentiation of movement parameters will significantly improve if children aged 8-9 perform a set of physical exercises on the gymnastic stick during physical education lessons.</t>
  </si>
  <si>
    <t>10.51847/zTI27OVMot</t>
  </si>
  <si>
    <t>7B5CH</t>
  </si>
  <si>
    <t>WOS:000899150500009</t>
  </si>
  <si>
    <t>Development of Spatial Orientation of Children Aged 8-9 Years Using a Gymnastic Stick</t>
  </si>
  <si>
    <t>INTERNATIONAL JOURNAL OF PHARMACEUTICAL RESEARCH AND ALLIED SCIENCES</t>
  </si>
  <si>
    <t>HEALTH</t>
  </si>
  <si>
    <t>For the development of coordination abilities, a gymnastic stick can be used at school. The introduction of a gymnastic stick in the process of physical education at school and the effectiveness of its use. The pedagogical experiment was conducted in Russia at the Kirov school number sixty. Boys and girls in the number of 104 children took part in the pedagogical experiment. The children were differentiated into a control group (they were engaged in a standard program. The experimental group studied according to the standard program, but after the warm-up they performed a set of exercises on the gymnastic stick. The children were engaged in physical education for 40 minutes 2 times a week. The ability to spatial orientation was determined using the Running to Numbers test. The Student's T-test was used in statistical processing. After the end of the pedagogical experiment, the indicators of children in the control group improved by 7.9% (p&gt;0.05), the positive dynamics can be explained by a natural increase in coordination abilities at the age of 8-9 years and the effectiveness of using the standard physical education program in Russian schools. The indicators of children in the experimental group improved by 29.4% (p&lt;0.05). Such results can be explained by the effectiveness of the implementation of a set of exercises using a gymnastic stick in physical education lessons. The indicators of spatial orientation will significantly improve if children aged 8-9 will additionally perform a set of physical exercises on the gymnastic stick during physical education lessons.</t>
  </si>
  <si>
    <t>INT JOURNAL PHARMACEUTICAL RESEARCH &amp; ALLIED SCIENCES</t>
  </si>
  <si>
    <t>MAHARASHTRA</t>
  </si>
  <si>
    <t>711, 6C, NEW M H A D A, COLONY JANKALAYAN NAGAR, MUMBAI, MAHARASHTRA, 400064, INDIA</t>
  </si>
  <si>
    <t>2277-3657</t>
  </si>
  <si>
    <t>INT J PHARM RES ALLI</t>
  </si>
  <si>
    <t>Int. J. Pharm. Res. Allied Sci.</t>
  </si>
  <si>
    <t>10.51847/bvPSNlJliW</t>
  </si>
  <si>
    <t>7J3SI</t>
  </si>
  <si>
    <t>WOS:000904502200001</t>
  </si>
  <si>
    <t>Prevalla, B; Shaidullina, AR; Ishmuradova, II; Larionova, AA; Kosarenko, NN; Andryushchenko, IS</t>
  </si>
  <si>
    <t>Prevalla, Blerta; Shaidullina, Albina R.; Ishmuradova, Izida I.; Larionova, Anna A.; Kosarenko, Nikolay N.; Andryushchenko, Irina S.</t>
  </si>
  <si>
    <t>Determining University Students' Availability on Zoom</t>
  </si>
  <si>
    <t>computer engineer; Zoom application; distance education</t>
  </si>
  <si>
    <t>DISTANCE EDUCATION</t>
  </si>
  <si>
    <t>The general purpose of this research is to determine the readiness of university students studying in the computer engineering programme on the Zoom application. The quantitative research method was used in the study. The research was carried out in the fall semester of 2020-2021. The working group consists of university students studying in the computer engineering programme of various universities in Kosovo and Russian Federation. 420 university students participated in the research. For the research, university students were given 5 weeks of online training. A measurement tool called 'distance education applications' developed by the researchers was applied to the university students. The data were shared with university students on the Internet with an online questionnaire and their participation was ensured and collected. The collected data were analysed using the SPSS programme. It was concluded that the readiness status of the university students showed positive results, and the live lesson status of the female university students was higher than the male students. In addition, it was concluded that they got used to the system they used in the common lessons before, and that the training on this system affected them positively.</t>
  </si>
  <si>
    <t>[Prevalla, Blerta] AAB Coll, Fac Comp Sci, Pristina, Kosovo; [Shaidullina, Albina R.] Almetyevsk State Oil Inst, Dept Foreign Languages, Almetyevsk, Russia; [Ishmuradova, Izida I.] Kazan Volga Reg Fed Univ, Branch 1, Naberezhnye Chelny Inst, Dept Business Informat &amp; Math Methods Econ, Kazan, Russia; [Larionova, Anna A.] Financial Univ Govt Russian Federat, Dept Corp Finance &amp; Corp Governance, Moscow, Russia; [Kosarenko, Nikolay N.] Plekhanov Russian Univ Econ, Dept State Legal, Moscow, Russia; [Kosarenko, Nikolay N.] Plekhanov Russian Univ Econ, Criminal Law Disciplines, Moscow, Russia; [Andryushchenko, Irina S.] Peoples Friendship Univ Russia, RUDN Univ, Dept Foreign Languages, Moscow, Russia</t>
  </si>
  <si>
    <t>Kazan Federal University; Financial University Under the Government of Russian Federation; Plekhanov Russian University of Economics; Plekhanov Russian University of Economics; Peoples Friendship University of Russia</t>
  </si>
  <si>
    <t>Prevalla, B (corresponding author), AAB Coll, Fac Comp Sci, Pristina, Kosovo.</t>
  </si>
  <si>
    <t>blerta.prevalla@universitetiaab.com; albina-plus@mail.ru; shmuradova@kpfu.ru; annla@list.ru; nkosarenko@yandex.ru; iandryshenko@list.ru</t>
  </si>
  <si>
    <t>Kosarenko, Nikolay/AAP-6675-2021; Andryushchenko, Irina/T-7308-2017</t>
  </si>
  <si>
    <t>Kosarenko, Nikolay/0000-0002-5061-5551; Prevalla, Blerta/0000-0002-8227-6072; Andryushchenko, Irina/0000-0003-4222-4865</t>
  </si>
  <si>
    <t>10.3991/ijep.v12i2.29283</t>
  </si>
  <si>
    <t>WOS:000772618100003</t>
  </si>
  <si>
    <t>Prokhorova, AA; Bezukladnikov, VK; Lizunova, LR</t>
  </si>
  <si>
    <t>Prokhorova, Anna A.; Bezukladnikov, Valery K.; Lizunova, Larisa R.</t>
  </si>
  <si>
    <t>EXPLORING THE CONCEPT AND STRUCTURE OF THE STUDENT'S LINGUO-DIGITAL COMPETENCE</t>
  </si>
  <si>
    <t>linguo-digital competence; structure of linguo-digital competence; digitalisation of foreign language education; linguo-digital environment; digital learning technologies; digital resources; multilingual learning; digital multilingual didactics; multilingual technologies; pedagogical education</t>
  </si>
  <si>
    <t>TEACHERS</t>
  </si>
  <si>
    <t>The article substantiates the problem of introducing a new notion student's linguo-digital competence and defining its structure. The need to form this competence is caused by the necessity of multilingual education of future pedagogues teaching several foreign languages with the use of multilingual digital technologies. In modern conditions, intercultural communication cannot be considered in isolation from the digital information space as an integral part of modern multiculture. The authors proceed from the assumption that a teacher-linguist is a qualitatively new specialist in the digital epoch, the era of linguistic pluralism and cultural polyphony, being able to combine competently multilingual pedagogical technologies with cross-lingual digital technologies. Training of such teachers and educators in Russian higher educational institutions is becoming a paramount task and a goal of the third-millennium educational system. Modernisation envisages and substantiates new characteristics of the process of foreign language teaching at school, which should be aimed at active involvement of students in foreign language communication through mastering the digital space. At present, a scientific basis has been established for studying the problem of formation of foreign-language linguo-digital competence of a future teacher. The Internet space has become a major context of human life, while social media have become an integral environment for one's everyday communicative activities. One of the priorities is creation of a modern secure digital educational environment, development and verification of digital educational content containing interactive and adaptive digital tools, equipping educational organisations with computers, multimedia, presentation equipment and due software. Basic language and communicative skills of intercultural communication, as well as the ability to use the digital environment are being developed at school. That is why special attention is paid to school foreign language education and teacher training in this area within the framework of modernisation of education. Based on the above, the authors conclude that integration of multi-lingual and digital learning into the content of foreign-language training of future teachers is not only potentially acceptable and justified by the new requirements for teaching staff in the transformable labour market, but also logical in terms of the dynamic process of internationalisation, technologisation and digitalisation of the world community. One of the main goals of education is fostering a multilingual, multicultural and functionally literate personality who can easily integrate into the global cultural Internet space. Consequently, there is a growing need to form a new quality - linguo-digital competence. When defining the notion of linguo-digital competence of a future foreign language teacher, two interrelated constructs - linguo and digitalisation - are distinguished. Linguo-digital competence of a future teacher means the teacher's readiness and ability - as a multilingual, multicultural personality - for effective versatile intercultural communication and due linguo-didactic activities in a foreign-language digital environment. Readiness correlates in the above definition with integrative personal schooling which includes motivational, emotional-volitional, attitudinal-behavioural and reflexive components, while ability correlates with cognitive and behavioural components, i.e. knowledge, skills, abilities and mastery of communication methods in multilingual and multicultural digital society. The authors distinguish the following components in the structure of future teacher's ability for achieving linguo-digital competence: informational, methodological and practical-operational.</t>
  </si>
  <si>
    <t>[Prokhorova, Anna A.] Ivanovo State Univ, Dept Continuing Psychol &amp; Pedag Educ, Yermaka Str 39, Ivanovo, Russia; [Bezukladnikov, Valery K.] Perm State Humanitarian Pedag Univ, Sibirskaya Str 24, Perm 614094, Russia; [Lizunova, Larisa R.] Perm State Humanitarian Pedag Univ, Educ &amp; IT, Sibirskaya Str 24, Perm 614094, Russia</t>
  </si>
  <si>
    <t>Ivanovo State University; Perm State Humanitarian Pedagogical University; Perm State Humanitarian Pedagogical University</t>
  </si>
  <si>
    <t>Prokhorova, AA (corresponding author), Ivanovo State Univ, Dept Continuing Psychol &amp; Pedag Educ, Yermaka Str 39, Ivanovo, Russia.</t>
  </si>
  <si>
    <t>prohanna@yandex.ru; valerious.bezukladnikov@gmail.com; lizunova@pspu.ru</t>
  </si>
  <si>
    <t>10.17223/19996195/58/14</t>
  </si>
  <si>
    <t>6M4RX</t>
  </si>
  <si>
    <t>WOS:000888857500014</t>
  </si>
  <si>
    <t>Puchkova, AN; Lebedeva, MY; Laposhina, AN</t>
  </si>
  <si>
    <t>Puchkova, Alexandra N.; Lebedeva, Maria Yu.; Laposhina, Antonina N.</t>
  </si>
  <si>
    <t>THE DIGITAL GENERATION IS LEARNING TO READ: LINGUISTIC FACTORS OF EYE MOVEMENT PARAMETERS OF RUSSIAN SCHOOLCHILDREN OF THE 1st - 3rd GRADES</t>
  </si>
  <si>
    <t>text complexity; reading development; eye tracking; word frequency; word length; reading strategy; lexical reading strategy; sublexical reading strategy</t>
  </si>
  <si>
    <t>DUAL-ROUTE; WORD; FREQUENCY; LENGTH; SILENT; SPAN</t>
  </si>
  <si>
    <t>The level of reading literacy of the modern digital generation is an acute and significant topic. To explore this problem in dynamics it is necessary to objectively record the parameters of reading skills development in modern children. The article presents the results of an experimental study of the reading mechanism of elementary school students, performed using eye tracking. Fifty-three pupils in grades 1-3 of Moscow schools participated in the experiment, with real texts from Russian textbooks as stimulus material. Eye movements were recorded while reading texts from the screen, and after each text a comprehension question was asked. The results indicated a direct correlation between oculomotor characteristics and reading skill. From grade 1 to grade 3, the duration and number of fixations, amplitude duration, and reading time for both word and letter decreased, while the number of words with one or missing fixation increased. There was also a grade-independent effect of word length and word frequency factors on reading speed and oculomotor activity for students in all grades. Both factors had a significant effect on reading time, the average fixation duration was more sensitive to the frequency factor than to the word length factor, while word length alone influenced the first fixation duration.</t>
  </si>
  <si>
    <t>[Puchkova, Alexandra N.] Pushkin State Russian Language Inst, Lab Language &amp; Cognit, Akad Volgina St 6, Moscow 117485, Russia; [Puchkova, Alexandra N.] Russian Acad Sci, Inst Higher Nervous Act &amp; Neurophysiol, Lab Neurobiol Sleep &amp; Wake, Butlerova St,5a, Moscow 117485, Russia; [Lebedeva, Maria Yu.; Laposhina, Antonina N.] Pushkin State Russian Language Inst, Lab Language &amp; Cognit, Akad Volgina St 6, Moscow 117485, Russia; [Lebedeva, Maria Yu.] Pushkin State Russian Language Inst, Dept Methods Teaching Russian Foreign Language, Akad Volgina St 6, Moscow 117485, Russia</t>
  </si>
  <si>
    <t>Pushkin State Russian Language Institute; Institute of Higher Nervous Activity &amp; Neurophysiology of RAS; Russian Academy of Sciences; Pushkin State Russian Language Institute; Pushkin State Russian Language Institute</t>
  </si>
  <si>
    <t>Puchkova, AN (corresponding author), Pushkin State Russian Language Inst, Lab Language &amp; Cognit, Akad Volgina St 6, Moscow 117485, Russia.;Puchkova, AN (corresponding author), Russian Acad Sci, Inst Higher Nervous Act &amp; Neurophysiol, Lab Neurobiol Sleep &amp; Wake, Butlerova St,5a, Moscow 117485, Russia.</t>
  </si>
  <si>
    <t>puchkovaan@gmail.com; MYLebedeva@pushkin.institute; ANLaposhina@pushkin.institute</t>
  </si>
  <si>
    <t>Lebedeva, Maria/G-2557-2016; Puchkova, Alexandra/G-1339-2017; Laposhina, Antonina/AAD-6951-2022</t>
  </si>
  <si>
    <t>Lebedeva, Maria/0000-0002-9893-9846; Puchkova, Alexandra/0000-0002-2292-6475; Laposhina, Antonina/0000-0003-0693-7657</t>
  </si>
  <si>
    <t>10.15688/jvolsu2.2022.3.10</t>
  </si>
  <si>
    <t>2W9KO</t>
  </si>
  <si>
    <t>WOS:000824835200010</t>
  </si>
  <si>
    <t>Rusakova, AV</t>
  </si>
  <si>
    <t>Rusakova, Anastasia, V</t>
  </si>
  <si>
    <t>Student Autonomy in Secondary Schools: The Potential for Development</t>
  </si>
  <si>
    <t>autonomy; agency; adolescents; educational practices</t>
  </si>
  <si>
    <t>SELF-DETERMINATION</t>
  </si>
  <si>
    <t>This article explores the potential for the development of student autonomy in a modern Russian comprehensive school. Despite extensive evidence of the importance of teachers' support for school autonomy in foreign studies and the global trend towards the development of an initiative and conscious position of schoolchildren in relation to learning, for the Russian psychology of education, the question of the value and practices of such support from teachers is currently insufficiently reflected. Studies on the adaptation of schoolchildren during the transition to distance learning in the context of the pandemic also confirm the relevance of self-learning skills, self-organization and autonomous learning motivation for successful learning in conditions of uncertainty. However, there is a significant shortage of research in the field of the content and prevalence of autonomy support practices in Russian schools. Experts representing twelve Russian general education schools located in various regions of Russia and positioning themselves as developing the autonomy of adolescents or interested in its development were invited to participate in the presented search study. 12 semi-structured interviews were conducted, the thematic analysis of which made it possible to identify the main ways of interpreting the concept of autonomy in the educational process, the benefits of supporting autonomy in learning, a list of key barriers preventing its support, as well as to describe a set of psychological and pedagogical practices to support the autonomy of schoolchildren implemented by school specialists. The necessity of transformation of the educational discourse in the direction of increasing the autonomy of schoolchildren and the dissemination of relevant ideas and practices in the pedagogical community is substantiated.</t>
  </si>
  <si>
    <t>[Rusakova, Anastasia, V] Pokrovsky Kvartal Sch, Moscow, Russia</t>
  </si>
  <si>
    <t>Rusakova, AV (corresponding author), Pokrovsky Kvartal Sch, Moscow, Russia.</t>
  </si>
  <si>
    <t>a.v.rusakova@pkvartal.school</t>
  </si>
  <si>
    <t>Rusakova, Anastasia/0000-0002-5107-3985</t>
  </si>
  <si>
    <t>10.17759/pse.2022270303</t>
  </si>
  <si>
    <t>3C8SY</t>
  </si>
  <si>
    <t>WOS:000828888600003</t>
  </si>
  <si>
    <t>Safonova, VV</t>
  </si>
  <si>
    <t>Safonova, Victoria V.</t>
  </si>
  <si>
    <t>ACADEMIC INTERCULTURAL COMMUNICATION IN ENGLISH: CRUCIAL ISSUES IN DESIGNING ASSESSMENT TOOLS</t>
  </si>
  <si>
    <t>Third cycle of HE; linguodidactics; PhD seekers language education with international perspective; internal communication-oriented assessment &amp; monitoring; monolingual and bilingual academic culture; linguodidactic framework for designing assessment tools</t>
  </si>
  <si>
    <t>LINGUA; TESTS</t>
  </si>
  <si>
    <t>In modern linguodidactics, there are still only a few studies on internal university assessment and monitoring of PhD students' bilingual skills without which it is hardly possible to act successfully as a university teacher, a researcher, a science promoter, an academic expert in some fields of educaction and science, The paper offers a new approach to establishing a linguodidactic basis for developing a valid and dynamic system of internal monitoring and assessment of PhD students' academic verbal and nonverbal performance in international settings. This approach, sociocultural in its nature, has been developed within an internationally oriented competence-based paradigm of university language education, which includes carrying out: a) a linguodidactic analysis of the outcomes of Russian and foreign studies of English as a lingua franca (ELF) and International English Language (EIL), Standard English (which is used by highly educated and qualified specialists) in terms of their general and specific sociolinguistic characteristics and communication domains of functioning; b) a critical analysis of the methodological potential of the the British International English Language Testing System (IELTS) aiming at assessing non-native speakers' proficiency in Academic English who are expected to use it in academic communication (ACADEMIC EILTS); c) a linguodidactic reconceptualization of the notion of international academic communication with further sorting and describing key academic events (incl. scholarly &amp; scientific events and activities) in terms of macro- and micro-academic skills involved in choosing and following a successful academic interaction strategy in the process of cooperation in the international research environment; d) outlining the most important monolingual and bilingual sociocultural competencies used by scientists in the context of international academic communication by linguodidactic enlargement of four-level necessary and desirable competencies listed and presented in the European Framework for Research Careers that helps to assess the scholars' research activities, depending on their scientific titles and status; e) communication-oriented pragmatic and socio-cultural analysis of scholarly events, their communication scenario, communicative schemata of participants' academic performance involved in this or that event and the related verbal repertoire; f) a methodological analysis of assessment tools offered in 50 English syllabi for PhD students at Lomonosov Moscow State University; g) interviews of MSU graduate students in such areas of study as Linguistics and Literature and Education and Pedagogical Sciences.</t>
  </si>
  <si>
    <t>[Safonova, Victoria V.] Lomonosov Moscow State Univ, Leninskie Gory 1, Moscow 119991, Russia</t>
  </si>
  <si>
    <t>Safonova, VV (corresponding author), Lomonosov Moscow State Univ, Leninskie Gory 1, Moscow 119991, Russia.</t>
  </si>
  <si>
    <t>euroschool@mail.ru</t>
  </si>
  <si>
    <t>Safonova, Victoria V/B-1301-2016</t>
  </si>
  <si>
    <t>10.17223/19996195/58/15</t>
  </si>
  <si>
    <t>WOS:000888857500015</t>
  </si>
  <si>
    <t>Sergeeva, NN; Sorokoumova, SN</t>
  </si>
  <si>
    <t>Sergeeva, Natalya N.; Sorokoumova, Svetlana N.</t>
  </si>
  <si>
    <t>MODEL OF TEACHING STRATEGIES OF WORKING WITH VOCABULARY TO NON-LINGUISTIC STUDENTS IN THE PROFESSIONALLY-ORIENTED CONTEXT</t>
  </si>
  <si>
    <t>approach of teaching foreign language; professionally-oriented context; professionally-oriented approach; teaching foreign language for students of anon-linguistic university; private methodological principles of teaching foreign languages for students of the non-linguistic university in the professionally-oriented context</t>
  </si>
  <si>
    <t>The purpose of this article is justification, development of the professionally-oriented approach in teaching foreign language for students of anon-linguistic university. The object of the research is the process of teaching foreign language at a non-linguistic university. The subject is the professionally-oriented approach in the process of teaching foreign language on the basis of using professionally oriented tasks of the disciplines foreign language, foreign language in the professional sphere. The following theoretical and empirical methods were used in the research: theoretical analysis and synthesis of foreign and Russian psychological-educational and methodological literature; analysis of experience in teaching a foreign language at non-linguistic universities; synthesis, comparison, matching, systematization. The article is devoted to the reviewing the professionally-oriented approach of learning the disciplines foreign language, foreign language in the professional sphere; private methodological principles of teaching foreign languages by students of anon-linguistic university in a professionally-oriented context. The research summarizes approaches for teaching a foreign language in a language and non-linguistic university: linguocultural, linguoculturological, intercultural, multilingual, an activity, a personal activity, a problem project, cognitive discursive, literary historical, regional historical, regional ethnic, etc. The professionally oriented approach refers to the maximum representation of the professional sphere in teaching a foreign language, immersing students in a foreign language professional context at the levels of a content (foreign language material of a professional orientation), an activity (implementation, implementation of fragments of professional activity in foreign language classes). The developed private methodological principles of teaching reflect the compliance of the system of foreign language skills in a non-linguistic university with the social order in the field of this profession; take into account the characteristics of students; reveal the possibilities of teaching methods: taking into account the specifics of this professional activity; the focus on teaching of the professional and personal development of students; selection of content from the perspective of professional development; optimization of the group form of organizing educational activities in accordance with the goals of the individual development of each student, etc. In conclusion, the results of the study are summarized, the main conclusions are formulated, and the results are summed up.</t>
  </si>
  <si>
    <t>[Sergeeva, Natalya N.] Ural State Pedag Univ, Dept Profess Oriented Linguist Educ, Pr Kosmonavtov 26, Ekaterinburg 620017, Russia; [Sorokoumova, Svetlana N.] Novosibirsk Mil Order Zhukov Inst, Klyuch Kamyshenskoe Plateau Str 6-2, Novosibirsk 630114, Russia; [Sorokoumova, Svetlana N.] Russian Acad Educ, Pogodinskaya Str 8, Moscow 119121, Russia; [Sorokoumova, Svetlana N.] Russian State Social Univ, Losinoostrovskaya Str 31, Moscow 107150, Russia</t>
  </si>
  <si>
    <t>Ural State Pedagogical University; Russian State Social University (RSSU)</t>
  </si>
  <si>
    <t>Sergeeva, NN (corresponding author), Ural State Pedag Univ, Dept Profess Oriented Linguist Educ, Pr Kosmonavtov 26, Ekaterinburg 620017, Russia.</t>
  </si>
  <si>
    <t>snatalia2010@mail.ru; 4013@bk.ru</t>
  </si>
  <si>
    <t>10.17223/19996195/57/11</t>
  </si>
  <si>
    <t>WOS:000770817500011</t>
  </si>
  <si>
    <t>Shtompel, LA; Shtompel, OM; Tikhomirova, EG; Kostromitskaya, AV</t>
  </si>
  <si>
    <t>Shtompel, Liudmila A.; Shtompel, Oleg M.; Tikhomirova, Ekaterina G.; Kostromitskaya, Anna, V</t>
  </si>
  <si>
    <t>DYNAMICS OF RUSSIAN STUDENTS' TIME BUDGETS IN THE CONDITIONS OF CLASSROOM-BASED, REMOTE AND HYBRID FORMS OF LEARNING</t>
  </si>
  <si>
    <t>time budget; distance learning; self-photography; chronocard; COVID-19 pandemic</t>
  </si>
  <si>
    <t>The transfer of education in universities to distance and hybrid (which combines remote and classroom forms) models was carried out as part of the introduction of antiCOVID restrictions (the 2020-2021 academic year). The conditions of necessary selfisolation influenced all the aspects of students' life: from study sessions and work during extracurricular hours to ways of communication and spending free time. In this regard, an urgent problem is to determine changes in students' time budgets in the conditions of self-isolation in comparison with the  pre-COVID period. For this purpose, a study was conducted, the object of which was 205 students of three universities (Southern Federal University, Don State Technical University (Rostov- on-Don), and V.I. Vernadsky Crimean Federal University (Simferopol) over the period from November 2019 to March 2021. The method of self-photographing with the help of chronocards was chosen as the main research method. The accuracy of measurements was 15 minutes; the term for filling one chronocard was one week. An essay about the most memorable day and a written analysis of the subjective assessment of students' satisfaction with their time management were also used. The main conclusions of the study are as follows. First, the time allotted for studies at universities in the pre-COVID and COVID periods did not change significantly, since all three surveyed universities (within the studied areas of training) were ready to transfer to the distance teaching and learning mode. The difference in the time of university classes was preserved, due to the difference in the Master's and Bachelor's degree programs. Second, during the pandemic period, there was a contradictory tendency for further individualization and, to a certain extent, encapsulation, isolation of individual time and, at the same time, expansion, increase, verification of time in the virtual space of the Internet. Third, the border between study, work, self-education, leisure and current everyday practices was destriyed during the pandemic due to the simultaneous implementation of various types of activities and increased use of distance learning, remote work and communication. Fourth, during the period of anti-COVID restrictions, the time that students spent on self-education increased, although mainly in the remote mode. The tendency for students to combine paid work with university learning continued. Fifth, everyday current household practices transformed into the hygiene of the home space and tended to take more time, due to a longer stay at home during partial isolation.</t>
  </si>
  <si>
    <t>[Shtompel, Liudmila A.; Shtompel, Oleg M.] Southern Fed Univ, Dept Theory Culture Eth &amp; Aesthet, Inst Philosophy &amp; Sociopolit Sci, Rostov Na Donu, Russia; [Tikhomirova, Ekaterina G.] Don State Tech Univ, Dept Hist &amp; Cultural Studies, Rostov Na Donu, Russia; [Kostromitskaya, Anna, V] VI Vernadsky Crimean Fed Univ, Dept Cultural Studies &amp; Sociocultural Design, Inst Media Commun Media Technol &amp; Design, Simferopol, Russia</t>
  </si>
  <si>
    <t>Southern Federal University; Don State Technical University; VI Vernadsky Crimean Federal University</t>
  </si>
  <si>
    <t>Shtompel, LA (corresponding author), Southern Fed Univ, Dept Theory Culture Eth &amp; Aesthet, Inst Philosophy &amp; Sociopolit Sci, Rostov Na Donu, Russia.</t>
  </si>
  <si>
    <t>lashtompel@gmail.com; omshtompel@sfedu.ru; katiaphilos@mail.ru; anna-01.kostromitskaya@mail.ru</t>
  </si>
  <si>
    <t>10.17223/1998863X/69/18</t>
  </si>
  <si>
    <t>9M3GB</t>
  </si>
  <si>
    <t>WOS:000942121700018</t>
  </si>
  <si>
    <t>Simonyan, RH</t>
  </si>
  <si>
    <t>Simonyan, R. H.</t>
  </si>
  <si>
    <t>STUDENTS OF THE RUSSIA AND KAZAKHSTAN BORDER REGIONS ON THE PROBLEMS OF GOOD NEIGHBORLINESS IN THE CONDITIONS OF RAPPROCHEMENT BETWEEN EUROPE AND ASIA</t>
  </si>
  <si>
    <t>Russian-Kazakh border area; student youth; socio-cultural diffusion; regional features of mass consciousness</t>
  </si>
  <si>
    <t>Intercivilizational interaction, the main arena of which today is the Eurasian continent, is one of the fundamental problems of social science. Of particular interest are the border zones where it is directly carried out. The article examines the Russian-Kazakh border area - a space of centuries-old cultural dialogue of various civilizations, which is insufficiently studied today, this primarily relates to the social aspect. The demand for knowledge about the Russian- Kazakh border area is becoming especially relevant due to the growing importance of Asia for Russia. The author considers the border between countries not so much as a state-legal institution with material infrastructure necessary to ensure national security and interaction with neighboring states, but rather the consciousness and activity of people who ensure performance of these functions. The development of interstate relations imposes a special responsibility to fulfill the tasks of the border area on young people, as the most active and promising part of the population. The results of a comparative study of the regional consciousness of graduates of universities of the two countries are presented, similarities and differences of perceptions, perceptions, assessments, orientations and attitudes are revealed, which confirms the close relationship and closeness of the worldview of students in border regions of Russia and Kazakhstan.</t>
  </si>
  <si>
    <t>[Simonyan, R. H.] MGIMO Univ, Ctr European Studies, Moscow, Russia</t>
  </si>
  <si>
    <t>Simonyan, RH (corresponding author), MGIMO Univ, Ctr European Studies, Moscow, Russia.</t>
  </si>
  <si>
    <t>sim@isras.ru</t>
  </si>
  <si>
    <t>Ministry of Foreign Affairs of Russia [1921-01-01]</t>
  </si>
  <si>
    <t>Ministry of Foreign Affairs of Russia</t>
  </si>
  <si>
    <t>The article was prepared with the financial support of MGIMO of the Ministry of Foreign Affairs of Russia within the framework of project No. 1921-01-01 The Sociocultural Phenomenon of the Border Area in the Post-Soviet Space: Mass Consciousness, Ethnocultural and Confessional Identities, Social Practices.</t>
  </si>
  <si>
    <t>10.31857/S013216250016655-3</t>
  </si>
  <si>
    <t>WOS:000893167400011</t>
  </si>
  <si>
    <t>Sobkin, VS; Fedotova, AV</t>
  </si>
  <si>
    <t>Sobkin, V. S.; Fedotova, A., V</t>
  </si>
  <si>
    <t>High school students about the age norm on prohibition of sexual relations in adolescence</t>
  </si>
  <si>
    <t>adolescence; sexual relations; normative regulation of behavior; reactions of the micro-social environment; demographic and social-but-stratification factors; religious orientations; academic success; leadership; deviations</t>
  </si>
  <si>
    <t>BEHAVIOR; PARENTS; PEERS</t>
  </si>
  <si>
    <t>The article is devoted to the problem of normative regulation of sexual behavior in highschool age. It is based on the materials of an anonymous questionnaire survey of 9,768 students of grades X-XI, which was held in schools of 17 regions of the Russian Federation in 2020-2021. One of the main lines of analysis of the results obtained is the comparison respondents' opinions on the observance of the agerestrictive norm for entering into sexual relations regarding two parameters: views on the permissibility of sexual relations in adolescence and real adherence to the norm (prohibition of sexual activity by a teenager). Another line of analysis of the survey materials is related to the consideration of the opinions of adolescents about the reaction of their microsocial environment: parents and peers - on the permissibility of sexual relations in adolescence, which makes it possible to characterize the originality the influence of the social environment on compliance with the age restriction rule. The obtained results made it possible to identify the peculiarities of the influence of gender, age and socio-stratification factors on the observance by adolescents of the age-relative norm concerning the sphere of sexual relations. The character of the influence on the sexual behavior of adolescents of their religious orientations, academic success, status among classmates and propensity to deviant forms of behavior is also characterized. In general, the results of the study indicate that the necessity of considering age-related features of sexual behavior in the context of general psychological ideas about the peculiarity of the social situation of development in adolescence, taking into account the influence of a wide range of factors.</t>
  </si>
  <si>
    <t>[Sobkin, V. S.; Fedotova, A., V] Russian Acad Educ, Ctr Sociol Educ, Inst Educ Management, Moscow, Russia; [Sobkin, V. S.] Russian Acad Educ, Psychol Inst, Moscow, Russia</t>
  </si>
  <si>
    <t>Sobkin, VS (corresponding author), Russian Acad Educ, Ctr Sociol Educ, Inst Educ Management, Moscow, Russia.;Sobkin, VS (corresponding author), Russian Acad Educ, Psychol Inst, Moscow, Russia.</t>
  </si>
  <si>
    <t>Fedotova, Aleksandra/R-4726-2019; Sobkin, Vladimir/A-8822-2017</t>
  </si>
  <si>
    <t>Fedotova, Aleksandra/0000-0003-4960-8183; Sobkin, Vladimir/0000-0002-2339-9080</t>
  </si>
  <si>
    <t>7F6QC</t>
  </si>
  <si>
    <t>WOS:000901968600004</t>
  </si>
  <si>
    <t>Sokolova, N; Mikhailova, E</t>
  </si>
  <si>
    <t>Sokolova, Nadezhda; Mikhailova, Ekaterina</t>
  </si>
  <si>
    <t>The Literature Not for Everyone and the Phenomenon of the Guilty Pleasure: Classifications in Literature as a Space for Distinction</t>
  </si>
  <si>
    <t>SOCIOLOGICESKOE OBOZRENIE</t>
  </si>
  <si>
    <t>sociology of consumption; social stratification; classifications in literature; reading practices in Russia; sociology of culture; taste in literature</t>
  </si>
  <si>
    <t>MUSICAL TASTE; CONSUMPTION; CULTURE; OMNIVOROUSNESS; DIFFERENTIATION; STRATIFICATION; PARTICIPATION; BOUNDARIES; ARTS</t>
  </si>
  <si>
    <t>This article presents the results of the pilot study in the sphere of literature classifications in Russia in the case of a group of students. The creation of artistic classifications is the focus of research, as the constructed symbolic hierarchies of consumption practices lead to the creation of social boundaries between groups. The boundaries between groups are manifested in the social exclusion of those individuals whose practices are marked as illegitimate in the established system. The results discuss two main categories that structure the reading practices of students, those of classical literature and dime novels.The consumption of classics is referred to good taste (the analogue of highbrow taste in the Russian context), while noting that these books are generally known to all segments of the population. The consumption of dime novels for our informants is possible only as a guilty pleasure, a consumption practice that takes a creation of distance with an object of consumption marked as something illegitimate into account. The results also discuss the universality of such a hierarchy of consumer practices. One group of informants can be attributed to those who support the norm that an educated person includes only the classics in his literary preferences, an object of consumption that brings symbolic benefits while avoiding any contact with illegitimate objects of consumption, while others question the grounds for such symbolic hierarchy.</t>
  </si>
  <si>
    <t>[Sokolova, Nadezhda; Mikhailova, Ekaterina] HSE Univ, St Petersburg, Russia; [Sokolova, Nadezhda; Mikhailova, Ekaterina] Griboyedova Canal Emb 123, St Petersburg 190068, Russia</t>
  </si>
  <si>
    <t>Sokolova, N (corresponding author), HSE Univ, St Petersburg, Russia.;Sokolova, N (corresponding author), Griboyedova Canal Emb 123, St Petersburg 190068, Russia.</t>
  </si>
  <si>
    <t>nasokolova@hse.ru; eyumikhaylova_1@edu.hse.ru</t>
  </si>
  <si>
    <t>1728-192X</t>
  </si>
  <si>
    <t>1728-1938</t>
  </si>
  <si>
    <t>SOCIOL OBOZR</t>
  </si>
  <si>
    <t>Sociol. Obozr.</t>
  </si>
  <si>
    <t>10.17323/1728-192X-2022-1-180-205</t>
  </si>
  <si>
    <t>0H8PO</t>
  </si>
  <si>
    <t>WOS:000778992400008</t>
  </si>
  <si>
    <t>Soloveva, SI</t>
  </si>
  <si>
    <t>Soloveva, Svetlana, I</t>
  </si>
  <si>
    <t>PROJECT-RESEARCH ACTIVITIES BY MEANS OF A CONTEST MOVEMENT IN THE EDUCATIONAL SPACE</t>
  </si>
  <si>
    <t>Educational space; project-research activities; contest movement; professional competence</t>
  </si>
  <si>
    <t>The article examines the specific characteristics of the development of students' professional competencies as part of project-research activities through contest movement in the educational space. The goal of the presented study is to disclose the effectiveness of project-research activities through contests in the educational process. The materials for the study include scientific works on the methodology of project-research activities and studies on the organization of contests. The employed research method is comparative analysis. The processing of empirical data is presented according to the results of experimental work based on the federal innovation site of a college in the city of Solikamsk, Russia. The study conducted in the educational space demonstrates that the contest movement technology can be used to improve the effectiveness of the quality of the edu-cational paradigm. The potential of contests in contemporary educational space as part of project-research activities is examined and demonstrated. Contest activities create a special educational environment within the educational process. Project-research activities by means of contests result in the interdisciplinary integration of knowledge and a generalized system of skills and abilities in solving competitive tasks in atypical conditions.</t>
  </si>
  <si>
    <t>[Soloveva, Svetlana, I] Perm State Humanitarian Pedag Univ, Perm, Russia</t>
  </si>
  <si>
    <t>Soloveva, SI (corresponding author), Perm State Humanitarian Pedag Univ, Perm, Russia.</t>
  </si>
  <si>
    <t>solovieva.sv2017@yandex.ru</t>
  </si>
  <si>
    <t>JAN-FEB</t>
  </si>
  <si>
    <t>0C8WV</t>
  </si>
  <si>
    <t>WOS:000775588000016</t>
  </si>
  <si>
    <t>Sproge, L</t>
  </si>
  <si>
    <t>Sproge, Ludmila</t>
  </si>
  <si>
    <t>HUNDRED YEARS HAVE PASSED ... FORMULA OF TIME AND SEME OF MEMORY</t>
  </si>
  <si>
    <t>Yu. M. Lotman; Z. G. Mints; A. Blok The Last Days of Imperial Power; Sergei Korenev; memoir; diary; poet's notebooks; newspaper Segodnya; newspaper Slovo; memory mechanisms; secondary witness; Extraordinary Commission of Inquiry; General V. A. Sukhomlinov</t>
  </si>
  <si>
    <t>In the proposed plot, fragments of memories testify to the exceptional importance that their scientific and classroom work had for Yu. M. Lotman and Z. G. Mints. Tartu scientists paid special attention to communication with the younger generation of philologists who were just deciding on their future path. The correct attitude to the student's scientific studies, the virtuoso influence on him during a lecture, seminar, consultation have left in the memory of several generations unforgettable moments of meetings, conversations and first research initiatives under the auspices of their unobtrusive recommendations. Observations on the manner of work of Yu. M. Lotman in an unfamiliar audience, his ability to captivate a little- known document of a distant epoch with a projection on the peculiarities of everyday behaviour, on fixing the context of time, have been preserved in memory. Among the ways of deciphering incomprehensible places, this publication examines a joint article by scientists in 1974, where a forgotten memoir about A. Blok is presented. The methodology of the approach to little-known ego texts outlined in the article served to develop a possible commentary on the evidence of the Block's activities in the last years of his life, as well as to the interpretation of his droppings in notebooks. The role of secondary witnesses with their hitherto unaccounted materials about the Block is associated with the local (Baltic) culture of Russian Abroad.</t>
  </si>
  <si>
    <t>[Sproge, Ludmila] Univ Latvia, Humanitarian Fac, Philol, Riga, Latvia; [Sproge, Ludmila] Univ Latvia, Humanitarian Fac, Dept Russian &amp; Slav Studies, Riga, Latvia</t>
  </si>
  <si>
    <t>University of Latvia; University of Latvia</t>
  </si>
  <si>
    <t>Sproge, L (corresponding author), Univ Latvia, Humanitarian Fac, Philol, Riga, Latvia.;Sproge, L (corresponding author), Univ Latvia, Humanitarian Fac, Dept Russian &amp; Slav Studies, Riga, Latvia.</t>
  </si>
  <si>
    <t>ludmila.sproge@lu.lv</t>
  </si>
  <si>
    <t>Sproge, Ludmila/0000-0002-8418-418X</t>
  </si>
  <si>
    <t>WOS:000791968000004</t>
  </si>
  <si>
    <t>Steinberg, VE; Fatkhulova, DR</t>
  </si>
  <si>
    <t>Steinberg, Valery E.; Fatkhulova, Dina R.</t>
  </si>
  <si>
    <t>The Base as an Indispensable Didactic Instrument in Remote and Classroom-Based Formats of Teaching</t>
  </si>
  <si>
    <t>PROBLEMY MUZYKALNOI NAUKI-MUSIC SCHOLARSHIP</t>
  </si>
  <si>
    <t>remote teaching; visual didactic base; logical-semantic modeling; universal teaching activities; graphical coordinated-matrix basis</t>
  </si>
  <si>
    <t>The article is devoted to study of the encumbrances arising in the remote format of preparing students of pedagogic higher educational institutions, as well as teaching pupils of village schools, according to the state mission of the Ministry of Enlightenment of the Russian Federation, as well as the proposed direction of search and experimental approbation of didactic means designed for overcoming the examined encumbrances. The article includes visual materials, which help form and shape the direction of the search for new means for the remote format of teaching, - namely, visual didactic bases in the form of logical-semantic models. The posed problem is solved in the following logical sequence: from the encumbrances arising in the remote format of teaching to the demands directed towards decreasing the formulated encumbrances, and, finally - towards a concrete fulfillment of the demands by means of didactics. Among the didactic means used is the method of logical-semantic modeling of knowledge presented in the language of the education, a package of universal teaching activities of the analytical type used during the logical-semantic modeling, as well as a symmetrical eight-channel foundation of a figurative character for placing the results of the logical-semantic modeling. An important distinction of the examined direction is the universality of the developments and tables brought in the article applicable for use while teaching various tutorial disciplines, including music.</t>
  </si>
  <si>
    <t>[Steinberg, Valery E.] Bashkir State Pedag Univ, Res Lab Modeling Visual Regulators Log, Semant Type Scholarly Res Inst Strategy Educ Dev, Ufa, Russia; [Fatkhulova, Dina R.] Bashkir State Pedag Univ, Dept Roman German Philol &amp; Foreign, Ufa, Russia; [Fatkhulova, Dina R.] Bashkir State Pedag Univ, Scholarly Res Lab Modeling Visual Regulators Log, Ufa, Russia</t>
  </si>
  <si>
    <t>Bashkir State Pedagogical University; Bashkir State Pedagogical University; Bashkir State Pedagogical University</t>
  </si>
  <si>
    <t>Steinberg, VE (corresponding author), Bashkir State Pedag Univ, Res Lab Modeling Visual Regulators Log, Semant Type Scholarly Res Inst Strategy Educ Dev, Ufa, Russia.</t>
  </si>
  <si>
    <t>dmt8@bk.ru; dina_fdr@mail.ru</t>
  </si>
  <si>
    <t>Scholarly Methodical Center - Innovative Art Studies</t>
  </si>
  <si>
    <t>Ufa</t>
  </si>
  <si>
    <t>Richard Sorge Street, d. 17, k.1, of. 30, Ufa, Republic of Bashkortostan, RUSSIA</t>
  </si>
  <si>
    <t>2782-358X</t>
  </si>
  <si>
    <t>2782-3598</t>
  </si>
  <si>
    <t>PROBL MUZYKALNOI NAU</t>
  </si>
  <si>
    <t>Probl. Muzykalnoi Nauk.</t>
  </si>
  <si>
    <t>10.33779/2782-3598.2022.2.083-093</t>
  </si>
  <si>
    <t>Music</t>
  </si>
  <si>
    <t>5U7WP</t>
  </si>
  <si>
    <t>WOS:000876753900008</t>
  </si>
  <si>
    <t>Terekhova, TA; Samoylik, NA; Seregina, OS; Tavtilova, NN</t>
  </si>
  <si>
    <t>Terekhova, T. A.; Samoylik, N. A.; Seregina, O. S.; Tavtilova, N. N.</t>
  </si>
  <si>
    <t>Diagnostics of the System of Value Orientations of Students and Cadets of Educational Organizations of the Federal Penitentiary Service of Russia</t>
  </si>
  <si>
    <t>PSYCHOLOGY AND LAW</t>
  </si>
  <si>
    <t>value orientations; cadets; students; departmental universities; civil universities; the penitentiary system</t>
  </si>
  <si>
    <t>The paper reveals the results of a comparative analysis of the pronouncedness of value orientations of students and cadets of departmental universities of the Federal Penitentiary Service of Russia. It was hypothesized that there are differences in the value sphere of the respondents due to the specifics of their educational organizations. The study involved 280 students aged 19-21 years (M=20.05; sigma=0.3); 69% of them were males and 31% were females. The study was carried out using the following methods: diagnostics of the real structure of the value orientations of an individual (by Bubnova S.S.), questionnaire of terminal values (Senin LG.), diagnostics of the professional and value orientations of an individual (Samoylik N.A.). It is pointed out that in a departmental university they organize a targeted process of developing a system of professionally significant orientations in cadets. Such orientations are the leading factor in the pattern of cadets' future professional activities and reflect the success in the accomplishment of their designated tasks. Students of civil universities also have a strong value orientation towards their future profession, but there are minor differences with cadets in understanding of the substance of their personal and professional development.</t>
  </si>
  <si>
    <t>[Terekhova, T. A.] Irkutsk State Univ, Dept Gen Psychol, Fac Psychol, Irkutsk, Russia; [Samoylik, N. A.] Kuzbass Inst Fed Penal Serv Russia, Dept Penal Psychol &amp; Penal Pedag, Novokuznetsk, Russia; [Seregina, O. S.] Kemerovo State Univ, Kuzbass Humanitarian &amp; Pedag Inst, Dept Psychol &amp; Gen Pedag, Fac Psychol &amp; Pedag, Novokuznetsk, Russia; [Tavtilova, N. N.] Acad Law &amp; Management Fed Penitentiary Serv, Psychol Fac, Dept Social Psychol &amp; Social Work, Ryazan, Russia</t>
  </si>
  <si>
    <t>Irkutsk State University; Kemerovo State University</t>
  </si>
  <si>
    <t>Terekhova, TA (corresponding author), Irkutsk State Univ, Dept Gen Psychol, Fac Psychol, Irkutsk, Russia.</t>
  </si>
  <si>
    <t>terehovata@mail.ru; nat-samojlik@yandex.ru; sereginaos@mail.ru; natta2575@yandex.ru</t>
  </si>
  <si>
    <t>Samoilik, Natal'a/0000-0002-5862-8197</t>
  </si>
  <si>
    <t>MOSCOW STATE PSYCHOLOGICAL &amp; PEDAGOGICAL UNIV</t>
  </si>
  <si>
    <t>UL SRETENKA, DOM 29, MOSCOW, 127051, RUSSIA</t>
  </si>
  <si>
    <t>2222-5196</t>
  </si>
  <si>
    <t>PSYCHOL LAW</t>
  </si>
  <si>
    <t>Psychol. Law</t>
  </si>
  <si>
    <t>10.17759/psylaw.2022120209</t>
  </si>
  <si>
    <t>2W9QN</t>
  </si>
  <si>
    <t>WOS:000824851000008</t>
  </si>
  <si>
    <t>Terentieva, NP; Galitskikh, EO</t>
  </si>
  <si>
    <t>Terentieva, Nina P.; Galitskikh, Elena O.</t>
  </si>
  <si>
    <t>METHODS RESOURCES FOR E-LEARNING STUDENTS OF PHILOLOGY</t>
  </si>
  <si>
    <t>methods of teaching literature; method of teaching literature at higher school; students-philologists; information and communication technologies; informatization of education; digital education environment; distance learning; e-learning technologies; learning forms; students' self-education; digital methods resources; feedback; reflection</t>
  </si>
  <si>
    <t>The introduction of distance learning in the Russian universities makes it necessary to analyze its results. The aim of the authors was to identify effective formats and technologies for organizing independent activities of e-learning philology students in the study of methods of teaching literature. On the one hand, it is a kind of experiment; on the other hand, it is a search for new methods. The article highlights techniques that stimulate work with methods periodicals, manuals, digital resources, including the translation of information into texts of a new nature using visual means and digital technologies. The reflection of learning outcomes conducted in the form of a dialogue between students and teachers reveals a significant expansion of students' ideas about the methods as a discipline and its creative and value-based potential, the development of the tools for work with information, the opportunities for professional dialogue, and the creative self-realization of the future teacher. The authors describe the conditions necessary for effective e-learning of the methods of teaching literature: the semantic, value-based vector in the presentation of learning material, determined by its practical significance for the future teacher, clarity in defining aims and objectives, the task completion algorithm, the systemic organization of independent work of students who expand their methods knowledge and skills throughout the course by purposefully, productively, consistently, algorithmically, and constructively mastering methods sources and materials of different genres and formats, apply digital literacy, and demonstrate the ability to study remotely. The importance of dialogue, feedback, reflection, lively, interested communication, understanding, trust and support in the relationship between students and teachers is fundamental. The article is addressed to both students and university teachers and may be of scholarly interest for the development of new didactic vectors for the development of the education process.</t>
  </si>
  <si>
    <t>[Terentieva, Nina P.] South Ural State Humanities Pedag Univ, Dept Literature &amp; Teaching Methods Literature, Chelyabinsk, Russia; [Galitskikh, Elena O.] Vyatka State Univ, Dept Russian &amp; Foreign Literature &amp; Teaching Meth, Kirov, Russia</t>
  </si>
  <si>
    <t>Vyatka State University</t>
  </si>
  <si>
    <t>Terentieva, NP (corresponding author), South Ural State Humanities Pedag Univ, Dept Literature &amp; Teaching Methods Literature, Chelyabinsk, Russia.</t>
  </si>
  <si>
    <t>Terentyeva, Nina/0000-0002-1386-6116</t>
  </si>
  <si>
    <t>10.51762/1FK-2022-27-03-12</t>
  </si>
  <si>
    <t>7B9LD</t>
  </si>
  <si>
    <t>WOS:000899445600012</t>
  </si>
  <si>
    <t>Teterskiy, SV; Izmailov, AI; Dakhina, ER; Ilyasova, SV</t>
  </si>
  <si>
    <t>Teterskiy, Sergey, V; Izmailov, Aman I.; Dakhina, Elena R.; Ilyasova, Svetlana, V</t>
  </si>
  <si>
    <t>Digitalization of Creative Spaces of the Caspian Region Youth</t>
  </si>
  <si>
    <t>GALACTICA MEDIA-JOURNAL OF MEDIA STUDIES - GALAKTIKA MEDIA-ZHURNAL MEDIA ISSLEDOVANIJ</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</si>
  <si>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</si>
  <si>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</si>
  <si>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</si>
  <si>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Teterskiy, SV (corresponding author), Astrakhan State Univ, Astrakhan, Russia.</t>
  </si>
  <si>
    <t>teterski@list.ru; izmailovaman@mail.ru; dakhina2019@mail.ru; shvedka10@mail.ru</t>
  </si>
  <si>
    <t>2658-7734</t>
  </si>
  <si>
    <t>GALACTICA MEDIA</t>
  </si>
  <si>
    <t>Galactica Media-J. Media Stud. - Galaktika Media-Zh. Media Issledovanij</t>
  </si>
  <si>
    <t>10.46539/gmd.v4i4.349</t>
  </si>
  <si>
    <t>7F3LT</t>
  </si>
  <si>
    <t>WOS:000901754000001</t>
  </si>
  <si>
    <t>Tikhonov, VF</t>
  </si>
  <si>
    <t>Tikhonov, V. F.</t>
  </si>
  <si>
    <t>THE RELATIONSHIP BETWEEN BODY ACCELERATION AND RESPIRATION FOR IMPROVING RUNNING TECHNIQUE</t>
  </si>
  <si>
    <t>running; respiration; fast Fourier transform</t>
  </si>
  <si>
    <t>Aim. The paper aims to compare the frequency characteristics of respiration with those of the three components of trunk acceleration during running. Materials and methods. The study involved 12 students, ages 19-20. Trunk acceleration was recorded with a three-axis accelerometer located at the lower back. The respiratory rate was measured with a wearable spirometer. The sensors were connected to a data acquisition device located at the lower back. The signals were transmitted to the computer via Blue -tooth. The spectral analysis of the signals was carried out by the fast Fourier transform analysis. Results. It was found that locomotor-respiratory coupling occurred not only at one or a multiple frequency, as noted in available foreign and Russian literature. Depending on the running speed, capture occurs at several fre-quencies, corresponding to the frequencies of movement in various kinematic links. Conclusion. This method can be applied to determine the effectiveness of external respiration during running. The results obtained allowed to hypothesize that the frequencies of body acceleration and respiratory rate coincided in the phase spectrum depending on the degree of efficiency and economy of respiration during running.</t>
  </si>
  <si>
    <t>[Tikhonov, V. F.] IN Ulianov Chuvash State Univ, Dept Phys Educ &amp; Sport, Cheboksary, Russia</t>
  </si>
  <si>
    <t>Tikhonov, VF (corresponding author), IN Ulianov Chuvash State Univ, Dept Phys Educ &amp; Sport, Cheboksary, Russia.</t>
  </si>
  <si>
    <t>letterpa@mail.ru</t>
  </si>
  <si>
    <t>10.14529/hsm220411</t>
  </si>
  <si>
    <t>A8MU2</t>
  </si>
  <si>
    <t>WOS:000957611400011</t>
  </si>
  <si>
    <t>Trifonova, DD; Lizareva, EY</t>
  </si>
  <si>
    <t>Trifonova, Darya D.; Lizareva, Elena Yu</t>
  </si>
  <si>
    <t>Internationalization of higher education in China</t>
  </si>
  <si>
    <t>China; higher education; academic mobility; &lt;&lt; soft power &gt;&gt;</t>
  </si>
  <si>
    <t>This article observes the process of internationalization of Chinese higher education system since the end of The Cultural revolution policy in 1976. During this period China had poor potential in the sphere of education and culture, which stimulated the following reforms. With the beginning of reform and opening-up policy the PRC entered the new era of educational development. Since 1978 the leadership stimulated sending Chinese students abroad to get qualified education and implement it to China in the future. Economic modernization, entering the World Trade Organization and the so-called 985 and 211 projects propelled joining the world best universities rankings. The process of higher education internationalization has taken several forms such as mobility of students and scientists, sending Chinese students abroad, development of transnational educational programs and language centers, the system of double diplomas and so on. The most widespread is the mobility of students. Nowadays China is the world leader in the number of students studying abroad. The number of foreign students in China is growing as well through the development of Confucius Institutes around the world. The most appealing branches of study are Chinese language, medicine and management. Another direction of internationalization is the development of transnational educational programs, extension of remote education and online-courses by world leading universities. English speaking courses and bilingual educational materials are being implemented gradually. However, there are many problems that need to be solved to make Chinese higher education system competitive and qualitative. For example, there is the unevenness of internationalization. Though some universities are world famous and fully developed, the majority of all institutes are behind this process. To add, the lack of financing is another problem, which causes the slow inflow of foreign students to China. On the whole, Chinese educational services do not satisfy international quality standards. Probably the most important problem is brain-drain. Most of those who went abroad do not return to China. They find better work and education conditions or emigrate to countries with better living standards. So, the best specialists stay outside the country. Another thing to mention is that Chinese government appreciates the effectiveness of higher institutions functioning, seeks to quantitative indicators, ignoring the improvement of quality. Internationalization has become an important instrument of Chinese foreign affairs as it is the major element of Chinese soft power. The PRC escalates its presence in the Pacific Rim, Russia and on African continent. The development of Confucius Institute net plays a significant role as its activity increases an interest to Chinese language, history and culture. Nevertheless, despite some challenges, there are all marks that China has a huge potential in the progress of internationalization of higher education. Chinese government is interested in escalation of this process, the number of investments from developed countries is growing, and the pace of Chinese economy development has no analogues in the world. All those factors confirm that soon China can reach leading positions in terms of these issues.</t>
  </si>
  <si>
    <t>[Trifonova, Darya D.] Tomsk State Univ, Fac Hist &amp; Polit Sci, Tomsk, Russia; [Lizareva, Elena Yu] Tomsk State Univ, Dept World Polit, Fac Hist, Tomsk, Russia</t>
  </si>
  <si>
    <t>Trifonova, DD (corresponding author), Tomsk State Univ, Fac Hist &amp; Polit Sci, Tomsk, Russia.</t>
  </si>
  <si>
    <t>daryatrfnv@gmail.com; elits2011@mail.ru</t>
  </si>
  <si>
    <t>10.17223/19988613/80/16</t>
  </si>
  <si>
    <t>A1IW4</t>
  </si>
  <si>
    <t>WOS:000952744500016</t>
  </si>
  <si>
    <t>Turanin, VSY; Chueva, IA; Batova, OV; Umarova, MA; Polunin, SV</t>
  </si>
  <si>
    <t>Turanin, Vladi Slay Yu; Chueva, Inna A.; Batova, Olga, V; Umarova, Madina A.; Polunin, Sergei, V</t>
  </si>
  <si>
    <t>IDENTIFYING A MODEL FOR MATH STUDENTS' CREATIVE ACTIVITIES: A QUALITATIVE STUDY</t>
  </si>
  <si>
    <t>Creative activities; Undergraduate students; Mathematics; Mathematical creativity</t>
  </si>
  <si>
    <t>This study aims to examine the experience of creative activities of undergraduate students and identify a model for a better understanding of these activities. Data were collected using a qualitative approach using grounded theory (grounded theory or foundation data theory) and semi-structured in-depth interview tools. The statistical population consists of students studying mathematics at public universities in Russia. Thirteen math students participated voluntarily through purposive and theoretical sampling methods. Data were analyzed through a coding process in two stages: free and axial. Credibility, reliability, transferability, and verification criteria were used to ensure the quality of research. The conceptual model extracted from the data in a systematic paradigm model of grounded theory method includes phenomena, strategies, intervening factors, contextual conditions, contexts, and consequences. The model indicates that several factors affect the sensation of mathematical creativity.</t>
  </si>
  <si>
    <t>[Turanin, Vladi Slay Yu; Chueva, Inna A.] Belgorod State Univ, Belgorod, Russia; [Batova, Olga, V] St Petersburg Min Univ, St Petersburg, Russia; [Umarova, Madina A.] Chechen State Univ, Groznyj, Russia; [Polunin, Sergei, V] Novosibirsk Mil Inst, Natl Guard Russian Federat, Novosibirsk, Russia</t>
  </si>
  <si>
    <t>Belgorod State University; Saint Petersburg Mining University; Kadyrov Chechen State University</t>
  </si>
  <si>
    <t>Turanin, VSY (corresponding author), Belgorod State Univ, Belgorod, Russia.</t>
  </si>
  <si>
    <t>turanin@mail.ru; chueva_i@bsu.edu.ru; batov.olg432@gmail.com; amalaUmma@mail.ru; s-polunin@list.ru</t>
  </si>
  <si>
    <t>9A4HC</t>
  </si>
  <si>
    <t>WOS:000934019500033</t>
  </si>
  <si>
    <t>Tyumentseva, E; Panova, E; Tesleva, E</t>
  </si>
  <si>
    <t>Tyumentseva, Elena; Panova, Elena; Tesleva, Elena</t>
  </si>
  <si>
    <t>DIGITALIZATION OF RUSSIAN HIGHER EDUCATION: DIFFICULTIES OF THE TRANSITION PERIOD</t>
  </si>
  <si>
    <t>digital technologies; higher education; international students; academic performance; self-organization</t>
  </si>
  <si>
    <t>The active process of digitalization, which accelerated in 2020 due to the COVID-19 pandemic, has created new requirements for the system of education. The relevance of this study lies in the use of data on students' academic performance and their attitude with the data of the sociological survey of teachers and students on the organization of distance learning and the difficulties that both sides used in this format. The study was conducted in 2020 and 2021. The analysis of the research data covers the following areas: organizational problems of the transition to distance learning; organizational resources used and technical capabilities for conducting classes, assessment of positive and negative aspects of distance learning; level of acquired knowledge; satisfaction with the learning process among students, as well as the issues related to the study of teachers. social well-being and the assessment of possible changes in teaching activities. As a result of the study, the authors came to the conclusion that a comparative analysis of the progress of students and the data of the survey of students and teachers allows us to draw conclusions about the low level of self-organization of students in the learning process.</t>
  </si>
  <si>
    <t>[Tyumentseva, Elena] Volgograd State Tech Univ, Russian Language Dept, Fac Foreign Students? Training, Volgograd, Russia; [Panova, Elena] Moscow Polytech Univ, Dept Humanities Disciplines, Moscow, Russia; [Tesleva, Elena] Natl Res Tomsk Polytech Univ, Tomsk, Russia; [Panova, Elena] Moscow st Bolshaya Semyonovskaya, 38, Moscow 107023, Russia</t>
  </si>
  <si>
    <t>Volgograd State Technical University; Moscow Polytechnic University; Tomsk Polytechnic University</t>
  </si>
  <si>
    <t>Panova, E (corresponding author), Moscow st Bolshaya Semyonovskaya, 38, Moscow 107023, Russia.</t>
  </si>
  <si>
    <t>panova_ep@mail.ru</t>
  </si>
  <si>
    <t>Tiumentseva, Elena Владимировна/ABG-6255-2021; Pavlovna, Panova Elena/AAQ-4673-2021</t>
  </si>
  <si>
    <t>Tiumentseva, Elena Владимировна/0000-0002-5644-0780; Pavlovna, Panova Elena/0000-0002-3868-3834</t>
  </si>
  <si>
    <t>10.24234/wisdom.v4i3.896</t>
  </si>
  <si>
    <t>WOS:000878199300020</t>
  </si>
  <si>
    <t>Tyunnikov, Y; Maznichenko, M; Kazakov, I; Yurchenko, Y</t>
  </si>
  <si>
    <t>Tyunnikov, Yury; Maznichenko, Marina; Kazakov, Igor; Yurchenko, Yuri</t>
  </si>
  <si>
    <t>Usage of Media Products by Teachers: Pedagogical Potential, Expertise and Implementation</t>
  </si>
  <si>
    <t>media products; teacher; pedagogical potential; realization; assessment; video; media</t>
  </si>
  <si>
    <t>The purpose of the article is to reveal the pedagogical potential of media products, the existing practice of its implementation by teachers and the procedures of pedagogical expertise. To achieve the goal, the following methods were used: generalization of Russian and foreign studies, a survey of teachers, pedagogical analysis of feature films, classification of tasks and functions that media products can perform in the teacher???s activity, design of criteria for selecting media products by the teacher, procedures for their pedagogical expertise. According to the results of the study, the following conclusions were made. The pedagogical potential of media products is revealed in the complex of tasks solved by the teacher with their help (didactic, educational, self???developing) and the functions performed by them in relation to the teacher and to the students. For the full use of the pedagogical potential of media products, the teacher needs to conduct his or her pedagogical expertise. Such an examination includes, firstly, the selection of media products based on the following criteria. Secondly, the choice of the method of their pedagogical application. Thirdly, the analysis of the content of the media product from the standpoint of solving the educational, didactic or self???developing task the teacher faces.</t>
  </si>
  <si>
    <t>[Tyunnikov, Yury] Russian Acad Educ, Inst Strategy Educ Dev, Moscow, Russia; [Tyunnikov, Yury; Maznichenko, Marina; Kazakov, Igor; Yurchenko, Yuri] Sochi State Univ, Soci, Russia</t>
  </si>
  <si>
    <t>Sochi State University</t>
  </si>
  <si>
    <t>Tyunnikov, Y (corresponding author), Russian Acad Educ, Inst Strategy Educ Dev, Moscow, Russia.;Tyunnikov, Y (corresponding author), Sochi State Univ, Soci, Russia.</t>
  </si>
  <si>
    <t>tunn@yandex.ru; maznichenkoma@mail.ru; i333@list.ru; yuriseminar23@gmail.com</t>
  </si>
  <si>
    <t>Maznichenko, Marina/Q-7588-2019</t>
  </si>
  <si>
    <t>Maznichenko, Marina/0000-0001-5545-063X</t>
  </si>
  <si>
    <t>10.13187/me.2022.1.126</t>
  </si>
  <si>
    <t>WOS:000799171000013</t>
  </si>
  <si>
    <t>Ustinova, OE; Yussuf, AA; Chuvakhina, LG; Ason, TA</t>
  </si>
  <si>
    <t>Ustinova, Olga E.; Yussuf, Anastasia A.; Chuvakhina, Larisa G.; Ason, Tatiana A.</t>
  </si>
  <si>
    <t>Business development in Russia: historical aspects and the role of entrepreneurial intentions</t>
  </si>
  <si>
    <t>entrepreneurship; business development; entrepreneurial intentions</t>
  </si>
  <si>
    <t>The article discusses the historical aspects of business development in Russia and the role of entrepreneurial activity and intentions in this process. Based on the analysis of scientific works in the field of entrepreneurial development, the main factors influencing entrepreneurial intentions are identified. They are classified into two categories: personal-level variables and institutional external variables. Entrepreneurial activity is analyzed in dynamics in terms of business density, the level of entrepreneurial intentions in Russia. The influence of the main determinants of entrepreneurial intentions on the attitude of students to entrepreneurial practice is considered.</t>
  </si>
  <si>
    <t>[Ustinova, Olga E.; Yussuf, Anastasia A.] Financial Univ Govt Russian Federat, Fac Higher Sch Management, Management &amp; Innovat Dept, Moscow, Russia; [Chuvakhina, Larisa G.; Ason, Tatiana A.] Financial Univ Govt Russian Federat, Fac Int Econ Relat, World Econ &amp; Int Business Dept, Moscow, Russia</t>
  </si>
  <si>
    <t>Financial University Under the Government of Russian Federation; Financial University Under the Government of Russian Federation</t>
  </si>
  <si>
    <t>Ustinova, OE (corresponding author), Financial Univ Govt Russian Federat, Fac Higher Sch Management, Management &amp; Innovat Dept, Moscow, Russia.</t>
  </si>
  <si>
    <t>oeustinova@fa.ru; aayussuf@fa.ru; l-econom@mail.ru; TAAson@fa.ru</t>
  </si>
  <si>
    <t>Yussuf, Anastasia/AAZ-9987-2021; Chuvakhina, Larisa/AAB-8601-2022; Ustinova, Olga Evgenievna/ABB-4638-2020</t>
  </si>
  <si>
    <t>Yussuf, Anastasia/0000-0001-5276-8781;</t>
  </si>
  <si>
    <t>10.31166/VoprosyIstorii202207Statyi20</t>
  </si>
  <si>
    <t>3D7NP</t>
  </si>
  <si>
    <t>WOS:000829484600025</t>
  </si>
  <si>
    <t>Uvarov, VA; Permyakov, IA; Budyka, EV; Sineva, IM; Bulavina, TA</t>
  </si>
  <si>
    <t>Uvarov, V. A.; Permyakov, I. A.; Budyka, E. V.; Sineva, I. M.; Bulavina, T. A.</t>
  </si>
  <si>
    <t>COMPREHENSIVE PERSONALIZED SUPPORT FOR PHYSICAL EDUCATION AND SPORTS ACTIVITIES OF STUDENTS</t>
  </si>
  <si>
    <t>physical education; sports activity; personalized support; physical fitness; physical deve-lopment; morphofunctional status; lateral organization; motor and sensory functions</t>
  </si>
  <si>
    <t>The aim of the study was to substantiate the most informative and accessible parameters of physical fitness, physical development, morphofunctional status, and functional asymmetry for a compre-hensive support of physical education and sports activities among university students. Materials and me-thods. The study involved 547 male students of the first and second years (Lomonosov Moscow State Uni-versity) involved in different physical education and sports activities. The battery of physical fitness tests was defined based on the analysis and review of Russian and foreign literature. Physical development and morphofunctional aspects were assessed by using standard methods (46 parameters). The features of the lateral organization of motor and sensory functions were described according to E. Homskaya and I. Efimova. Results. Based on the data obtained, a non-linear 10-point system for the assessment of physical fitness was developed. The informative morphofunctional parameters that influenced positively or negatively examina-tion results were identified and included body length and mass, muscle mass, fat mass to body mass ratio (total and percentage), body area, bone mass percentage, body circumferences, vital capacity, hand strength. The results of speed-strength and strength tests were found to be better in students with no or a smaller number of symmetrical or left-sided lateral signs in motor and sensory systems. Conclusions. An optimal battery of tests and a table for the assessment of physical fitness have been developed. The most informa-tive morphofunctional parameters that influenced positively or negatively examination results have been identified. Differences in the results of students with different signs of functional asymmetry were found.</t>
  </si>
  <si>
    <t>[Uvarov, V. A.; Permyakov, I. A.; Budyka, E. V.; Bulavina, T. A.] Lomonosov Moscow State Univ, Dept Phys Educ &amp; Sport, Moscow, Russia; [Sineva, I. M.] Lomonosov Moscow State Univ, Biol Fac, Dept Anthropol, Moscow, Russia</t>
  </si>
  <si>
    <t>Lomonosov Moscow State University; Lomonosov Moscow State University</t>
  </si>
  <si>
    <t>Uvarov, VA (corresponding author), Lomonosov Moscow State Univ, Dept Phys Educ &amp; Sport, Moscow, Russia.</t>
  </si>
  <si>
    <t>knmc-eau@yandex.ru; ipermyakov1960@yandex.ru; ev-mgu@yandex.ru; i-sineva@yandex.ru; knmc-eau@yandex.ru</t>
  </si>
  <si>
    <t>Sineva, Irina M./D-7860-2019</t>
  </si>
  <si>
    <t>Sineva, Irina M./0000-0003-3336-898X</t>
  </si>
  <si>
    <t>RFBR [18-013-01171]</t>
  </si>
  <si>
    <t>Part of this work was supported by the RFBR grant (No 18-013-01171).</t>
  </si>
  <si>
    <t>10.14529/hsm22s213</t>
  </si>
  <si>
    <t>7P9PM</t>
  </si>
  <si>
    <t>WOS:000909029400013</t>
  </si>
  <si>
    <t>Uzunboylu, H; Prokopyev, AI; Kashina, SG; Makarova, EV; Chizh, NV; Sakhieva, RG</t>
  </si>
  <si>
    <t>Uzunboylu, Huseyin; Prokopyev, Alexey, I; Kashina, Svetlana G.; Makarova, Elena, V; Chizh, Nina, V; Sakhieva, Regina G.</t>
  </si>
  <si>
    <t>Determining the Opinions of University Students on the Education They Receive with Technology During the Pandemic Process</t>
  </si>
  <si>
    <t>electrical engineer; university students; Microsoft teams; distance education</t>
  </si>
  <si>
    <t>TEACHER; VIEWS; PERCEPTIONS</t>
  </si>
  <si>
    <t>In this study, it was aimed to determine the opinions of university students studying in the Department of Electrical Engineering about the distance education process they received during the pandemic. The quantitative research method was used in the research. The research consisted of 390 volunteer university students studying at 16 universities in Russia; the universe of the research was determined as the distance education system and the sample was determined as 'Microsoft Teams'. In order to collect the data of the research, a measurement tool called 'technology use' developed by the researchers was used and applied. For the measurement tool, help was received from experts in the field and have worked in these fields. The data were shared with university students via an online questionnaire and their participation was ensured and collected. When looking at the research, it was stated that university students frequently used their distance education centre (UZEM) infrastructure with Microsoft Teams infrastructure in the distance education process and they used Microsoft Teams elements in the activities. When the results of the research are discussed, they stated that the technology levels of the university students were high; that they learned the whiteboard and electric fields in the classroom activities; and that the topics covered and the questions solved in the lessons were high with the re-watch method.</t>
  </si>
  <si>
    <t>[Uzunboylu, Huseyin] Near East Univ, Fac Educ, Lefkosa, Turkey; [Prokopyev, Alexey, I] Plekhanov Russian Univ Econ, Dept State &amp; Legal Disciplines, Moscow, Russia; [Kashina, Svetlana G.] Kazan State Univ Architecture &amp; Engn, Dept Construct Technol, Kazan, Russia; [Makarova, Elena, V] Ulyanovsk State Agr Univ, Dept Phys Educ, Ulyanovsk, Russia; [Chizh, Nina, V] NA Semashko Natl Res Inst Publ Hlth, Dept Russian Med Museum, Moscow, Russia; [Sakhieva, Regina G.] Kazan Volga Reg Fed Univ, Inst Psychol &amp; Educ, Dept Pedag Higher Educ, Kazan, Russia</t>
  </si>
  <si>
    <t>Near East University; Plekhanov Russian University of Economics; Kazan State University of Architecture &amp; Engineering; Stolypin Ulyanovsk State Agrarian University; N.A. Semashko National Research Institute of Public Health; Kazan Federal University</t>
  </si>
  <si>
    <t>Uzunboylu, H (corresponding author), Near East Univ, Fac Educ, Lefkosa, Turkey.</t>
  </si>
  <si>
    <t>huseyin.uzunboylu@gmail.com; alexeyprokopyev@mail.ru; kashina@kgasu.ru; vasilevna73@mail.ru; nina-chizh@yandex.ru; saxievarg@mail.ru</t>
  </si>
  <si>
    <t>Uzunboylu, Huseyin/O-3552-2017</t>
  </si>
  <si>
    <t>Uzunboylu, Huseyin/0000-0002-6744-6838; Chizh, Nina/0000-0003-2384-6546</t>
  </si>
  <si>
    <t>10.3991/ijep.v12i2.29329</t>
  </si>
  <si>
    <t>WOS:000772618100004</t>
  </si>
  <si>
    <t>Kanishchev, VV; Lyamin, SK</t>
  </si>
  <si>
    <t>V. Kanishchev, Valery; Lyamin, Sergey K.</t>
  </si>
  <si>
    <t>Frontier Roots of Demographic Stability of Large Modern Russian Settlements in the South of the European Part of Russia</t>
  </si>
  <si>
    <t>Frontier; Demographic Stability; Large Rural Settlements; Natural and Climatic Factors; Political and Governmental Factors; South of European Russia; Historical Demography; Dymanics of Establishing Settlements; Migration Processes</t>
  </si>
  <si>
    <t>The problem of stability and demographic success of a certain part of Russian rural settlements has been the focus of attention of the general public and representatives of various social sciences and humanities for many decades. Historical science finds its place in the study of the deep roots and causes of such stability and success. Even the major works of regional authors, as a rule, cover several decades of the initial history of the first settlements. Only in a few studies, the southern Russian fron -tier of the 18th - the first half of the 19th centuries is considered in a long historical retrospective. The aim of this research is to compare the paths to the current state of large settlements in the southernmost territories - the so-called second South Russian frontier. The current state of the studied large settlements in the South of European Russia shows that the decisive role in their stability was played by the initial favorable factors including comfortable natural conditions, support from the state, and the high level of socio-economic activity of people. The article provides additional concrete evidence of the positive result achieved by the state and the Russian population in the devel-opment of frontier territories through the skillful use of favorable conditions.The paper is intended for the specialists in history and social sciences, students and all those inter-ested in the fate of the South Russian frontier.</t>
  </si>
  <si>
    <t>[V. Kanishchev, Valery; Lyamin, Sergey K.] GR Derzhavin Tambov State Univ, Tambov, Russia</t>
  </si>
  <si>
    <t>Kanishchev, VV (corresponding author), GR Derzhavin Tambov State Univ, Tambov, Russia.</t>
  </si>
  <si>
    <t>valcan@mail.ru; laomin@mail.ru</t>
  </si>
  <si>
    <t>10.46539/jfs.v7i3.364</t>
  </si>
  <si>
    <t>4P0US</t>
  </si>
  <si>
    <t>WOS:000855111600001</t>
  </si>
  <si>
    <t>Vdovychyn, TY; Kohut, UP; Sikora, OV</t>
  </si>
  <si>
    <t>Vdovychyn, Tetiana Ya.; Kohut, Uliana P.; V. Sikora, Oksana</t>
  </si>
  <si>
    <t>GOOGLE DIGITAL TOOLS FOR ORGANIZATION OF THE PEDAGOGICAL UNIVERSITY?S EDUCATIONAL PROCESS IN CRISIS SITUATIONS br</t>
  </si>
  <si>
    <t>INFORMATION TECHNOLOGIES AND LEARNING TOOLS</t>
  </si>
  <si>
    <t>Google digital tools; educational process; crisis situations; psychological support</t>
  </si>
  <si>
    <t>COVID-19; TEACHERS</t>
  </si>
  <si>
    <t>The article examines the expediency of using Google's digital tools to organize the educational process in crisis social situations. The periods of students'training in higher education Ukrainian institutions are characterized, which is conditionally divided into three parts: pre-war, war and war, each of which faces different challenges, requirements and rules. The analysis of scientific sources made it possible to assert that in the crisis period it is necessary to organize distance learning in institutions of higher education, update case technologies as a renewed approach to teaching disciplines, as well as the formation of digital competence of future specialists. The impact of the war on the psychological state of the participants of the educational process, as well as physical weakness, which caused an unstable state of education at the beginning of the full-scale invasion of Russia, was analyzed. A pedagogically balanced system of organizational measures is recommended to reduce the negative impact on learning of various challenges associated with critical situations. It is emphasized that taking care of the safety of the subjects of the educational process, the use of distance learning is aimed at quick communication, operational planning and re-plan ning, documentation, storage and ensuring students' access to educational materials, diversification of ways to achieve results. It has been studied that Google's digital tools in crisis situations are convenient and simple for carrying out educational activities, which allow easy integration of the educational process into a distance format, and also contribute to the rapid adaptation of students to their use. The dynamics of success of students from the educational discipline Information and Communication Technologies during the crisis periods of society associated with the COVID-19 pandemic and the war were analyzed, which made it possible to assert the successful organization of the educational process in forced situations. A number of psychological support measures for students at Ivan Franko State Pedagogical University in Drohobytsk during the war are proposed. A pedagogical experiment was conducted, which proved that the balanced and specially organized use of digital tools provides an opportunity to focus attention on training during the war and not lose the ability to productive training, to ensure physical and psychological safety.</t>
  </si>
  <si>
    <t>[Vdovychyn, Tetiana Ya.; Kohut, Uliana P.; V. Sikora, Oksana] Drohobych Ivan Franko State Pedag Univ, Informat &amp; Informat Syst Dept, Drogobych, Ukraine</t>
  </si>
  <si>
    <t>Ministry of Education &amp; Science of Ukraine; Drohobych Ivan Franko State Pedagogical University</t>
  </si>
  <si>
    <t>Vdovychyn, TY (corresponding author), Drohobych Ivan Franko State Pedag Univ, Informat &amp; Informat Syst Dept, Drogobych, Ukraine.</t>
  </si>
  <si>
    <t>tetianavdovychyn@gmail.com; ulyana3001@gmail.com; sikora60@ukr.net</t>
  </si>
  <si>
    <t>Lemeshko, Olha/AAJ-1852-2020</t>
  </si>
  <si>
    <t>Lemeshko, Olha/0000-0001-8893-4366</t>
  </si>
  <si>
    <t>NATL ACAD PEDAGOGICAL SCIENCES UKRAINE, INST DIGITALISATION EDUCATION</t>
  </si>
  <si>
    <t>VUL M BERLYNSKOHO 9, KYIV, 04060, UKRAINE</t>
  </si>
  <si>
    <t>2076-8184</t>
  </si>
  <si>
    <t>INF TECHNOL LEARN TO</t>
  </si>
  <si>
    <t>Inf. Technol. Learn. Tools</t>
  </si>
  <si>
    <t>10.33407/itlt.v92i6.5093</t>
  </si>
  <si>
    <t>7N4FZ</t>
  </si>
  <si>
    <t>WOS:000907298500005</t>
  </si>
  <si>
    <t>Wei, Z; Vesnina, LE</t>
  </si>
  <si>
    <t>Wei, Zhang; Vesnina, Ludmila E.</t>
  </si>
  <si>
    <t>A MODEL OF BLENDED LEARNING OF RUSSIAN GRAMMAR IN THE CHINESE UNIVERSITY</t>
  </si>
  <si>
    <t>Chinese students; Russian as a foreign language; methods of teaching Russian; methods of teaching Russian at higher school; Chinese universities; Russian grammar; model of blended learning; blended learning; models of learning; education reforms</t>
  </si>
  <si>
    <t>The article is devoted to the description of the results of the reform of the curriculum content, teaching methods and methods of evaluating learning outcomes, carried out through the use of a blended learning model when teaching Russian grammar in a Chinese university. Being the main basic course of Russian in colleges and universities, Practical grammar of the Russian language has such problems as insufficient speaking activity, poor skills of intercultural thinking, difficulty in implementing individual learning and other needs. In accordance with the objectives of professional training, and in order to adapt to the high-level, innovative and complex requirements of building a curriculum, after five years of research and practice, the teaching group reformed the content of the curriculum, teaching methods and ways of evaluating it. Under the guidance of the constructivist theory of learning, a blended learning model was created 3+4+5+6 based on FBP. This learning model uses student development as a central task, the learning effect as a guide, information technology as support, task orientation and multiple assessment as a means of developing linguistic competences and intercultural communication skills. The article also describes the features of teaching the Russian language using a blended learning model by the example of teaching the topic Adverbial Participle 3+4+5+6 based on FBP. The practice of using this model has shown that it effectively solves existing problems in teaching and provides an improvement in the quality of the curriculum and the effectiveness of training.</t>
  </si>
  <si>
    <t>[Wei, Zhang; Vesnina, Ludmila E.] Jilin Int Studies Univ, Changchun, Peoples R China</t>
  </si>
  <si>
    <t>Jilin International Studies University</t>
  </si>
  <si>
    <t>Wei, Z (corresponding author), Jilin Int Studies Univ, Changchun, Peoples R China.</t>
  </si>
  <si>
    <t>18222319@qq.com; levesna@yandex.ru</t>
  </si>
  <si>
    <t>WOS:000829115600015</t>
  </si>
  <si>
    <t>Yürük, T; Kizilabdullah, Y; Düzenli, A</t>
  </si>
  <si>
    <t>Yuruk, Tugrul; Kizilabdullah, Yildiz; Duzenli, Aygul</t>
  </si>
  <si>
    <t>AN EXAMINATION OF HASAN SABRI AYVAZOV'S (1878-1938) WORK USUL-I TADRIS VE TALIM TARBIYE FROM THE POINT OF VIEW OF RELIGIOUS EDUCATION</t>
  </si>
  <si>
    <t>BILIMNAME</t>
  </si>
  <si>
    <t>Religious Education; Hasan Sabri Ayvazov; usul-i djedid; Usul-i Tadris ve Talim Tarbiye; Ismail Gaspirali; Selim Sabit Efendi</t>
  </si>
  <si>
    <t>Hasan Sabri Ayvazov (1878-1938) was born in the Crimean city of Alupka, located on the borders of Russia. As a student of Ismail Gaspirali, he took part in the usul-i djedid tradition and emphasized the importance of language and religious unity in the unification of the Turkish world within the framework of Gaspirali's ideal of Unity in language, work and opinion. Hasan Sabri, who was active in the Crimean-Tatar movement, was influential in various fields of activity such as the presidency of the parliament and the embassy, as well as his works written in the announcement and promotion of the activities of the movement. Therefore, he is not just a man of science, but an important figure who is closely interested in national and political issues. There are many books and pamphlets (risale) by Hasan Sabri in different fields such as history, literature, pedagogy, as well as translations and articles. His pamphlet usul-i Tadris ve Talim Tarbiye is the most remarkable work from the point of view of education. In this study, Hasan Sabri's views on religious education will be determined by using document analysis, which is one of the qualitative research techniques. Hasan Sabri stated that although usul-i djedid has been adopted in maktabs located in the Crimea for many years, the necessary progress has not been achieved, and that he wrote his pamphlet mainly for the purpose of finding a solution to this problem.</t>
  </si>
  <si>
    <t>[Yuruk, Tugrul; Duzenli, Aygul] Cukurova Univ, Adana, Turkey; [Kizilabdullah, Yildiz] Ankara Univ, Ankara, Turkey</t>
  </si>
  <si>
    <t>Cukurova University; Ankara University</t>
  </si>
  <si>
    <t>Yürük, T (corresponding author), Cukurova Univ, Adana, Turkey.</t>
  </si>
  <si>
    <t>tyuruk79@gmail.com; ykizilabdullah@gmail.com; aguulduzenli@gmail.com</t>
  </si>
  <si>
    <t>DUZENLI, AYGUL/E-7900-2018</t>
  </si>
  <si>
    <t>DUZENLI, AYGUL/0000-0002-5471-2690</t>
  </si>
  <si>
    <t>ILAHIYAT BILIMLERI ARASTIRMA VAKFI</t>
  </si>
  <si>
    <t>KAYSERI</t>
  </si>
  <si>
    <t>C/O ERCIYES UNIV ILAHIYAT FAK, MELIKGAZI, KAYSERI, 38039, TURKEY</t>
  </si>
  <si>
    <t>2148-5860</t>
  </si>
  <si>
    <t>Bilimname</t>
  </si>
  <si>
    <t>10.28949/bilimname.1058975</t>
  </si>
  <si>
    <t>1J9JR</t>
  </si>
  <si>
    <t>WOS:000798228300001</t>
  </si>
  <si>
    <t>Zaitsev, SV</t>
  </si>
  <si>
    <t>Zaitsev, S., V</t>
  </si>
  <si>
    <t>Individual Ways of Regulatory Learning Actions in Primary School Children (Grades 2-4)</t>
  </si>
  <si>
    <t>individual learning strategies; individual ways of learning actions; regulatory actions in learning</t>
  </si>
  <si>
    <t>MOTIVATION; CHOICE</t>
  </si>
  <si>
    <t>The concept of individual way of action is introduced. an individually stable procedural characteristic of the performance of an action, due to the complex interaction of the objective conditions of activity and the mental properties of the subject himself. The individual differences of primary school children in manners of performing regulatory actions in learning are considered. Based on the methodology of the activity approach, individual ways of regulatory actions in learning of primary school children were studied in the process of their learning activity on the subject content of ordinary school lessons. The objective of the study was to identify factors that determine individual ways of implementing regulatory learning activities and their change in primary school children of different ages. A series of experimental lessons was developed, in which the subjects independently mastered the educational content - carried out actions of planning, teaching, controlling and evaluating their learning using the selected means and methods. At each lesson, each subject could independently choose from among the proposed means and methods for performing any regulatory action. In total, 60 lessons of Russian language and mathematics were held. The sample consisted of 175 subjects (from the 2nd grades there were 78 students, from the 3rd grades - 46 students, and from the 4th grades - 51 students), 68 of them were studied for several years. The results showed that the overwhelming majority of primary schoolchildren of different ages have developed individual ways of learning actions. These were due to internal factors: the totality of students' attitudes towards the learning conditions, other people and towards themselves as a student, acting in interaction with external circumstances: the subject content and the changing learning situation. Ways of learning actions were changing not only under the influence of changing conditions of activity, but also as a result of the growth and development of the students. The method and the results of the study can be used to individualize learning.</t>
  </si>
  <si>
    <t>[Zaitsev, S., V] Moscow State Univ Psychol &amp; Educ, 29 Sretenka Str, Moscow 127051, Russia</t>
  </si>
  <si>
    <t>Zaitsev, SV (corresponding author), Moscow State Univ Psychol &amp; Educ, 29 Sretenka Str, Moscow 127051, Russia.</t>
  </si>
  <si>
    <t>loo-site@rambler.ru</t>
  </si>
  <si>
    <t>Zaitsev, Sergei/K-6250-2013</t>
  </si>
  <si>
    <t>Zaitsev, Sergei/0000-0003-4549-7316</t>
  </si>
  <si>
    <t>10.17323/1813-8918-2022-3-543-561</t>
  </si>
  <si>
    <t>WOS:000922639900007</t>
  </si>
  <si>
    <t>Zaitseva, IA; Krikunov, AY</t>
  </si>
  <si>
    <t>Zaitseva, Irina Aleksandrovna; Krikunov, Alexander Yevgenyevich</t>
  </si>
  <si>
    <t>SOCIO-PSYCHOLOGICAL FACTORS AFFECTING PROFESSIONAL BURNOUT AMONG SOCIAL WORKERS (BASED ON THE EXPERIENCES OF STUDENTS AND PROFESSIONALS)</t>
  </si>
  <si>
    <t>Social worker; Burnout; Stress; Professional activity</t>
  </si>
  <si>
    <t>SERVICES; STRESS; HEALTH</t>
  </si>
  <si>
    <t>The aim of the article is to establish the level of professional burnout and assess it in the context of social-professional characteristics of social workers in Russia. The quantitative characteristics of the studied problem are examined using the survey method in the form of formalized questionnaires and testing. The authors proceed from the notion that the profession of a social worker, which presupposes direct contact with people in difficult life situations, is clearly one of the jobs that are the most conducive to the development of professional burnout syndrome and is viewed by society as such. Low pay grade combined with severe emotional load serve as factors contributing to the professional disorganization of a worker. It is found that in the specific conditions of Russia, the general characteristics of social workers assume not only a desire to continue professional activity within the chosen specialty but also a relatively low percentage of people, in whom a high degree of professional burnout can be found.</t>
  </si>
  <si>
    <t>[Zaitseva, Irina Aleksandrovna; Krikunov, Alexander Yevgenyevich] Univ Estadual Bunin Yelets, Yelets, Russia</t>
  </si>
  <si>
    <t>Zaitseva, IA (corresponding author), Univ Estadual Bunin Yelets, Yelets, Russia.</t>
  </si>
  <si>
    <t>Zaitseva, Irina/AAG-1805-2020</t>
  </si>
  <si>
    <t>Zaitseva, Irina/0000-0003-3984-7658</t>
  </si>
  <si>
    <t>e022146</t>
  </si>
  <si>
    <t>10.22633/rpge.v26i00.17335</t>
  </si>
  <si>
    <t>WOS:000918487800002</t>
  </si>
  <si>
    <t>Zavgorodniy, AV; Akhmatshina, EK</t>
  </si>
  <si>
    <t>Zavgorodniy, A., V; Akhmatshina, E. K.</t>
  </si>
  <si>
    <t>Characteristics and problems of the termination of the employment relationship with the teaching staff for committing immoral act or harassment</t>
  </si>
  <si>
    <t>disciplinary liability; dismissal; morality; immoral misconduct; harassment; teachers; education</t>
  </si>
  <si>
    <t>In the process of carrying out their professional activities, pedagogical workers are assigned special responsibility for the spiritual, moral, and patriotic education of students The Federal Law On Education in the Russian Federation defines upbringing as an activity aimed at personal development, creating conditions for self-determination, and socialization of a student on the basis of socio-cultural, spiritual, and moral values and socially accepted rules and norms of behavior in the interests of the person, family, society, and the state. This article summarizes basic requirements and restrictions on persons applying for teaching posts. The circle of persons who can be dismissed for committing immoral misconduct is determined. Issues related to the definition of immoral misconduct and harassment are considered. Peculiarities and problems of the termination of labor relations with a pedagogical worker for committing immoral misconduct incompatible with the continuation of pedagogical work (paragraph 8 of part 1 of Article 81 of the Labor Code of the Russian Federation) are considered. Attention is also drawn to peculiarities of dismissing a teacher for his application, including one-time, of the method of education associated with physical and (or) psychological violence against the student's personality (Clause 2 of Article 336 of the Labor Code of the Russian Federation). The relevance of the topic raised by the author, on the one hand, is determined by considerable scholarly interest, and on the other hand, is of great practical importance in determining the procedure for terminating labor relations with teachers for committing an immoral misconduct. However, a comprehensive study on this topic by legal scholars in recent years has practically not been conducted.</t>
  </si>
  <si>
    <t>[Zavgorodniy, A., V; Akhmatshina, E. K.] St Petersburg State Univ, 7-9 Univ Skaya Nab, St Petersburg 199034, Russia</t>
  </si>
  <si>
    <t>Zavgorodniy, AV (corresponding author), St Petersburg State Univ, 7-9 Univ Skaya Nab, St Petersburg 199034, Russia.</t>
  </si>
  <si>
    <t>a.zavgorodniy@spbu.ru; e.akhmatshina@spbu.ru</t>
  </si>
  <si>
    <t>Zavgorodnyi, Alexander/HTN-1336-2023; Zavgorodniy, Alexander V./J-7232-2013</t>
  </si>
  <si>
    <t>Zavgorodnyi, Alexander/0000-0003-0204-7120; Zavgorodniy, Alexander V./0000-0003-0204-7120</t>
  </si>
  <si>
    <t>10.21638/spbu14.2022.116</t>
  </si>
  <si>
    <t>1V6PY</t>
  </si>
  <si>
    <t>WOS:000806210500016</t>
  </si>
  <si>
    <t>Zhovta, I</t>
  </si>
  <si>
    <t>The Figure of the Head-Teacher in the Daily Life of the Girls of the Kyiv Institute of Noble Girls in the 19th - Early 20th Cent</t>
  </si>
  <si>
    <t>head-teacher; Kyiv Institute of Noble Girls; a girl of the institute; women's education; history of everyday life; microhistory</t>
  </si>
  <si>
    <t>The paper explores the figure of the head-teacher in education and everyday life of the girls of the Kyiv Institute of noble girls in the 19th- early 20th cent. who played an important role in the upbringing of the young generation of women and the functioning of one of the largest boarding schools in the Ukrainian lands of Russian Empire. The role of the head-teacher has been understudied in modern Ukrainian and foreign historiography. This issue is only partially mentioned in the context of schools as institutions and the daily life of their students. The author uses general scientific and historical methods. At the centre is a micro-historical approach, which will allow, due to the reduction of the scale, to analyse in detail the experience of head-teachers and their relationships with the staff of the institute and its girls. The focus of the study is to present headmistresses, their relationships, and rights, with a detailed description of their working conditions, including accommodation, meals, and salaries. The priority, was to analyse what they had to do according to the statutes and instructions and to understand what they did at their work practically. Particular attention is paid to the relations with the staff of the institution, especially to their influence on the selection and dismissal of colleagues, to the social life outside the institution including attending various events. Also, important emphasis is made on the participation of headmistresses in the education of the girls and their general upbringing. It is concluded that the head-teachers provided the girls with clothes and tried to partially improve their living conditions. The author made a conclusion that headmistresses cared for sick children and received information about the health of class ladies. However, the head-teachers paid less attention to the nutrition of the students and physical exercises, which had a negative impact on the health of the girls.</t>
  </si>
  <si>
    <t>[Zhovta, I] Natl Tech Univ Ukraine, Igor Sikorsky Kyiv Polytech Inst, Kiev, Ukraine</t>
  </si>
  <si>
    <t>Ministry of Education &amp; Science of Ukraine; Taras Shevchenko National University Kiev; Igor Sikorsky Kyiv Polytechnic Institute</t>
  </si>
  <si>
    <t>Zhovta, I (corresponding author), Natl Tech Univ Ukraine, Igor Sikorsky Kyiv Polytech Inst, Kiev, Ukraine.</t>
  </si>
  <si>
    <t>10.20535/2307-5244.53.2021.248460</t>
  </si>
  <si>
    <t>WOS:000784425900005</t>
  </si>
  <si>
    <t>Yakovleva, N</t>
  </si>
  <si>
    <t>Yakovleva, Natalia</t>
  </si>
  <si>
    <t>Education in Post-Soviet Russia: Marketisation, Financialisation and Bureacratisation - The Case of Universities</t>
  </si>
  <si>
    <t>CRITICAL SOCIOLOGY</t>
  </si>
  <si>
    <t>education; universities; marketisation; post-Soviet Russia</t>
  </si>
  <si>
    <t>INSTITUTIONAL TRAPS</t>
  </si>
  <si>
    <t>Since the dissolution of the Soviet Union, market relations and institutions have begun vigorously penetrating not only the fields of production and services, but also the social sphere. In this text, the author reveals the contradictions implicit in the transformations that over 30 years have occurred in post-Soviet Russia in the field of education and that have seen the total marketisation of this area. As an example, the article examines Russian universities. The process of marketisation of university education has taken the direct forms of the establishment of private universities and the introduction of paid tuition in state universities, and also of changes to the administrative structures of universities, to the content of instruction programmes, and to assessment of the quality of the education received by students as well as of the outcomes of the activity both of university teachers and of the institutions as a whole.</t>
  </si>
  <si>
    <t>[Yakovleva, Natalia] Russian Acad Sci, Moscow, Russia</t>
  </si>
  <si>
    <t>Russian Academy of Sciences</t>
  </si>
  <si>
    <t>Yakovleva, N (corresponding author), Russian Acad Sci, Inst Econ, 32 Nakhimovsky Av, Moscow 117218, Russia.</t>
  </si>
  <si>
    <t>tetn@yandex.ru</t>
  </si>
  <si>
    <t>Yakovleva, Natalia/0000-0001-7839-8467</t>
  </si>
  <si>
    <t>0896-9205</t>
  </si>
  <si>
    <t>1569-1632</t>
  </si>
  <si>
    <t>CRIT SOCIOL</t>
  </si>
  <si>
    <t>Crit. Sociol.</t>
  </si>
  <si>
    <t>4-5</t>
  </si>
  <si>
    <t>10.1177/08969205211064507</t>
  </si>
  <si>
    <t>DEC 2021</t>
  </si>
  <si>
    <t>1M4BE</t>
  </si>
  <si>
    <t>WOS:000738745100001</t>
  </si>
  <si>
    <t>Surman, J; Rossman, E</t>
  </si>
  <si>
    <t>Surman, Jan; Rossman, Ella</t>
  </si>
  <si>
    <t>New dissidence in contemporary Russia: Students, feminism and new ethics</t>
  </si>
  <si>
    <t>NEW PERSPECTIVES</t>
  </si>
  <si>
    <t>Russian civil society; Russian opposition; weak public; Russian feminism; new ethics</t>
  </si>
  <si>
    <t>The essay is devoted to the specifics of the contemporary Russian opposition and civil society. We describe the characteristics of contemporary 'intellectual activism' and the growing network of small civil and political groups in today's Russia. We show that Russian civil society remains fragile and fragmented; the public discussion is not focused on strategies of resistance to arbitrariness but on constructing moral categories such as the wide and vague concept of 'new ethics'. We also show how outsiders appear among contemporary Russian dissidents, who are not supported by most independent leaders and intellectuals - these are young 'new leftists' and feminist activist groups. These political activists find themselves under pressure from both the siloviki and the authorities, and in the focus of criticism of opposition leaders, becoming, in fact, dissidents among dissidents in contemporary Russia.</t>
  </si>
  <si>
    <t>[Surman, Jan] Czech Acad Sci, Dept Hist Acad Sci, Masaryk Inst &amp; Arch, Prague, Czech Republic; [Rossman, Ella] SSEES UCL, London, England</t>
  </si>
  <si>
    <t>Czech Academy of Sciences; Masaryk Institute &amp; Archives of the Czech Academy of Sciences</t>
  </si>
  <si>
    <t>Surman, J (corresponding author), Czech Acad Sci, Masaryk Inst &amp; Arch, Drahobejlova 548-25, Prague 19000 9, Czech Republic.</t>
  </si>
  <si>
    <t>jan.surman@gmail.com</t>
  </si>
  <si>
    <t>Rossman, Ella/0000-0001-8443-177X</t>
  </si>
  <si>
    <t>2336-825X</t>
  </si>
  <si>
    <t>2336-8268</t>
  </si>
  <si>
    <t>NEW PERSPECT</t>
  </si>
  <si>
    <t>New Perspect.</t>
  </si>
  <si>
    <t>2336825X211067405</t>
  </si>
  <si>
    <t>10.1177/2336825X211067405</t>
  </si>
  <si>
    <t>ZA2AF</t>
  </si>
  <si>
    <t>WOS:000737886600001</t>
  </si>
  <si>
    <t>Nurlybaeva, G</t>
  </si>
  <si>
    <t>Nurlybaeva, Guliya</t>
  </si>
  <si>
    <t>The creation of international collaborative governance discourse during the process of teaching vocabulary at the university</t>
  </si>
  <si>
    <t>TEACHING PUBLIC ADMINISTRATION</t>
  </si>
  <si>
    <t>Public administration students; collaborative governance; PA international discourse; educational and training programs; International public administration vocabulary</t>
  </si>
  <si>
    <t>To improve the practice of public administration (PA) work at the time when collaboration governance principles and values have been especially needed due to the COVID-19 pandemic, the new educational approach providing the creation of international collaborative governance PA discourse has become a very important task for public administrations of all the countries of the world because the common terms could help to make the communication of public servants and citizens more effective both in one and the same country and between different countries and regions. The literature concerning collaborative governance PA discourse creation has been thoroughly studied by the author. The experience of the creation of international collaborative governance PA discourse during ELT (English Language Teaching) and ESP (English for Specific Purposes) training of PA students at the Institute for Social Sciences (the ISS) of Russian Presidential Academy of National Economy and Public Administration (RANEPA) has been analyzed. The research methods included theoretical research, analytical research methods, methodology of empirical research, and methods of comparative research. The results of the analysis made it possible to conclude that in modern conditions of globalization and international communication in order to understand better the common values of citizens, to avoid discrepancies in vocabulary application and to improve mutual understanding of civil servants speaking different languages, the unification of the descriptive list of English terms concerning public administration activity is needed; the creation of international collaborative governance PA discourse during educational and training process of future public administrators should contribute to PA activity. The International PA Vocabulary as well as the process of writing new textbooks and teaching aids based on it and using new digital technologies and new methodology should be introduced into educational process.</t>
  </si>
  <si>
    <t>[Nurlybaeva, Guliya] Russian Presidential Acad Natl Econ &amp; Publ Adm, Inst Social Sci, Moscow, Russia</t>
  </si>
  <si>
    <t>Russian Presidential Academy of National Economy &amp; Public Administration</t>
  </si>
  <si>
    <t>Nurlybaeva, G (corresponding author), Russian Presidential Acad Natl Econ &amp; Publ Adm, Inst Social Sci, English Language Dept, Moscow 119571, Russia.</t>
  </si>
  <si>
    <t>goulya21@mail.ru</t>
  </si>
  <si>
    <t>Nurlybaeva, Goulya/0000-0002-4367-7738</t>
  </si>
  <si>
    <t>0144-7394</t>
  </si>
  <si>
    <t>2047-8720</t>
  </si>
  <si>
    <t>TEACH PUBLIC ADMIN</t>
  </si>
  <si>
    <t>Teach. Public Admin.</t>
  </si>
  <si>
    <t>10.1177/01447394211058165</t>
  </si>
  <si>
    <t>4R9QY</t>
  </si>
  <si>
    <t>WOS:000730397800001</t>
  </si>
  <si>
    <t>Anti-Corruption Protests and University Students: Evidence from Russian Cities</t>
  </si>
  <si>
    <t>GOVERNMENT AND OPPOSITION</t>
  </si>
  <si>
    <t>autocracy; contentious politics; corruption; protests; university students; Russia</t>
  </si>
  <si>
    <t>SOCIAL MEDIA; MIDDLE-CLASS; ACTIVISM; PARTICIPATION; MOBILIZATION; GRIEVANCES; RESOURCES; MOVEMENT; ERRORS; RISKS</t>
  </si>
  <si>
    <t>There are conflicting theoretical expectations regarding students' protest behaviour in contemporary autocracies. On the one hand, in line with a resource model of political participation, university students are more likely to protest than their peers without higher education. On the other hand, university students in autocracies might refrain from high-risk activism in exchange for their own financial well-being and career advancement. To address this debate, the article leverages data on anti-corruption protests organized by the opposition politician Alexei Navalny in March 2017. Results show that anti-corruption protests were larger in Russian cities with a larger university student population. Next, employing individual-level data from the fifth wave of the European Values Survey, multinomial logistic regression analysis demonstrates that university students participated in demonstrations at a higher rate than non-students of the same age. More broadly, these findings yield insights into subnational variation in mass mobilization in a repressive political regime.</t>
  </si>
  <si>
    <t>[Nikolayenko, Olena] Fordham Univ, Dept Polit Sci, New York, NY 10023 USA</t>
  </si>
  <si>
    <t>Nikolayenko, O (corresponding author), Fordham Univ, Dept Polit Sci, New York, NY 10023 USA.</t>
  </si>
  <si>
    <t>Faculty Research Expense Program at Fordham University</t>
  </si>
  <si>
    <t>I thank Jan Matti Dollbaum, Felix Krawatzek, Graeme Robertson, Andrei Semenov, Joshua Tucker and three anonymous reviewers for their insightful comments. I am also thankful to participants in the international conference `Youth Mobilisation and Political Change: Participation, Values, and Policies between East and West', the Centre for East European and International Studies (ZOiS), Berlin, Germany; the interdisciplinary workshop `Cultures of Protest in Russia', the Davis Center for Russian and Eurasian Studies, Harvard University; the Occasional Series event, the Jordan Center for the Advanced Study of Russia, New York University; the 2019 annual meeting of the American Political Science Association, and the 2019 annual world convention of the Association for the Study of Nationalities for helpful feedback on previous versions of the article. An undergraduate student at the National Research University Higher School of Economics (Russia) provided excellent research assistance. This research was supported by the Faculty Research Expense Program at Fordham University.</t>
  </si>
  <si>
    <t>CAMBRIDGE</t>
  </si>
  <si>
    <t>EDINBURGH BLDG, SHAFTESBURY RD, CB2 8RU CAMBRIDGE, ENGLAND</t>
  </si>
  <si>
    <t>0017-257X</t>
  </si>
  <si>
    <t>1477-7053</t>
  </si>
  <si>
    <t>GOV OPPOS</t>
  </si>
  <si>
    <t>Gov. Oppos.</t>
  </si>
  <si>
    <t>PII S0017257X21000543</t>
  </si>
  <si>
    <t>10.1017/gov.2021.54</t>
  </si>
  <si>
    <t>D7LY6</t>
  </si>
  <si>
    <t>WOS:000725891600001</t>
  </si>
  <si>
    <t>Aleksandrova, IB; Vorobyova, KI; Gileva, NV; Livson, M; Cheprasova, TV; Bazhin, GM</t>
  </si>
  <si>
    <t>Aleksandrova, Irina Borisovna; Vorobyova, Klarisa Ivanovna; Gileva, Nataliya Vladimirovna; Livson, Maya; Cheprasova, T., V; Bazhin, Grigoriy Mikhailovich</t>
  </si>
  <si>
    <t>Influence of Digital Assistive Technologies Used in Higher Education on the Development of Individual Educational Strategies among Students with Disabilities</t>
  </si>
  <si>
    <t>INTERNATIONAL JOURNAL OF EARLY CHILDHOOD SPECIAL EDUCATION</t>
  </si>
  <si>
    <t>Inclusive Education; People with Disabilities; Digital Technologies; Education Support; Assistive Technologies</t>
  </si>
  <si>
    <t>The digitalization of education significantly facilitates access to the educational process for people with special needs. The study aims at determining the main possibilities of using digital technologies as a means of supporting the education of students with disabilities. The research strategy requires both quantitative and qualitative methods to understand what university staff considers effective when using digital technologies for students with disabilities with due regard to their experience, knowledge and abilities to meet the needs of such students. To achieve this objective, the authors used a set of theoretical and empirical methods: theoretical, empirical and numerical methods. The main research method was an online survey. Based on the online survey of teachers, IT specialists and network administrators (from six Russian universities), the authors of the article have revealed the advantages, directions and opportunities of digital technologies to support the learning of students with disabilities, considered the use of digital assistive technologies in teaching such students and the issues of introducing digital technologies as a means of supporting students with disabilities and creating conditions for overcoming them. The study results have demonstrated that the pedagogically balanced and expedient use of digital technologies will help students with disabilities fully engage in the educational process and develop individual educational strategies acceptable to them.</t>
  </si>
  <si>
    <t>[Aleksandrova, Irina Borisovna] Univ Engn &amp; Econ, Inst Food Technol &amp; Design, Branch State Budgetary Nizhny Novgorod State, Nizhnii Novgorod, Russia; [Vorobyova, Klarisa Ivanovna] Pacific Natl Univ, Khabarovsk, Russia; [Gileva, Nataliya Vladimirovna] Vologda Inst Law &amp; Econ, Vologda, Russia; [Livson, Maya] Moscow Polytech Univ, Moscow, Russia; [Cheprasova, T., V] Air Force Acad Prof NE Zhukovsky &amp; Major YA Gagar, Russian Air Force Mil Educ &amp; Sci Ctr, Voronezh, Russia; [Bazhin, Grigoriy Mikhailovich] Moscow State Univ Civil Engn, Moscow, Russia</t>
  </si>
  <si>
    <t>Pacific National University; Vologda Institute of Law &amp; Economics; Moscow Polytechnic University; Moscow State University of Civil Engineering</t>
  </si>
  <si>
    <t>Aleksandrova, IB (corresponding author), Univ Engn &amp; Econ, Inst Food Technol &amp; Design, Branch State Budgetary Nizhny Novgorod State, Nizhnii Novgorod, Russia.</t>
  </si>
  <si>
    <t>Bazhin, Grigoriy/AAG-7075-2022; Livson, Maya/M-7477-2015; Bazhin, Grigoriy/AFL-7095-2022</t>
  </si>
  <si>
    <t>Livson, Maya/0000-0003-0713-0417; Aleksandrova, Irina Borisovna/0000-0002-4941-615X</t>
  </si>
  <si>
    <t>ANADOLU UNIV</t>
  </si>
  <si>
    <t>ESKISEHIR</t>
  </si>
  <si>
    <t>INST FINE ARTS, ESKISEHIR, 26470, TURKEY</t>
  </si>
  <si>
    <t>1308-5581</t>
  </si>
  <si>
    <t>INT J EARLY CHILD SP</t>
  </si>
  <si>
    <t>Int. J. Early Child. Spec. Educ.</t>
  </si>
  <si>
    <t>10.9756/INT-JECSE/V13I2.211160</t>
  </si>
  <si>
    <t>Education, Special</t>
  </si>
  <si>
    <t>XK6HT</t>
  </si>
  <si>
    <t>WOS:000727564900037</t>
  </si>
  <si>
    <t>Bogolepova, SV</t>
  </si>
  <si>
    <t>Bogolepova, Svetlana, V</t>
  </si>
  <si>
    <t>Investigating the Use of a MOOC as a Component of a University Language Course</t>
  </si>
  <si>
    <t>MOOC; Massive Open Online Course; blended learning; Community of Inquiry framework; cognitive presence; social presence; cognitive engagement; social engagement</t>
  </si>
  <si>
    <t>Massive Open Online Courses (MOOCs) have been gaining popularity both in the formal educational sector and among individuals who want to gain new skills. MOOCs provide access to up-to-date learning materials and the best instructors, help develop learners' self-regulation and time-management skills. When integrated into a discipline, MOOCs bring in variety and novelty. Despite the growing popularity of MOOCs, their use in the context of tertiary education in Russia is underresearched. This study aims to explore the experience of the use of a language MOOC as a component of a university Advanced English course. 269 bachelor students at National Research University Higher School of Economics took a pre-test before they engaged in the MOOC in a self-study mode and completed a post-test after they finished the online course. To assess the effectiveness of the integration, the researchers compared pre-test and post-test results. The comparison demonstrated a moderate gain in the students' grammatical skills: there is a growth from 10.745 points as the average result exhibited in the pre-test (Md=10, Me=11, SD=2.29) to 14.3 points as the average of the final test (Md=15, Me=15, SD=1.928, Max=16). The most considerable gain was observed in the abilities to recognize errors in parallel constructions, to identify the correct and incorrect use of punctuation in complex sentences, to paraphrase with inversion. A questionnaire administered to investigate the students' perceptions of the experience yielded contradictory results. On the one hand, the majority of students evaluated the experience of MOOC integration as positive and successful. Though the course content was not completely new to the students (M=3.1), the students found the MOOC quite useful (M=3.7). The students named such advantages of MOOCs as the opportunities to revise and recycle the known material, its structured and multimodal delivery, flexibility and convenience of the instructional format. In their opinion, MOOC materials are comprehensive, clear, detailed and accessible to learners with varied backgrounds. However, the students mentioned the lack of contact with the instructor and peers and the need for additional practice. According to the Community of Inquiry framework, cognitive, social and teaching presence define the success of online education. The students' cognitive and social engagement was incomplete as they engaged with MOOC materials mostly receptively without the opportunity to have communicative practice. To conclude, MOOCs can be successfully integrated into university language courses, as students embrace them as an opportunity to diversify the learning experience through the engagement with multimodal materials and new instructors. Students value the individualization of the learning experience MOOCs provide. The experience can be enriched if students can discuss the materials and get the discipline instructor's feedback to ensure their cognitive and social engagement.</t>
  </si>
  <si>
    <t>[Bogolepova, Svetlana, V] Natl Res Univ Higher Sch Econ, Moscow, Russia</t>
  </si>
  <si>
    <t>sbogolepova@hse.ru</t>
  </si>
  <si>
    <t>10.17223/15617793/473/21</t>
  </si>
  <si>
    <t>0C7JG</t>
  </si>
  <si>
    <t>WOS:000775484700021</t>
  </si>
  <si>
    <t>Deryabin, AA; Boytsov, IE; Popov, AA; Rabinovich, PD; Zavedensky, KE; Tsarkov, IS</t>
  </si>
  <si>
    <t>Deryabin, A. A.; Boytsov, I. E.; Popov, A. A.; Rabinovich, P. D.; Zavedensky, K. E.; Tsarkov, I. S.</t>
  </si>
  <si>
    <t>THE ANALYSIS OF THE NOTIONS OF RUSSIAN SCHOOL PRINCIPALS ABOUT DIGITAL TRANSFORMATION</t>
  </si>
  <si>
    <t>education; pedagogical leadership; management practices; school; digitalisation; digital transformation; COVID-19 pandemic; parents; teachers; children; natural language processing</t>
  </si>
  <si>
    <t>LEADERSHIP</t>
  </si>
  <si>
    <t>Introduction. The challenge of the pandemic forced educational organisations in Russia to resort to massive transition to distance learning and accelerated digital transformation of schools. It has become more obvious than ever that the digital transformation of a school is not limited to a simple technical update of its information resources but implies a fundamental rethinking of the school activities based on the capabilities of digital technologies. The aim of the study was to investigate the experience of digital transformation and the Russian school principals' notions about it as a systemic process. The subject of the study is the notion about the systemic impact of digital transformation processes on schools; the experience of complexity in the introduction of information technologies in the educational process and school management, the assessment of the progress of digitalisation; the notions about the factors of successful digital transformation, which require a critical understanding of the experience of implementing information technologies in the school, highlighting key success factors. Methodology and research methods. The authors analysed 7189 questionnaires using computer methods for processing the natural language. The questionnaires were completed in general education organisations of 66 regions from all federal districts of Russia. The respondents' answers were categorised in accordance with the European Framework for Technologically Competent Educational Organisations (DigCompOrg). Results. The research findings demonstrated the significant imbalance in the frequency of responses: the most frequent answers belong to the Infrastructure category, while the least frequent ones belong to the categories of pedagogical aspects of digital transformation affecting changes in the educational content and methods for assessing educational outcomes. It is concluded that the respondents' replies reflect the institutional position of school principals in the current educational system: a head of a government-funded school positions herself/himself as an administrative executor and a representative of the founder, rather than a leader of the teaching team. Consequently, the provision of educational achievements and students' personal development are largely not perceived by principles of Russian schools as a priority management task. Scientific novelty of the present research lies in the attempt to answer the question of how systematically the digital transformation of the principle is perceived, to apply DigCompOrg to the assessment of these categories by the European Framework of technologically competent educational organisations, as well as to use natural language processing methods to process text answers to open-ended questions of the questionnaire, which made it possible to obtain results on a large sample with wide geographical coverage. Practical significance. The research findings can be used in the development and implementation of advanced training programmes for school and college administrations in accordance with the ongoing digitalisation of Russian educational system.</t>
  </si>
  <si>
    <t>[Deryabin, A. A.] Russian Presidential Acad Natl Econ &amp; Publ Adm, Fed Inst Educ Dev, Moscow, Russia; [Deryabin, A. A.; Popov, A. A.] Novosibirsk State Tech Univ, Dept Sociol &amp; Mass Commun, Novosibirsk, Russia; [Boytsov, I. E.] Natl Res Univ Higher Sch Econ, Fac Econ Sci, Dept Appl Econ, Moscow, Russia; [Popov, A. A.] Russian Presidential Acad Natl Econ &amp; Publ Adm, Fed Inst Educ Dev, Open Educ Sect, Moscow, Russia; [Popov, A. A.] Moscow City Univ, Inst Syst Projects, Competency Practices Lab, Moscow, Russia; [Rabinovich, P. D.; Zavedensky, K. E.] Russian Presidential Acad Natl Econ &amp; Publ Adm, Ctr Project &amp; Digital Dev Educ, Inst Social Sci, Moscow, Russia; [Tsarkov, I. S.] Sch 29, Ctr Technol Act Poisk, Podolsk, Russia</t>
  </si>
  <si>
    <t>Russian Presidential Academy of National Economy &amp; Public Administration; Novosibirsk State Technical University; HSE University (National Research University Higher School of Economics); Russian Presidential Academy of National Economy &amp; Public Administration; Moscow City University; Russian Presidential Academy of National Economy &amp; Public Administration</t>
  </si>
  <si>
    <t>Deryabin, AA (corresponding author), Russian Presidential Acad Natl Econ &amp; Publ Adm, Fed Inst Educ Dev, Moscow, Russia.;Deryabin, AA (corresponding author), Novosibirsk State Tech Univ, Dept Sociol &amp; Mass Commun, Novosibirsk, Russia.</t>
  </si>
  <si>
    <t>deryabin-ao@ranepa.ru; iboytsov@hse.ru; popov-aa@ranepa.ru; pavel@rabinovitch.ru; kirillzav3@gmail.com; tsar@school29.ru</t>
  </si>
  <si>
    <t>Deryabin, Andrey A./AAX-9230-2021; Rabinovich, Pavel/N-7024-2015</t>
  </si>
  <si>
    <t>Deryabin, Andrey A./0000-0002-8454-611X; Rabinovich, Pavel/0000-0002-2287-7239; Zavedenskiy, Kirill/0000-0001-7379-4639</t>
  </si>
  <si>
    <t>10.17853/1994-5639-2021-10-182-207</t>
  </si>
  <si>
    <t>ZJ5DG</t>
  </si>
  <si>
    <t>WOS:000762324300007</t>
  </si>
  <si>
    <t>Hajiyev, HAO; Stolyarova, M; Kalacheva, O; Malitskaya, V; Ivanova, Y; Malysheva, L</t>
  </si>
  <si>
    <t>Hajiyev, Hafis Ahmed Oglu; Stolyarova, Marina; Kalacheva, Olga; Malitskaya, Victoria; Ivanova, Yana; Malysheva, Lyudmila</t>
  </si>
  <si>
    <t>INTERNATIONAL FINANCIAL REPORTING STANDARDS' (IFRS) APPLICATION PECULIARITIES: A CASE STUDY</t>
  </si>
  <si>
    <t>ENTREPRENEURSHIP AND SUSTAINABILITY ISSUES</t>
  </si>
  <si>
    <t>cultural approach; non-current assets; recognition; disposal; simplification</t>
  </si>
  <si>
    <t>ADOPTION</t>
  </si>
  <si>
    <t>This article raises the topical issue of the main aspects of International Financial Reporting Standards (IFRS) 5 Non-current assets held for sale and their more logical and structured explanation according to the standard for a more accessible understanding by all stakeholders of this standard, including students, since at the moment IFRS 5 little known and rather difficult to understand. The authors describe the processes of recognition and evaluation of non-current assets held for sale, using the financial statements of the largest Russian company as an example. A brief overview of the effectiveness of its activities is given, indicating the importance of the occupied market share and the representativeness of the results obtained. The write-off procedure for the asset held for sale is presented under this heading, taking into account the particulars of the depreciation process for the assets in question. The study showed that normally a sale of an asset must take place within one year, but this may not always be the case, which is reflected in this article. The conclusion presented results and recommendations which, on the one hand, improve the reliability of the company's financial statement, on the other hand, facilitate the understanding of the accounting area for interested users.</t>
  </si>
  <si>
    <t>[Hajiyev, Hafis Ahmed Oglu] Azerbaijan State Univ Econ UNEC, Istiqlaliyyat St 6, AZ-1001 Baku, Azerbaijan; [Stolyarova, Marina] Kuban State Agr Univ, Kalinina St 13, Krasnodar 350044, Russia; [Kalacheva, Olga; Malitskaya, Victoria; Ivanova, Yana] Plekhanov Russian Univ Econ, Stremyannyi Alley 36, Moscow 117997, Russia; [Malysheva, Lyudmila] Southwest State Univ, 50 Let Oktyabrya St,94, Kursk 305040, Russia</t>
  </si>
  <si>
    <t>Ministry of Education of Azerbaijan Republic; Azerbaijan State University of Economics (UNEC); Kuban State Agrarian University; Plekhanov Russian University of Economics; Southwest State University - Russia</t>
  </si>
  <si>
    <t>Kalacheva, O (corresponding author), Plekhanov Russian Univ Econ, Stremyannyi Alley 36, Moscow 117997, Russia.</t>
  </si>
  <si>
    <t>olgaklchv@rambler.ru</t>
  </si>
  <si>
    <t>Hajiyev, Hafis/AAI-5746-2020; Tarasova (Kalacheva), Olga/AAD-7525-2020</t>
  </si>
  <si>
    <t>Tarasova (Kalacheva), Olga/0000-0001-6089-0939; Yana, Ivanova/0000-0002-8849-0870; Hajiyev, Hafis/0000-0003-0805-8058</t>
  </si>
  <si>
    <t>ENTERPRENEURSHIP &amp; SUSTAINABILITY CENTER</t>
  </si>
  <si>
    <t>VILNUS</t>
  </si>
  <si>
    <t>M K CIURLIONIO STR 86A, VILNUS, 03100, LITHUANIA</t>
  </si>
  <si>
    <t>2345-0282</t>
  </si>
  <si>
    <t>ENTREP SUSTAIN ISS</t>
  </si>
  <si>
    <t>Entrep. Sustain. Iss.</t>
  </si>
  <si>
    <t>10.9770/jesi.2021.9.2(17)</t>
  </si>
  <si>
    <t>Business</t>
  </si>
  <si>
    <t>YI8VP</t>
  </si>
  <si>
    <t>WOS:000744120800011</t>
  </si>
  <si>
    <t>Ivanovskaya, EV</t>
  </si>
  <si>
    <t>Ivanovskaya, Ekaterina, V</t>
  </si>
  <si>
    <t>BOOKS FROM THE PRIVATE LIBRARY OF THE FIRST RECTOR OF THE TOMSK POLYTECHNIC INSTITUTE IN THE FUND OF THE RESEARCH LIBRARY OF TOMSK STATE UNIVERSITY</t>
  </si>
  <si>
    <t>Efim Lukyanovich Zubashev; Siberian higher women's courses in Tomsk; perivate book collection; Research library of Tomsk State University; Tomsk Polytechnic University</t>
  </si>
  <si>
    <t>From the beginning of Research library of Tomsk State University's (RL TSU) existence, it has replenished their funds through the purchase of everything necessary for scientific and educational activities, and through donations. Many scientists, professors of Russian universities, public and political figures, different organizations made decisions to donate their libraries to Tomsk university. In the 1920s RL TSU received many libraries of different educational institutions. Among them was the book collection of the Siberian higher women's courses. In the early years of the courses, some of its teachers donated books from their private book collections. At the end of 1912 year, the library of courses included 600 books from the book collection of E.L. Zubashev (1860-1928). E.L. Zubashev was a chemist, scientist, public and statesman, organizer and first director of the Tomsk technological institute (1899-1907). During the years of his life, he collected a good library. The beginning of the work with the library was the discovery of N.P. Kamenshchikov's book Astronomical determination of the position of the balloon (1907) with a gift inscription to E.L. Zubashev. This moment gave rise to work with this library. During the study of the identified books, it turned out that on some books there is embossing in the lower part of the root: (SIC) or (SIC); part of the books was interwoven in the same way into a cardboard binding with a gray fabric root; on several books, owner records were discovered in ink: (SIC) or (SIC) There is also an imprint of the owner's stamp (SIC) on some of his books. At this step, only 30 documents from his library were identified. In this regard, now we will not be able to analyze the library of E.L. Zubashev in detail, but the data already available to us will help us determine the geography of the places of publication of books, their chronological and linguistic coverage, partly with the identification of the circle of communication. The book collection of Efim Lukyanovich can be divided into three parts: 1) books that were associated with the years of his studies at higher educational institutions and life in Kharkov; 2) documents of the Tomsk period of his life; 3) books presented to him by colleagues, friends and students at different periods of his life. In 1920, the Research library of Tomsk state university became the owner of the book collection of the first rector of Tomsk polytechnic university. The search for books by E.L. Zubashev in the RL TSU may allow in the future to collect complete data on his private book collection, which, by the will of fate, turned out to be divided into several parts.</t>
  </si>
  <si>
    <t>[Ivanovskaya, Ekaterina, V] Natl Res Tomsk State Univ, Tomsk, Russia</t>
  </si>
  <si>
    <t>Ivanovskaya, EV (corresponding author), Natl Res Tomsk State Univ, Tomsk, Russia.</t>
  </si>
  <si>
    <t>sizova_e@rambler.ru</t>
  </si>
  <si>
    <t>Ivanovskaya, Ekaterina/T-3331-2017</t>
  </si>
  <si>
    <t>Ivanovskaya, Ekaterina/0000-0002-4372-9788</t>
  </si>
  <si>
    <t>10.17223/22220836/44/25</t>
  </si>
  <si>
    <t>YP4AT</t>
  </si>
  <si>
    <t>WOS:000748566700025</t>
  </si>
  <si>
    <t>Iziumova, IV</t>
  </si>
  <si>
    <t>Iziumova, Irina, V</t>
  </si>
  <si>
    <t>The image of a Russian student and his attitude to the study of Non-Core disciplines</t>
  </si>
  <si>
    <t>AMAZONIA INVESTIGA</t>
  </si>
  <si>
    <t>image; attitude; competence; goal; values</t>
  </si>
  <si>
    <t>The main purpose of this article is to study the psychological attitude of representatives of the professional sphere to the consumer in the field of education and students to the study of non core disciplines. To achieve the goal, methods of observation, polling, free associations, content analysis, mathematical and statistical methods were used. The image is characterized by subjects by different criteria, sometimes contradictory. The attitude of students of technical faculties to management disciplines contains cognitive, affective and behavioral components. It was revealed that at the intrapersonal level it is based on the assessment of the value of knowledge application in future professional activities. When teaching, students divide disciplines into core and non-core ones. At the interpersonal level, learning outcomes and forecast of their achievement are important. The desire for interpersonal similarity is manifested. At the intragroup level, behavior is explained by: effect of group thinking, group defense mechanisms and identity and dynamics of collective experience in the learning process. At the intergroup level, the following prevails: assessment of the competencies of teachers, effectiveness of management of educational institution and exchange of views on the quality and value of training.</t>
  </si>
  <si>
    <t>[Iziumova, Irina, V] Natl Res Univ, Moscow Aviat Inst, Moscow, Russia</t>
  </si>
  <si>
    <t>Iziumova, IV (corresponding author), Natl Res Univ, Moscow Aviat Inst, Moscow, Russia.</t>
  </si>
  <si>
    <t>Iziumova, Irina/ACI-5323-2022</t>
  </si>
  <si>
    <t>Iziumova, Irina/0000-0001-7020-6811</t>
  </si>
  <si>
    <t>Editorial Primmate</t>
  </si>
  <si>
    <t>Caqueta</t>
  </si>
  <si>
    <t>calle 15 1-72 Florencia, Caqueta, COLOMBIA</t>
  </si>
  <si>
    <t>2322-6307</t>
  </si>
  <si>
    <t>AMAZON INVESTIG</t>
  </si>
  <si>
    <t>AMAZON. INVESTIG.</t>
  </si>
  <si>
    <t>10.34069/AI/2021.48.12.1</t>
  </si>
  <si>
    <t>YU5EF</t>
  </si>
  <si>
    <t>WOS:000752065400001</t>
  </si>
  <si>
    <t>Kovaleva, GP; Dekina, AI</t>
  </si>
  <si>
    <t>Kovaleva, G. P.; Dekina, A., I</t>
  </si>
  <si>
    <t>Problems of Innovative Transformation of Russian Higher Education Developmental Education on the Example of Agrarian University</t>
  </si>
  <si>
    <t>Developmental Training; Innovativeness; Systematic thought Activity Pedagogy</t>
  </si>
  <si>
    <t>The purpose of the article is to analyze the transformational processes in Russian higher education aimed at restructuring the educational environment based on developmental education technologies that contribute to the formation of students' systematic thinking and abilities for self-realization in the professional sphere. Following this agenda, the change in the content of education in the Kuzbass State Agricultural Academy and the use of innovative teaching methods (business games, integrator, storytelling, pedagogical design, etc.) modify the role of the teaching staff. They initiate it as not only a translator of knowledge, but also makes it a key element in creation of prerequisites for employment of graduates and their professional implementation. Advanced training and retraining of teachers and administrative and managerial personnel of the Kuzbass State Agricultural Academy in the profile of developmental education creates conditions for the transition to systematic thought activity pedagogy, training on its basis highly qualified specialists who are able to form their own individual trajectory of professional and career growth at the request of the employer, providing with their labor stability of the functioning of the agroeconomy of the region. The research used the system-dialectical, comparative and integrative methods.</t>
  </si>
  <si>
    <t>[Kovaleva, G. P.; Dekina, A., I] Kuzbass State Agr Acad, Kemerovo, Russia</t>
  </si>
  <si>
    <t>Kuzbass State Agricultural Academy</t>
  </si>
  <si>
    <t>Kovaleva, GP (corresponding author), Kuzbass State Agr Acad, Kemerovo, Russia.</t>
  </si>
  <si>
    <t>10.9756/INT-JECSE/V13I2.211161</t>
  </si>
  <si>
    <t>WOS:000727564900038</t>
  </si>
  <si>
    <t>Krasnopevtseva, TF; Vinokurova, IV; Paputkova, GA; Filchenkova, IF; Smirnova, ZV</t>
  </si>
  <si>
    <t>Krasnopevtseva, Tatyana F.; Vinokurova, Irina V.; Paputkova, Galina A.; Filchenkova, Irina F.; Smirnova, Zhanna, V</t>
  </si>
  <si>
    <t>Inclusive Higher Education in Russia (by the Example of the Volga Federal District)</t>
  </si>
  <si>
    <t>Inclusive Higher Education; Social and Cultural Space; Resource Centers</t>
  </si>
  <si>
    <t>TEACHER-EDUCATION; PERSPECTIVES; STUDENTS; NEEDS</t>
  </si>
  <si>
    <t>The article covers the possibility of establishing resource centers in higher education institutions for teaching people with disabilities and health limitations. The implementation of the project Monitoring, research and information support of activities provided by the regional resource centers of higher education for people with disabilities is considered. The university has developed a model of information-analytical guidance to educate people with disabilities with the help of regional resource centers of higher education for people with health limitations. A number of measures for establishing educational activities at the university are presented. The main effect of the organized events by the resource training and methodological center is considered. It is the involvement of all participants of the process at all its levels in the problem of inclusive higher education. Priority activity areas of the resource training and methodological center of Minin University are highlighted. The results of the inclusive higher education on the base of Minin University were summed up.</t>
  </si>
  <si>
    <t>[Krasnopevtseva, Tatyana F.] Minin Nizhny Novgorod State Pedag Univ, Dept Psychol &amp; Pedag Presch &amp; Primary Educ, Fac Psychol &amp; Pedag, Resource Training Ctr Training People Disabil &amp; P, Nizhnii Novgorod, Russia; [Vinokurova, Irina V.] Minin Nizhny Novgorod State Pedag Univ, Resource Training Ctr Training People Disabil &amp; P, Nizhnii Novgorod, Russia; [Paputkova, Galina A.] Minin Nizhny Novgorod State Pedag Univ, Fac Management &amp; Social &amp; Tech Serv, Dept Profess Educ &amp; Management Educ Syst, Nizhnii Novgorod, Russia; [Filchenkova, Irina F.] Minin Nizhny Novgorod State Pedag Univ, Fac Psychol &amp; Pedag, Dept Gen &amp; Social Pedag, Educ &amp; Methodol Management, Nizhnii Novgorod, Russia; [Smirnova, Zhanna, V] Minin Nizhny Novgorod State Pedag Univ, Fac Management &amp; Social &amp; Tech Serv, Dept Serv Technol &amp; Technol Educ, Nizhnii Novgorod, Russia</t>
  </si>
  <si>
    <t>Minin Nizhny Novgorod State Pedagogical University; Minin Nizhny Novgorod State Pedagogical University; Minin Nizhny Novgorod State Pedagogical University; Minin Nizhny Novgorod State Pedagogical University; Minin Nizhny Novgorod State Pedagogical University</t>
  </si>
  <si>
    <t>Krasnopevtseva, TF (corresponding author), Minin Nizhny Novgorod State Pedag Univ, Dept Psychol &amp; Pedag Presch &amp; Primary Educ, Fac Psychol &amp; Pedag, Resource Training Ctr Training People Disabil &amp; P, Nizhnii Novgorod, Russia.</t>
  </si>
  <si>
    <t>Vinokurova, Irina V/K-1029-2017; Krasnopevtseva, Tatyana/IVV-4895-2023; Smirnova, Zhanna/J-2378-2017</t>
  </si>
  <si>
    <t>Vinokurova, Irina V/0000-0002-1392-6107; Krasnopevtseva, Tatyana/0000-0001-8929-9368; Smirnova, Zhanna/0000-0001-9950-9824</t>
  </si>
  <si>
    <t>10.9756/INT-JECSE/V13I2.211036</t>
  </si>
  <si>
    <t>XK7XM</t>
  </si>
  <si>
    <t>WOS:000727673500005</t>
  </si>
  <si>
    <t>Kruzhkova, OV; Deviatovskaia, IV; Krivoshchekova, MS</t>
  </si>
  <si>
    <t>Kruzhkova, O., V; Deviatovskaia, I., V; Krivoshchekova, M. S.</t>
  </si>
  <si>
    <t>PERSONAL DETERMINANTS OF VANDAL BEHAVIOUR AMONG URBAN SCHOOL AND STUDENT YOUTH FROM A GENDER PERSPECTIVE</t>
  </si>
  <si>
    <t>youth; schoolchildren; students; vandalism; vandal behaviour; megalopolis; personality determinants</t>
  </si>
  <si>
    <t>DARK TRIAD; TRAITS; STRESS; FAMILY</t>
  </si>
  <si>
    <t>Introduction. Vandalism is an urgent modern problem. This problem is especially acute for modern megalopolises, the environment of which is often a subject for damages and unauthorised changes. However, the megalopolis, possessing specific environmental characteristics, in a sense creates favourable conditions for vandalism through anonymisation, a decrease in social control, the adoption of borderline deviant-like forms of behaviour, etc. At the same time, foreign and Russian researchers refer to adolescents and young adult males as the subjects of vandal activity, i.e. those young people, who are mostly the subjects of education (schoolchildren, students). Their destructive vandal activity can spread in the space of an educational organisation or in the urban territory. Most often, males are at risk of vandalism, but there are examples of female vandalism. In such a case, the question of the personal deter- mination of vandal behaviour of schoolchildren and students as active subjects transforming the environment remains open. The aim of the present research was to identify personality characteristics as facilitating and inhibiting predictors of motivational readiness for vandal behaviour of school and university students in a modem Russian megalopolis taking into account the gender factor. Research methodology, methods and techniques. The research was carried out among students of schools and universities in Ekaterinburg (an urban area with all the features of a modern Russian megalopolis). The study involved 132 people from 13 to 24 years (42 males, 90 females; 57 schoolchildren, 75 students). The HEXACO Personality Inventory, Dark Triad Personality Test and the questionnaire Motives of Vandalism were used as diagnostic tools. Mathematical and statistical processing of the results was carried out using comparative statistics (Student's t-test) and linear regression analysis. The results of the study confirm the existence of significant differences in the motivational readiness for vandalism among the male and female subsamples. The constructed gender-differentiated regression models made it possible to identify a number of significant personality predictors of vandal behaviour. Predictors-facilitators include personality traits such as psychopathy and narcissism. The predictors-inhibitors of vandalism are honesty-modesty, extraversion, altruism, conscientiousness (female subsample), openness to new experience, Machiavellianism. The scientific novelty is in the fact that specific for the Russian sample of students and schoolchildren living in a megalopolis, personal factors of vandal behaviour were identified, taking into account gender differentiation. The practical significance is due to the potential possibilities of using the obtained data for preventing vandalism by students in the framework of the educational process in an educational organisation.</t>
  </si>
  <si>
    <t>[Kruzhkova, O., V; Deviatovskaia, I., V] Ural State Pedag Univ, Lab Adv Socioenvironm Res, Ekaterinburg, Russia; [Deviatovskaia, I., V] Ural State Pedag Univ, Dept Pedag &amp; Pedag Comparat Studies, Ekaterinburg, Russia; [Krivoshchekova, M. S.] Ural State Pedag Univ, Dept Profess Oriented Language Educ, Ekaterinburg, Russia</t>
  </si>
  <si>
    <t>Ural State Pedagogical University; Ural State Pedagogical University; Ural State Pedagogical University</t>
  </si>
  <si>
    <t>Kruzhkova, OV (corresponding author), Ural State Pedag Univ, Lab Adv Socioenvironm Res, Ekaterinburg, Russia.</t>
  </si>
  <si>
    <t>galiat1@yandex.ru; rosirin@yandex.ru; kmsolimp@mail.ru</t>
  </si>
  <si>
    <t>Kruzhkova, Olga Vladimirovna/Q-4655-2016</t>
  </si>
  <si>
    <t>Kruzhkova, Olga Vladimirovna/0000-0002-2569-8789</t>
  </si>
  <si>
    <t>10.17853/1994-5639-2021-10-155-181</t>
  </si>
  <si>
    <t>WOS:000762324300006</t>
  </si>
  <si>
    <t>Novikova, NN; Mironov, VV; Kitaygorodskiy, MD; Poberezkaia, VF</t>
  </si>
  <si>
    <t>Novikova, Natalya N.; Mironov, Vladimir V.; Kitaygorodskiy, Mikhail D.; Poberezkaia, Vita F.</t>
  </si>
  <si>
    <t>Realities and Prospects of Digital Transformation of Additional Education for Children in Russia</t>
  </si>
  <si>
    <t>National Technological Initiative; End-to-end Technologies of the Digital Industry; Digital Transformation of Additional Education for Children; Modern Resource Centers for Additional Education</t>
  </si>
  <si>
    <t>The relevance of the research is due to the development of the digital space and the processes of restructuring the entire education system. Currently, a modern educational environment is being created in Russia to create conditions for the digital transformation of education with access to individual learning trajectories of students. A special place in modern education is occupied by the additional education of children. Additional educational activities are carried out based on target models for the development of regional systems in the regions of Russia. Different approaches to implementation in the field of digitalization are being developed in each subject of the Russian Federation. In this regard, it becomes relevant to assess the readiness of institutions of additional education for children in the regions to the challenges of modern digital society. The purpose of the publication is to identify the current state and prospects of digital transformation of additional education for children in Russia (on the example of the Komi Republic), considering the key features of the development of the modern digital industry. The leading methodological approaches to the study of the problem under study are system-pragmatist, personality-oriented, and differentiated. The methods of socio-historical and theoretical-methodological analysis, evaluation and generalization of the best practices of institutions for additional education of children, analysis of normative and program documents, and comparative analysis of static data were used in the course of the research. The main trends in the digital transformation of additional education for children have been identified. Promising directions for the development of additional education for children have been identified, considering the key approaches to the implementation of the National Technological Initiative and the National Project Education. End-to-end technologies of the digital industry have been identified as a result of the research and the correspondence of the directions of educational programs in modern models for additional education of children to these technologies has been determined. The experience of educational activities in modern centers of additional education of the Komi Republic has been summarized: Kvantorium, IT-cube, House of scientific collaboration. The practical significance of the research lies in the possibility of using the obtained data to improve the processes of digital transformation of additional technical education. The research materials can be in demand by managers, methodologists, teachers of the system of additional education for children when developing the concept of development and planning educational activities.</t>
  </si>
  <si>
    <t>[Novikova, Natalya N.; Mironov, Vladimir V.; Kitaygorodskiy, Mikhail D.; Poberezkaia, Vita F.] Pitirim Sorokin Syktyvkar State Univ, Syktyvkar, Russia</t>
  </si>
  <si>
    <t>Syktyvkar State University</t>
  </si>
  <si>
    <t>Novikova, NN (corresponding author), Pitirim Sorokin Syktyvkar State Univ, Syktyvkar, Russia.</t>
  </si>
  <si>
    <t>Russian Foundation for Basic Research [19-29-14169]</t>
  </si>
  <si>
    <t>The research was carried out with the financial support of the Russian Foundation for Basic Research within the framework of the scientific project 19-29-14169 Development of regulatory and communicative educational actions of students in the conditions of digitalization of general and additional education.</t>
  </si>
  <si>
    <t>10.9756/INT-JECSE/V13I2.211163</t>
  </si>
  <si>
    <t>WOS:000727564900040</t>
  </si>
  <si>
    <t>Nurieva, LM; Kiselev, SG</t>
  </si>
  <si>
    <t>Nurieva, L. M.; Kiselev, S. G.</t>
  </si>
  <si>
    <t>WORKLOAD AND SALARY AS DETERMINANTS OF PEDAGOGICAL GRADUATES' EMPLOYMENT BY OCCUPATION</t>
  </si>
  <si>
    <t>young specialists; salary; teacher workload; employment of graduates; incentive system; interregional differences</t>
  </si>
  <si>
    <t>INVESTMENT; TEACHERS</t>
  </si>
  <si>
    <t>Introduction. The problem of the effectiveness of the pedagogical education system remains one of the most discussed topics in modern professional discourse. A large proportion of leaders of the educational industry and representatives of the expert community are convinced that graduates of pedagogical universities and colleges are not sufficiently prepared for independent professional activity and deflect from work in their field. The refusal of graduates to be employed by occupation is associated mainly with the poor quality of students' practical training in universities. Criticising the low attendance rates of young professionals in schools, analysts often ignore the conditions of employment in educational institutions. Meanwhile, the appearance of a new form of statistical observation of OO-1 and OO-2 on open access makes it possible not only to track the results of employment of graduates of the vocational education system in schools across the country, but also to compare them with the conditions for hiring: the current workload on staff and the level of teachers' salaries. The aim of the present research was to find the dependence of the results of pedagogical graduates' employment by occupation on the conditions of employment in schools: the level of teachers' salaries and workload in the regions of Russia. Methodology and research methods. The research methodological framework is a structural approach based on applied research procedures (observation, description, comparison, counting, measurement, modelling, etc.), according to which general scientific (comparative, retrospective analysis, systematisation, generalisation) and statistical research methods (statistical and correlation analysis, etc.) were employed. The analysis of official documents of educational authorities of different levels and educational institutions, scientific publications and forms of federal statistical observation of OO-1 and OO-2 was conducted. The processing of regional educational statistics was carried out using the Online Analytical Processing technology, which makes it possible to obtain OLAP cubes and form analytical slices in accordance with emerging research tasks. The slices were studied in detail using the Analysis ToolPak addin procedures and the statistical functions of the Excel library. In the course of the analysis, the authors performed the calculation of measures of the statistical relationship between the studied variables and their graphic visualisation. Results. This study established a high level of pedagogical labour market segmentation by territorial and qualification-age criteria of employees. The effects of influence on the part of state and public institutions and practices, leading to systematic discrimination of certain groups of educators, were revealed. Regional data provide the examples of discrimination against young teachers in remuneration, both in the process of employment due to the lack of qualification grades, and in the process of work, as a consequence of the inaccessibility to payments from the incentive part of the salary fund of schools. It is shown that the improvement of the results of pedagogical graduates' employment by occupation is related to the improvement of the wage system, increasing the base rates and reducing the intra-industry differentiation of earnings among workers of different ages. Practical significance. The authors are convinced that this article will clarify the approaches for adjusting the mechanism for distributing the wages fund of schools, develop measures to attract young people to teaching and ensure the elimination of the shortage of personnel in the education system.</t>
  </si>
  <si>
    <t>[Nurieva, L. M.] Omsk State Pedag Univ, Dept Math &amp; Methods Math Teaching, Omsk, Russia; [Kiselev, S. G.] Omsk State Pedag Univ, Ctr Adaptat &amp; Employment Students &amp; Grad, Omsk, Russia</t>
  </si>
  <si>
    <t>Omsk State Pedagogical University; Omsk State Pedagogical University</t>
  </si>
  <si>
    <t>Nurieva, LM (corresponding author), Omsk State Pedag Univ, Dept Math &amp; Methods Math Teaching, Omsk, Russia.</t>
  </si>
  <si>
    <t>liutsiya59@mail.ru; ksg_sd@mail.ru</t>
  </si>
  <si>
    <t>Nurieva, Lucia/0000-0001-9231-5445; Kiselev, Sergei/0000-0002-1540-7570</t>
  </si>
  <si>
    <t>10.17853/1994-5639-2021-10-100-128</t>
  </si>
  <si>
    <t>WOS:000762324300004</t>
  </si>
  <si>
    <t>Sergeeva, NN; Tayurskaya, SN</t>
  </si>
  <si>
    <t>Sergeeva, Natal'ya N.; Tayurskaya, Svetlana N.</t>
  </si>
  <si>
    <t>Implementation of Multicultural Foreign Language Education: A Heuristic Resource of Approaches in Teaching Law Students</t>
  </si>
  <si>
    <t>polyculturalism; multiculturalism; multicultural education; multicultural foreign language education; diversified ethnic environment; xenophobia; stereotyping; non-native speaker; native speaker; heuristic resource</t>
  </si>
  <si>
    <t>The article presents the genesis of the problem of multiculturalism in foreign pedagogy. The extrapolation of the problem is considered in relation to the methodology of teaching foreign languages in non-linguistic universities in Russia. The content of the concepts multicultural teaching of a foreign language to students of a non-linguistic university, polycultural teaching of law students is described. The heuristic resource of approaches to intercultural education and education of youth by means of a foreign language is considered. Strategies and tactics of multicultural teaching of a foreign language are indicated. The authors see the heuristic resource of the considered foreign pedagogy approaches in the theoretical substantiation of the polycultural training of future lawyers of the Russian Federation and in the development of a pedagogical idea that polycultural education of law students is possible by means of a foreign language, using foreign language teaching methodologies designed according to the provisions of polyculturalism and preparing students for life in a polylingual-ethnocultural society. The polycultural training is implemented in forming a polycultural personality of a lawyer that has a foreign language competency; professional knowledge; the ability to study in a foreign language; the ability to mutually enrich and interact with representatives of different nationalities, religions and cultures, while maintaining one's own ethnic, social, regional and state identification and cultural identity; the ability to harmoniously combine ethnocultural, regional, civic forms of identity; respect for other cultural identities; and established skills of intercultural interaction. Researchers state that a foreign language can be polyculturally taught in a multinational university through the integration of cultural traditions of multi-ethnic students and native speakers of the studied language into the content and teaching methods based on the recognition by students of a multicultural image of the world as a resource for the formation of an individual and society. The effectiveness of the formation of such a personality (a lawyer aware of their belonging to the Russian civic nation without prejudice to the development of their national and cultural identity) is determined by the level of students' knowledge about the culture of Russia, world culture, and the evolution of culture in the dynamics of population; by the favorable development of qualities associated with polyculturalism; by conditions for students' successful activities in a multi-ethnic academic and professional environment; by the introduction of polycultural didactic units into the educational materials of the foreign language disciplines.</t>
  </si>
  <si>
    <t>[Sergeeva, Natal'ya N.] Ural State Pedag Univ, Ekaterinburg, Russia; [Tayurskaya, Svetlana N.] Ural State Law Univ, Ekaterinburg, Russia</t>
  </si>
  <si>
    <t>Ural State Pedagogical University; Ural State Law University</t>
  </si>
  <si>
    <t>Sergeeva, NN (corresponding author), Ural State Pedag Univ, Ekaterinburg, Russia.</t>
  </si>
  <si>
    <t>snatalia2010@mail.ru; bragin_tayu@mail.ru</t>
  </si>
  <si>
    <t>10.17223/15617793/473/23</t>
  </si>
  <si>
    <t>WOS:000775484700023</t>
  </si>
  <si>
    <t>Stepanova, L; Kunkler, E</t>
  </si>
  <si>
    <t>Stepanova, Larysa; Kunkler, Eileen</t>
  </si>
  <si>
    <t>PROFILE OF A K-12 RUSSIAN LANGUAGE PARTNERSHIP: CHALLENGES AND OBSERVATIONS</t>
  </si>
  <si>
    <t>SLAVIC AND EAST EUROPEAN JOURNAL</t>
  </si>
  <si>
    <t>YOUTH</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</si>
  <si>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students,and examples to date of the program's successes. By sharing our insights and observations to date, we aim to argue for the importance of Russian language programs at the K-12 level as an important part of diversifying the field of Slavic studies.</t>
  </si>
  <si>
    <t>[Stepanova, Larysa] Ohio State Univ, Dept Slav &amp; East European Languages &amp; Cultures, Columbus, OH 43210 USA; [Kunkler, Eileen] Ohio State Univ, Ctr Slav East European &amp; Eurasian Studies, Columbus, OH 43210 USA</t>
  </si>
  <si>
    <t>University System of Ohio; Ohio State University; University System of Ohio; Ohio State University</t>
  </si>
  <si>
    <t>Stepanova, L (corresponding author), Ohio State Univ, Dept Slav &amp; East European Languages &amp; Cultures, Columbus, OH 43210 USA.</t>
  </si>
  <si>
    <t>OHIO STATE UNIV, DEPT SLAVIC &amp; EAST EUROPEAN LANGUAGES &amp; CULTURE</t>
  </si>
  <si>
    <t>COLUMBUS</t>
  </si>
  <si>
    <t>400 HAGERTY HALL, 1775 COLLEGE RD, COLUMBUS, OH 43210-1340 USA</t>
  </si>
  <si>
    <t>0037-6752</t>
  </si>
  <si>
    <t>SLAVIC E EUR J</t>
  </si>
  <si>
    <t>Slavic East Eur. J.</t>
  </si>
  <si>
    <t>WIN</t>
  </si>
  <si>
    <t>Literature, Slavic</t>
  </si>
  <si>
    <t>Literature</t>
  </si>
  <si>
    <t>0O6CV</t>
  </si>
  <si>
    <t>WOS:000783612800008</t>
  </si>
  <si>
    <t>Zaytseva, AA</t>
  </si>
  <si>
    <t>Zaytseva, Anastasiya Andreevna</t>
  </si>
  <si>
    <t>Social Behavior of University Students in the Educational Sphere in the Rostov Region and the Republic of Crimea: A Comparative Perspective</t>
  </si>
  <si>
    <t>Students; Educational Sphere; Rostov Region; Republic of Crimea; Social Behavior; Social Practices; Academic Mobility; Mental Programs of Social Behavior</t>
  </si>
  <si>
    <t>ACADEMIC MOBILITY</t>
  </si>
  <si>
    <t>The present article examines the specificity of social behavior of students of two regions - the Rostov Region and the Republic of Crimea. The notions of education as a terminal and instrumental value, attitudes towards academic mobility practices, the implementation of such practices, and motives are studied as the foundations of differences between the regions. The methodological construct is developed based on the theoretical approaches of A. V. Lubskii on mental programs, the value approach of M. Rokeach, the neo-institutional approach of D. North, and the activity approach in the study of social practices. The comparative analysis of two questionnaires allows concluding that the specificity of social behavior of the citizens of Crimea lies in a lesser focus on high financial income as a result of obtaining education, lower attitudes towards intra-Russian mobility, the awareness of the peninsula's closedness to international mobility due to the lack of financial capabilities, and high support for classical versus online learning. The number of educational practices realized by students is much lower in Crimea compared to the Rostov Region. This finding shows the need to introduce such opportunities for students in the peninsula's system of higher education.</t>
  </si>
  <si>
    <t>[Zaytseva, Anastasiya Andreevna] Southern Fed Univ, Inst Sociol &amp; Reg Studies, Dept Theoret Sociol &amp; Methodol Reg Res, Rostov Na Donu, Russia</t>
  </si>
  <si>
    <t>Zaytseva, AA (corresponding author), Southern Fed Univ, Inst Sociol &amp; Reg Studies, Dept Theoret Sociol &amp; Methodol Reg Res, Rostov Na Donu, Russia.</t>
  </si>
  <si>
    <t>RFBR [19-311-9009]</t>
  </si>
  <si>
    <t>The reported study was funded by the RFBR, project number 19-311-9009.</t>
  </si>
  <si>
    <t>10.9756/INT-JECSE/V13I2.211068</t>
  </si>
  <si>
    <t>WOS:000727673500037</t>
  </si>
  <si>
    <t>Jacobs, GP; Golshan, T; Lande, S; Nickfardjam, K; Roitblat, Y; Morgan, A; Mayo, T; Mametov, K; Nehuliaieva, L; Shterenshis, M</t>
  </si>
  <si>
    <t>Jacobs, Geoffrey P.; Golshan, Taylor; Lande, Sarah; Nickfardjam, Kaitlyn; Roitblat, Yulia; Morgan, Antony; Mayo, Tatum; Mametov, Kadri; Nehuliaieva, Liliia; Shterenshis, Michael</t>
  </si>
  <si>
    <t>Knowledge and attitudes of adolescents to marijuana: An international prospective study</t>
  </si>
  <si>
    <t>CHILDREN AND YOUTH SERVICES REVIEW</t>
  </si>
  <si>
    <t>Cannabis; Marijuana; Adolescents; Health education; International</t>
  </si>
  <si>
    <t>YOUNG-PEOPLE; SUBSTANCE USE; CANNABIS USE; MEDICAL CANNABIS; USE MOTIVES; HEALTH; LEGALIZATION; EXPERIENCE; PREVALENCE; GENDER</t>
  </si>
  <si>
    <t>Purpose: The present comparative study assessed the familiarity of adolescents with marijuana. We undertook a study in different countries to investigate the extent of their acquaintance with marijuana, their opinions about it, and their specific knowledge of its consequences. Methods: The study was undertaken in Australia, Israel, Russia, Ukraine and the United States among 2000 high school students. In a three-part questionnaire, the first part was designed to assess the extent of contact with marijuana products, the second part to assess any fallacies as well as opinions about marijuana, while part three was to investigate participants' real know-how on the subject matter. Results: Part 1- The average score of 4.14 out of a maximum of 5, indicates that most of the participants had frequent contact with marijuana smokers. Part 2 - A score of 2.66 shows that adolescents are equally divided regarding correct and incorrect opinions on this issue. While Part 3 was completed by about 80% (1612) of participating adolescents, about 20% (388) admitted not being knowledgeable about marijuana. The average score of 2.78 for those completing Part 3 demonstrates only partial knowledge about marijuana, especially in adolescents from Russia (2.2). An average score of 2.24 was computed for the whole cohort of 2000 participants. There were no significant sex differences. Conclusion: While the acquaintance of adolescents with marijuana users is quite widespread, knowledge is only fragmentary. Marijuana risk campaigns and various school-based programs require further modifications and enhancements.</t>
  </si>
  <si>
    <t>[Jacobs, Geoffrey P.; Roitblat, Yulia; Shterenshis, Michael] Alexander Muss High Sch Israel AMHSI, Alexander Muss Inst Israel Educ AMIIE, Sci Res Dept, Hod Hasharon, Israel; [Jacobs, Geoffrey P.] Dr Geoffrey P Jacobs Associates, POB 16352, Jerusalem, Israel; [Golshan, Taylor; Lande, Sarah; Nickfardjam, Kaitlyn] Milken Community High Sch, Sci Res Dept, Los Angeles, CA USA; [Roitblat, Yulia] Bar Ilan Univ, Multidisciplinary Social Sci, Ramat Gan, Israel; [Morgan, Antony] Griffith Univ, Fac Med, Gold Coast, Australia; [Mayo, Tatum] Gibson Ek High Sch, 379 1st Pl SE, Issaquah, WA 98027 USA; [Mametov, Kadri] Crimean Republican Ctr Disaster Med &amp; Emergency M, Simferopol, Russia; [Nehuliaieva, Liliia] Andrei Krupynskyi Lviv Med Acad, Lvov, Ukraine</t>
  </si>
  <si>
    <t>Bar Ilan University; Griffith University</t>
  </si>
  <si>
    <t>Shterenshis, M (corresponding author), Aliyat HaNoar 9, IL-45102 Hod Hasharon, Israel.</t>
  </si>
  <si>
    <t>shteren20@yahoo.com</t>
  </si>
  <si>
    <t>Mametov, Kadri/0000-0001-6432-9313; Nehuliaieva, Lilia/0000-0002-9552-109X</t>
  </si>
  <si>
    <t>AMHSI-AMIIE</t>
  </si>
  <si>
    <t>The study was supported by AMHSI-AMIIE without any external financial support.</t>
  </si>
  <si>
    <t>PERGAMON-ELSEVIER SCIENCE LTD</t>
  </si>
  <si>
    <t>THE BOULEVARD, LANGFORD LANE, KIDLINGTON, OXFORD OX5 1GB, ENGLAND</t>
  </si>
  <si>
    <t>0190-7409</t>
  </si>
  <si>
    <t>1873-7765</t>
  </si>
  <si>
    <t>CHILD YOUTH SERV REV</t>
  </si>
  <si>
    <t>Child. Youth Serv. Rev.</t>
  </si>
  <si>
    <t>10.1016/j.childyouth.2021.106306</t>
  </si>
  <si>
    <t>NOV 2021</t>
  </si>
  <si>
    <t>Family Studies; Social Work</t>
  </si>
  <si>
    <t>XB1OV</t>
  </si>
  <si>
    <t>WOS:000721104800017</t>
  </si>
  <si>
    <t>Zhang, B</t>
  </si>
  <si>
    <t>Zhang, Boya</t>
  </si>
  <si>
    <t>Engaging in dialogue during collaborative writing: The role of affective, cognitive, and social engagement</t>
  </si>
  <si>
    <t>LANGUAGE TEACHING RESEARCH</t>
  </si>
  <si>
    <t>collaborative learning; emotions; foreign language writing; social engagement; task engagement</t>
  </si>
  <si>
    <t>PAIR WORK; LANGUAGE AWARENESS; PATTERNS; ATTITUDES; LEARNERS; TASKS</t>
  </si>
  <si>
    <t>Collaborative writing (CW) involves two or more students writing a single text together. Previous studies mainly focused on students' cognitive engagement in CW and investigated their attention to various language-related problems during task interaction. However, little CW research to date has considered that engagement in language-related discussions can manifest from three dimensions: cognitive, social, and affective. Focusing on the multidimensional characteristics of engagement, this study investigated how Russian learners' social and affective reactions influence their focus on language use while they completed a CW task. Drawing on Svalberg's framework of engagement with language to identify the three dimensions of engagement, I conducted a mixed-method approach towards analysing the audio-recorded collaborative dialogues by three student pairs (n = 6), along with a qualitative analysis of their responses to a five-point Likert scale questionnaire. The analyses showed that when learners were interactive and viewed the activity as useful, they noticed many linguistic problems and elaborated on them. In contrast, when learners demonstrated social disengagement and perceived disadvantages from CW, they were likely to withdraw their attention from resolving the language issues they encountered. These findings indicate the complex and dynamic nature of task engagement. They can provide second language (L2) teachers with an in-depth understanding of how to fully engage students in instructional activities to better foster their L2 learning.</t>
  </si>
  <si>
    <t>[Zhang, Boya] Univ Queensland, St Lucia, Qld, Australia</t>
  </si>
  <si>
    <t>University of Queensland</t>
  </si>
  <si>
    <t>Zhang, B (corresponding author), Univ Queensland, Sch Languages &amp; Cultures, Gordon Greenwood Bldg 32, St Lucia, Qld 4072, Australia.</t>
  </si>
  <si>
    <t>boya.zhang@uq.net.au</t>
  </si>
  <si>
    <t>zhang, boya/IZD-4945-2023</t>
  </si>
  <si>
    <t>zhang, boya/0000-0002-3361-5365</t>
  </si>
  <si>
    <t>University of Queensland(University of Queensland)</t>
  </si>
  <si>
    <t>I gratefully thank my supervisors Noriko Iwashita and Sheng-hsun Lee for their assistance and invaluable comments and suggestions throughout the course of this manuscript. I am also grateful to Annita Stell and Songyan Yu for many helpful and insightful comments on the earlier drafts of this paper. We would like to thank all participant learners and the instructor who joined this study. I also thank the editors for handling my submitted manuscript, and two anonymous reviewers for their comments and suggestions that much improved the final manuscript. I acknowledge the University of Queensland for providing me with a doctoral scholarship, without which this work could have never begun.</t>
  </si>
  <si>
    <t>SAGE PUBLICATIONS LTD</t>
  </si>
  <si>
    <t>LONDON</t>
  </si>
  <si>
    <t>1 OLIVERS YARD, 55 CITY ROAD, LONDON EC1Y 1SP, ENGLAND</t>
  </si>
  <si>
    <t>1362-1688</t>
  </si>
  <si>
    <t>1477-0954</t>
  </si>
  <si>
    <t>LANG TEACH RES</t>
  </si>
  <si>
    <t>Lang. Teach Res.</t>
  </si>
  <si>
    <t>2021 NOV 8</t>
  </si>
  <si>
    <t>10.1177/13621688211054047</t>
  </si>
  <si>
    <t>WU6NI</t>
  </si>
  <si>
    <t>WOS:000716659700001</t>
  </si>
  <si>
    <t>Agranovich, ML; Dreneva, AA</t>
  </si>
  <si>
    <t>Agranovich, M. L.; Dreneva, A. A.</t>
  </si>
  <si>
    <t>HOW ARE THE CHARACTERISTICS OF NATIONAL EDUCATIONAL SYSTEMS RELATED TO SOCIAL INEQUALITY?</t>
  </si>
  <si>
    <t>education indicators; Gini index; correlation analysis; social inequality; tertiary education</t>
  </si>
  <si>
    <t>INCOME INEQUALITY</t>
  </si>
  <si>
    <t>Introduction. A great deal of research concerns the impact of education on the socio-economic performance in different countries, with highlighting the positive impact of education. Aim. The current research is devoted to the relationship between educational indicators and social inequality representing the socio-economic development. Methodology and research methods. By having the use of correlation analysis, the authors examined the relationship between the indicators of national educational systems, including the participation of the population in education, the structure of graduation in educational programmes, the quality of secondary education, the organisation of the educational process, the volume and structure of education funding, on the one hand, and social inequality, on the other. Social inequality was measured using the Gini index, which represents the level of income inequality in the country. The authors also investigated the educational statistics data in the OECD countries, Russia and some other countries participating in the OECD educational research. Results. The results revealed the relationship between many educational indicators and the Gini index, as well as showed several features of these relationships in Russia. In particular, the authors observed a relationship between the social inequality index and such groups of educational indicators as the level of education (the Spearman's rank correlation coefficient varies from -0,68 for the level of upper-secondary vocational education to 0,51 for the level of upper-secondary general education), participation of the population in education (the correlation coefficient with the integral indicator of participation in education, the average number of years of learning, was -0,64), the quality of education (a positive relationship with the proportion of students, who have not reached the second level of reading literacy in the Programme for International Student Assessment - PISA, reflected in the correlation coefficient equal to 0,56), the organisation of the educational process (positive correlation coefficient with class size equal to 0,61) and the indicators of education financing (negative correlation coefficients for primary and secondary education - -0.48, as well as for tertiary education - -0.57). It is important to note that the indicators related to master's degree programmes show a greater negative correlation with social inequality than those reflecting the scale of bachelor's degree programmes and short tertiary programmes. Scientific novelty of the research includes the detailed analysis of the determinants influencing the national educational systems in their relationship with social inequality, as well as the correlation between these parameters in Russia as compared with other countries. Practical significance of the study involves the development of the information and analytical basis for adjusting further policy in the sphere of education with taking into account socio-economic factors.</t>
  </si>
  <si>
    <t>[Agranovich, M. L.; Dreneva, A. A.] Russian Presidential Acad Natl Econ &amp; Publ Adm, Fed Inst Educ Dev, Moscow, Russia</t>
  </si>
  <si>
    <t>Agranovich, ML (corresponding author), Russian Presidential Acad Natl Econ &amp; Publ Adm, Fed Inst Educ Dev, Moscow, Russia.</t>
  </si>
  <si>
    <t>agranovich-ml@ranepa.ru; dreneva-aa@ranepa.ru</t>
  </si>
  <si>
    <t>Dreneva, Anna/0000-0003-3880-5202; Agranovich, Mark/0000-0001-5403-6875</t>
  </si>
  <si>
    <t>NOV</t>
  </si>
  <si>
    <t>10.17853/1994-5639-2021-9-81-114</t>
  </si>
  <si>
    <t>XE9EK</t>
  </si>
  <si>
    <t>WOS:000723684600001</t>
  </si>
  <si>
    <t>Broden, TF</t>
  </si>
  <si>
    <t>Broden, Thomas F.</t>
  </si>
  <si>
    <t>A. J. Greimas in the world: travels, translations, transmissions</t>
  </si>
  <si>
    <t>SEMIOTICA</t>
  </si>
  <si>
    <t>A. J. Greimas (1917-1992); French language; intellectual history; reception; translation; travel</t>
  </si>
  <si>
    <t>KNOWLEDGE</t>
  </si>
  <si>
    <t>This essay adopts a semiotic perspective focused on practices of communication, movement, and translation to examine the global impact of A. J. Greimas (1917-1992) and his oeuvre. The linguist and semiotician's lecture trips abroad, the number and provenance of international students in his Paris seminar, and the chronology and linguistic geography of translations of his work help describe, gauge, and explain the dissemination and development of his ideas throughout the world. His project has engendered distinctive appropriations and at times productive institutional structures in a number of cultural and linguistic contexts, notably Romance, Anglo-American, Germanic, Russian, Lithuanian, and Chinese. The broader historical relations between France and other lands, and the extent of each society's use of the French language have conditioned, fostered, or impeded responses to his proposals. The conclusion's discussion of the relative importance of personal contacts, socio- historical context, and the sociolinguistic and pedagogical status of French for his international reception aims to contribute to general methodological debates in the history of science and ideas and in transnational history.</t>
  </si>
  <si>
    <t>[Broden, Thomas F.] Purdue Univ, W Lafayette, IN 47907 USA</t>
  </si>
  <si>
    <t>Purdue University System; Purdue University; Purdue University West Lafayette Campus</t>
  </si>
  <si>
    <t>Broden, TF (corresponding author), Purdue Univ, W Lafayette, IN 47907 USA.</t>
  </si>
  <si>
    <t>broden@purdue.edu</t>
  </si>
  <si>
    <t>0037-1998</t>
  </si>
  <si>
    <t>1613-3692</t>
  </si>
  <si>
    <t>Semiotica</t>
  </si>
  <si>
    <t>10.1515/sem-2020-0040</t>
  </si>
  <si>
    <t>XP3RG</t>
  </si>
  <si>
    <t>WOS:000730785200008</t>
  </si>
  <si>
    <t>Drozdikova-Zaripova, AR; Valeeva, RA; Latypov, NR</t>
  </si>
  <si>
    <t>Drozdikova-Zaripova, Albina R.; Valeeva, Roza A.; Latypov, Niyaz R.</t>
  </si>
  <si>
    <t>The Impact of Isolation Measures during COVID-19 Pandemic on Russian Students' Motivation for Learning</t>
  </si>
  <si>
    <t>motivation; motivation for learning; students; distance learning; Flipped Classroom; Microsoft Teams</t>
  </si>
  <si>
    <t>One of the leading problems of teaching is maintaining the students' motivation for learning. In the current epidemiological situation, improvement of education quality using digital platforms and educational services by creating conditions for increasing the learning motivation of students is an essential and relevant task. Therefore, the aim of the research was to study the motivation of the educational activity of junior students during the COVID-19 lockdown period and the development of effective approaches to increase the learning motivation of students in the context of distance learning using the Microsoft Teams platform. Research methods: Theoretical analysis of psychological and pedagogical literature, generalization; experiment, questioning, testing and data processing methods. In total, 107 undergraduates took part in the study. The difficulties and benefits that students encountered during the lockdown, as well as the attitude of students to the distance learning format, were revealed. There were specified dominant motivators, intentions and motives that determine the educational activity of students. We have presented approaches to the content management of the educational process in a distance format, with various ways and techniques of increasing the educational motivation of students under the conditions of distance learning.</t>
  </si>
  <si>
    <t>[Drozdikova-Zaripova, Albina R.; Valeeva, Roza A.] Kazan Fed Univ, Inst Psychol &amp; Educ, Kazan 420008, Russia; [Latypov, Niyaz R.] Kazan Fed Univ, Inst Int Relat, Kazan 42000, Russia</t>
  </si>
  <si>
    <t>Valeeva, RA (corresponding author), Kazan Fed Univ, Inst Psychol &amp; Educ, Kazan 420008, Russia.</t>
  </si>
  <si>
    <t>inyazlat@yandex.ru; valeykin@yandex.ru; inyazlat@yandex.ru</t>
  </si>
  <si>
    <t>10.3390/educsci11110722</t>
  </si>
  <si>
    <t>XH1GE</t>
  </si>
  <si>
    <t>WOS:000725188900001</t>
  </si>
  <si>
    <t>Gorylev, AI; Kalinina, EV</t>
  </si>
  <si>
    <t>Gorylev, Aleksandr I.; Kalinina, Evgeniya, V</t>
  </si>
  <si>
    <t>PRIMARY METHODS OF INTERNATIONALISATION OF HIGHER LEGAL EDUCATION</t>
  </si>
  <si>
    <t>integration of higher education; international joint educational programmes; quality of education; innovation; Bologna Process; European Higher Education Area; inter-university cooperation; international competencies; modern pedagogical technologies</t>
  </si>
  <si>
    <t>INTERCULTURAL COMPETENCE</t>
  </si>
  <si>
    <t>Introduction. Recent trends in the sphere of internationalisation of higher education expand theoretical insights into the dialectical nature of correlation between pedagogical science and educational practice, as well as the relationship between the general directions of the development of higher education, its national and regional specifics. An analysis of the experience of internationalisation of universities is required for the development of various models to modernise higher education, including legal education, and to substantiate practical recommendations for reforming the Russian higher education system. To date, an understanding has been reached of the need to internationalise higher education in the context of globalisation to increase the competitiveness of the Russian higher education system, as evidenced by the Federal project to maximise the competitive position of Russian universities among the world's leading scientific and educational centres (The Russian Academic Excellence Project 5-100). internationalisation, being the key to optimising the export potential of Russian higher education, is essential for the modernisation of legal education. Aim. The research aimed to evaluate the productivity of actual instruments of international cooperation between universities and to outline optimal approaches to the usage of successful practices of international and Russian educational space to enhance the attractiveness of Russian legal education, and, as a consequence, the creation of a sustainable competitive advantage of a higher education institution. Methodology and research methods. Complex, interdisciplinary goals and tasks of the present research predetermined the application of gnoseological and synergetic approaches to the selection of research tools. The gnoseological approach facilitated a more profound analysis of the nature of internationalisation and integration of education in the current international processes. The synergetic approach resulted in the integration of pedagogical and legal research methods to define an optimal internationalisation strategy for the training of multiskilled legal professionals. Results. The authors assessed the effectiveness of the existing ways of internationalisation of Russian legal education according to foreign student demand. A comprehensive analysis of the legal, political and social aspects of the current state of attractiveness of the Russian market of educational services and the need to identify the specifics of the internationalisation of higher legal education was carried out. The experience monitoring of inter-university international cooperation allowed the authors to determine the conditions for the effectiveness of joint legal programmes (creation of an innovative educational environment, project activities and a flexible management system); to analyse modern pedagogical technologies applicable to legal disciplines; to determine the best schemes used by Russian and European universities for external mobility of students and teachers; to develop the proposals for the introduction of disciplines (for Russian students) provided in foreign languages by Russian and foreign teachers; to propose measures to improve the state policy in the field of interest, aimed at stimulating Russian universities to develop international joint educational programmes. Scientific novelty. The article presented the analysis of positive and negative experiences of Russian universities in application of internationalisation key tools in legal higher education. The acknowledged internationalisation methods of higher education were systematised in general. The additional ways for the integration of Russian legal education, in particular, to the international educational space, were identified. Practical significance consists in the approbation of new methods based on competency and practice-oriented approaches. The authors developed the guidelines for the implementation of internationalisation to enhance university competitive advantage and to increase the demand for graduates in labour market.</t>
  </si>
  <si>
    <t>[Gorylev, Aleksandr I.] Lobachevsky State Univ Nizhny Novgorod, Dept Constitut &amp; Municipal Law, Fac Law, Nizhnii Novgorod, Russia; Lobachevsky State Univ Nizhny Novgorod, Dept European &amp; Int Law, Fac Law, Nizhnii Novgorod, Russia</t>
  </si>
  <si>
    <t>Lobachevsky State University of Nizhni Novgorod; Lobachevsky State University of Nizhni Novgorod</t>
  </si>
  <si>
    <t>Gorylev, AI (corresponding author), Lobachevsky State Univ Nizhny Novgorod, Dept Constitut &amp; Municipal Law, Fac Law, Nizhnii Novgorod, Russia.</t>
  </si>
  <si>
    <t>gorylev@fup.unn.ru; mikaella.evk@mail.ru</t>
  </si>
  <si>
    <t>Gorylev, Aleksandr/0000-0002-9592-0605</t>
  </si>
  <si>
    <t>Russian Foundation for Basic Research (RFBR) [20-113-50186]</t>
  </si>
  <si>
    <t>The team of authors expresses gratitude to the Russian Foundation for Basic Research (RFBR) for financial support of the grant project Primary Methods of Internationalisation of Higher Legal Education (Application. 20-113-50186) and to the anonymous reviewers for their attention paid to the current research.</t>
  </si>
  <si>
    <t>10.17853/1994-5639-2021-9-46-80</t>
  </si>
  <si>
    <t>XU2CO</t>
  </si>
  <si>
    <t>WOS:000734080100002</t>
  </si>
  <si>
    <t>Lyubichankovskiy, SV; Aleshina, SA</t>
  </si>
  <si>
    <t>Lyubichankovskiy, S., V; Aleshina, S. A.</t>
  </si>
  <si>
    <t>Problems of Reforming Foreign Education as a Field of Activities of the Uyezd Zemstvo of Orenburg Province (1913-1917)</t>
  </si>
  <si>
    <t>foreign education; Russian Empire; Orenburg Province; reform; acculturation</t>
  </si>
  <si>
    <t>Acculturation through the educational system is one of the most typical mechanisms for acculturation. However, in historiography, the main attention is paid to state policy (the admission of foreigners to state educational institutions, the creation and functioning of Russian-foreign schools, etc.). The article analyzes the policy on this issue on the part of local government. The article presents an analysis of the content of the initiatives put forward by Orenburg uyezd zemstvo after the adoption at the all-imperial level of the Rules on Primary Schools for Foreigners of June 14, 1913. The role of the uyezd self-government bodies in reforming the foreign education system of Orenburg Province at the beginning of the 20th century is considered. This role was not limited only to the implementation of government orders, but was also accompanied by the active development of their own original projects of reforming Muslim education, based on the unique experience of the Orenburg region in implementing the imperial policy of acculturation. It is shown that in the conditions of the First World War and the accompanying exacerbation of internal political contradictions, the local zemstvo allowed itself to publicly speak out on the topic of foreign education in a rather harsh form. The practical work of the uyezd zemstvo in opening new schools and educational courses, changing the structure of education management is described. It is proved that the Orenburg uyezd zemstvo proposed its own project of solving the problem of a more durable introduction of the Russian language into the foreign environment due to a kind of a symbiosis of the traditional Muslim school (mekteb) and the general education school. At the same time, the Orenburg zemstvo suggested not ignoring but, on the contrary, offering systemic knowledge on debatable issues of national history in a state manner to students of the mekteb. It is revealed that an important element of the program of the Orenburg uyezd zemstvo was attention to the adult Muslim population, which could no longer attend primary schools. It is shown that the activities of the zemstvo in the last years of the existence of the Russian Empire were aimed at a more solid incorporation of foreigners into the general imperial educational space. The Orenburg zemstvo people perceived the general imperial innovations in this area as extremely important for the region; they made their own adjustments, amendments and additions to the forms that came from above, proposed their own original projects of reforming Muslim education, taking into account the regional specifics and historical experience of the Orenburg region in the acculturation of foreigners. The study was carried out on clerical materials, which, in accordance with the principle of publicity, were published by the zemstvos themselves - the so-called zemstvo reports.</t>
  </si>
  <si>
    <t>[Lyubichankovskiy, S., V; Aleshina, S. A.] Orenburg State Pedag Univ, Orenburg, Russia</t>
  </si>
  <si>
    <t>Orenburg State Pedagogical University</t>
  </si>
  <si>
    <t>Lyubichankovskiy, SV (corresponding author), Orenburg State Pedag Univ, Orenburg, Russia.</t>
  </si>
  <si>
    <t>svlubich@yandex.ru; aleshina_s_a@mail.ru</t>
  </si>
  <si>
    <t>10.17223/15617793/472/16</t>
  </si>
  <si>
    <t>0C7IE</t>
  </si>
  <si>
    <t>WOS:000775481900016</t>
  </si>
  <si>
    <t>Mozgova, DA; Zamyatina, OM; Semenova, NA; Kurovskaya, LV</t>
  </si>
  <si>
    <t>Mozgova, Darya A.; Zamyatina, Oksana M.; Semenova, Nataliya A.; Kurovskaya, Larisa, V</t>
  </si>
  <si>
    <t>Diagnostics of Professional Deficits and Competencies of General Education Teachers: Cluster Analysis</t>
  </si>
  <si>
    <t>The study examines a new perspective for the use of big data processing technologies that is associated with the possibility of assessing professional competencies of a teacher by means of assessing the learning results of students and contributes to the creation of prerequisites for eliminating professional deficiencies of teachers with the help of new specially designed educational programs. The aim of the study is to develop and test such a technology that makes it possible to analyze the results of assessing procedures of the quality of schoolchildren's education and establish the connection between these results and the level of teachers' professionalism in order to plan further activity to eliminate professional deficiencies and develop teachers' competencies. To implement such a technology, an algorithm has been developed for assessing professionalism and level of teachers' competencies, making possible to assess educational results of students. The technology is based on a cluster approach to data analysis, the methods of clustering kmeans and hierarchical clustering have been chosen. In the study, for primary clustering, the learning results of students (Tomsk Oblast) in the national Unified State Exam within the period from 2015 to 2019 were analyzed (subjects: Russian, Mathematics (profile level), Physics, Social Studies). The number of clusters was selected by the selection method, n = 15. The next stage of the study analyzed the results of students within each cluster. The stage made possible to identify groups of difficult assignments that 30% or more of schoolchildren could not cope with (subjects: Russian and Mathematics (profile level)). As a result, the assignments that caused the greatest difficulty for schoolchildren were fixed, and thus deficiencies in their knowledge and skills were identified. It was not possible to assess difficult assignments in Physics and Social Studies in the framework of the study, since a small number of students had chosen these subjects to pass in the exam. The comparative analysis demonstrated that, within the same cluster, schoolchildren had similar difficulties in doing the same assignments, which that allows us to focus on appropriate teachers' competencies and on subject and methodology deficiencies, and to conduct further activity on assessing the professional competence of teachers focused narrowly. In addition, the study allows us to outline ways of solving the problem of overcoming professional deficits of teachers. Thus, it becomes possible to specifically develop additional professional training programs (advanced/refresher training) for teachers of the same cluster, the curricula of the programs containing topics and learning paths that will improve the educational results of their students, and thereby improve the quality of secondary education in Tomsk Oblast.</t>
  </si>
  <si>
    <t>[Mozgova, Darya A.; Zamyatina, Oksana M.; Semenova, Nataliya A.; Kurovskaya, Larisa, V] Tomsk State Pedag Univ, Tomsk, Russia; [Mozgova, Darya A.; Zamyatina, Oksana M.] Tomsk Reg Teachers Profess Retraining Inst, Tomsk, Russia</t>
  </si>
  <si>
    <t>Tomsk State Pedagogical University</t>
  </si>
  <si>
    <t>Mozgova, DA (corresponding author), Tomsk State Pedag Univ, Tomsk, Russia.;Mozgova, DA (corresponding author), Tomsk Reg Teachers Profess Retraining Inst, Tomsk, Russia.</t>
  </si>
  <si>
    <t>mozgovadarya@bk.ru; zamyatina@tpu.ru; natalsem@rambler.ru; l_kurovskaya@mail.ru</t>
  </si>
  <si>
    <t>Ministry of Education of Russian Federation; Technology for Assessing the Professionalism and Level of Competence of Teachers of General and Vocational Education [073-03-2021-014/2, 073-03-2021-014]</t>
  </si>
  <si>
    <t>Ministry of Education of Russian Federation; Technology for Assessing the Professionalism and Level of Competence of Teachers of General and Vocational Education</t>
  </si>
  <si>
    <t>The work was supported by the Ministry of Education of Russian Federation, Theme 25 Technology for Assessing the Professionalism and Level of Competence of Teachers of General and Vocational Education of state assignment (Additional Agreement No. 073-03-2021-014/2 dated July 21, 2021, to Agreement No. 073-03-2021-014 dated January 18, 2021).</t>
  </si>
  <si>
    <t>10.17223/15617793/472/22</t>
  </si>
  <si>
    <t>WOS:000775481900022</t>
  </si>
  <si>
    <t>Petrov, A; Poltarykhin, A; Alekhina, N; Nikiforov, S; Gayazova, S</t>
  </si>
  <si>
    <t>Petrov, Aleksandr; Poltarykhin, Andrey; Alekhina, Natalia; Nikiforov, Sergey; Gayazova, Sarbinaz</t>
  </si>
  <si>
    <t>The relationship between religious beliefs and coping with the stress of COVID-19</t>
  </si>
  <si>
    <t>religion; religious beliefs; Islam; coping with stress; COVID-19; Russia</t>
  </si>
  <si>
    <t>STUDENTS</t>
  </si>
  <si>
    <t>Recently, we have faced the outbreak of the coronavirus disease 2019 (COVID-19) in the world, which has attracted the attention of all people. Stress has become a word familiar to all people. The stressors of life are relatively clear and some of them cannot be eliminated by humans. One of the stressors in the life of humans is the COVID-19 pandemic. Doctors believe that the virus is controllable but its prevalence is quicker and deadlier than other viruses. In addition, the virus puts the elderly and those with underlying diseases (e.g. pulmonary problems) at extreme risk. Therefore, more care is seriously required to protect members of society. However, this psychological imbalance caused by the virus is associated with stress and anxiety. Lack of proper management of this stress will be associated with emotional impacts (e.g. depression and anxiety), physiological impacts (e.g. gastrointestinal disorders and increased heart rate), cognitive impacts (e.g. reduced concentration and distraction) and behavioural impact (e.g. increased work and activity avoidance, and sleep disorders). Contribution: Given the importance of this topic, this study aimed to evaluate the relationship between religious beliefs and coping with COVID-19-related stress amongst Muslim students in three cities of Russia - Ingushetia, Chechnya and the Republic of Dagestan - in 2020. Data were collected using questionnaires, the validity and reliability of which were previously confirmed. According to the results, religious beliefs had an impact on stress coping by p = 0.657. In other words, students' ability to cope with stress improved by 0.657 units, with each unit of enhancement in their religious beliefs.</t>
  </si>
  <si>
    <t>[Petrov, Aleksandr] Financial Univ Govt Russian Federat, Moscow, Russia; [Poltarykhin, Andrey] Plekhanov Russian Univ Econ, Moscow, Russia; [Alekhina, Natalia] Sechenov First Moscow State Med Univ, Moscow, Russia; [Nikiforov, Sergey] Southwest State Univ, Kursk, Russia; [Gayazova, Sarbinaz] Kazan State Med Univ, Kazan, Russia; [Poltarykhin, Andrey; Alekhina, Natalia; Nikiforov, Sergey] Univ Pretoria, Fac Theol &amp; Relig, Deans Off, Pretoria, South Africa</t>
  </si>
  <si>
    <t>Financial University Under the Government of Russian Federation; Plekhanov Russian University of Economics; Sechenov First Moscow State Medical University; Southwest State University - Russia; Kazan State Medical University; University of Pretoria</t>
  </si>
  <si>
    <t>Petrov, A (corresponding author), Financial Univ Govt Russian Federat, Moscow, Russia.</t>
  </si>
  <si>
    <t>ampetrov@fa.ru</t>
  </si>
  <si>
    <t>Petrov, Aleksandr/H-1550-2019; Гаязова, Сарбиназ/ISA-3030-2023</t>
  </si>
  <si>
    <t>Petrov, Aleksandr/0000-0001-9648-3278; Гаязова, Сарбиназ/0000-0002-6811-2557</t>
  </si>
  <si>
    <t>CAPE TOWN</t>
  </si>
  <si>
    <t>POSTNET SUITE 55, PRIVATE BAG X22, TYGERVALLEY, CAPE TOWN, 00000, SOUTH AFRICA</t>
  </si>
  <si>
    <t>OCT 28</t>
  </si>
  <si>
    <t>a6487</t>
  </si>
  <si>
    <t>10.4102/hts.v77i1.6487</t>
  </si>
  <si>
    <t>XD0SN</t>
  </si>
  <si>
    <t>WOS:000722421100001</t>
  </si>
  <si>
    <t>Goryachev, NE; Martynenko, AV; Nadkin, TD</t>
  </si>
  <si>
    <t>Goryachev, Nikolay E.; Martynenko, Alexander V.; Nadkin, Timofey D.</t>
  </si>
  <si>
    <t>Josep Stalin and his epoch as perceived by modern young people</t>
  </si>
  <si>
    <t>APUNTES UNIVERSITARIOS</t>
  </si>
  <si>
    <t>Russia; Stalin; Stalin era; communism; Russian history; USSR</t>
  </si>
  <si>
    <t>The objective of the paper was to find out particularities of the way how I. V. Stalin's personality and controversial role in Russian history are perceived by modern young people. The principal method of this research was that of survey; it enabled the authors to consider the subject problem in an integrated way within the general context of everyday life history and the shared value set of the contemporary Russian society. The survey was conducted at the end of 2020 - beginning of 2021 among young students aged 15 to 18 (schoolchildren, vocational college students, and the university ones) in Saransk, Republic of Mordovia. In the course of the survey, the young people's evaluation of I. V. Stalin's person and activity was found to remain controversial, yet with a clear trend of positive views prevailing. The said trend is a representation of public opinion on this question current in the entire Russian society, with the latter basically characterized by the lack of consensus on a number of tough political and ideological topics. Materials of the paper are of practical importance for tailoring youth policy in the sphere of civic and patriotic education.</t>
  </si>
  <si>
    <t>[Goryachev, Nikolay E.; Martynenko, Alexander V.; Nadkin, Timofey D.] Mordovian State Pedag Univ, Saransk, Russia</t>
  </si>
  <si>
    <t>Goryachev, NE (corresponding author), Mordovian State Pedag Univ, Saransk, Russia.</t>
  </si>
  <si>
    <t>goryachev.nik93@mail.ru</t>
  </si>
  <si>
    <t>nadkin, Timofey/ABF-5780-2021; Goryachev, Nikolai/ABF-1796-2021</t>
  </si>
  <si>
    <t>nadkin, Timofey/0000-0002-2677-8529; Goryachev, Nikolai/0000-0002-2354-6650</t>
  </si>
  <si>
    <t>RFBR [19-39-90020]</t>
  </si>
  <si>
    <t>The research has been performed with the financial support of the RFBR project No. 19-39-90020 Rural everyday life in the conditions of transition from war to peace (19451953): regional aspect.</t>
  </si>
  <si>
    <t>UNIV PERUANA UNION</t>
  </si>
  <si>
    <t>LIMA</t>
  </si>
  <si>
    <t>ALTURA KM 19 5 CARRETERA CENTRAL, NANA, LIMA, 00000, PERU</t>
  </si>
  <si>
    <t>2225-7136</t>
  </si>
  <si>
    <t>2304-0335</t>
  </si>
  <si>
    <t>APUNT UNIV</t>
  </si>
  <si>
    <t>Apunt. Univ.</t>
  </si>
  <si>
    <t>10.17162/au.v11i4.857</t>
  </si>
  <si>
    <t>WR6RD</t>
  </si>
  <si>
    <t>WOS:000714624300009</t>
  </si>
  <si>
    <t>Ivanova, R; Ivanov, A</t>
  </si>
  <si>
    <t>Ivanova, Rimma; Ivanov, Andrey</t>
  </si>
  <si>
    <t>Online Reading Skills as an Object of Testing in International English Exams (IELTS, TOEFL, CAE)</t>
  </si>
  <si>
    <t>e-learning; reading; online environment; strategies; language proficiency tests; testing</t>
  </si>
  <si>
    <t>MOBILE TECHNOLOGIES; TEXT</t>
  </si>
  <si>
    <t>The present article addressed the issue of university teachers' working experience in the field of class-oriented online teaching English in higher educational institutions. The central aim of this study was a detailed description of the system for assessing reading skills utilized in English proficiency tests (CAE (C1), TOEFL, IELTS), as well as a comprehensive analysis of testing results. As a part of a thorough investigation, the article detailed three major reading modes and tasks most commonly used in such tests (scan-reading, skim-reading, and in-depth reading). Besides, in order to obtain reliable conclusions about the reasonability of the test tasks, the study took into account the tests' duration, the number and types of tasks, as well as the length of reading passages proposed. The research population comprised 622 second-year students from all faculties of the National Research University Higher School of Economics (Nizhny Novgorod Campus, Russia) with English proficiency levels from B1 to C1+. All data required for the study were collected from the outcomes of international English exams (CAE (C1), TOEFL, IELTS), conducted in the form of testing in 2013, 2014, and 2015. The results of this examination showed that 97% of students involved successfully solved multiple choice tasks, 96% demonstrated an understanding of the dependence between headings and text fragments, and 95% succeeded in gap-filling tasks. Provided that research participants were engaged in active work on English reading comprehension improvement throughout the examination period, 95% of students have mastered their reading skills.</t>
  </si>
  <si>
    <t>[Ivanova, Rimma; Ivanov, Andrey] Univ Nizhny Novgorod, Linguist, Nizhnii Novgorod, Russia</t>
  </si>
  <si>
    <t>Ivanova, R (corresponding author), Univ Nizhny Novgorod, Linguist, Nizhnii Novgorod, Russia.</t>
  </si>
  <si>
    <t>ivanovarim03@rambler.ru; ivanov_a.2425@rambler.ru</t>
  </si>
  <si>
    <t>Ivanov, Andrey V./GNP-4411-2022</t>
  </si>
  <si>
    <t>Ivanov, Andrey V./0000-0003-0031-5769</t>
  </si>
  <si>
    <t>10.29333/iji.2021.14441a</t>
  </si>
  <si>
    <t>WK0PE</t>
  </si>
  <si>
    <t>WOS:000709436400042</t>
  </si>
  <si>
    <t>Kazakova, EI; Kondrakova, IE; Proekt, YL</t>
  </si>
  <si>
    <t>Kazakova, E., I; Kondrakova, I. E.; Proekt, Yu L.</t>
  </si>
  <si>
    <t>TRANSITION TO EMERGENCY DISTANCE LEARNING AMID COVID-19 PANDEMIC THROUGH THE LENS OF STUDENTS' SUBJECTIVE EXPERIENCE OF THE TRANSFORMING UNIVERSITY LEARNING ENVIRONMENT</t>
  </si>
  <si>
    <t>emergency distance learning; pandemic; COVID-19; digitalisation of education; perception; subjective experience; academic motivation; alienation from study; digital learning environment</t>
  </si>
  <si>
    <t>PLANNED BEHAVIOR; EDUCATION; MOTIVATION; ENGAGEMENT; TECHNOLOGIES; GENERATIONS; ACCEPTANCE; AUTONOMY; SUPPORT; MODEL</t>
  </si>
  <si>
    <t>Introduction. The emergency transition of universities to distance learning due to the spread of Coronavirus infection has become a stress test for their digital learning environments. In this regard, the need to study the perception of students of the learning process in the conditions of e-learning, and the impact of the emergency e-learning on the nature of students' subjective experiences of the transforming learning environment has become urgent. Aim. The aim of the current research was to identify the students' subjective experience of the transforming learning environment according to the perceived opportunities provided by the digital learning environment of the university. Methodology and research methods. The research methodological framework is based on leading theories related to the students' behaviour in digital learning environments (DLE). The synthesis of the theories considered made it possible to propose a theoretical model of the students' subjective experiences in relation to DLE of the university, which was operationalised by constructing a questionnaire that reveals the students' perception of the main components of the DLE. The following methods were employed: a questionnaire on alienation from study, a method for the assessment of students' subjective experiences, and the Academic Motivation Scale (AMS). Previous distance learning experience was identified by the use of self-rating scales. The survey results were analysed qualitatively and quantitatively using the Cronbach Alpha coefficient, the Spearman's rank correlation coefficient, and the Pearson's chi-squared test. The authors also used factorial ANOVA, correspondence analysis and multiple linear regression analysis. Statistical calculations were performed using Statistica ver. 7.0 (Statsoft). 4558 students from 30 Russian universities (located in 23 subjects of Russia) took part in the research. Results. The present research demonstrated a change in the usual forms of learning activities carried out by students in the distance learning process. Distance learning is presented to students as a basis for meeting the need for subjectivity of their personality, the ability to initiate their own learning activities. Students feel that there are sufficient conditions and resources for mastering digital learning tools, and they easily adapt to the digital environment of their universities. However, in this process, the student acts as an atomised subject, weakly interacting with other people and not feeling a sense of interpersonal closeness and connectedness with others. The research findings revealed that the perceived characteristics of the DLE of the university have a direct impact on the inner states of students in the learning process. The formation of a stable social environment within the framework of the DLE, which ensures harmonious interaction and communication between the subjects of the educational process, contributes to achieving an optimal balance of students' subjective experiences, reduces the risk of negative inner states that lead to learning demotivation, the experience of alienation from study, the growing sense of meaninglessness and emptiness in the learning process. Scientific novelty. The developed model of the influence of DLE on the subjective experiences of students in the emergence distance learning made it possible to identify significant DLE components, which determine the motivational and emotional states of students, and to establish student ratio to achieve the optimal balance of subjective experiences. Practical significance. The empirically based findings presented in this study can be used to design the DLE of the university, to determine the directions of work on the formation of psychological readiness of students for distance learning.</t>
  </si>
  <si>
    <t>[Kazakova, E., I] St Petersburg State Univ, Dept Educ, St Petersburg, Russia; [Kondrakova, I. E.] Herzen State Pedag Univ Russia, Dept Presch Educ, St Petersburg, Russia; [Proekt, Yu L.] Herzen State Pedag Univ Russia, Dept Psychol Profess Act, St Petersburg, Russia</t>
  </si>
  <si>
    <t>Saint Petersburg State University; Herzen State Pedagogical University of Russia; Herzen State Pedagogical University of Russia</t>
  </si>
  <si>
    <t>Kazakova, EI (corresponding author), St Petersburg State Univ, Dept Educ, St Petersburg, Russia.</t>
  </si>
  <si>
    <t>e.kazakova@spbu.ru; condrakova.irina@yandex.ru; proekt.jl@gmail.com</t>
  </si>
  <si>
    <t>Kazakova, Elena I./A-3998-2016; Проект, Юлия/D-9792-2017</t>
  </si>
  <si>
    <t>Kazakova, Elena I./0000-0001-8451-7151; Проект, Юлия/0000-0002-1914-9118</t>
  </si>
  <si>
    <t>10.17853/1994-5639-2021-8-111-146</t>
  </si>
  <si>
    <t>WK2RF</t>
  </si>
  <si>
    <t>WOS:000709577600005</t>
  </si>
  <si>
    <t>Leontyeva, I; Pronkin, N; Tsvetkova, M</t>
  </si>
  <si>
    <t>Leontyeva, Irina; Pronkin, Nikolay; Tsvetkova, Milena</t>
  </si>
  <si>
    <t>Visualization of Learning and Memorization: Is the Mind Mapping Based on Mobile Platforms Learning More Effective?</t>
  </si>
  <si>
    <t>concept mapping; mind mapping; mobile learning; online learning; smartphone; e-learning</t>
  </si>
  <si>
    <t>EDUCATION</t>
  </si>
  <si>
    <t>The purpose of the study is to compare the effectiveness of mind mapping in the traditional and mobile learning environments. The study explores whether traditional offline learning activities, including mind mapping, can be improved when using online learning platforms. Mind mapping was used in the entrepreneurship course on launching startups to brainstorm and present a business idea. The study was conducted in 2020 and involved 271 undergraduate medical students studying at Sofia University, Bulgaria and Sechenov First Moscow State Medicinal University, Russia. The results of the experiment showed that students who studied in the traditional offline environment performed better compared to those who used their mobile devices. The general concept of mobile learning has been considered. Thus, the approach enables students to choose the most suitable devices for solving various problems. In order to increase the effectiveness of mind mapping in the educational process, tasks can be performed offline and online. The practical significance of the results obtained lies in the fact that they allow the selection of the most effective offline and mobile learning technologies to make mind maps.</t>
  </si>
  <si>
    <t>[Leontyeva, Irina] Kazan Fed Univ, Yelabuga, Russia; [Pronkin, Nikolay] Sechenov First Moscow State Med Univ, Sechenov Univ, Moscow, Russia; [Tsvetkova, Milena] Sofia Univ, Sofia, Bulgaria</t>
  </si>
  <si>
    <t>Kazan Federal University; Sechenov First Moscow State Medical University; University of Sofia</t>
  </si>
  <si>
    <t>Leontyeva, I (corresponding author), Kazan Fed Univ, Yelabuga, Russia.</t>
  </si>
  <si>
    <t>leontyevairi@rambler.ru; pr_nick@mail.ru; milenaic@uni-sofia.bg</t>
  </si>
  <si>
    <t>Leontyeva, Irina/O-3086-2016; Pronkin, Nikolay/AAQ-8880-2021</t>
  </si>
  <si>
    <t>Leontyeva, Irina/0000-0003-0938-8788; Pronkin, Nikolay/0000-0002-3641-5182</t>
  </si>
  <si>
    <t>10.29333/iji.2021.14411a</t>
  </si>
  <si>
    <t>WOS:000709436400012</t>
  </si>
  <si>
    <t>Shapovalova, IS</t>
  </si>
  <si>
    <t>Shapovalova, Inna S.</t>
  </si>
  <si>
    <t>Problems of Implementation of the State Youth Policy in the Reflection of Regional Youth</t>
  </si>
  <si>
    <t>youth; direction of the state youth policy; youth problems; regional problems; social strategies; effectiveness of the state youth policy</t>
  </si>
  <si>
    <t>Introduction. The relevance of the research is due to the modern transformation of the institute of state youth policy, the change in its functions, and the need to reflect on the results of outgoing forms of administration and work with youth. Based on the conducted research, the article assesses the satisfaction of young people with the organization of the main measures to support all of their life strategies implemented by the governing bodies in the field of state youth policy. Materials and Methods. The results of a survey of young people aged 16 to 30, conducted in the Belgorod Region in 2020-2021, were used as the research materials. Based on the developed tools, including using online forms, 866 respondents were interviewed; students and working youth were interviewed through a street survey. The uniformity of diagnostics for each life strategy made it possible to obtain a comparative evaluation matrix in all areas of the state youth policy. Results. Regional Russian youth have given a reflexive assessment of the key problematic points in the implementation of the state youth policy and youth support; their interest in and the potential of involvement in activities and projects related to youth issues have been revealed. A map of youth satisfaction with the activities proposed by the governing bodies in the field of the state youth policy has been drawn. Discussion and Conclusion. The youth satisfaction with the situation that exists today in the field of state youth policy management is assessed as quite low, which makes it possible to conclude that the proposed measures are insufficiently effective and to raise the question of proposing new formats and strategies for developing work with youth. The research materials may be in demand by state youth policy administration bodies, state and municipal government bodies, youth organizations, and educational institutions. The data obtained can be a scientific increment for sectoral sociology (sociology of youth) in the methodological and demonstrative terms.</t>
  </si>
  <si>
    <t>[Shapovalova, Inna S.] Belgorod State Natl Res Univ, Dept Sociol &amp; Org Work Youth, 85 Pobedy St, Belgorod 308015, Russia</t>
  </si>
  <si>
    <t>Belgorod State University</t>
  </si>
  <si>
    <t>Shapovalova, IS (corresponding author), Belgorod State Natl Res Univ, Dept Sociol &amp; Org Work Youth, 85 Pobedy St, Belgorod 308015, Russia.</t>
  </si>
  <si>
    <t>shapovalova@bsu.edu.ru</t>
  </si>
  <si>
    <t>Shapovalova, Inna S./R-6955-2016</t>
  </si>
  <si>
    <t>Shapovalova, Inna S./0000-0002-2855-8968</t>
  </si>
  <si>
    <t>Russian Foundation for Basic Research; Social Research Expert Institute (EISI) [21-011-31728]</t>
  </si>
  <si>
    <t>Russian Foundation for Basic Research(Russian Foundation for Basic Research (RFBR)Spanish Government); Social Research Expert Institute (EISI)</t>
  </si>
  <si>
    <t>The study was conducted with financial support from the Russian Foundation for Basic Research and the Social Research Expert Institute (EISI) as part of the scientific project No. 21-011-31728 Political Thinking of Youth in the Russian Space of Political Choice and Self-Identification.</t>
  </si>
  <si>
    <t>10.15507/2413-1407.117.029.202104.902-932</t>
  </si>
  <si>
    <t>YV0RZ</t>
  </si>
  <si>
    <t>WOS:000752442400008</t>
  </si>
  <si>
    <t>Shatskaya, I</t>
  </si>
  <si>
    <t>Shatskaya, Irina</t>
  </si>
  <si>
    <t>Assessment of the quality of the educational process for students with disabilities</t>
  </si>
  <si>
    <t>educational organization; inclusive education; educational process; students with disabilities; indicators of the quality of inclusive education</t>
  </si>
  <si>
    <t>Today, the problem of developing inclusive education in Russia is particularly important. More and more innovative approaches to teaching and raising children with special educational needs have been proposed. The paper proposes a system for assessing the quality of the educational process in educational organizations. The system includes indicators reflecting the effectiveness of educational and scientific activities of students with disabilities, as well as their social adaptation in inclusive education and involvement in extracurricular activities. The author has put forward recommendations related to improving the quality of educational training for people with special educational needs.</t>
  </si>
  <si>
    <t>[Shatskaya, Irina] Russian Technol Univ MIREA, Moscow, Russia</t>
  </si>
  <si>
    <t>MIREA - Russian Technological University</t>
  </si>
  <si>
    <t>Shatskaya, I (corresponding author), Russian Technol Univ MIREA, Moscow, Russia.</t>
  </si>
  <si>
    <t>shatskaya@list.ru</t>
  </si>
  <si>
    <t>Shatskaya, Irina/HCI-2532-2022</t>
  </si>
  <si>
    <t>10.17162/au.v11i4.856</t>
  </si>
  <si>
    <t>WOS:000714624300008</t>
  </si>
  <si>
    <t>Tribunskii, PA</t>
  </si>
  <si>
    <t>Tribunskii, Pavel Aleksandrovich</t>
  </si>
  <si>
    <t>From Resignation to Resignation: Pavel Gavrilovich Vinogradov, Moscow Historians and the University Corporation (1901-1911)</t>
  </si>
  <si>
    <t>JOURNAL OF MODERN RUSSIAN HISTORY AND HISTORIOGRAPHY</t>
  </si>
  <si>
    <t>Pavel Gavrilovich Vinogradov; the university question; university autonomy; public activism; resignation; university corporation; teaching of universal history; Moscow historians; pension rights</t>
  </si>
  <si>
    <t>This article investigates the two resignations from Moscow University by the medieval historian Pavel Gavrilovich Vinogradov in 1901 and 1911. His oppositional activity, lent weight by his position as chair of the university's commission for the curriculum, made him a leader of the professoriate in 1901. However, the attitude of educational authorities led not only to the commission's closure but also to the offended Vinogradov's resignation. He expected to receive a full pension, but his tenure entitled him to receive only a half-pension, in spite of the full support of the Ministry of Education. Vinogradov's colleagues in the faculty of history and philology sought vainly to save his career and to arrange his return. After Vinogradov was appointed professor at Oxford University, Moscow historians proposed to hire Dmitrii Mikhailovich Petrushevskii to the vacated position. The university council, in an effort to do justice to Vinogradov, tried to entice him back, but ran into insurmountable difficulty because of Vinogradov's political posture. As a result, Petrushevskii was appointed. A second effort to invite Vinogradov to return to the faculty was more successful: during the appointment of Aleksandr Nikolaevich Savin in 1908, historians proposed to select the distinguished Vinogradov as university professor. Having agreed to split his duties at Moscow and Oxford, Vinogradov sought to discharge his duties to Russian students and, at the same time, to procure his full pension. The events of 1911 enabled him to leave Moscow University in the company of protesting professors and Privatdozenten. Although he was not formally entitled to a full pension, the ministry, which wanted to weaken solidarity among the protestors, allowed Vinogradov to receive it. The article concludes by assessing Vinogradov's two resignations as consequences of his oppositional politics and of other considerations, especially financial ones.</t>
  </si>
  <si>
    <t>pt2140@yandex.ru</t>
  </si>
  <si>
    <t>BRILL</t>
  </si>
  <si>
    <t>LEIDEN</t>
  </si>
  <si>
    <t>PLANTIJNSTRAAT 2, P O BOX 9000, 2300 PA LEIDEN, NETHERLANDS</t>
  </si>
  <si>
    <t>1947-9956</t>
  </si>
  <si>
    <t>2210-2388</t>
  </si>
  <si>
    <t>J MOD RUSS HIST HIS</t>
  </si>
  <si>
    <t>J. Mod. Russ. Hist. Historiogr.</t>
  </si>
  <si>
    <t>10.30965/22102388-12340004</t>
  </si>
  <si>
    <t>WL6NC</t>
  </si>
  <si>
    <t>WOS:000710519100003</t>
  </si>
  <si>
    <t>Vasiliev, A</t>
  </si>
  <si>
    <t>Vasiliev, Artem</t>
  </si>
  <si>
    <t>Competitiveness and Academic Excellence with Emerging Technologies: Methods for Assessing the Quality of University Education</t>
  </si>
  <si>
    <t>emerging technologies; excellence in higher education; performance indicators; quality of higher education; university competitiveness</t>
  </si>
  <si>
    <t>TEACHING EXCELLENCE; RUSSIAN UNIVERSITIES; FRAMEWORK; RANKINGS</t>
  </si>
  <si>
    <t>The article aims to examine theoretical and practical relationships between academic excellence and competitiveness in university education. The survey was conducted among university employees. Evaluation of each factor was carried out using the five-point Likert scale. The highest and statistically significant assessment was received for the following factors: the growth of graduates' salaries (4.08, 3.89, 4.16), the number of foreign students (4.01, 4.44, 4.56), the amount of extra-budgetary income of universities from various types of activities (4.12, 4.27, 4.56), and the number of publications in indexed databases (3.69, 4.63, 3.81). Several factors with the closest assessments among all the respondents were identified. Besides, very low estimates of the quality of state participation in maintaining competitiveness and academic excellence in universities were revealed. The paper unveiled how the general theoretical correlation of competitiveness and academic excellence is realized in the practice of educational systems' public administration. Furthermore, the study disclosed the indicators used to assess universities' activities in the context of competitiveness and academic excellence. The author believes that the use of competitiveness category in describing the purpose of the academic excellence program is justified. The study identified several significant factors in improving academic performance and competitiveness that affect the position of universities in Russia and developing countries in international rankings. The example of the Russian Academic Excellence Project demonstrated that the provision by the authorities of an artificial competitive advantage to specific universities negatively affects the level of competitiveness of other Russian universities.</t>
  </si>
  <si>
    <t>[Vasiliev, Artem] Synergy Univ, Moscow, Russia</t>
  </si>
  <si>
    <t>Vasiliev, A (corresponding author), Synergy Univ, Moscow, Russia.</t>
  </si>
  <si>
    <t>vasilievarte7@rambler.ru</t>
  </si>
  <si>
    <t>10.29333/iji.2021.14458a</t>
  </si>
  <si>
    <t>WOS:000709436400059</t>
  </si>
  <si>
    <t>Vasilyeva, M; Laski, EV; Veraksa, A; Bukhalenkova, D</t>
  </si>
  <si>
    <t>Vasilyeva, Marina; Laski, Elida, V; Veraksa, Aleksander; Bukhalenkova, Daria</t>
  </si>
  <si>
    <t>Leveraging Measurement Instruction to Develop Kindergartners' Numerical Magnitude Knowledge</t>
  </si>
  <si>
    <t>JOURNAL OF EDUCATIONAL PSYCHOLOGY</t>
  </si>
  <si>
    <t>mathematics learning; measurement; numerical magnitude; spatial relations</t>
  </si>
  <si>
    <t>NUMBER BOARD GAMES; TEACHERS GESTURES; MATHEMATICS; CHILDREN; INCOME; REPRESENTATIONS; SKILLS; LINE; CATEGORIZATION; ASSOCIATION</t>
  </si>
  <si>
    <t>Elementary school mathematics instruction aims to develop children's understanding of both numerical and spatial mathematics-two key areas of mathematical learning. The present study explored how learning within one of these areas may impact the other. Specifically, it investigated whether a measurement-to-number intervention designed to increase children's understanding of measurement would also affect the growth of symbolic numerical knowledge. The intervention focused on developing the concept of unit that is critical for reasoning about spatial and numerical magnitude. The study was conducted with kindergarten students in Russia (N = 105, M age = 76 months). Children were randomly assigned to either an experimental condition, which involved measurement instruction, or a control condition, which involved mathematics lessons on topics covered in regular class instruction. At pretest, participants in both conditions demonstrated little conceptual understanding of measurement, as evidenced by poor performance on an unaligned ruler task. Following the intervention, children in the experimental condition outperformed the control group on this task. Critically, the experimental group also outperformed the control group on three tasks measuring symbolic numerical magnitude knowledge: number line estimation, number comparison, and numeric distance comparison. Thus, the measurement-to-number intervention simultaneously promoted learning in two key areas of mathematical learning that have an overlapping conceptual basis. Educational Impact and Implications Statement The measurement-to-number intervention described in this study offers a promising approach for streamlining mathematics curricula in kindergarten and maximizing the efficiency of instructional time. With just 10 instructional sessions focused on developing measurement concepts, children participating in the intervention condition showed improvements in both measurement and number knowledge. In contrast, the control group participants who engaged in mathematics activities similar to their regular classroom instruction demonstrated only limited improvement in number knowledge. The results speak to the value of targeting shared concepts underlying multiple domains of mathematics and of utilizing spatial information to promote the acquisition of numerical concepts.</t>
  </si>
  <si>
    <t>[Vasilyeva, Marina; Laski, Elida, V] Boston Coll, Lynch Sch Educ &amp; Human Dev, 140 Commonwealth Ave, Chestnut Hill, MA 02467 USA; [Veraksa, Aleksander; Bukhalenkova, Daria] Lomonosov Moscow State Univ, Fac Psychol, Moscow, Russia</t>
  </si>
  <si>
    <t>Boston College; Lomonosov Moscow State University</t>
  </si>
  <si>
    <t>Vasilyeva, M (corresponding author), Boston Coll, Lynch Sch Educ &amp; Human Dev, 140 Commonwealth Ave, Chestnut Hill, MA 02467 USA.</t>
  </si>
  <si>
    <t>vasilyev@bc.edu</t>
  </si>
  <si>
    <t>Laski, Elida V/HIZ-8468-2022; Vasilyeva, Marina/AAE-5851-2022</t>
  </si>
  <si>
    <t>Laski, Elida V/0000-0001-6009-5396; Bukhalenkova, Daria/0000-0002-4523-1051; Vasilyeva, Marina/0000-0003-2428-7694</t>
  </si>
  <si>
    <t>Russian Scientific Fund [16-1800073]</t>
  </si>
  <si>
    <t>Russian Scientific Fund(Russian Science Foundation (RSF))</t>
  </si>
  <si>
    <t>This work was supported by the Russian Scientific Fund, Grant 16-1800073.</t>
  </si>
  <si>
    <t>AMER PSYCHOLOGICAL ASSOC</t>
  </si>
  <si>
    <t>WASHINGTON</t>
  </si>
  <si>
    <t>750 FIRST ST NE, WASHINGTON, DC 20002-4242 USA</t>
  </si>
  <si>
    <t>0022-0663</t>
  </si>
  <si>
    <t>1939-2176</t>
  </si>
  <si>
    <t>J EDUC PSYCHOL</t>
  </si>
  <si>
    <t>J. Educ. Psychol.</t>
  </si>
  <si>
    <t>10.1037/edu0000653</t>
  </si>
  <si>
    <t>XG0MX</t>
  </si>
  <si>
    <t>WOS:000724457000015</t>
  </si>
  <si>
    <t>Zotov, V; Frolova, N; Prasolov, V; Kintonova, A</t>
  </si>
  <si>
    <t>Zotov, Vladimir; Frolova, Natalia; Prasolov, Valeriy; Kintonova, Aliya</t>
  </si>
  <si>
    <t>The Effectiveness of Case Studies in Entrepreneurship Education</t>
  </si>
  <si>
    <t>career success; case study; digital entrepreneurship; entrepreneurship education; information systems; information technology; specialized software</t>
  </si>
  <si>
    <t>BUSINESS EDUCATION; STUDENTS</t>
  </si>
  <si>
    <t>The purpose of the study is to assess the impact of case studies on the effectiveness of the educational process, namely, on academic performance and the entrepreneurial success of students of economic universities. The study involved 143 fifth-year economics students studying at Moscow universities. The study participants were divided into two groups: the focus group of 73 students actively using case studies, and the comparison group of 70 participants that did not apply the method. The study period was 12 months long. The total percentage of employed students (both groups) turned out to be rather high: more than 70% of graduates started official labor activities. The use of business cases contributes to a greater demand for graduates in the labor market. The results indicate a significant correlation between the methodology under study and entrepreneurial success that manifests itself in starting one's own business demonstrating high values of chi 2 = 9.970 and 8.715 (Yates' correction), p&lt;0.05. The use of case studies in economic universities in Russia has proved a complete success in the career development of graduates in an entrepreneurial environment. The broader introduction of the method is justified and will contribute to the quality of entrepreneurship education.</t>
  </si>
  <si>
    <t>[Zotov, Vladimir] State Univ Management, Dept State &amp; Municipal Management, Moscow, Russia; [Frolova, Natalia] LUNN, Dept Foreign Languages, Nizhnii Novgorod, Russia; [Frolova, Natalia] Natl Res Univ Higher Sch Econ, Nizhnii Novgorod, Russia; [Prasolov, Valeriy] Financial Univ Govt Russian Federat, Dept Econ Secur &amp; Risk Management, Moscow, Russia; [Kintonova, Aliya] LN Gumilyov Natl Eurasian Univ, Dept Informat &amp; Informat Secur, Nur Sultan, Kazakhstan</t>
  </si>
  <si>
    <t>State University of Management; HSE University (National Research University Higher School of Economics); Financial University Under the Government of Russian Federation</t>
  </si>
  <si>
    <t>Zotov, V (corresponding author), State Univ Management, Dept State &amp; Municipal Management, Moscow, Russia.</t>
  </si>
  <si>
    <t>zotovvlad6@rambler.ru; Russiafrolova7na@rambler.ru; prasolovvile8@rambler.ru; kintonovaali22@rambler.ru</t>
  </si>
  <si>
    <t>Frolova, Natalia H/J-8655-2015</t>
  </si>
  <si>
    <t>10.29333/iji.2021.14459a</t>
  </si>
  <si>
    <t>WOS:000709436400060</t>
  </si>
  <si>
    <t>Vanek, N; Tovalovich, A</t>
  </si>
  <si>
    <t>Vanek, Norbert; Tovalovich, Artem</t>
  </si>
  <si>
    <t>Emotionality ratings and electrodermal responses to university-related expressions in a native and a non-native language</t>
  </si>
  <si>
    <t>INTERNATIONAL JOURNAL OF BILINGUAL EDUCATION AND BILINGUALISM</t>
  </si>
  <si>
    <t>Bilingualism; emotional reactivity; skin conductance responses; emotionality ratings; university-related expressions</t>
  </si>
  <si>
    <t>STROOP TASK; WORDS; ENGLISH; ACTIVATION</t>
  </si>
  <si>
    <t>To what extent does emotional reactivity differ when bilinguals process input in their native (L1) or non-native language (L2)? Does the L1 elicit a significantly stronger emotional arousal or can salient second language experience generate comparably strong associations between emotions and the L2? These questions were addressed through two measures of emotional arousal, (online) skin conductance responses (SCR) and (offline) emotionality ratings. Russian-English late bilinguals, UK university students, were presented different types of university-related expressions in English and Russian. The vocabulary types were university-related emotionally-laden expressions ((sic)/'Plagiarism') and neutral words ((sic)/'Circle'). Two main results emerged. First, in L1, SCRs showed a significantly increased electro-dermal activity when participants reacted to university-related words. Emotionality ratings showed contrasts based on stimulus type in both languages. These results indicate that university-related words qualify as a category of emotionally charged expressions. Second, between-language tests showed that electrodermal reactivity was not more reduced in L2 than in L1, which was also mirrored in emotionality ratings. These findings are located within the existing empirical context, and alternative interpretations are provided to further our understanding of how an emotionally salient L2 context contributes to shifts from mother tongue dominance to an increased emotional power of the second language.</t>
  </si>
  <si>
    <t>[Vanek, Norbert] Univ Auckland, Fac Arts, Sch Cultures Languages &amp; Linguist, Auckland, New Zealand; [Vanek, Norbert] Charles Univ Prague, Fac Arts, Expt Res Cent European Languages Lab, Prague, Czech Republic; [Tovalovich, Artem] Univ York, Dept Educ, York, N Yorkshire, England</t>
  </si>
  <si>
    <t>University of Auckland; Charles University Prague; University of York - UK</t>
  </si>
  <si>
    <t>Vanek, N (corresponding author), Univ Auckland, Fac Arts, Sch Cultures Languages &amp; Linguist, Auckland, New Zealand.;Vanek, N (corresponding author), Charles Univ Prague, Fac Arts, Expt Res Cent European Languages Lab, Prague, Czech Republic.</t>
  </si>
  <si>
    <t>norbert.vanek@auckland.ac.nz</t>
  </si>
  <si>
    <t>Vanek, Norbert/AAN-4244-2020</t>
  </si>
  <si>
    <t>Vanek, Norbert/0000-0002-7805-184X</t>
  </si>
  <si>
    <t>Department of Education, University of York</t>
  </si>
  <si>
    <t>A part of the research reported in this study was funded by a grant awarded to Norbert Vanek by the Department of Education, University of York.</t>
  </si>
  <si>
    <t>1367-0050</t>
  </si>
  <si>
    <t>1747-7522</t>
  </si>
  <si>
    <t>INT J BILING EDUC BI</t>
  </si>
  <si>
    <t>Int. J. Biling. Educ. Biling.</t>
  </si>
  <si>
    <t>SEP 14</t>
  </si>
  <si>
    <t>10.1080/13670050.2021.1978924</t>
  </si>
  <si>
    <t>SEP 2021</t>
  </si>
  <si>
    <t>3Q7KE</t>
  </si>
  <si>
    <t>WOS:000696468100001</t>
  </si>
  <si>
    <t>Batrakova, I; Ushanov, A; Ioseliani, A</t>
  </si>
  <si>
    <t>Batrakova, Irina; Ushanov, Alexander; Ioseliani, Aza</t>
  </si>
  <si>
    <t>Information technology and online resources in the professional activities of preschool teachers</t>
  </si>
  <si>
    <t>JOURNAL OF APPLIED RESEARCH IN HIGHER EDUCATION</t>
  </si>
  <si>
    <t>Preschool education; Preschool teachers; ICT tools; ICT in preschool; Information technologies in preschool</t>
  </si>
  <si>
    <t>ICT; EDUCATION; COMPUTERS; PLAY</t>
  </si>
  <si>
    <t>Purpose The research objectives are to interview rising preschool teachers studying at Russian universities, highlight the categories of information technologies used in preschool institutions based on the survey results and possible difficulties that may arise when working with them and develop tips for working with interactive technologies for preschool teachers. Design/methodology/approach The results of the survey showed a high level of involvement of information technology in the educational process. The majority of respondents (87%) use information technology in teaching and learning. The analysis of the answers shows relatively identical indicators of the use of different types of information technologies: 65% prefer more technological and 35% - applied. It was shown that the use of technological and applied ICT categories isn't similar among participants of the survey. To increase the level of students' and teachers' knowledge with modern information technologies the program was created. Findings In preschool education, the kindergarten teacher or supervisor should act as the leader of the learning process, including the interactive one. The teacher should encourage children to independently use the ICT tools and guide the process. Originality/value Given the rapid pace of development of science and technology, the curriculum needs to be deepened and expanded by diversifying activities. It is worth paying attention to modern methods of teaching and learning, which require the use of pedagogical innovations, the acquaintance of students and teachers with possible ways to expand the activities and update the latest teaching methods in educational process.</t>
  </si>
  <si>
    <t>[Batrakova, Irina] Sechenov Univ, Moscow, Russia; [Ushanov, Alexander] Financial Univ Govt Russian Federat, Dept Banks &amp; Bank Management, Moscow, Russia; [Ioseliani, Aza] Financial Univ Govt Russian Federat, Dept Humanities, Moscow, Russia</t>
  </si>
  <si>
    <t>Sechenov First Moscow State Medical University; Financial University Under the Government of Russian Federation; Financial University Under the Government of Russian Federation</t>
  </si>
  <si>
    <t>Batrakova, I (corresponding author), Sechenov Univ, Moscow, Russia.</t>
  </si>
  <si>
    <t>master2275@mail.ru</t>
  </si>
  <si>
    <t>Ioseliani, Aza/0000-0001-6267-6696</t>
  </si>
  <si>
    <t>2050-7003</t>
  </si>
  <si>
    <t>1758-1184</t>
  </si>
  <si>
    <t>J APPL RES HIGH EDUC</t>
  </si>
  <si>
    <t>J. Appl. Res. High. Educ.</t>
  </si>
  <si>
    <t>2021 SEP 9</t>
  </si>
  <si>
    <t>10.1108/JARHE-08-2021-0310</t>
  </si>
  <si>
    <t>UO8VP</t>
  </si>
  <si>
    <t>WOS:000694969200001</t>
  </si>
  <si>
    <t>Brown, M; Altrichter, H; Shiyan, I; Conde, MJR; McNamara, G; Herzog-Punzenberger, B; Vorobyeva, I; Vangrando, V; Gardezi, S; O'Hara, J; Postlbauer, A; Milyaeva, D; Sergeevna, N; Fulterer, S; García, AG; Sánchez, L</t>
  </si>
  <si>
    <t>Brown, Martin; Altrichter, Herbert; Shiyan, Igor; Rodriguez Conde, Maria Jose; McNamara, Gerry; Herzog-Punzenberger, Barbara; Vorobyeva, Irina; Vangrando, Valentina; Gardezi, Sarah; O'Hara, Joe; Postlbauer, Alexandra; Milyaeva, Daria; Sergeevna, Natalia; Fulterer, Sieglinde; Gamazo Garcia, Adriana; Sanchez, Lourdes</t>
  </si>
  <si>
    <t>Challenges and opportunities for culturally responsive leadership in schools: Evidence from Four European countries</t>
  </si>
  <si>
    <t>POLICY FUTURES IN EDUCATION</t>
  </si>
  <si>
    <t>culturally responsive leadership; cultural responsivity; multiculturalism; migrant students; policy enactment</t>
  </si>
  <si>
    <t>STUDENTS; IRELAND</t>
  </si>
  <si>
    <t>Whether voluntary or enforced, increasing patterns of migration have significantly impacted schools by making them linguistically, culturally, religiously and ethnically more diverse than ever before. This increasing diversity requires school leaders to put in place mechanisms to ensure equity of participation for migration background students. Dimmock and Walker (2005) believe that school leaders need to play a vital role in promoting and sustaining an environment that embraces diversity and, by association, contributes to solving the macro problems of society. To accomplish this emerging role, there is a need for 'new approaches to educational leadership in which leaders exhibit culturally responsive organisational practices, behaviours and competencies' (Madhlangobe and Gordon, 2012: p. 177). This is all well and good in theory, but the current and historical context in which school leaders operate, together with the training and supports that are provided, influences, to a significant extent, how culturally responsive leadership can operate in practice. This study, which is part of a European Commission Erasmus+ funded project entitled Supporting Culturally Responsive Leadership and Evaluation in Schools (CReLES), examines these assumptions by mapping out the factors and actors that can hinder and facilitate the flourishing of such practices in four European countries, Austria, Ireland, Russia and Spain.</t>
  </si>
  <si>
    <t>[Brown, Martin; McNamara, Gerry; Gardezi, Sarah; O'Hara, Joe] DCU Inst Educ, EQI Ctr Evaluat Qual &amp; Inspect, Dublin, Ireland; [Altrichter, Herbert; Postlbauer, Alexandra; Fulterer, Sieglinde] Johannes Kepler Univ Linz, Linz, Austria; [Shiyan, Igor; Vorobyeva, Irina; Milyaeva, Daria; Sergeevna, Natalia] Moscow City Univ, Moscow, Russia; [Rodriguez Conde, Maria Jose; Vangrando, Valentina; Gamazo Garcia, Adriana; Sanchez, Lourdes] Univ Salamanca, Salamanca, Spain; [Herzog-Punzenberger, Barbara] Univ Innsbruck, Innsbruck, Austria</t>
  </si>
  <si>
    <t>Johannes Kepler University Linz; Moscow City University; University of Salamanca; University of Innsbruck</t>
  </si>
  <si>
    <t>Brown, M (corresponding author), DCU Inst Educ, EQI Ctr Evaluat Qual &amp; Inspect, Dublin, Ireland.</t>
  </si>
  <si>
    <t>martin.brown@dcu.ie</t>
  </si>
  <si>
    <t>Gardezi, Syeda Sarah Batool/ACA-0322-2022; Ageeva, Natalia/HGU-7908-2022; Rodríguez-Conde, María-José/B-8279-2011; O'Hara, Joe/Q-8243-2017</t>
  </si>
  <si>
    <t>Gardezi, Syeda Sarah Batool/0000-0002-2234-3704; Ageeva, Natalia/0000-0001-5968-7669; Rodríguez-Conde, María-José/0000-0002-2509-1901; O'Hara, Joe/0000-0003-1956-7640; Milyaeva, Daria/0000-0002-5489-720X; Brown, Martin/0000-0002-5436-354X</t>
  </si>
  <si>
    <t>Erasmus+ project: Supporting Culturally Responsive Leadership and Evaluation in Schools (CReLES) [2019-1-IE01-KA201-051419]</t>
  </si>
  <si>
    <t>Erasmus+ project: Supporting Culturally Responsive Leadership and Evaluation in Schools (CReLES)</t>
  </si>
  <si>
    <t>The authors wish to acknowledge that this research was made possible by funding through the Erasmus+ project: Supporting Culturally Responsive Leadership and Evaluation in Schools (CReLES) (Project reference: 2019-1-IE01-KA201-051419).</t>
  </si>
  <si>
    <t>1478-2103</t>
  </si>
  <si>
    <t>POLICY FUTURES EDUC</t>
  </si>
  <si>
    <t>Policy Futures Educ.</t>
  </si>
  <si>
    <t>10.1177/14782103211040909</t>
  </si>
  <si>
    <t>2B9VE</t>
  </si>
  <si>
    <t>Green Accepted, hybrid, Green Published</t>
  </si>
  <si>
    <t>WOS:000692591100001</t>
  </si>
  <si>
    <t>Kirilova, EA; Troitsky, EF</t>
  </si>
  <si>
    <t>Kirilova, E. A.; Troitsky, E. F.</t>
  </si>
  <si>
    <t>The Cultural Interaction between the Russian Federation and the Federal Republic of Germany from 2000 till 2020</t>
  </si>
  <si>
    <t>foreign policy; Germany-Russia relations; dialogue of cultures; international humanitarian cooperation; inter-state interaction</t>
  </si>
  <si>
    <t>In the modern world, culture is an integral part of the state policy. The authors note the importance of cultural policy as a tool for countries to improve their relations, overcome crisis situations and build further development paths, in spite of political differences. The article deals with the cultural interaction between Germany and Russia during the 21st century. The chosen period is explained by the coming to power of Vladimir Putin in the Russian Federation and the beginning of significant changes in the state's foreign and domestic policies. During the examination of this topic, the research methods of classification, systemic approach, and historical analysis were used. With the help of historical analysis, the history of cooperation between the two states, starting from the 9th century, was considered. Common and different features in the historical past of Russia and Germany were also established. The systemic approach made it possible to define cultural policy as an integral element of the country's foreign policy. The classification method involves the division of cultural policy into several areas in which the Russian Federation and the FRG interact. The work on this article was carried out using laws in the field of international cultural cooperation, a large amount of information from official news portals (RIA Novosti, TASS, RBC), official websites of the Embassy of Russia in Berlin and the Embassy of the Federal Republic of Germany in Moscow. The vectors of interaction between the two states are described in detail: scientific and technological cooperation; academic mobility; exchange programs for students, scientists, exchange of methodological literature; cross-years; forum campaign; preservation of historical memory in the territory of both states; support programmes for compatriots living in Russia and Germany; activities to promote and remain both Russian and German languages, etc. Within each direction, the forms and ways, in which countries work together, are described. This research allowed drawing conclusions about culture's significance in the formation of a positive/negative image of the state, as well as to highlight an important pattern: with the help of cultural policy, states can both improve relations and provoke conflict. Thus, the authors analyzed various forms and mechanisms of the cultural interaction between the Russian Federation and the Federal Republic of Germany. There is a rich historical experience and economic basis for fruitful cooperation between the two countries and their nations. That is why two states have been able to maintain a dialogue at different levels, resolve conflict situations and restore contacts for many centuries. Therefore, both Russia and the FRG can continue to work in this direction in order to strengthen relations and bring them to a new level with the help of cultural policy.</t>
  </si>
  <si>
    <t>[Kirilova, E. A.; Troitsky, E. F.] Tomsk State Univ, Tomsk, Russia</t>
  </si>
  <si>
    <t>Kirilova, EA (corresponding author), Tomsk State Univ, Tomsk, Russia.</t>
  </si>
  <si>
    <t>iam_kea@mail.ru; eft@rambler.ru</t>
  </si>
  <si>
    <t>10.17223/15617793/470/18</t>
  </si>
  <si>
    <t>YH7ZE</t>
  </si>
  <si>
    <t>WOS:000743380600018</t>
  </si>
  <si>
    <t>Pavlova, EV; Krasnoryadtseva, OM</t>
  </si>
  <si>
    <t>Pavlova, E., V; Krasnoryadtseva, O. M.</t>
  </si>
  <si>
    <t>Resource of Involvement as a Psychological Characteristic of the Correspondence Degree between a Person and the Educational Environment</t>
  </si>
  <si>
    <t>student engagement; engagement structure; systemic anthropological psychology; concordance; dimensionality of concordance; Resource of engagement; educational environment; educational space of the university</t>
  </si>
  <si>
    <t>EMPLOYEE ENGAGEMENT</t>
  </si>
  <si>
    <t>The article deals with the problem of student engagement in the modern educational space. Based on the analysis of the works of Russian and foreign authors, it is shown that engagement is considered as a process, as condition, as a mechanism, as a situation, as an investment of time and energy in the performed activity. There are also various approaches to understanding the structure of engagement, its types, forms, levels, indicators and diagnostic criteria. The most studied is the behavioral side of engagement, the least studied are the mechanisms of the formation of involvement and its management. The authors proposed a systemic anthropological psychology as a methodological basis for the study of student engagement, the foundations of which were laid in the works of Tomsk scientists (V.E. Klochko, E.V. Galazhinsky, O.M. Krasnoryadtseva, O.V. Lukyanov). In this vein, the concordance between the person and the environment is considered as the main mechanism for the formation of engagement. The measure of compliance is the resource of engagement of a person, which includes instrumental and value and meaning characteristics. The instrumental component includes various aspects of self- regulation of activity in a changing environment, the value and meaning component is the value and meaning dimension of the objective conditions of activity. The resource of engagement determines the fundamental possibility of including a person in an environment with specific characteristics. The authors conducted an empirical study of the resource of engagement of students of two large universities in the Russian Far East; the sample consisted of 498 people. As a result of the factor analysis of the data, the dimensions of the concordance between the student and the educational environment were identified. These are subjective disorganization of activity (impossibility of performing activities in an environment with the specific parameters); flexibility and readiness for change (orientation towards activities in a changing environment); willingness to take responsibility (focus on own forces and resources); result orientation (experience of pleasure in achieving specific results); willingness to work in conditions of uncertainty; selfishness (self-dependence and focus on gaining benefits); focus on the labor process (without taking into account its goals and working conditions). For each option, the directions of psychological assistance aimed at increasing the academic and social involvement of students in the educational space are determined.</t>
  </si>
  <si>
    <t>[Pavlova, E., V] Amur State Univ, Psychol &amp; Pedag Dept, 21 Ignatevskoe Shosse Str, Blagoveshchensk 675027, Russia; [Krasnoryadtseva, O. M.] Tomsk State Univ, Dept Gen &amp; Pedag Psychol, 36 Lenin Ave, Tomsk 634050, Russia</t>
  </si>
  <si>
    <t>Pavlova, EV (corresponding author), Amur State Univ, Psychol &amp; Pedag Dept, 21 Ignatevskoe Shosse Str, Blagoveshchensk 675027, Russia.</t>
  </si>
  <si>
    <t>kata175@mail.ru; krasnoo@mail.ru</t>
  </si>
  <si>
    <t>Krasnoryadtseva, Olga M./N-3017-2014</t>
  </si>
  <si>
    <t>Ministry of Science and Higher Education of the Russian Federation [0721-2020-0040]</t>
  </si>
  <si>
    <t>This research was supported by Ministry of Science and Higher Education of the Russian Federation, project No 0721-2020-0040.</t>
  </si>
  <si>
    <t>10.17223/17267081/81/3</t>
  </si>
  <si>
    <t>XR9OO</t>
  </si>
  <si>
    <t>WOS:000732550100003</t>
  </si>
  <si>
    <t>Peretyat'ko, AY</t>
  </si>
  <si>
    <t>Peretyat'ko, Artem Yu</t>
  </si>
  <si>
    <t>Curriculum Development in the Kharkov Educational District of the Russian Empire: Best Practices in 1861</t>
  </si>
  <si>
    <t>history of pedagogy; teaching methodologies; historical pedagogical views; Kharkov Educational District; D.S. Levshin; N.A. Lavrovsky</t>
  </si>
  <si>
    <t>The 1860s was a time of intense development of the system of education in the Kharkov Educational District. The achievements were given a high assessment by the Administration, with the District's Trustee, Lieutenant General D.S. Levshin, going on to be later appointed in charge of the Moscow Educational District. However, to date there has been no dedicated research on D.S. Levshin's role in the management of education at the time. This paper seeks to fill this gap by exploring the activity of the District Administration in the area of curriculum development by way of circulars issued in the Kharkov Educational District in 1861. It was established that D.S. Levshin, working in association with well-known pedagogue N.A. Lavrovsky, advocated a shift from direct regulation and introduction of curricula from above to creation of an environment in which teachers are not afraid to display initiative and curricula are designed at the grassroots level. The major undertakings in the area at the time included the following: 1) overhaul of the school control system (with school inspectors encouraged to focus on a direct link between the curriculum and the student's academic progress, acting more as advisers rather than controllers); 2) introduction of teacher's congresses at which to consider issues associated with course content and delivery; 3) modification of the format of teachers' meetings (with such meetings turning into teachers' colloquies intended to inspire discussion about relevant issues concerning teaching and learning). These best practices aimed at building a democratic pedagogical environment remain perfectly relevant today.</t>
  </si>
  <si>
    <t>[Peretyat'ko, Artem Yu] Cherkas Global Univ, Int Network Ctr Fundamental &amp; Appl Res, Washington, DC 20036 USA; [Peretyat'ko, Artem Yu] Volgograd State Univ, Volgograd, Russia</t>
  </si>
  <si>
    <t>Cherkas Global University; Volgograd State University (VOLSU)</t>
  </si>
  <si>
    <t>Peretyat'ko, AY (corresponding author), Cherkas Global Univ, Int Network Ctr Fundamental &amp; Appl Res, Washington, DC 20036 USA.;Peretyat'ko, AY (corresponding author), Volgograd State Univ, Volgograd, Russia.</t>
  </si>
  <si>
    <t>artperetatko@yandex.ru</t>
  </si>
  <si>
    <t>Peretyatko, Artyom/X-9465-2019</t>
  </si>
  <si>
    <t>ACAD PUBL HOUSE RESEARCHER SRO</t>
  </si>
  <si>
    <t>10.13187/ejced.2021.3.799</t>
  </si>
  <si>
    <t>WE9XM</t>
  </si>
  <si>
    <t>WOS:000705970600021</t>
  </si>
  <si>
    <t>Pishchik, VI</t>
  </si>
  <si>
    <t>Pishchik, V., I</t>
  </si>
  <si>
    <t>NARCISSISM AND ANXIETY LEVEL OF AZERBAIJANI AND RUSSIAN STUDENTS WITH DIFFERENT ASSESSMENTS OF AUTOSTEREOTYPES OF BEHAVIOR</t>
  </si>
  <si>
    <t>non-clinical narcissism; anxiety; students; national groups; Russian Students; Azerbaijanis; powerless Self; grand Self; autostereotypes of behavior</t>
  </si>
  <si>
    <t>SELF-PRESENTATION</t>
  </si>
  <si>
    <t>The aim of the work is to identify differences in the degree of narcissism and the level of anxiety in a group of Russian and Azerbaijani students with different assessments of autostereotypes of behavior. Narcissism of youth is considered non-clinical, as a psychological component of youth culture, a manifestation in response to cultural, political, economic transformations in modern society. The method of assessing narcissism, the scale of anxiety manifestations, the method of determining stereotypes of normative attitudes of social behavior were used. The sample consisted of 340 representatives of Russian and 234 - Azerbaijani nationality aged from 19 to 25 years (M = 21.1; SD = 7.93). Shifts were revealed (from 2017 to 2019) in the direction of increasing data among Russian students by sub-scales: Derealization/Depersonalization; Social isolation; Grandiose Self; Striving for an ideal Self-object; Narcissistic benefit from illness. In the group of Azerbaijanis, there were increases in the subscales: The ideal of self-sufficiency Conclusions: the difference of shifts with the tendency to increase narcissism in the group of Russian students was found. Narcissism and anxiety are more pronounced in the group of Russian students. The autostereotypes of the behavior of Russian students are in the zone of indidvidualism. A group of Azerbaijani students is influenced by the national culture, which restrains the manifestations of narcissism and anxiety. The autostereotypes of Azerbaijani behavior are in the zone of collectivism: activity, patriotism, respect for elders.</t>
  </si>
  <si>
    <t>[Pishchik, V., I] Don State Tech Univ, Pl Gagarina 1, Rostov Na Donu 344000, Russia</t>
  </si>
  <si>
    <t>Don State Technical University</t>
  </si>
  <si>
    <t>Pishchik, VI (corresponding author), Don State Tech Univ, Pl Gagarina 1, Rostov Na Donu 344000, Russia.</t>
  </si>
  <si>
    <t>vladaph@yandex.ru</t>
  </si>
  <si>
    <t>Pishchik, Vlada Igorevna/O-6154-2015</t>
  </si>
  <si>
    <t>10.31857/S020595920016044-4</t>
  </si>
  <si>
    <t>YI1ON</t>
  </si>
  <si>
    <t>WOS:000743625600003</t>
  </si>
  <si>
    <t>Snahoshchenko, VV</t>
  </si>
  <si>
    <t>Snahoshchenko, V. V.</t>
  </si>
  <si>
    <t>A.V. Dukhnovych and His Cultural and Educational Activities</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</si>
  <si>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</si>
  <si>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</si>
  <si>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</si>
  <si>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</si>
  <si>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</si>
  <si>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</si>
  <si>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10.17223/18572685/65/3</t>
  </si>
  <si>
    <t>XD3TT</t>
  </si>
  <si>
    <t>WOS:000722635700003</t>
  </si>
  <si>
    <t>Zolotareva, AA</t>
  </si>
  <si>
    <t>Zolotareva, A. A.</t>
  </si>
  <si>
    <t>Apathy and Academic Failure among Students: Results of a Pilot Longitudinal Study</t>
  </si>
  <si>
    <t>adolescent apathy; academic failure; psychological maladjustment; alienation from study; study engagement; academic motivation; perceived stress; academic control; boredom proneness</t>
  </si>
  <si>
    <t>ACHIEVEMENT; MOTIVATION; MALADJUSTMENT; ALIENATION; UNIVERSITY; JAPANESE</t>
  </si>
  <si>
    <t>The current study was aimed to examine the impact of psychological adjustment / maladjustment on the academic performance of Russian university students. Previous studies have shown that academic performance is closely related to alienation from study, study engagement, academic motivation, perceived stress, academic control, and boredom proneness. Some researchers also have suggested that adolescent apathy may be the risk factor for academic failure among university students. In turn, the American psychologist R. Handelman defined adolescent apathy as a specific state of lack of goal-setting, energy and interest, indifference to changes and experience of difficulties in making decisions in young adults [27]. In September 2019, 103 students (73 females and 30 males) aged 16 to 21 years from several Moscow universities filled out instruments assessing adolescent apathy, alienation from study, study engagement, academic motivation, perceived stress, academic control, and boredom proneness. The study was conducted at seminars in psychological disciplines. All study participants received bonus points in these disciplines. In January 2019, based on the results of the examination session, an average score was calculated for each study participant. This score became a criterion for academic performance of university students. There were no statistically significant age and gender differences in the scores of psychological adjustment / maladjustment. The one-way analysis of variance (ANOVA) revealed that adolescent apathy was the single indicator that affects the academic performance of university students. Thus, the higher scores of adolescent apathy university students showed at the beginning of the academic year, the lower the average scores they received for the first exam session. Based on these data, it was concluded that adolescent apathy is a risk factor for academic failure and can serve as a target for preventive and interventional measures related to academic failure among Russian university students. Currently, in foreign practice, programs and recommendations are being developed and implemented for teachers of higher educational institutions who are faced with the adolescent apathy outcomes. Perhaps this study, which has proved the importance of adolescent apathy in the context of academic failure among university students, will be the first step towards the development and implementation of similar programs and recommendations for Russian educational institutions.</t>
  </si>
  <si>
    <t>[Zolotareva, A. A.] HSE Univ, Int Lab Posit Psychol Personal &amp; Motivat, Sch Psychol, 20 Myasnitskaya Ulitsa, Moscow 101000, Russia</t>
  </si>
  <si>
    <t>Zolotareva, AA (corresponding author), HSE Univ, Int Lab Posit Psychol Personal &amp; Motivat, Sch Psychol, 20 Myasnitskaya Ulitsa, Moscow 101000, Russia.</t>
  </si>
  <si>
    <t>alena.a.zolotareva@gmail.com</t>
  </si>
  <si>
    <t>Russian Federation [MK-541.2020.6]</t>
  </si>
  <si>
    <t>The research was supported by the grant of the President of the Russian Federation for the state support of young Russian scientists and candidates of sciences (project No. MK-541.2020.6).</t>
  </si>
  <si>
    <t>10.17223/17267081/81/9</t>
  </si>
  <si>
    <t>WOS:000732550100009</t>
  </si>
  <si>
    <t>Ivanova, O; Gnatyshina, E; Uvarina, N; Korneeva, N; Savchenkov, A</t>
  </si>
  <si>
    <t>Ivanova, Olga; Gnatyshina, Elena; Uvarina, Natalya; Korneeva, Natalya; Savchenkov, Alexey</t>
  </si>
  <si>
    <t>RETRACTED: The wheel of science: A model for managing scientific activities in higher education as a factor in developing flexible skills of the youth in the region (Retracted article. See vol. 46, 2022)</t>
  </si>
  <si>
    <t>THINKING SKILLS AND CREATIVITY</t>
  </si>
  <si>
    <t>Article; Retracted Publication</t>
  </si>
  <si>
    <t>Flexible skills; Management functions; Managerial flexibility; Scientific activity; The effectiveness of scientific activity</t>
  </si>
  <si>
    <t>PRAGMATIC CONSTRUCTIVIST APPROACH; UNIVERSITY; PERFORMANCE; MANAGEMENT; PROJECT; VUCA</t>
  </si>
  <si>
    <t>The purpose of the study was to create and introduce a model for the management of scientific activities that reflects the current situation, contributes to the implementation of general management functions, describes the capabilities of science, and can be further used to develop students' flexible skills. The experiment was conducted in the South Ural State Humanitarian Pedagogical University (Ural Federal District, Russia) in 2019-2021. The theoretical framework of this study was the theory of management functions by Henri Fayol. The cross-functional teams included individuals of different ages (teachers and students) who had equal rights and had not previously collaborated with each other in the field of scientific research. The functional roles of study participants necessary for creating a research product were manager, idea giver, test conductor, analyst, and editor. In total, seven teams of 49 students were formed. The main theoretical results of this study are represented by defined concepts of general management functions, established principles for the management of scientific activities, offered tools for managing scientific activities, and the developed structural and functional model for managing research activities. The practical research results reside in the experimental implementation of the scientific activity management model in higher education. As a result of the experiment, intellectual product-related (scientific publications, presentations delivered at conferences) and educational (improvement of students' flexible skills) results were obtained. Furthermore, the influence of research activities on the formation of flexible skills of students and the dynamics of their skills formation in accordance with the function performed in the team (positive, neutral, and negative) was revealed. In general, the students involved in research activity management showed an improvement in all flexible skills. The scientific value of the developed model is in the implementation of the DBR methodology, supplemented by a mix of philosophical, theoretical, and methodological approaches. It allowed forming and studying the social mechanism of research activity management to improve students' flexible skills.</t>
  </si>
  <si>
    <t>[Ivanova, Olga] South Ural State Humanitarian Pedag Univ, Dept Econ Management &amp; Law, Chelyabinsk, Russia; [Gnatyshina, Elena; Uvarina, Natalya; Korneeva, Natalya; Savchenkov, Alexey] South Ural State Humanitarian Pedag Univ, Dept Training Teachers Vocat Training &amp; Subject M, Chelyabinsk, Russia</t>
  </si>
  <si>
    <t>Gnatyshina, E (corresponding author), South Ural State Humanitarian Pedag Univ, Dept Training Teachers Vocat Training &amp; Subject M, Chelyabinsk, Russia.</t>
  </si>
  <si>
    <t>boss@cspu.ru</t>
  </si>
  <si>
    <t>Natalia, Uvarina/0000-0002-1490-3302</t>
  </si>
  <si>
    <t>Russian Foundation for Basic Research [21-18-00139]</t>
  </si>
  <si>
    <t>The scientific article was supported by the e-grant of the Russian Foundation for Basic Research No. 21-18-00139</t>
  </si>
  <si>
    <t>ELSEVIER SCI LTD</t>
  </si>
  <si>
    <t>THE BOULEVARD, LANGFORD LANE, KIDLINGTON, OXFORD OX5 1GB, OXON, ENGLAND</t>
  </si>
  <si>
    <t>1871-1871</t>
  </si>
  <si>
    <t>1878-0423</t>
  </si>
  <si>
    <t>THINK SKILLS CREAT</t>
  </si>
  <si>
    <t>Think. Skills Creat.</t>
  </si>
  <si>
    <t>10.1016/j.tsc.2021.100928</t>
  </si>
  <si>
    <t>AUG 2021</t>
  </si>
  <si>
    <t>WP6VW</t>
  </si>
  <si>
    <t>WOS:000713267700009</t>
  </si>
  <si>
    <t>Gans-Morse, J; Kalgin, A; Klimenko, A; Vorobyev, D; Yakovlev, A</t>
  </si>
  <si>
    <t>Gans-Morse, Jordan; Kalgin, Alexander; Klimenko, Andrey; Vorobyev, Dmitriy; Yakovlev, Andrei</t>
  </si>
  <si>
    <t>Public Service Motivation as a Predictor of Corruption, Dishonesty, and Altruism</t>
  </si>
  <si>
    <t>JOURNAL OF PUBLIC ADMINISTRATION RESEARCH AND THEORY</t>
  </si>
  <si>
    <t>ETHICAL BEHAVIOR; SECTOR EVIDENCE; ORGANIZATIONS; MATTER; WORK</t>
  </si>
  <si>
    <t>Understanding how Public Service Motivation (PSM) is tied to ethical or unethical conduct is critically important, given that civil servants and other public-sector employees throughout the world have been shown to exhibit high PSM levels. However, empirical evidence about the relationship between PSM and ethical or unethical behavior remains limited, due in part to the challenges of observing unethical conduct and overcoming social desirability bias in self-reported measures. We address these challenges by employing incentivized experimental games to study the relationships between PSM and two types of unethical behavior-corruption and dishonesty-as well as one type of ethical behavior: altruism. Based on data from approximately 1,870 university students at three research sites in Russia and Ukraine, we find evidence of a robust negative association between PSM and willingness to engage in corruption and a positive association between PSM and altruistic behavior. Results concerning dishonesty are more mixed. Our findings indicate that corruption and dishonesty are related yet fundamentally distinct concepts, particularly with respect to their compatibility with PSM. The findings additionally demonstrate that hypotheses about PSM and behavioral ethics generated in the Western context generalize well to the starkly different institutional context of the former Soviet Union.</t>
  </si>
  <si>
    <t>[Gans-Morse, Jordan] Northwestern Univ, Evanston, IL 60208 USA; [Kalgin, Alexander; Klimenko, Andrey; Yakovlev, Andrei] Natl Res Univ Higher Sch Econ, Moscow, Russia; [Vorobyev, Dmitriy] PRIGO Univ, Havirov, Czech Republic</t>
  </si>
  <si>
    <t>Northwestern University; HSE University (National Research University Higher School of Economics); PRIGO University</t>
  </si>
  <si>
    <t>Gans-Morse, J (corresponding author), Northwestern Univ, Evanston, IL 60208 USA.</t>
  </si>
  <si>
    <t>jordan.gans-morse@northwestern.edu</t>
  </si>
  <si>
    <t>Yakovlev, Andrei/H-8166-2013; Vorobyev, Dmitriy/A-6975-2018</t>
  </si>
  <si>
    <t>Yakovlev, Andrei/0000-0003-2273-0971; Vorobyev, Dmitriy/0000-0002-2230-182X</t>
  </si>
  <si>
    <t>Equality Development and Globalization Studies (EDGS) program at Northwestern University - Rajawali Foundation in Indonesia; Russian Academic Excellence Project 5-100</t>
  </si>
  <si>
    <t>Equality Development and Globalization Studies (EDGS) program at Northwestern University - Rajawali Foundation in Indonesia; Russian Academic Excellence Project 5-100(Ministry of Education and Science, Russian FederationProject 5-100, Ministry of Education and Science, Russian Federation)</t>
  </si>
  <si>
    <t>This work was made possible in part by a grant from the Equality Development and Globalization Studies (EDGS) program at Northwestern University, funded by the Rajawali Foundation in Indonesia, and was prepared within the framework of the Basic Research Program at the National Research University Higher School of Economics (HSE) and supported by the Russian Academic Excellence Project 5-100.</t>
  </si>
  <si>
    <t>1053-1858</t>
  </si>
  <si>
    <t>1477-9803</t>
  </si>
  <si>
    <t>J PUBL ADM RES THEOR</t>
  </si>
  <si>
    <t>J. Publ. Adm. Res. Theory</t>
  </si>
  <si>
    <t>APR 8</t>
  </si>
  <si>
    <t>10.1093/jopart/muab018</t>
  </si>
  <si>
    <t>Political Science; Public Administration</t>
  </si>
  <si>
    <t>Government &amp; Law; Public Administration</t>
  </si>
  <si>
    <t>0I5IA</t>
  </si>
  <si>
    <t>WOS:000764409800001</t>
  </si>
  <si>
    <t>Shmakova, A; Ryzhova, Y; Suhorukhih, A</t>
  </si>
  <si>
    <t>Shmakova, Anna; Ryzhova, Yulia; Suhorukhih, Alexey</t>
  </si>
  <si>
    <t>The impact of ICT education on humanistic innovative potential</t>
  </si>
  <si>
    <t>Humanistic orientation; Innovation; Education; Personality; Learner</t>
  </si>
  <si>
    <t>INFORMATION; PEDAGOGY</t>
  </si>
  <si>
    <t>The aim of the study is to develop an analytical framework to study the effect of Information and Communication Technology (ICT) education on humanistic innovative potential. The study recruited 150 school age children from three secondary schools and 100 university students from two universities in Russia. Each respondent's humanistic potential was measured using the Pomitkin's Spiritual Potential of a Personality Inventory. The proposed framework consists of several components: a motivational component, a content component, an activity component, a value component, and an imitational component. The results of the study show that the proposed framework allows improving the spiritual potential of learners. The percentage of learners with low spiritual potential dropped 24% (among school students) and 12% (among university students). The proposed framework is expected to optimize the teaching/learning process with ICTs and direct the student's learning toward enhancing the humanistic innovative potential.</t>
  </si>
  <si>
    <t>[Shmakova, Anna] Ulyanovsk State Pedag Univ, Dept Tech Math &amp; Informat &amp; Technol Educ, 4-5 Lenin Sq, Ulyanovsk 432071, Russia; [Ryzhova, Yulia] State Univ Management, Dept Foreign Languages, Moscow, Russia; [Suhorukhih, Alexey] Voronezh State Forestry Engn Univ, Dept Social Sci &amp; Humanities, Voronezh, Russia</t>
  </si>
  <si>
    <t>State University of Management; Voronezh State University of Forestry &amp; Technologies named after G.F. Morozov</t>
  </si>
  <si>
    <t>Shmakova, A (corresponding author), Ulyanovsk State Pedag Univ, Dept Tech Math &amp; Informat &amp; Technol Educ, 4-5 Lenin Sq, Ulyanovsk 432071, Russia.</t>
  </si>
  <si>
    <t>annashmakova58@rambler.ru</t>
  </si>
  <si>
    <t>Suhorukhih, Aleksei/AAX-8187-2021</t>
  </si>
  <si>
    <t>Suhorukhih, Aleksei/0000-0002-3376-6948; Shmakova, Anna/0000-0003-2597-1949</t>
  </si>
  <si>
    <t>10.1007/s10639-021-10674-1</t>
  </si>
  <si>
    <t>ZU7KG</t>
  </si>
  <si>
    <t>WOS:000684903600001</t>
  </si>
  <si>
    <t>Petrich, LV</t>
  </si>
  <si>
    <t>Petrich, Larisa, V</t>
  </si>
  <si>
    <t>Features of Eradicating Illiteracy Among the Rural Population of the Orenburg Region (The 1920s-1930s)</t>
  </si>
  <si>
    <t>eradication of illiteracy; rural population; education center; teachers; cultural campaigns; Orenburg region</t>
  </si>
  <si>
    <t>The aim of the article is to reveal the activities on eradicating illiteracy and low literacy among the rural population. The article was written on the materials of the Orenburg region of the 1920s-1930s. The historical-comparative method was applied: it was necessary to compare the data on the number and level of literacy of the urban and rural population, and also to compare the materials of the population censuses of 1926 and 1939 according to the specified parameters. The author used the principle of objectivity for an adequate and impartial analysis of the work on eradicating illiteracy and little literacy in the rural areas of the Orenburg region. The author thoroughly analyzes the historiography of the problem. Modem historians point out that the new authorities paid increased attention to the eradication of illiteracy in the countryside; administrative measures were actively applied for the purpose. The unpublished sources used as material for the research were obtained from the funds of the State Archive of the Russian Federation; among the regional archives, it is worth noting the Orenburg State Archive of Social and Political History. The author shows that the features of the eradication of illiteracy and low literacy were the need to take into account the conditions of life and agricultural labor. The multinational composition of the rural population of the region was taken into account: mobile schools and libraries were created, special premises with separate training for women and men were organized. The patronage of city workers over the village was actively used. From the second half of the 1920s, extraordinary methods were used among the rural population: cultural trips, socialist competitions for literacy. Since the beginning of mass collectivization, the cultural campaign in the Orenburg region took the form of an agricultural collective farm campaign, the competitive element in the organization of training intensified. In rural areas, the eradication of illiteracy and low literacy was hampered by an acute shortage of teaching staff, teaching materials, rooms with heating and lighting. In rural areas, it was not professional teachers who worked in training centers, but literate Komsomol members and party workers. Professional teachers often worked on a social basis, that is for free, which significantly reduced the quality of educational work. Despite all the measures, it was in rural areas that the highest rate of student dropout from educational institutions was observed, reaching 60-70%. Summing up the results of the eradication of illiteracy and low literacy among the rural population, the author concludes that this was a complex and contradictory process. In the eradication of illiteracy, the needs of the trainees were not always taken into account, lessons often turned into political meetings and gatherings, which gave rise to doubts and disappointment among peasants. Nevertheless, all the work carried out in the 1920s-1930s to eradicate illiteracy and low literacy among the rural population led to significant positive results.</t>
  </si>
  <si>
    <t>[Petrich, Larisa, V] Orenburg State Pedag Univ, Orenburg, Russia</t>
  </si>
  <si>
    <t>Petrich, LV (corresponding author), Orenburg State Pedag Univ, Orenburg, Russia.</t>
  </si>
  <si>
    <t>Lorapavlova@list.ru</t>
  </si>
  <si>
    <t>AUG</t>
  </si>
  <si>
    <t>10.17223/15617793/469/23</t>
  </si>
  <si>
    <t>XR0KC</t>
  </si>
  <si>
    <t>WOS:000731927200023</t>
  </si>
  <si>
    <t>Mälksoo, M</t>
  </si>
  <si>
    <t>Malksoo, Maria</t>
  </si>
  <si>
    <t>Captive minds: the function and agency of Eastern Europe in International Security Studies</t>
  </si>
  <si>
    <t>Captive minds; Eastern Europe; International Security Studies; Knowledge production; 'Worlding' IR</t>
  </si>
  <si>
    <t>COLD-WAR; MINORITY RIGHTS; POST-SOVIET; RELATIONS IR; SOCIALIZATION; POLITICS; WORLD; IDENTITY; RUSSIA; UNION</t>
  </si>
  <si>
    <t>This article unpacks the ways Eastern Europe (broadly conceived) has featured as a space, trope, and scholarly origin in major International Security Studies (ISS) and International Relations (IR) journals over the past three decades. A framing and authorship analysis in 18 disciplinary journals between 1991 and 2019 demonstrates how the region has been instrumental for the ISS subfield as an exemplary student of the Western theory and practice of IR. Eastern Europe has served as a symbolic space for exercising the civilising mission of the West and testing the related theories (security community building, democratisation, modernisation, Europeanisation, norm diffusion) in practice. The relative dearth of East European voices in ISS and leading IR theory journals speaks volumes about the politics of knowledge production and the analytical economy of the field. The positionality of East European 'captive minds' complicates 'worlding' IR from the region. The East European subalterns are largely enfolded in the definitive discourses of the field, and their power through disciplinary journals remains marginal.</t>
  </si>
  <si>
    <t>[Malksoo, Maria] Univ Kent, Brussels Sch Int Studies, Espace Rolin, Blvd Louis Schmidt 2A Louis Schmidtlaan 2A, B-1040 Brussels, Belgium</t>
  </si>
  <si>
    <t>Mälksoo, M (corresponding author), Univ Kent, Brussels Sch Int Studies, Espace Rolin, Blvd Louis Schmidt 2A Louis Schmidtlaan 2A, B-1040 Brussels, Belgium.</t>
  </si>
  <si>
    <t>m.malksoo@kent.ac.uk</t>
  </si>
  <si>
    <t>Malksoo, Maria/H-3060-2014</t>
  </si>
  <si>
    <t>Malksoo, Maria/0000-0002-7110-2050</t>
  </si>
  <si>
    <t>10.1057/s41268-021-00230-2</t>
  </si>
  <si>
    <t>JUL 2021</t>
  </si>
  <si>
    <t>WZ3RI</t>
  </si>
  <si>
    <t>WOS:000678426800001</t>
  </si>
  <si>
    <t>Plakhotnik, MS; Volkova, NV; Jiang, CL; Yahiaoui, D; Pheiffer, G; McKay, K; Newman, S; Reissig-Thust, S</t>
  </si>
  <si>
    <t>Plakhotnik, Maria S.; Volkova, Natalia V.; Jiang, Cuiling; Yahiaoui, Dorra; Pheiffer, Gary; McKay, Kerry; Newman, Sonja; Reissig-Thust, Solveig</t>
  </si>
  <si>
    <t>The Perceived Impact of COVID-19 on Student Well-Being and the Mediating Role of the University Support: Evidence From France, Germany, Russia, and the UK</t>
  </si>
  <si>
    <t>COVID-19; university students; subjective well-being; university success; job prospects</t>
  </si>
  <si>
    <t>MENTAL-HEALTH; CONSERVATION; RESOURCES; PERCEPTIONS; EXPERIENCES; EDUCATION; MODEL</t>
  </si>
  <si>
    <t>The rapid and unplanned change to teaching and learning in the online format brought by COVID-19 has likely impacted many, if not all, aspects of university students' lives worldwide. To contribute to the investigation of this change, this study focuses on the impact of the pandemic on student well-being, which has been found to be as important to student lifelong success as their academic achievement. Student well-being has been linked to their engagement and performance in curricular, co-curricular, and extracurricular activities, intrinsic motivation, satisfaction, meaning making, and mental health. The purpose of this study was to examine how student perceptions of their degree completion and future job prospects during the pandemic impact their well-being and what role university support plays in this relationship. We used the conservation of resources theory to frame our study and to develop five hypotheses that were later tested via structural equation modeling. Data were collected from 2,707 university students in France, Germany, Russia, and UK via an online survey. The results showed that university support provided by instructors and administration plays a mediating role in the relationship between the perceived impact of COVID-19 on degree completion and future job prospects and levels of student well-being. Student well-being is decreased by their concerns for their degree completion but not by their concerns for future job prospects. In turn, concerns for future job prospects affect student well-being over time. These results suggest that in a new normal, universities could increase student well-being by making support to student studies a priority, especially for undergraduates. Also, universities should be aware of the students' changing emotional responses to crisis and ensure visibility and accessibility of student support.</t>
  </si>
  <si>
    <t>[Plakhotnik, Maria S.; Volkova, Natalia V.] HSE Univ, Dept Management, Moscow, Russia; [Jiang, Cuiling] Kedge Business Sch, Dept Management, Talence, France; [Yahiaoui, Dorra] Kedge Business Sch, Dept Management, Marseille, France; [Pheiffer, Gary; McKay, Kerry; Newman, Sonja] Univ Hertfordshire, Hertfordshire Business Sch, Hatfield, Herts, England; [Reissig-Thust, Solveig] Berlin Sch Econ &amp; Law, Dept Business &amp; Econ, Berlin, Germany</t>
  </si>
  <si>
    <t>HSE University (National Research University Higher School of Economics); Kedge Business School; Kedge Business School; University of Hertfordshire; Berlin School of Economics &amp; Law</t>
  </si>
  <si>
    <t>Volkova, NV (corresponding author), HSE Univ, Dept Management, Moscow, Russia.</t>
  </si>
  <si>
    <t>nv.volkova@hse.ru</t>
  </si>
  <si>
    <t>Hart, bas/AAW-1849-2021; JIANG, Cuiling/GLS-9101-2022; Volkova, Natalia/GWQ-2938-2022; Volkova, Natalia/P-5991-2019; Plakhotnik, Maria S./L-5491-2015</t>
  </si>
  <si>
    <t>JIANG, Cuiling/0000-0002-8117-1113; Volkova, Natalia/0000-0002-9045-4393; Volkova, Natalia/0000-0002-9045-4393; Pheiffer, Gary/0000-0002-3001-7052</t>
  </si>
  <si>
    <t>JUL 12</t>
  </si>
  <si>
    <t>10.3389/fpsyg.2021.642689</t>
  </si>
  <si>
    <t>TQ2CO</t>
  </si>
  <si>
    <t>WOS:000678093600001</t>
  </si>
  <si>
    <t>Blinov, VI; Satdykov, AI; Seliverstova, IV</t>
  </si>
  <si>
    <t>Blinov, V. I.; Satdykov, A. I.; Seliverstova, I. V.</t>
  </si>
  <si>
    <t>CURRENT STATUS OF INTERACTION BETWEEN VET INSTITUTIONS AND ENTERPRISES</t>
  </si>
  <si>
    <t>vocational education and training; transaction costs; apprenticeship training; work-based learning; social research</t>
  </si>
  <si>
    <t>Introduction. The implementation of work-based learning in the process of joint vocational instruction by enterprises and VET (vocational education and training) institutions is the most important focus of the educational policy in developed countries. In the Russian Federation, over the past decade, such kind of partnership has been developing both through spontaneous self-organisation and purposefully in the form of several government projects. VET education policy was focused mainly on implementing the World Skills championship movement in the domestic field. As a result, no fundamental changes in institutional and economic structure were implemented to make apprenticeship training compelling for enterprises. Nevertheless, no full-fledged accumulation of information on the dynamics of the development of various forms of work-based learning was carried out to prevent the decent assessment of the current state of apprenticeship training in the Russian Federation and to conduct a comparative international analysis. The present article aims to determine the current status of interaction between enterprises and VET institutions, fulfil the lack of quantitative information on the topic, and test the hypothesis that under the current institutional conditions the interaction frequency and intensity between enterprises and VET institutions in the Russian Federation lag behind similar international indicators. Methodology and research methods. In the course of the research, the methods of socio-historical analysis, the instruments of theoretical and methodological analysis, hypothesis building, assessment and generalisation methods were applied. The empirical part of the present research was formed by the methods of secondary analysis of the Russian and foreign studies on the development of the VET and its interaction with the labour market. In addition, the method of comparative and retrospective analysis of statistical data from Russian and international studies was employed. Finally, the method of questionnaire survey and the method of content analysis of websites of educational institutions and enterprises were used. The study involved 603 VET institutions from 29 constituent entities of the Russian Federation. Results and scientific novelty. One of the most significant research findings is a systemic description of the current status of the partnership between VET institutions and enterprises in the Russian Federation. Main directions and forms of interaction between VET institutions and enterprises in Russia at the end of the second decade of the XXI century were outlined (curricula development, internship for students, and participation in education results assessment). The prospects for the development of partnership between VET institutions and enterprises and the influencing factors (economic and institutional) were determined. The particular Russian characteristics of the interaction between the VET system and the labour market were identified and described as an inharmonious partnership with the employer's active articulation of a request for a high-quality human resource without proportionate participation in its instruction. The quantitative assessment of current interaction between enterprises and VET institutions in Russia allowed comparative analysis with the indicators of foreign countries to be conducted. In our country, the authors revealed a lower level of enterprises investments (especially financial ones) in the students' human capital development. Practical significance. The sociological toolkit and schemes of dynamic and comparative analysis developed in the course of the research can be used in further research on the education system and on the related issues. The research findings can be applied while planning and implementing educational policy measures.</t>
  </si>
  <si>
    <t>[Blinov, V. I.; Satdykov, A. I.; Seliverstova, I. V.] Acad Natl Econ &amp; Publ Adm, Fed Inst Educ Dev, Moscow, Russia</t>
  </si>
  <si>
    <t>Blinov, VI; Satdykov, AI; Seliverstova, IV (corresponding author), Acad Natl Econ &amp; Publ Adm, Fed Inst Educ Dev, Moscow, Russia.</t>
  </si>
  <si>
    <t>blinov-vi@ranepa.ru; satdykov-ai@ranepa.ru; seliverstova-iv@ranepa.ru</t>
  </si>
  <si>
    <t>Satdykov, Ayrat/0000-0002-9813-3746; SELIVERSTOVA, IRINA/0000-0002-5857-4416</t>
  </si>
  <si>
    <t>Ministry of Science and Higher Education of the Russian Federation [075-15-2020-908]</t>
  </si>
  <si>
    <t>The article was prepared in the framework of a research grant funded by the Ministry of Science and Higher Education of the Russian Federation (grant ID: 075-15-2020-908 Creation of a world-class scientific centre carrying out R&amp;D studies according to the priority of scientific and technological development (The Center for Interdisciplinary Research of Human Potential)). The authors also express their gratitude to the editorial staff of the Education and Science Journal and the reviewers for their constructive comments and valuable recommendations.</t>
  </si>
  <si>
    <t>10.17853/1994-5639-2021-7-41-70</t>
  </si>
  <si>
    <t>US7OA</t>
  </si>
  <si>
    <t>WOS:000697614900002</t>
  </si>
  <si>
    <t>Gavrilova, NV; Schugurensky, D</t>
  </si>
  <si>
    <t>Gavrilova, N. V.; Schugurensky, D.</t>
  </si>
  <si>
    <t>DEMOCRATISATION OF EDUCATIONAL SYSTEMS THROUGH PARTICIPATORY APPROACHES IN US SCHOOLS AND UNIVERSITIES</t>
  </si>
  <si>
    <t>participatory education; participatory management; participatory budgeting; initiative budgeting; citizen participation; direct democracy</t>
  </si>
  <si>
    <t>CIVIC EDUCATION; POLITICAL-PARTICIPATION; DEMOCRACY</t>
  </si>
  <si>
    <t>Introduction. This article examines the modern educational approach in the field of liberal arts and practical finance, democratisation of the decision-making system in educational institutions through the active engagement of students on the example of US schools and universities. This approach is based on initiative, or participatory budgeting, i.e. students are involved in the process of allocation of budgetary funds of schools and universities. Such participatory practice has educational and administrative objectives, as it serves to improve the quality management in educational institutions through the involvement of students in major decisions. Taking into account the fact that students are the key beneficiaries of the education system, their opinions lead to increased efficiency in educational institutions. Aim. On the basis of real cases, the current research is aimed to identify and describe participatory techniques that can integrate the teaching of theoretical knowledge in the field of civil society with the formation of practical skills in this area. Methodology and research methods. Desk research method of analysing primary and secondary sources (websites of educational institutions, academic publications, and articles in the media) and the field sociological method of expert interviews were used. Expert interviews with representatives of schools and universities, teachers, officers from educational institutions, consultants from the Participatory Budgeting Project, the leading consulting organisation in North America were conducted. Results. The results of the study reveal several participatory techniques for students' engagement in the allocation of budgetary funds of schools and universities that are applied in New York and Arizona. The identified and described technologies of participation contribute to the formation of students' knowledge of socio-economic disciplines, practical finance and civics, project management skills, as well as an increase in civic engagement. Scientific novelty. The present study expands the ideas about how to improve the process of teaching social and economic disciplines at schools and universities, practical finance and project management. The method of improving the efficiency of educational institutions through democratic practices is identified. Practical significance. In the future, the proposed approach can be applied in Russian educational institutions.</t>
  </si>
  <si>
    <t>[Gavrilova, N. V.] Higher Sch Econ, Moscow, Russia; [Schugurensky, D.] Arizona State Univ, Sch Publ Affairs, Phoenix, AZ USA; [Schugurensky, D.] Arizona State Univ, Sch Social Transformat, Phoenix, AZ USA</t>
  </si>
  <si>
    <t>HSE University (National Research University Higher School of Economics); Arizona State University; Arizona State University-Downtown Phoenix; Arizona State University; Arizona State University-Downtown Phoenix</t>
  </si>
  <si>
    <t>Gavrilova, NV (corresponding author), Higher Sch Econ, Moscow, Russia.</t>
  </si>
  <si>
    <t>gavrilova.nadezhda.v@yandex.ru; dschugur@asu.edu</t>
  </si>
  <si>
    <t>Schugurensky, Daniel/0000-0002-7271-944X</t>
  </si>
  <si>
    <t>10.17853/1994-5639-2021-7-99-121</t>
  </si>
  <si>
    <t>WOS:000697614900004</t>
  </si>
  <si>
    <t>Khlytina, OM</t>
  </si>
  <si>
    <t>Khlytina, Olga M.</t>
  </si>
  <si>
    <t>The Efficiency of the Modern Practice of Teaching the Critical Analysis of Historical Sources in Russian Teachers' SelfAssessments</t>
  </si>
  <si>
    <t>historical source; critical thinking; history teaching; history learning; history teacher; functional literacy</t>
  </si>
  <si>
    <t>The article summarizes the results of an Internet survey of history teachers, in which 216 teachers from 31 regions of Russia took part. The author considers the development of the subject-oriented ability to work with historical sources in the context of the development of schoolchildren's functional literacy as a priority task of the modern Russian school. The aim of the study is to characterize the methodological ways of teaching schoolchildren the methods of analyzing historical sources dominant in teachers' work based on expert teachers' assessments of how well graduates of the 9th and 11th grades mastered the ability to critically analyze historical sources, identify their effectiveness, suggest options for improving mass teaching practice. The analysis of literature has shown that the ability to analyze historical sources is interpreted as the basis for the development of historical and critical thinking, a person's ability to independently cognize the past. Methodological science has substantiated various models of student analysis of historical sources based on the methodology of modern historical science and focused on the development of schoolchildren' subject and metasubject skills, functional literacy. At the same time, the results of the survey indicate that the vast majority of the teachers organize work with sources outside any system and sequence, and no more than once or twice during the term. Explaining the reasons for this, the teachers point to work overload, lack of high-quality didactic support of courses, and a low level of student learning. They also say they need advanced training in teaching schoolchildren to work with historical sources. The teachers note the low level of their students' mastery of the basic procedures for analyzing historical sources: according to the teachers' assessments, in 60-80% of classes in Russian schools, less than half of the students mastered the basic ability to read sources (extract explicit and implicit information). According to a third of the teachers, no more than 20% of their students are able to complete tasks on commenting on a historical source when a student, relying on knowledge of the context, begins to understand the past, think as historians think. Another quarter of the teachers indicated an interval of 30-40%. When working with sources, the dominant feature is the formation of historical knowledge, and the tasks of the students' learning the activity- and value-based components of educational historical knowledge are not solved effectively enough, which ultimately makes it difficult for students to achieve results in the subject and complicates the solution of the complex tasks of improving the quality of education that Russian education is faced with today.</t>
  </si>
  <si>
    <t>[Khlytina, Olga M.] Novosibirsk State Pedag Univ, Novosibirsk, Russia</t>
  </si>
  <si>
    <t>Khlytina, OM (corresponding author), Novosibirsk State Pedag Univ, Novosibirsk, Russia.</t>
  </si>
  <si>
    <t>khlytina@mail.ru</t>
  </si>
  <si>
    <t>10.17223/15617793/468/26</t>
  </si>
  <si>
    <t>XK9XP</t>
  </si>
  <si>
    <t>WOS:000727809000026</t>
  </si>
  <si>
    <t>Zhindeevala, EA; Belova, NA; Kamilova, SE; Karabanova, NV; Utkina, TV; Shvechkova, NI</t>
  </si>
  <si>
    <t>Zhindeevala, Elena A.; Belova, Natalya A.; Kamilova, Saodat E.; Karabanova, Nadezhda, V; Utkina, Tatiana, V; Shvechkova, Natalia, I</t>
  </si>
  <si>
    <t>Modelling modern qualification upgrade courses for teachers-philologists: from demand to implementation</t>
  </si>
  <si>
    <t>competence; qualification upgrade; individual potential; modular program; quality of education</t>
  </si>
  <si>
    <t>RUSSIAN LANGUAGE; COMPETENCE; ALTMETRICS; SYSTEM</t>
  </si>
  <si>
    <t>The article is aimed at researching the possibility of introducing the qualifications upgrade courses for teachers-philologists offering them individual practice-oriented development trajectories based on their level of ambition and evaluation of their performance by independent experts. In our research, we relied on the system-activity approach enriched with the personality-oriented approach to the training of language and literature teachers. Methodologically the research was supported by various theoretical and empirical methods including pedagogical observation, analysis, synthesis and abstracting. This paper provides substantiation for introduction in the design practice of qualifications upgrade courses of a modular principle assuming the right of teachers to choose the course content. In the conclusion, it is shown that the qualifications upgrade course consists of a set of practice-oriented materials, which will allow students to independently plan their learning content by selecting individual components of the program. The paper findings have a practical value for modernization of education and for strengthening the competitiveness of a teacher-philologist through the qualifications upgrade courses.</t>
  </si>
  <si>
    <t>[Zhindeevala, Elena A.; Karabanova, Nadezhda, V; Utkina, Tatiana, V; Shvechkova, Natalia, I] Mordovian State Pedag Univ, Saransk, Russia; [Belova, Natalya A.] Mordovian NP Ogarev State Univ, Saransk, Russia; [Kamilova, Saodat E.] Natl Univ Uzbekistan, Tashkent, Uzbekistan</t>
  </si>
  <si>
    <t>Mordovian State University; National University of Uzbekistan</t>
  </si>
  <si>
    <t>Zhindeevala, EA (corresponding author), Mordovian State Pedag Univ, Saransk, Russia.</t>
  </si>
  <si>
    <t>jindeeva@mail.ru</t>
  </si>
  <si>
    <t>Saodat, Kamilova/AAE-7889-2019; Kamilova, Saodat Ergashevna/GWQ-7757-2022</t>
  </si>
  <si>
    <t>Saodat, Kamilova/0000-0001-7542-3970; Kamilova, Saodat Ergashevna/0000-0001-7542-3970</t>
  </si>
  <si>
    <t>10.17162/au.v11i3.712</t>
  </si>
  <si>
    <t>RZ2YU</t>
  </si>
  <si>
    <t>WOS:000648465500023</t>
  </si>
  <si>
    <t>Tovar-García, ED</t>
  </si>
  <si>
    <t>Tovar-Garcia, Edgar Demetrio</t>
  </si>
  <si>
    <t>Participation in sports, physical exercise, and wage income: Evidence from Russian longitudinal data</t>
  </si>
  <si>
    <t>GERMAN JOURNAL OF EXERCISE AND SPORT RESEARCH</t>
  </si>
  <si>
    <t>Physical activity; Mincer function; Wage earnings; Gender gap; Dynamic models</t>
  </si>
  <si>
    <t>HEALTH-PROMOTION; RETURNS; INVESTMENT; EDUCATION; STUDENTS; OUTCOMES; EUROPE; CHINA</t>
  </si>
  <si>
    <t>In this article, associations between different types of sports/physical exercise and wage income are analyzed. Using data from the Russian Longitudinal Monitoring Survey, several Mincer earnings functions were estimated in dynamic and static models, controlling for gender, city size, ethnicity, civil status, number of children, migration background, type of occupation, health status, weight, and height. The main findings suggest that those who participate in sports/physical exercise obtain higher wages, about 6-10%, in comparison with sedentary individuals. In addition, the intensity of physical exercise is positively linked to wages. Moreover, the empirical strategy pinpointed the specific activities with robust effects: using exercise equipment, swimming, dancing, and aerobics. However, the evidence does not show significant associations in the case of clerical support workers. The findings of this research are a reminder to support public policies on physical activities and sport facilities at the local level and for ordinary people. In addition to the well-known effects of sports/physical exercise on health status, the evidence suggests wage increases, that is, labor productivity.</t>
  </si>
  <si>
    <t>[Tovar-Garcia, Edgar Demetrio] Univ Panamer, Escuela Ciencias Econ &amp; Empresariales, Alvaro Portillo 49, Zapopan 45010, Jalisco, Mexico</t>
  </si>
  <si>
    <t>Universidad Panamericana - Ciudad de Mexico; Universidad Panamericana - Guadalajara</t>
  </si>
  <si>
    <t>Tovar-García, ED (corresponding author), Univ Panamer, Escuela Ciencias Econ &amp; Empresariales, Alvaro Portillo 49, Zapopan 45010, Jalisco, Mexico.</t>
  </si>
  <si>
    <t>dtovar@up.edu.mx</t>
  </si>
  <si>
    <t>Tovar-García, Edgar Demetrio/G-7890-2015</t>
  </si>
  <si>
    <t>Tovar-García, Edgar Demetrio/0000-0002-8826-0004</t>
  </si>
  <si>
    <t>2509-3142</t>
  </si>
  <si>
    <t>2509-3150</t>
  </si>
  <si>
    <t>GER J EXERC SPORT RE</t>
  </si>
  <si>
    <t>Ger. J. Exerc. Sport Res.</t>
  </si>
  <si>
    <t>10.1007/s12662-021-00727-5</t>
  </si>
  <si>
    <t>JUN 2021</t>
  </si>
  <si>
    <t>UB7VW</t>
  </si>
  <si>
    <t>WOS:000668426400002</t>
  </si>
  <si>
    <t>Kolomiets, O; Litvinova, T; Akyeva, N; Kareva, E; Kondakchian, N</t>
  </si>
  <si>
    <t>Kolomiets, Olga; Litvinova, Tatijana; Akyeva, Nurgozel; Kareva, Elena; Kondakchian, Nataliia</t>
  </si>
  <si>
    <t>Influence of the quality of education on social and labour relations in the country</t>
  </si>
  <si>
    <t>ECONOMIC ANNALS-XXI</t>
  </si>
  <si>
    <t>University; Medical education; Educational Technologies; Labour; Economics; Analysis; Psychology</t>
  </si>
  <si>
    <t>SUSTAINABILITY</t>
  </si>
  <si>
    <t>Introduction. Transition of the education system to the new state standards defined social order to the teacher: ensure that each student achieves learning results of such quality level which corresponds with the requirements of society. This goal achievement will require significant changes in the field of professional teaching activity, development of new relevant approaches. Teachers' experience of classes organization in different educational institutions in the framework of their upskilling and retraining in the Institute of Teacher Career Development (Moscow, Russia) shows that their professional activities and the didactic materials used do not adequately implement the psychological patterns of the educational process. They do not adequately implement the processes of mastering and formation of students' mental actions and concepts, thinking activity; and the teaching and learning activity of the students do not correspond to its psychological structure and content. Teachers reduce the meaning and content of their activity to explaining the material, transferring the &lt;&lt; finished &gt;&gt; knowledge to the student and demonstrating methods of solving practical problems in a specific domain in the form of samples or algorithms. At that, the emphasis is largely laid on hereditary and individual capabilities of educational process subjects, rather than on universal psychological mechanisms of social experience adoption process. Despite all attempts to optimize the educational process, educational institutions graduates' proficiency level varies. The adoption of the Russian federal target program of education development for 2016-2020 meets the requirements of modern innovative socially oriented development of the Russian Federation. It highlighted the problem of educational process theory and its organization practice failure to solve the problem of quality education inavailability for each learner. The researches of foreign authors in the field of education conducted over the past 20 years give the priority to the problem of providing quality educational results by the teacher, the solution of which is directly related to the development of his or her professional activity, new educational technologies and courseware for the educational process. The purpose of this work is to assess the impact of the quality of education on the economic development of the country in social and labour relations. Results. The conducted research allows us to confirm that changes in the state of development of social and labour relations in the national economy in the direction of improvement or degradation are due to a number of factors of macroeconomic, demographic and migration nature and indicators of the education sector effectiveness. At the same time, educational factors both in aggregate in the form of an integral indicator (for the 3r d block of factors), and separately (for indicators: trained (graduated) qualified workers and university graduates, the share of employed graduates of technical education institutions and universities financing education by the public sector) have a direct significant relationship. Conclusions. The study confirms that the changes in the development of social and industrial relations in the national economy towards improvement or degradation are caused by a number of macroeconomic, demographic and migration background factors and indicators of the effectiveness of the education sector. Factors such as educational-related in the form of an integral indicator, as well as separately have direct significant relationship.</t>
  </si>
  <si>
    <t>[Kolomiets, Olga] IM Sechenov First Moscow State Med Univ, Dept Pedag &amp; Med Psychol, 8-2 Trubetskaya Str, Moscow 119991, Russia; [Litvinova, Tatijana] IM Sechenov First Moscow State Med Univ, Acad Affairs, 8-2 Trubetskaya Str, Moscow 119991, Russia; [Akyeva, Nurgozel] IM Sechenov First Moscow State Med Univ, Dept Human Anat, 8-2 Trubetskaya Str, Moscow 119991, Russia; [Kareva, Elena] IM Sechenov First Moscow State Med Univ, Dept Pharmacol, 8-2 Trubetskaya Str, Moscow 119991, Russia; [Kondakchian, Nataliia] IM Sechenov First Moscow State Med Univ, Inst Linguist &amp; Intercultural Commun, 8-2 Trubetskaya Str, Moscow 119991, Russia</t>
  </si>
  <si>
    <t>Sechenov First Moscow State Medical University; Sechenov First Moscow State Medical University; Sechenov First Moscow State Medical University; Sechenov First Moscow State Medical University; Sechenov First Moscow State Medical University</t>
  </si>
  <si>
    <t>Kolomiets, O (corresponding author), IM Sechenov First Moscow State Med Univ, Dept Pedag &amp; Med Psychol, 8-2 Trubetskaya Str, Moscow 119991, Russia.</t>
  </si>
  <si>
    <t>kolom-olga@mail.ru; litvinovatat@list.ru; nurgozel.akieva@yandex.ru; elenakareva@mail.ru; anakonda_0804@rambler.ru</t>
  </si>
  <si>
    <t>Kareva, Elena/IAO-2277-2023; Kareva, Elena/E-9011-2014</t>
  </si>
  <si>
    <t>Litvinova, Tatiana Mikhailovna/0000-0003-0820-0755; Kondakchyan, Natalia/0000-0002-9511-4064; Kareva, Elena/0000-0002-9441-3468</t>
  </si>
  <si>
    <t>INST SOC TRANSFORMATION</t>
  </si>
  <si>
    <t>VUL GONCHARA 43-V, OFIS 20, KYIV, 01030, UKRAINE</t>
  </si>
  <si>
    <t>1728-6220</t>
  </si>
  <si>
    <t>1728-6239</t>
  </si>
  <si>
    <t>ECON ANN-XXI</t>
  </si>
  <si>
    <t>Econ. Ann.-XXI</t>
  </si>
  <si>
    <t>JUN 10</t>
  </si>
  <si>
    <t>5-6</t>
  </si>
  <si>
    <t>10.21003/ea.V189-08</t>
  </si>
  <si>
    <t>XO9HJ</t>
  </si>
  <si>
    <t>WOS:000730487400008</t>
  </si>
  <si>
    <t>Burmistrov, KY</t>
  </si>
  <si>
    <t>Burmistrov, Konstantin Yu.</t>
  </si>
  <si>
    <t>Gurdjieff in Constantinople New Evidence and Documents</t>
  </si>
  <si>
    <t>ARIES-JOURNAL FOR THE STUDY OF WESTERN ESOTERICISM</t>
  </si>
  <si>
    <t>George Gurdjieff; The Fourth Way; Institute for the Harmonious Development of Man; Constantinople; Russia; Russian emigration; Vasily Shulgin</t>
  </si>
  <si>
    <t>George Gurdjieff (1866-1949) and his students' stay in Constantinople in 1920-1921 remains a blank spot in the movement's history. Very few records relating to this period survive. In Constantinople, Gurdjieff succeeded in founding the first branch of the Institute for the Harmonious Development of Man, after his attempts in Tbilisi in 1919 had failed. In this article, two important documents related to this period are published in English translation. The first is a booklet that contains information about the branch of the Institute in Constantinople, its program, theories, and working methods. It was published in Constantinople in 1920, in Russian. The second is a translation of fragments from the memoirs of Vasily Shulgin (1878-1976), a prominent Russian politician, writer, and journalist who witnessed and interacted with the Gurdjieff group in Constantinople. These materials significantly expand our knowledge of this early stage of the Gurdjieff movement and its cultural-historical context.</t>
  </si>
  <si>
    <t>[Burmistrov, Konstantin Yu.] Russian Acad Sci, Inst Philosophy, Moscow, Russia</t>
  </si>
  <si>
    <t>Russian Academy of Sciences; Institute of Philosophy, Russian Academy of Sciences</t>
  </si>
  <si>
    <t>Burmistrov, KY (corresponding author), Russian Acad Sci, Inst Philosophy, Moscow, Russia.</t>
  </si>
  <si>
    <t>kburmistrov@hotmail.com</t>
  </si>
  <si>
    <t>1567-9896</t>
  </si>
  <si>
    <t>1570-0593</t>
  </si>
  <si>
    <t>ARIES</t>
  </si>
  <si>
    <t>Aries</t>
  </si>
  <si>
    <t>10.1163/15700593-20201002</t>
  </si>
  <si>
    <t>TD3KU</t>
  </si>
  <si>
    <t>WOS:000669230600002</t>
  </si>
  <si>
    <t>Chernysheva, EN; Tyaglova, SA</t>
  </si>
  <si>
    <t>Chernysheva, Ekaterina N.; Tyaglova, Svetlana A.</t>
  </si>
  <si>
    <t>FORMATION OF CULTURAL VALUES OF STUDENTS IN THE PROCESSING OF RUSSIAN FOLK SONGS</t>
  </si>
  <si>
    <t>Russian folk song; arrangement; cultural values of students</t>
  </si>
  <si>
    <t>The article proposes the author's version of the in-depth work with the folk original source, which contributes to the formation of cultural values of students in the course of the Arrangement course of the teaching course Academic Choir at the Tyumen State Institute of Culture. A distinctive feature of the course is the regional component - Russian folk songs of the Tyumen region and the region are used as musical material for student work. As part of the study, we identified the following contradictions: - between the prescription of the State educational standards on interdisciplinary disciplines, the student's ability to navigate in the diversity of culture and the competences offered by the curriculum for the discipline Arrangement, which are focused on creating a new creative product; - between the student's constant need for creative self-realization and the insufficiently high level of his creative skills; - between installations of legislation in the field of education for the education of the individual with a high level of education, morality, and value installations that are incorrectly laid down by the mass culture. Therefore, we position the processing of a folk song not as an end in itself, but as a means of personal involvement of the student in the culture of his people, the transmission of sociocultural experience between generations. The goal of the Arrangement course is to create a value attitude of students to Russian culture in the process of creative work with a folk original source (Russian folk song) by expanding the course's objectives to interdisciplinary and research (problem-searching, creative, heuristic, etc.), activating cognitive and creative activity of students. Formation of students' value attitude to the Russian folk musical culture in the process of creative work with a folk song, we propose to carry out at the following stages: search, motivational-incentive, research, analytical, creative, performing. Through contact with the sample of Russian song and its transformation, a student's interest in his origins, his pedigree, and cultural norms in the way of life and art is awakened. The effectiveness of the formation of cultural values of students through the Russian folk song is determined under the condition of positive motivation and initiative of students to learn cultural values, subject-subject interaction between the teacher and the student, enhancing independent cognitive activity, introducing the student to artistic creativity, creating conditions for self-discovery.</t>
  </si>
  <si>
    <t>[Chernysheva, Ekaterina N.] Tyumen State Inst Culture, Tyumen, Russia; [Tyaglova, Svetlana A.] Tyumen State Univ, Tyumen, Russia</t>
  </si>
  <si>
    <t>Tomsk State University; Tyumen State University</t>
  </si>
  <si>
    <t>Chernysheva, EN (corresponding author), Tyumen State Inst Culture, Tyumen, Russia.</t>
  </si>
  <si>
    <t>katarina-tche@yandex.ru; ST4182@mail.ru</t>
  </si>
  <si>
    <t>Tyaglova, Svetlana/AIB-2137-2022</t>
  </si>
  <si>
    <t>10.17223/22220836/42/19</t>
  </si>
  <si>
    <t>WD0TS</t>
  </si>
  <si>
    <t>WOS:000704660800019</t>
  </si>
  <si>
    <t>Demchenko, MV; Gulieva, ME; Larina, TV; Simaeva, EP</t>
  </si>
  <si>
    <t>Demchenko, Maksim, V; Gulieva, Mehriban E.; Larina, Tatiana, V; Simaeva, Evgeniya P.</t>
  </si>
  <si>
    <t>Digital Transformation of Legal Education: Problems, Risks and Prospects</t>
  </si>
  <si>
    <t>legal education; digital transformation; digital competencies; online learning; educator; student; digital educational environment; higher education; e-learning</t>
  </si>
  <si>
    <t>The subject of the research is the regulatory legal acts of the Russian Federation regulating the digital transformation of legal education. The objectives of the article are to identify risks, problems of digitalization of legal education, as well as formulate directions for the development of legal regulation of the introduction of digital technologies in education in the specialty of jurisprudence in Russia. As a result of the study, it was revealed that the digital transformation process involves the implementation of both organizational, economic and legal measures. It has been established that it is necessary to optimize educational standards for teaching digital competencies to law students, develop state programs within the digital educational environment for the implementation of innovations, digital platforms, ensure the protection of personal data and prevent cyber-attacks in the educational process. The study used the chi-square test to test statistical hypotheses. It was established on the example of the Financial University under the Government of the Russian Federation that the improvement of digital skills in educational activities is facilitated by training at the online institute of the Financial University. In this regard, it is recommended to introduce a structural unit in Russian universities that would deal with the problems of online education. The main directions of digitalization of legal education are the development and implementation of a unified digital platform for legal education, the introduction of artificial intelligence in electronic legal education, and the implementation of advanced training programs for higher school educators in jurisprudence. Conclusions are formulated that the practical recommendations obtained from the research can be applied in developing the Concept of digital transformation of science and higher education.</t>
  </si>
  <si>
    <t>[Demchenko, Maksim, V; Gulieva, Mehriban E.; Larina, Tatiana, V; Simaeva, Evgeniya P.] Financial Univ Govt Russian Federat, Moscow, Russia</t>
  </si>
  <si>
    <t>Gulieva, ME (corresponding author), Financial Univ Govt Russian Federat, Moscow, Russia.</t>
  </si>
  <si>
    <t>MEGulieva@fa.ru</t>
  </si>
  <si>
    <t>Gulieva, Mehriban/HPD-5668-2023</t>
  </si>
  <si>
    <t>Gulieva, Mehriban/0000-0002-3961-0135</t>
  </si>
  <si>
    <t>ACAD PUBLISHER HOUSE RESEARCHER SRO</t>
  </si>
  <si>
    <t>10.13187/ejced.2021.2.297</t>
  </si>
  <si>
    <t>TD9SI</t>
  </si>
  <si>
    <t>WOS:000669658200003</t>
  </si>
  <si>
    <t>Gabdrakhmanov, NK; Orlova, VV; Aleksandrova, YK</t>
  </si>
  <si>
    <t>Gabdrakhmanov, Niyaz K.; Orlova, Vera V.; Aleksandrova, Yulia K.</t>
  </si>
  <si>
    <t>Migration Behavior of Russian University Students Based on Digital Footprint Data</t>
  </si>
  <si>
    <t>human capital; higher education; migration; youth; students; digital footprint; social networks; VKontakte; universities; contribution to socio-economic development of regions</t>
  </si>
  <si>
    <t>GRADUATE; INVESTMENT; EDUCATION; SPACES</t>
  </si>
  <si>
    <t>The article presents the results of a study of the migration behavior of student youth based on digital footprints data. The attention is focused on educational migration. Seven universities in the Central, Ural and Siberian Federal Districts were selected for the study. Monitoring of young people's educational and work trajectories by correlating and comparing all user-specified locations makes it possible to single out the five most popular variants of typical behaviors (region of the university as a transit, stayed in the city of the university, left for another city from one's native city, returned to one's hometown, no migration). Migration activity differs at different ages in its scale and motives. The authors of the study revealed the peculiarities of educational and labor migration of young people from the selected universities: universities are often considered by students as a transit point between home and the labor market; offers on the market of educational services do not fully correspond to the preferences of young people, and they are forced to receive education in another city; also, there are cities that are attractive both for education and for employment, etc. The study showed the need to apply a qualitative method in studying this problem and to use an expanded information field, including data on youth mobility in regions with different economic levels, the presence of campuses, and others conditions and factors influencing the migration behavior of young people. Using a digital footprint on social networks allows obtaining extensive information about movements from a large number of users without resorting to traditional methods.</t>
  </si>
  <si>
    <t>[Gabdrakhmanov, Niyaz K.] Higher Sch Econ, Moscow, Russia; [Orlova, Vera V.] Tomsk State Univ Control Syst &amp; Radiolelect, Tomsk, Russia; [Aleksandrova, Yulia K.] Tomsk State Univ, Tomsk, Russia</t>
  </si>
  <si>
    <t>HSE University (National Research University Higher School of Economics); Tomsk State University</t>
  </si>
  <si>
    <t>Gabdrakhmanov, NK (corresponding author), Higher Sch Econ, Moscow, Russia.</t>
  </si>
  <si>
    <t>Ngabdrahmanov@Hse.RU; orlova_vv@mail.ru; jalexandrova@data.tsu.ru</t>
  </si>
  <si>
    <t>Aleksandrova, Julia/0000-0002-6069-779X</t>
  </si>
  <si>
    <t>10.17223/15617793/467/14</t>
  </si>
  <si>
    <t>WI6GK</t>
  </si>
  <si>
    <t>WOS:000708456300014</t>
  </si>
  <si>
    <t>Kaftanov, RA</t>
  </si>
  <si>
    <t>Kaftanov, R. A.</t>
  </si>
  <si>
    <t>Associative connection war - victory in the Russian language consciousness of students and military cadets (psycholinguistic aspect)</t>
  </si>
  <si>
    <t>associative field; associative-verbal network; linguistic consciousness of the military; Russian associative databases and dictionaries; war; victory</t>
  </si>
  <si>
    <t>The paper focuses on studying the associative connection war - victory, as represented in various Russian associative databases. The databases under examination include two all-Russian associative dictionaries of the end of the last century, two modern Russian regional associative bases combining verbal reactions of students who live in the European part of Russia and Siberia, respectively, and the sub-corpus of associations obtained in the psycho-linguistic experiment with the military cadets of one of the Russian military academies. The study shows that the associative connection war - victory has a low degree of relevance in the ordinary linguistic consciousness. This phenomenon, also found in American, British, French, and Spanish associative databases, turns out to be universal and does not depend on geographical area, generation, or nationality. The most frequent reactions to stimulus war obtained from Russian civilian students in different years and different geographical regions may be grouped into approximately four semantic zones: the war as the opposite of peace, Lev Tolstoy's novel War and Peace, death, the Great Patriotic war (1941-1945). The relevance of the associative connection war - victory is stronger in the linguistic consciousness of the military servicemen. The reactions to stimulus war in the military cadets' associative base show that the cadets refer the word war not to a historical event but a professional activity, with victory being its product and desirable result. Thus, the professional identification of experiment subjects is found to affect the semantic and statistical characteristics of the associates.</t>
  </si>
  <si>
    <t>[Kaftanov, R. A.] Novosibirsk Mil Inst, Fed Guard Serv Russian Federat, Novosibirsk, Russia</t>
  </si>
  <si>
    <t>Kaftanov, RA (corresponding author), Novosibirsk Mil Inst, Fed Guard Serv Russian Federat, Novosibirsk, Russia.</t>
  </si>
  <si>
    <t>rk76@ngs.ru</t>
  </si>
  <si>
    <t>10.17223/18137083/75/22</t>
  </si>
  <si>
    <t>SW6CT</t>
  </si>
  <si>
    <t>WOS:000664602400022</t>
  </si>
  <si>
    <t>Karpovich, I; Sheredekina, O; Krepkaia, T; Voronova, L</t>
  </si>
  <si>
    <t>Karpovich, Irina; Sheredekina, Oksana; Krepkaia, Tatyana; Voronova, Larisa</t>
  </si>
  <si>
    <t>The Use of Monologue Speaking Tasks to Improve First-Year Students' English-Speaking Skills</t>
  </si>
  <si>
    <t>monologue speaking tasks; improvement of English-speaking skills; peer interaction; peer assessment; first-year students; academic adaptation</t>
  </si>
  <si>
    <t>PEER INTERACTION; COLLEGE-STUDENTS; FOREIGN-LANGUAGE; EDUCATIONAL ENVIRONMENT; SELF; UNIVERSITY; ADAPTATION; MOTIVATION; ANXIETY; PERCEPTIONS</t>
  </si>
  <si>
    <t>A significant number of studies are devoted to the psychological and social adaptation of students to the educational process at university. This research contributes to the solution of the problem of first-year students' academic performance in the framework of studying a foreign language by working with monologue speaking tasks. The study offers an analysis of the improvement of academic performance in this particular type of language activity. The study took place at Peter the Great Saint Petersburg Polytechnic University, Russia, and involved 274 first-year students enrolled in undergraduate programs. Mixed qualitative and quantitative methods were applied to collect and analyse data for the study. The research included the qualitative content analysis of monologue speaking tasks. Results of the study make it possible to conclude that the use of monologue speaking tasks paired with peer interaction and peer assessment can improve first-year students' English-speaking skills.</t>
  </si>
  <si>
    <t>[Karpovich, Irina; Sheredekina, Oksana; Krepkaia, Tatyana; Voronova, Larisa] St Petersburg Polytech Univ, Dept Foreign Languages, Inst Humannities, R-195251 St Petersburg, Russia</t>
  </si>
  <si>
    <t>Voronova, L (corresponding author), St Petersburg Polytech Univ, Dept Foreign Languages, Inst Humannities, R-195251 St Petersburg, Russia.</t>
  </si>
  <si>
    <t>karpovich.ia@flspbgpu.ru; oksanasher@yandex.ru; tk20052009@yandex.ru; larisavoronova81@gmail.com</t>
  </si>
  <si>
    <t>Voronova, Larisa/X-7617-2019; Karpovich, Irina/AAC-5707-2019</t>
  </si>
  <si>
    <t>Voronova, Larisa/0000-0002-3190-2344; Karpovich, Irina/0000-0003-2756-0836; Krepkaia, Tatiana/0000-0001-6325-2529</t>
  </si>
  <si>
    <t>10.3390/educsci11060298</t>
  </si>
  <si>
    <t>SX9AT</t>
  </si>
  <si>
    <t>WOS:000665489600001</t>
  </si>
  <si>
    <t>Kay, C</t>
  </si>
  <si>
    <t>Kay, Carolyn</t>
  </si>
  <si>
    <t>German children's art during World War I</t>
  </si>
  <si>
    <t>GLOBAL STUDIES OF CHILDHOOD</t>
  </si>
  <si>
    <t>1914-1918-children; children's art-Germany; German art education; World War; World War 1914-1918-pictorial works</t>
  </si>
  <si>
    <t>My article considers German wartime propaganda and pedagogy from 1914 to 1916, which influenced young schoolchildren (aged 5-14) to create drawings and paintings of Germany's military in World War I. In this art, the children drew bodies of German soldiers as tough, heroic, on the move, armed with powerful weapons, and part of a superior military movement; their enemies (French, Russian, British soldiers) embodied disorder, backwardness, ineptitude, and deadly weakness. The artwork by these schoolchildren thus reveals the intense propaganda of the war years, and the children's tendency to see the German military as the most accomplished combatant in the war. During the first two years of the war, in the primary schools of the nation, many children did such art under the supervision of teachers who passionately embraced the nation and the war cause. Within the classroom, teachers directed students to imagine the war by drawing scenes of battles, including the sinking of the Lusitania. Some of these teachers had been influenced by the Kunsterziehungsbewegung (the arts' education movement) and thus encouraged children's creativity in art of the war years. In this pedagogical wartime environment the young student became actively engaged in creative learning and study about the war, expressing romantic ideas of the indomitable German soldier and sailor. My research has involved analysis of over 250 school drawings done by children aged 10-14 in a school in Wilhelmsburg, near Hamburg, in 1915. I analyze the depiction of the German forces in six of these sources and also consider the history of art instruction in German schools. Furthermore, I address the ways in which historians can analyze children's art as a historical document for understanding the child's experience.</t>
  </si>
  <si>
    <t>[Kay, Carolyn] Trent Univ, Modern German Hist, Peterborough, ON, Canada</t>
  </si>
  <si>
    <t>Trent University</t>
  </si>
  <si>
    <t>Kay, C (corresponding author), Trent Univ, 1600 West Bank Dr, Peterborough, ON K9L 0G2, Canada.</t>
  </si>
  <si>
    <t>ckay@trentu.ca</t>
  </si>
  <si>
    <t>Kay, Carolyn/0000-0002-3209-3542</t>
  </si>
  <si>
    <t>DAAD</t>
  </si>
  <si>
    <t>DAAD(Deutscher Akademischer Austausch Dienst (DAAD))</t>
  </si>
  <si>
    <t>The author(s) disclosed receipt of the following financial support for the research, authorship, and/or publication of this article: The author gratefully acknowledges the financial support of the DAAD in researching this article.</t>
  </si>
  <si>
    <t>2043-6106</t>
  </si>
  <si>
    <t>GLOB STUD CHILDHOOD</t>
  </si>
  <si>
    <t>Glob. Stud. Childhood</t>
  </si>
  <si>
    <t>10.1177/20436106211015694</t>
  </si>
  <si>
    <t>TD7NB</t>
  </si>
  <si>
    <t>WOS:000669507700006</t>
  </si>
  <si>
    <t>Malinic, D; Stanisic, J; Deric, I</t>
  </si>
  <si>
    <t>Malinic, Dusica; Stanisic, Jelena; Deric, Ivan</t>
  </si>
  <si>
    <t>THE EXPERIENCE OF TEACHERS IN REALISATION OF PROJECT-BASED LEARNING BASED ON INTERDISCIPLINARY APPROACH</t>
  </si>
  <si>
    <t>ZBORNIK INSTITUTA ZA PEDAGOSKA ISTRAZIVANJA</t>
  </si>
  <si>
    <t>Project-based learning; interdisciplinary approach; qualitative study; teachers; facilitators</t>
  </si>
  <si>
    <t>BELIEFS; SCIENCE; MATHEMATICS; MULTIMEDIA; STUDENTS; PROGRAM</t>
  </si>
  <si>
    <t>Preparation and realisation of project-based learning with interdisciplinary approach in educational practice is a complex and challenging process which demands flexibility, openness, and persistence. The motivation of teachers to try, by means of reflection and experimentation, to innovate their educational practice presents the base for this qualitative study. The goal of our research was to understand the experience of the teachers in preparation and realisation of project-based learning based on interdisciplinary approach, with the support of facilitators. The research was carried out by using the process of facilitation during school year 2018/2019 in a primary school in the centre of Belgrade. The participants were three teachers (of Serbian language and literature, Russian language, and music culture), as well as associates of the Institute for Educational Research with roles of facilitators and researchers. We used the group interview technique and semi-structured guide for the facilitation of group meetings. The interviews were audio-recorded, and their data were transcribed. We identified three themes in the narratives of the teachers: (1) beliefs of the teachers about project-based learning; (2) motivation and emotions of the teachers and students engaged in project-based learning; (3) challenges during preparation and implementation of project-based learning. It was concluded that the beliefs of the teachers about project-based learning had been changing over time with the support of facilitators, that their experience had been marked by motivational and emotional oscillations and that there had been numerous and various challenges during preparation and realisation of the learning. Project-based learning demands professional, motivational, emotional, and organisational support of various participants in autonomy-supportive climate at school.</t>
  </si>
  <si>
    <t>[Malinic, Dusica; Stanisic, Jelena; Deric, Ivan] Inst Educ Res, Belgrade, Serbia</t>
  </si>
  <si>
    <t>Malinic, D (corresponding author), Inst Educ Res, Belgrade, Serbia.</t>
  </si>
  <si>
    <t>malinic.dusica@gmail.com</t>
  </si>
  <si>
    <t>Stanisic, Jelena/0000-0003-3137-4753</t>
  </si>
  <si>
    <t>INST PEDAGOSKA ISTRAZIVANJA</t>
  </si>
  <si>
    <t>DOBRINJSKA 11/III, BELGRADE, 11000, SERBIA</t>
  </si>
  <si>
    <t>0579-6431</t>
  </si>
  <si>
    <t>1820-9270</t>
  </si>
  <si>
    <t>ZB INST PEDAGOG ISTR</t>
  </si>
  <si>
    <t>Zb. Inst. Pedagog. Istraz.</t>
  </si>
  <si>
    <t>10.2298/ZIPI2101067M</t>
  </si>
  <si>
    <t>UL0BB</t>
  </si>
  <si>
    <t>WOS:000692325500002</t>
  </si>
  <si>
    <t>Nikitina, TG; Rogaleva, EI</t>
  </si>
  <si>
    <t>Nikitina, Tatiana G.; Rogaleva, Elena, I</t>
  </si>
  <si>
    <t>Modern Educational Phraseography: Innovative Parameters of a Paper Dictionary</t>
  </si>
  <si>
    <t>phraseology; educational phraseography; interactive dictionary; dictionary entry; hypertext macrostructure of dictionary</t>
  </si>
  <si>
    <t>The article aims to solve the problem of inducing interactivity in the text of a printed educational phraseological dictionary. The relevance of the problem is justified by the user request of today's school students and confirmed by psychologists' conclusions about the features of children's memory and perception in the postindustrial information society. The features of innovative interactive dictionaries prepared by the Pskov Laboratory of Educational Lexicography are shown against the background of the achievements of Russian and foreign educational phraseography. The authors present to students the linguistic properties of idioms and their cultural background identified by the methods of historical-etymological, functional-semantic and linguocultural analysis in a series of interactive phraseological dictionaries, including: an entertaining etymological dictionary, a dictionary-workshop, a plot phraseological dictionary, and a game dictionary-quest. This variety of phraseographic genres is explained by the need to form a genre perception of the text and the role of phraseology in this text, which is also facilitated by the implementation of the principle of interactivity in the construction of dictionary entries. The text interactivity in educational phraseological dictionaries of all these genres is achieved through techniques of dialogization of a lexicographic text, its hypertext structuring and game manipulation. Methods of dialogization of a phraseographic text (lexical-syntactic and compositional) ensure the inclusion of the child-recipient in the study of the origin of phraseology together with the characters of plot dictionary entries and their authors, motivate the student to perform cognitive creative tasks and give real feedback with the authors of the dictionary in the format of e-mail communication. Hypertextuality as an integral property of an interactive dictionary, which also stimulates the reader's cognitive activity, is implemented in the paper format of the dictionary by referring to various external sources of information, cross-references in dictionary entries, and the use of surprise navigators. Game technologies of a lexicographic text construction are used at all levels of phraseological units' representation - from including phraseological game transformations in the characters' dialogues, which is typical of modern speech, to structuring the entire information and cognitive field of the dictionary as a search and etymological game-quest. Thus, the feasibility of developing innovative educational dictionaries in accordance with the concept of their interactivity is proved: this will ensure the availability of the material and, at the same time, the completeness and academic reliability of the representation of phraseological units as units of language and facts of Russian culture.</t>
  </si>
  <si>
    <t>[Nikitina, Tatiana G.; Rogaleva, Elena, I] Pskov State Univ, Pskov, Russia</t>
  </si>
  <si>
    <t>Pskov State University</t>
  </si>
  <si>
    <t>Nikitina, TG (corresponding author), Pskov State Univ, Pskov, Russia.</t>
  </si>
  <si>
    <t>cambala2007@yandex.ru; cambala2010@list.ru</t>
  </si>
  <si>
    <t>Rogaleva, Elena/AAA-4084-2020</t>
  </si>
  <si>
    <t>Rogaleva, Elena/0000-0001-9963-4203</t>
  </si>
  <si>
    <t>10.17223/22274200/20/4</t>
  </si>
  <si>
    <t>UC0CO</t>
  </si>
  <si>
    <t>WOS:000686203700004</t>
  </si>
  <si>
    <t>Steinberg, VE; Manko, NN; Vakhidova, LV; Fatkhulova, DR</t>
  </si>
  <si>
    <t>Steinberg, V. E.; Manko, N. N.; Vakhidova, L. V.; Fatkhulova, D. R.</t>
  </si>
  <si>
    <t>VISUAL DIDACTIC REGULATORS AS INSTRUMENTS OF LEARNING ACTIVITY: DEVELOPMENT AND APPLIED ASPECTS</t>
  </si>
  <si>
    <t>visualisation; conceptual-graphic means of visualisation; logical-semantic modelling; regulators; visual didactic regulators of logical-semantic type</t>
  </si>
  <si>
    <t>Introduction. The competitive advantage in the field of critical knowledge and technology exacerbates the problem of the effectiveness of intellectual activity and the means of its support in science, production and education. Such visual aids, formed by conceptual and graphic elements, such as concept maps, frames, structural logic diagrams, etc., contribute to the theoretical analysis and generalisation of the formed images and representations of learners. According to the degree of the development of these visual aids, the emphasis shifts from the function of visibility to the function of the organisation of activities. The term visibility (associated with the initial images of perception and representation) is substituted by the term regulator (focused on the organisation of further activities of the student). The hypothesis assumes the expediency of the development of conceptual and graphic means of visualisation in the form of visual didactic regulations, which are the subject of research. The present research aims: to discuss the problem of the creation of didactic regulations for educational activities; to study the development of conceptual-graphic means of visibility and factors for improving their functionality; to forecast the development of this type of means based on the visualisation of the logical-semantic modelling of knowledge; to clarify terminology and applied aspects; and to conduct experimental approbation in the conditions of distance learning. Methodology and research methods. The research methodology is based on the fundamental didactic principle of visualisation, which is necessary for the transition in the process of cognition from sensory perception to abstract thinking and contributes to the combination of abstract thinking with visualisation in teaching. The research methodology is also based on the method of logical-semantic modelling of knowledge and the following criteria for the study of conceptual-graphic means of visualisation: the application of the cognitive principles of knowledge representation; the use of universal instructional analysis activities to transform knowledge; the applicability of graphical representation of content. The methodology for the formation of didactic regulations included a visual presentation of the results of logical-semantic modelling of knowledge using universal educational actions and coordinate-matrix graphics. The method of experimental approbation of regulations in distance learning involved: the participation of students of four specialities and university teachers; a questionnaire survey of students; mastering, designing and using didactic regulations on the topic of experimental studies. Results and scientific novelty. The search on the databases of scientific documents of the Russian Academy of Education, the Electronic Scientific Library, Scopus, WOS and the Internet revealed the apparent lack of research and development of didactic regulations of a conceptual-graphic type. It was established that the main reason for the development of conceptual and graphic means of visualisation is the complexity of the tasks to be solved in science, production and education. It is demonstrated that the improvement of the functionality of conceptual and graphical tools is explained by the application of the principles of cognitive visual representation of knowledge and the method of logical-semantic modelling. The basic structures of the regulations were predicted and formed; the terminology of the research approach was clarified; the application of the tools for educational and project-based activities, interfaces of computer training programs is considered. Practical significance. The functionality of visual didactic regulators expands the potential of visibility and complements the tools of the teacher and the student. Moreover, they can be used in teaching technologies, research activities and design, when creating computer training programs.</t>
  </si>
  <si>
    <t>[Steinberg, V. E.] Bashkir State Pedag Univ, Res Lab Modelling Visual Regulators Log Semant Ty, Ufa, Republic Of Bas, Russia; [Manko, N. N.; Vakhidova, L. V.; Fatkhulova, D. R.] Bashkir State Pedag Univ, Sci Res Lab Modelling Visual Regulators Log Seman, Ufa, Republic Of Bas, Russia</t>
  </si>
  <si>
    <t>Bashkir State Pedagogical University; Bashkir State Pedagogical University</t>
  </si>
  <si>
    <t>Steinberg, VE (corresponding author), Bashkir State Pedag Univ, Res Lab Modelling Visual Regulators Log Semant Ty, Ufa, Republic Of Bas, Russia.</t>
  </si>
  <si>
    <t>dmt8@bk.ru; dtvmanko55@mail.ru; vahidovalv@mail.ru; dina.fdr@mail.ru</t>
  </si>
  <si>
    <t>Vakhidova, Lyutsiya/Y-8688-2018</t>
  </si>
  <si>
    <t>Steinberg, Valerii/0000-0003-2032-8524; Fatkhulova, Dina/0000-0002-5566-1864</t>
  </si>
  <si>
    <t>Bashkir State Pedagogical University</t>
  </si>
  <si>
    <t>The current research was performed under the grant Theory and Technology of Modelling Logical-Semantic Type Regulators for Educational Projects supported by Bashkir State Pedagogical University named after M. Akmulla.</t>
  </si>
  <si>
    <t>10.17853/1994-5639-2021-6-126-52</t>
  </si>
  <si>
    <t>SV0VQ</t>
  </si>
  <si>
    <t>WOS:000663545500004</t>
  </si>
  <si>
    <t>Bourina, HV; Dunaeva, LA</t>
  </si>
  <si>
    <t>Bourina, Helena V.; Dunaeva, Larisa A.</t>
  </si>
  <si>
    <t>Creating Artificial Environment for Teaching Communication</t>
  </si>
  <si>
    <t>JOURNAL OF EDUCATION-US</t>
  </si>
  <si>
    <t>artificial language environment; ICT; bilingualism; linguodidactic environment; real and virtual environment; communicative competence</t>
  </si>
  <si>
    <t>The process of mastering a foreign language at a Russian university is carried out in a specially organized linguodidactic environment, which implies a methodical system created in accordance with peculiarities of a natural linguocultural society. This system combines components of effective teaching and methods of pedagogical management ensuring a step-by-step development of students' linguistic personality based on European standards of language proficiency. The necessary basis for a modern linguodidactic environment is information and communications technology (ICT), which opens unrestricted access to the world of native speakers in the global communication network. The linguodidactic language environment, which is based on ICT tools, demonstrates and thereby shapes sociocultural stereotypes, and provides an opportunity to learn peculiarities of communicative behavior in a foreign language. Moreover, such linguodidactic language environment ensures students' participation in real language communication and pushes the boundaries of conventional educational situations, thus, expanding students' experience of intercultural communication.</t>
  </si>
  <si>
    <t>[Bourina, Helena V.] MGIMO Univ, Moscow 119454, Russia; [Dunaeva, Larisa A.] MGU, Moscow, Russia</t>
  </si>
  <si>
    <t>MGIMO University; Lomonosov Moscow State University</t>
  </si>
  <si>
    <t>Bourina, HV (corresponding author), MGIMO Univ, Moscow 119454, Russia.</t>
  </si>
  <si>
    <t>helenabourina@yandex.ru</t>
  </si>
  <si>
    <t>0022-0574</t>
  </si>
  <si>
    <t>2515-5741</t>
  </si>
  <si>
    <t>J EDUC-US</t>
  </si>
  <si>
    <t>J. Educ.-US</t>
  </si>
  <si>
    <t>10.1177/00220574211016407</t>
  </si>
  <si>
    <t>MAY 2021</t>
  </si>
  <si>
    <t>6Z6HX</t>
  </si>
  <si>
    <t>WOS:000683513900001</t>
  </si>
  <si>
    <t>Berestova, A; Kolosov, S; Tsvetkova, M; Grib, E</t>
  </si>
  <si>
    <t>Berestova, Anna; Kolosov, Sergey; Tsvetkova, Milena; Grib, Elena</t>
  </si>
  <si>
    <t>Academic motivation as a predictor of the development of critical thinking in students</t>
  </si>
  <si>
    <t>Academic Motivation; Critical thinking; Academic motivation of university students; Critical thinking skills</t>
  </si>
  <si>
    <t>ENGAGEMENT; EDUCATION</t>
  </si>
  <si>
    <t>Purpose - The study deals with the problems of development of critical thinking among university students, its connection with motivation for learning and academic achievements of students. The purpose of the study is to define the relationship between academic motivation and critical thinking. Design/methodology/approach - The study involved a survey based on the academic motivation scale. A total of 520 students from four universities in Russia and one Bulgaria University were interviewed. Findings - The analysis of the questionnaires showed that among the students surveyed the types of motivation contributing to self-development and analysis predominate, namely self-development, cognitive, achievement and self-esteem motivation. The null hypothesis of the study that there was no difference between the average score of the critical thinking test (Watson Glaser Critical Thinking Appraisal, WGCTA) for total sample and the results of students with dominant types of academic motivation that contribute to critical thinking was rejected. Originality/value - It was revealed that academic motivation has a notable effect on critical thinking and can become a predictor of its development. Several ways have been proposed to track and help students with low academic motivation: regular testing, identification of students with amotivation and strong extrinsic motivation, and psychological support for such students.</t>
  </si>
  <si>
    <t>[Berestova, Anna] Sechenov Univ, Moscow, Russia; [Kolosov, Sergey] South Ural State Univ, Natl Res Univ, Celabinsk, Russia; [Tsvetkova, Milena] Sofia Univ St Kliment Ohridski, Sofia, Bulgaria; [Grib, Elena] Natl Res Univ, Moscow Aviat Inst, Moscow, Russia</t>
  </si>
  <si>
    <t>Sechenov First Moscow State Medical University; South Ural State University; University of Sofia; Moscow Aviation Institute</t>
  </si>
  <si>
    <t>Berestova, A (corresponding author), Sechenov Univ, Moscow, Russia.</t>
  </si>
  <si>
    <t>berestanna@yandex.ru; kolosovserg73@rambler.ru; tsvetkova_milena@rambler.ru; grib_elen@rambler.ru</t>
  </si>
  <si>
    <t>Grib, Elena/AAR-4652-2021; Tsvetkova, Milena/HPG-5945-2023</t>
  </si>
  <si>
    <t>Grib, Elena/0000-0001-7191-1715; Berestova, Anna/0000-0002-5754-1444</t>
  </si>
  <si>
    <t>MAY 31</t>
  </si>
  <si>
    <t>10.1108/JARHE-02-2021-0081</t>
  </si>
  <si>
    <t>1N8JF</t>
  </si>
  <si>
    <t>WOS:000654364700001</t>
  </si>
  <si>
    <t>Marushina, A</t>
  </si>
  <si>
    <t>Marushina, Albina</t>
  </si>
  <si>
    <t>Mathematics competitions: what has changed in recent decades</t>
  </si>
  <si>
    <t>ZDM-MATHEMATICS EDUCATION</t>
  </si>
  <si>
    <t>Competitions; Team competitions; History; Olympiads; Problem solving</t>
  </si>
  <si>
    <t>This paper belongs to a field of research that has appeared comparatively recently, namely, the study of mathematics competitions. The paper utilizes historical-theoretical methodology and is devoted to changes in the way in which mathematics competitions have been conducted in Russia in recent decades. Mathematics competitions, like mathematics education as a whole, are seen as part of a social process, and changes in them are seen as expressions of new social needs and possibilities. The analysis of the system of competitions, as it evolved in the USSR, and the literature devoted to them, makes it possible to identify certain challenges recognized by the mathematics community. In this paper I discuss examples of new competitions that have emerged to address these challenges. It is noted that new types of competitions have emerged, including team competitions and competitions involving mass participation by students. Also discussed is the emergence of new competitions with subject matter closer to that of ordinary school mathematics than that of old, traditional competitions. An analysis of the situation in Russia reveals the existence of a significant group of mathematics educators, parents, and children interested in the development of mathematics competitions. Also, in the paper I call attention to certain questions that I consider worthy of further study.</t>
  </si>
  <si>
    <t>[Marushina, Albina] Basis Independent Sch, New York, NY 10025 USA</t>
  </si>
  <si>
    <t>Marushina, A (corresponding author), Basis Independent Sch, New York, NY 10025 USA.</t>
  </si>
  <si>
    <t>albina.marushina@basisindependent.com</t>
  </si>
  <si>
    <t>SPRINGER HEIDELBERG</t>
  </si>
  <si>
    <t>HEIDELBERG</t>
  </si>
  <si>
    <t>TIERGARTENSTRASSE 17, D-69121 HEIDELBERG, GERMANY</t>
  </si>
  <si>
    <t>1863-9690</t>
  </si>
  <si>
    <t>1863-9704</t>
  </si>
  <si>
    <t>ZDM-MATH EDUC</t>
  </si>
  <si>
    <t>ZDM-Math. Educ.</t>
  </si>
  <si>
    <t>10.1007/s11858-021-01275-w</t>
  </si>
  <si>
    <t>WM9UU</t>
  </si>
  <si>
    <t>WOS:000652465600001</t>
  </si>
  <si>
    <t>Bezukladnikov, KE; Prokhorova, AA</t>
  </si>
  <si>
    <t>Bezukladnikov, Konstantin E.; Prokhorova, Anna A.</t>
  </si>
  <si>
    <t>Methodological System of Future Engineers' Multilingual Training: An Empirical Research</t>
  </si>
  <si>
    <t>multilingual training; multilingual personality; multilingual communicative competence; multilingual approach; foreign; languages; technical university</t>
  </si>
  <si>
    <t>Training of highly qualified engineering personnel capable of solving professional tasks in a multilingual international environment is one of the main goals implemented within the framework of the national project known as Education. Expanding the range of languages taught and modernizing the approaches to teaching foreign languages can change the attitude to linguistic education in technical universities making it multifunctional, relevant to the time and more attractive for both Russian and international students. This article analyzes the methodological system of multilingual training of technical students elaborated by Anna A. Prokhorova and summarizes the results of an empirical study conducted on the basis of one of the leading Russian technical universities. The study aimed at examining the effectiveness of the proposed methodological system. The authors consider the latter to be a compound educational structure of a humanitarian nature, which is aimed at developing a multilingual communicative competence (MCC) among students of engineering specialties as well as their multicultural personality. MCC is interpreted from the perspective of the idea proposed by Konstantin E. Bezukladnikov, who offers to formulate it in terms of `readiness' and `ability'. Thus, the authors give the definition and describe the structural complex of the multilingual communicative competence, which includes basic and complementary components. The authors also stress that a multilingual educational process in a technical university is possible only in specific conditions that promote systematic language learning. In this regard, they suggest the idea of creating the architecture of a multilingual environment that is built on the principles of mobility, integration and digitalization. The methodological system of multilingual training was implemented and its efficiency was verified via experimental work with more than a thousand student participants majoring in various fields of engineering and belonging to dissimilar learning paths. The multilingual skills of the participants were diagnosed through observation, surveys, and modern methods of analyzing multilingual educational activities. The obtained indicators were recorded and discussed. The achieved results proved to be positive due to the introduction of multilingual modules such as facilitative, accelerative, communicative and transferable, presented by the authors. The statistical data analysis performed using the IBM SPSS Statistics program confirms the effectiveness of the implemented system and proves that its integration into the content of technical students' foreign language teaching is really promising.</t>
  </si>
  <si>
    <t>[Bezukladnikov, Konstantin E.] Perm State Humanitarian Pedag Univ, Perm, Russia; [Prokhorova, Anna A.] Ivanovo State Power Engn Univ, Ivanovo, Russia</t>
  </si>
  <si>
    <t>Perm State Humanitarian Pedagogical University; Ivanovo State Power University</t>
  </si>
  <si>
    <t>Bezukladnikov, KE (corresponding author), Perm State Humanitarian Pedag Univ, Perm, Russia.</t>
  </si>
  <si>
    <t>konstantin.bezukladnikov@gmail.com; prohanna@yandex.ru</t>
  </si>
  <si>
    <t>Prokhorova, Anna A/B-3431-2019</t>
  </si>
  <si>
    <t>Prokhorova, Anna A/0000-0003-2462-2114</t>
  </si>
  <si>
    <t>10.17223/15617793/466/19</t>
  </si>
  <si>
    <t>UZ5XY</t>
  </si>
  <si>
    <t>WOS:000702279900019</t>
  </si>
  <si>
    <t>Frolov, Y</t>
  </si>
  <si>
    <t>Frolov, Yury</t>
  </si>
  <si>
    <t>The Mixed Model of Teachers' Evaluation in Secondary Schools</t>
  </si>
  <si>
    <t>EDUWEB-REVISTA DE TECNOLOGIA DE INFORMACION Y COMUNICACION EN EDUCACION</t>
  </si>
  <si>
    <t>quality of education; teacher evaluation; professional qualities; results of activity; HRM system (HRMS)</t>
  </si>
  <si>
    <t>HUMAN-RESOURCES MANAGEMENT; PERFORMANCE</t>
  </si>
  <si>
    <t>Schools face the need to create a system for managing the performance of teaching employees whose activities are specific, difficult to formalize, and subjected to experiments with different degrees of success throughout the world. This paper deals with providing and management of teacher's evaluation in Russian schools. The purpose of the study is to develop a teacher evaluation model based on professional qualities and performance indicators. The results of the study were tested on the basis of a survey of teachers after the implementation of the proposed system of assessment tools and evaluation methods. According to teachers, the new system contributes to their continuous professional development and, therefore, to the sustainable development of the educational organization in a competitive environment. The proposed methodology for teachers' evaluation clarifies the general data and meets their expectations, expectations of students and management in terms of correspondence with the development strategies of educational organizations.</t>
  </si>
  <si>
    <t>[Frolov, Yury] Moscow City Univ, Moscow, Russia</t>
  </si>
  <si>
    <t>Frolov, Y (corresponding author), Moscow City Univ, Moscow, Russia.</t>
  </si>
  <si>
    <t>jury_frolov@mail.ru</t>
  </si>
  <si>
    <t>UNIV CARABOBO</t>
  </si>
  <si>
    <t>CARABOBO</t>
  </si>
  <si>
    <t>FAC CIENCIAS SALUD, CARABOBO, 00000, VENEZUELA</t>
  </si>
  <si>
    <t>1856-7576</t>
  </si>
  <si>
    <t>EDUWEB-REV TECNOL IN</t>
  </si>
  <si>
    <t>Eduweb-Rev. Tecnol. Inf. Comun. Educ.</t>
  </si>
  <si>
    <t>MAY-AUG</t>
  </si>
  <si>
    <t>10.46502/issn.1856-7576/2021.15.02.10</t>
  </si>
  <si>
    <t>TW3YR</t>
  </si>
  <si>
    <t>WOS:000682340400011</t>
  </si>
  <si>
    <t>Goncharenko, ON; Semenkova, SN</t>
  </si>
  <si>
    <t>Goncharenko, Olga Nikolaevna; Semenkova, Svetlana Nikolaevna</t>
  </si>
  <si>
    <t>Model of Educational Work on Career Guidance in the System of Secondary Vocational Education</t>
  </si>
  <si>
    <t>PROPOSITOS Y REPRESENTACIONES</t>
  </si>
  <si>
    <t>Professional Self-Determination; System-Synergetic Approach; Career Guidance; Secondary Vocational Education</t>
  </si>
  <si>
    <t>Youth is a dynamically developing social group that actively participates in the reproduction process of the social and professional structure of society. The complication of production processes and rapid scientific and technological progress increase the importance of this social group in Russian society. This scientific article attempts to study the level of implementation of career guidance in the system of educational work of an educational institution of secondary professional level. Using a system-synergetic approach and various methods of scientific research, the authors revealed not only the state of the problem under consideration but also determined the relevance of such research in contemporary conditions. Based on the obtained data, a theoretical universal model of educational work has been developed, which assumes the formation of value orientations among young people in the course of its implementation. The student professional development model concerning the educational activities of the College consists of three interrelated units: target, substantive-operational, and evaluation- performance blocks. The model provides self-development of the individual through the cardinal renewal of all the above-mentioned components, and the formation of general cultural competencies. The main advantage of the created model is the development of complete professionalism through the implementation of career growth mechanisms in students, as well as the orientation of young people to actively search for innovative conditions for professional self-actualization and civic-mindedness.</t>
  </si>
  <si>
    <t>[Goncharenko, Olga Nikolaevna; Semenkova, Svetlana Nikolaevna] State Agr Univ Northern Trans Urals, Tyumen, Russia</t>
  </si>
  <si>
    <t>Goncharenko, ON (corresponding author), State Agr Univ Northern Trans Urals, Tyumen, Russia.</t>
  </si>
  <si>
    <t>goncharenko-65@mail.ru</t>
  </si>
  <si>
    <t>Семенкова, Светлана/GQZ-7226-2022; Goncharenko, Olga/HKV-4292-2023</t>
  </si>
  <si>
    <t>Goncharenko, Olga/0000-0002-3761-5071</t>
  </si>
  <si>
    <t>UNIV SAN IGNACIO LOYOLA</t>
  </si>
  <si>
    <t>AVE LA FONTANA, S-N, LA MOLINA, LIMA, 00000, PERU</t>
  </si>
  <si>
    <t>2307-7999</t>
  </si>
  <si>
    <t>2310-4635</t>
  </si>
  <si>
    <t>PROPOS REPRESENT</t>
  </si>
  <si>
    <t>Propos. Represent.</t>
  </si>
  <si>
    <t>e1195</t>
  </si>
  <si>
    <t>10.20511/pyr2021.v9nSPE3.1195</t>
  </si>
  <si>
    <t>RA8YV</t>
  </si>
  <si>
    <t>WOS:000631706900062</t>
  </si>
  <si>
    <t>Gotskaya, IB; Zhukov, NN; Gosudarev, IB; Snegurova, VI; Sorochinsky, MA</t>
  </si>
  <si>
    <t>Gotskaya, Irina Borisovna; Zhukov, Nikolai Nikolaevich; Gosudarev, Ilya Borisovich; Snegurova, Viktoria Igorevna; Sorochinsky, Maxim Anatolyevich</t>
  </si>
  <si>
    <t>The problem of increasing the efficiency of computer adaptive testing for students in higher educational establishments</t>
  </si>
  <si>
    <t>REVISTA EDAPECI-EDUCACAO A DISTANCIA E PRATICAS EDUCATIVAS COMUNICACIONAIS E INTERCULTURAIS</t>
  </si>
  <si>
    <t>Adaptive tests. Computer adaptive testing systems; Leading channel of information perception; Stylistic features of cognitive activity</t>
  </si>
  <si>
    <t>The development of adaptivetests is based on taking into account the predominant individual characteristics of students, that is the style characteristics of cognitive activity, making it possible to increase the effectiveness of tests, make them more attractive, and ultimately contribute to more effective learning. In this context, the paper presents the results of a study on the effectiveness of students' adaptive computer tests based on the consideration of the stylistic characteristics of their cognitive activity. Based on computer science and programming, variations of test items were developed and offered to undergraduate and graduate students at Herzen State Pedagogical University of Russia and ITMO University Saint-Petersburg. In the course of the study, it was revealed that since the adaptive test passing scores showed a stable improvement, the desirability and possibility of constructing tests based on the consideration of stylistic features of students' cognitive activity was experimentally proven. Similarly, the hypothesis about the effectiveness of using adaptive test questions in comparison with other types of questions was proven.</t>
  </si>
  <si>
    <t>[Gotskaya, Irina Borisovna; Zhukov, Nikolai Nikolaevich; Gosudarev, Ilya Borisovich; Snegurova, Viktoria Igorevna] Herzen State Pedag Univ Russia, St Petersburg, Russia; [Gotskaya, Irina Borisovna; Zhukov, Nikolai Nikolaevich; Gosudarev, Ilya Borisovich] ITMO Univ St Petersburg, St Petersburg, Russia; [Sorochinsky, Maxim Anatolyevich] North Eastern Fed Univ, Yakutsk, Russia</t>
  </si>
  <si>
    <t>Herzen State Pedagogical University of Russia; ITMO University; North-Eastern Federal University in Yakutsk</t>
  </si>
  <si>
    <t>Gotskaya, IB (corresponding author), Herzen State Pedag Univ Russia, St Petersburg, Russia.;Gotskaya, IB (corresponding author), ITMO Univ St Petersburg, St Petersburg, Russia.</t>
  </si>
  <si>
    <t>Snegurova, Viktoriia/ABG-5214-2021; Gotskaya, Irina/AAH-5308-2019; Gosudarev, Ilya/AAC-4133-2019; Sorochinsky, Maxim/ABA-4066-2020</t>
  </si>
  <si>
    <t>Sorochinsky, Maxim/0000-0002-4651-3384; Zhukov, Nikolai/0000-0002-5641-1613</t>
  </si>
  <si>
    <t>Russian Foundation for Basic Research [19-29-14080]</t>
  </si>
  <si>
    <t>The research was carried out with the financial support of the Russian Foundation for Basic Research within the framework of the scientific project No. 19-29-14080 Electronic system for adaptive testing of educational results in mathematics, computer science and subjects of the natural science cycle based on the cognitive characteristics of students.</t>
  </si>
  <si>
    <t>UNIV FEDERAL SERGIPE</t>
  </si>
  <si>
    <t>SERGIPE</t>
  </si>
  <si>
    <t>AV VEREADOR OLIMPIO GRANDE, ITABAIANA, SERGIPE, 00000, BRAZIL</t>
  </si>
  <si>
    <t>2176-171X</t>
  </si>
  <si>
    <t>REV EDAPECI</t>
  </si>
  <si>
    <t>Rev. EDaPECI</t>
  </si>
  <si>
    <t>10.29276/redapeci.2021.21.215924.98-108</t>
  </si>
  <si>
    <t>TU1SU</t>
  </si>
  <si>
    <t>WOS:000680820300009</t>
  </si>
  <si>
    <t>Khabrieva, T; Khamchieva, Z</t>
  </si>
  <si>
    <t>Khabrieva, T.; Khamchieva, Z.</t>
  </si>
  <si>
    <t>The Venice Commission: the 30 Years of History</t>
  </si>
  <si>
    <t>CONTEMPORARY EUROPE-SOVREMENNAYA EVROPA</t>
  </si>
  <si>
    <t>Venice Commission; democracy; rule of law; constitution; constitutional reforms; electoral law; justice; human rights; comparative law</t>
  </si>
  <si>
    <t>The article is dedicated to the results of thirty years activity of the European Commission for Democracy through Law (Venice Commission of the Council of Europe), which is a recognized expert center in the field of constitutional law. Russia has been participating in its work since 2002. The purpose of the article is to show the evolution of the VC expert opinions' problematics from the general problems of constitutional reforms to the specification of individual institutions, the assessment of electoral systems, the effectiveness of justice, guarantees of civil and political rights of citizens. This comparative analysis contributes to a better understanding of the Commission's current activities. The main stages of the Commissions' formation are considered. The authors explore the expansion of the geographical sphere of Venice Commission's influence and the strengthening of its role in the political-legal and scientific-legal fields. The conducted research makes it possible to fill an obvious gap in the domestic science of comparative and constitutional law, since there are only a few special works dedicated to the Venice Commission. The article sets out tasks that can contribute to the shaping of new directions for the development of legal science, taking into account the experience of the Commission and its contribution to the improvement of democratic institutions. The work is intended for scientists specializing in comparative and constitutional law, teachers and students studying the law of the Council of Europe. An optional seminar on the legal positions of the Venice Commission was organized at the Master's program of the Institute of Legislation and Comparative Law under the Government of the Russian Federation.</t>
  </si>
  <si>
    <t>[Khabrieva, T.; Khamchieva, Z.] Inst Legislat &amp; Comparat Law Govt Russian Federat, P 1A,1BV,B Kharitonyevsky Lane 22-24, Moscow 107078, Russia; [Khabrieva, T.] Russian Acad Sci, P 1A,1BV,B Kharitonyevsky Lane 22-24, Moscow 107078, Russia; [Khabrieva, T.] European Commiss Democracy Law, P 1A,1BV,B Kharitonyevsky Lane 22-24, Moscow 107078, Russia; [Khabrieva, T.] Venice Commiss Council Europe, P 1A,1BV,B Kharitonyevsky Lane 22-24, Moscow 107078, Russia; [Khabrieva, T.] Int Acad Comparat Law, P 1A,1BV,B Kharitonyevsky Lane 22-24, Moscow 107078, Russia</t>
  </si>
  <si>
    <t>Khabrieva, T (corresponding author), Inst Legislat &amp; Comparat Law Govt Russian Federat, P 1A,1BV,B Kharitonyevsky Lane 22-24, Moscow 107078, Russia.;Khabrieva, T (corresponding author), Russian Acad Sci, P 1A,1BV,B Kharitonyevsky Lane 22-24, Moscow 107078, Russia.;Khabrieva, T (corresponding author), European Commiss Democracy Law, P 1A,1BV,B Kharitonyevsky Lane 22-24, Moscow 107078, Russia.;Khabrieva, T (corresponding author), Venice Commiss Council Europe, P 1A,1BV,B Kharitonyevsky Lane 22-24, Moscow 107078, Russia.;Khabrieva, T (corresponding author), Int Acad Comparat Law, P 1A,1BV,B Kharitonyevsky Lane 22-24, Moscow 107078, Russia.</t>
  </si>
  <si>
    <t>office@izak.ru; office@izak.ru</t>
  </si>
  <si>
    <t>ROSSIISKAYA AKAD NAUK, INST EVROPY</t>
  </si>
  <si>
    <t>MOKHOVAYA UL DOM 11, STR 3B, MOSCOW, 125993, RUSSIA</t>
  </si>
  <si>
    <t>0201-7083</t>
  </si>
  <si>
    <t>CONTEMP EUR</t>
  </si>
  <si>
    <t>Contemp. Eur.</t>
  </si>
  <si>
    <t>10.15211/soveurope320210516</t>
  </si>
  <si>
    <t>WI5NI</t>
  </si>
  <si>
    <t>WOS:000708406300001</t>
  </si>
  <si>
    <t>Kiryakova, AV; Shabalina, LG; Manakova, OS; Mechkovskaya, OA; Vodolazhskaya, EL; Ostanina, SS; Komissarova, LF</t>
  </si>
  <si>
    <t>Kiryakova, Aida, V; Shabalina, Liudmila G.; Manakova, Olga S.; Mechkovskaya, Olga A.; Vodolazhskaya, Ekaterina L.; Ostanina, Sofia Sh; Komissarova, Larisa F.</t>
  </si>
  <si>
    <t>Student Attitude to Internet Search Engines: Navigation and Optimization Problems</t>
  </si>
  <si>
    <t>student youth; Internet; search and recommendation system; attitude</t>
  </si>
  <si>
    <t>IMPLEMENTATION; PERSONNEL; FEATURES; PERIOD</t>
  </si>
  <si>
    <t>The article relevance. Currently, the world is rapidly undergoing the process of Informatization of all aspects of society, the development and introduction of new information technologies. This highlights the need for further reflection and research on the development of the Internet and its opening opportunities for people. The aim of the research is to study the peculiarities of the attitude of students to search and recommendation services on the Internet. Research methods: as a research method, we used a questionnaire survey as a method of collecting primary information, which allows us to identify various aspects related to the attitude of students to search and recommendation systems on the Internet. Research results: the article examines the specifics of Russian search and recommendation systems, students' attitude to these services, and their place in their lives. The novelty and originality of the research lies in the fact that for the first time the search and recommendation services of the Internet space were studied. It is shown that these services were initially developed in the sphere of culture and gradually began to spread to other spheres of people's life, which attracted e-Commerce figures. It is revealed that those students who discovered search and recommendation services a few years ago still use them to choose leisure activities. It is shown that students still identify some disadvantages of these systems: inaccurate recommendations, a large number of questions to determine preferences. There is some distrust to new Internet technologies among those who are used to relying on their intuition when choosing. It is determined that students often use search and recommendation services, since in most cases gadgets help them spend their free time, have fun: read a book, watch a movie, listen to music. It is revealed that the majority of students trust Internet services, although they are not always satisfied with the recommendations. It is shown that the level of student-user confidence in traditional advertising and marketing decreases simultaneously. It is determined that from the point of view of students, today not only printed versions of Newspapers, traditional radio, but even mass broadcast television are losing ground before the Internet as the most promising communication channel. Practical significance: the data Obtained in this work can be used in marketing research, economic Sciences, advertising psychology, as well as for further theoretical development of this issue.</t>
  </si>
  <si>
    <t>[Kiryakova, Aida, V] Orenburg State Univ, Dept Gen &amp; Profess Pedag, Orenburg, Russia; [Shabalina, Liudmila G.; Manakova, Olga S.] Orenburg State Univ, Buzuluk Humanitarian Inst Technol Branch, Tech Disciplines Dept, Buzuluk, Russia; [Mechkovskaya, Olga A.] Gzhel State Univ, Dept Social &amp; Cultural Act &amp; Tourism, Elektroizolyator, Russia; [Vodolazhskaya, Ekaterina L.; Ostanina, Sofia Sh; Komissarova, Larisa F.] Kazan Natl Res Technol Univ, Dept Econ Org &amp; Prod Management, Kazan, Russia</t>
  </si>
  <si>
    <t>Orenburg State University; Orenburg State University; Kazan National Research Technological University</t>
  </si>
  <si>
    <t>Kiryakova, AV (corresponding author), Orenburg State Univ, Dept Gen &amp; Profess Pedag, Orenburg, Russia.</t>
  </si>
  <si>
    <t>aida@gmail.com</t>
  </si>
  <si>
    <t>Manakova, Olga/AAO-6920-2021; Shabalina, Ludmila/AAQ-5525-2021; Kiryakova, Aida Vasil'evna/E-9040-2015</t>
  </si>
  <si>
    <t>Shabalina, Ludmila/0000-0003-1617-9546; Kiryakova, Aida Vasil'evna/0000-0001-6289-3797</t>
  </si>
  <si>
    <t>e1128</t>
  </si>
  <si>
    <t>10.20511/pyr2021.v9nSPE3.1128</t>
  </si>
  <si>
    <t>WOS:000631706900006</t>
  </si>
  <si>
    <t>Naumkin, NI; Shekshaeva, NN; Zabrodina, EV</t>
  </si>
  <si>
    <t>Naumkin, N., I; Shekshaeva, N. N.; Zabrodina, E., V</t>
  </si>
  <si>
    <t>INNOVATIVE ENGINEERING TRAINING IN A COMPETITIVE EDUCATIONAL ENVIRONMENT</t>
  </si>
  <si>
    <t>innovative engineering activity; motivation; educational environment; competitiveness; competition; competitive educational environment</t>
  </si>
  <si>
    <t>Introduction. The level of mastery of innovative engineering has always determined the qualifications of engineering personnel, who ensure the technological progress of society and the modern technological structure of its economy. In this regard, the problem of increasing the efficiency of preparation for such activities is relevant. To solve it, an appropriate educational environment is created. This educational environment involves a teaching, developmental, upbringing, control-diagnostic and reflective means, which allows various pedagogical conditions, including innovative activities, to be simulated. The most effective of them are competitive environments, due to the increased motivation of their subjects for learning, formed when the natural quality of a person, i.e. competitiveness, is developed in them. However, these environments do not fully disclose the mechanism of formation of motivation and its structure. This raises the dilemma of creating a new competitive educational environment based on the use of competitiveness. The aim of the present research is to increase the efficiency of university students' training for innovative engineering activities due to high motivation to master it through the use of competitiveness. Methodology and research methods. In the current research, the authors were guided by the concept of multi-level and multi-stage preparation of university students for innovative engineering activities. For its implementation, a methodological system was used, including: 1) approaches to learning (integrated, interdisciplinary, systemic, substrate and structured), aimed at creating a competitive educational environment with its specific hierarchy, structure and substrates; 2) methods (competitions - to provide increased motivation; hypothetical-deductive method - to put forward a hypothesis; morphology - to analyse and choose methods; pedagogy of cooperation - to create a comfortable environment); 3) principles (competitiveness, unity of fundamental and professional orientation, interdisciplinarity and interdisciplinarity, etc.). Results and scientific novelty. In the course of the research, a competitive educational environment was created as a system of interacting subjects and objects of educational activity, which has a multicomponent structure. During its developmental process, special attention was paid to the design of models of organisational forms of its implementation, common to which is the high personal motivation of the participants due to the presence of competition, competitive spirit and rivalry. One of them is the All-Russian Scientific Student Festival and related events, annually organised by the authors. The features of increased motivation formation to master innovative activities in these conditions among students, taking into account their psychological and behavioural characteristics, were considered as well. Its structure was revealed as a set of motives, which encourage the individual to be involved in a particular activity. The motives are determined not only by the ability to realise the student's personal quality of competitiveness, but also by other motives caused by emotions they experience at the stages of the competitive substrate of the festival (preparation - performance - analysis). This constitutes the scientific novelty of the research conducted by the authors. Practical significance. The methodological system of research is concretised. The methods have been created for organising and holding the festival, teaching innovative engineering activities in a competitive educational environment based on the involvement of students in all stages of innovative activities and increased motivation to master it. Methodological support for the functioning of the educational environment has been developed.</t>
  </si>
  <si>
    <t>[Naumkin, N., I; Shekshaeva, N. N.; Zabrodina, E., V] Natl Res Mordovia State Univ, Dept Fdn Design Mech &amp; Machines, Saransk, Russia</t>
  </si>
  <si>
    <t>Mordovian State University</t>
  </si>
  <si>
    <t>Naumkin, NI (corresponding author), Natl Res Mordovia State Univ, Dept Fdn Design Mech &amp; Machines, Saransk, Russia.</t>
  </si>
  <si>
    <t>naumn@yandex.ru; shekshaeva@yandex.ru; evgeniya.nikitina1994@mail.ru</t>
  </si>
  <si>
    <t>Shekshaeva, Наталья/N-6441-2016; Naumkin, Nikolai/L-4643-2018</t>
  </si>
  <si>
    <t>Shekshaeva, Наталья/0000-0002-6072-9501; Naumkin, Nikolai/0000-0002-1109-5370</t>
  </si>
  <si>
    <t>Russian Foundation for Basic Research (RFBR) [20-313-90007]</t>
  </si>
  <si>
    <t>The authors express their gratitude to the reviewers for valuable comments and suggestions, which significantly improved the quality of the research paper. The reported research was funded by the Russian Foundation for Basic Research (RFBR) within the framework of the research project No 20-313-90007.</t>
  </si>
  <si>
    <t>10.17853/1994-5639-2021-5-64-98</t>
  </si>
  <si>
    <t>SJ3UR</t>
  </si>
  <si>
    <t>WOS:000655458300003</t>
  </si>
  <si>
    <t>Odarich, IN; Sobakina, TG; Gorovoy, SA</t>
  </si>
  <si>
    <t>Odarich, Irina Nikolayevna; Sobakina, Tatyana Gavriilovna; Gorovoy, Sergey Alekseevich</t>
  </si>
  <si>
    <t>ORGANIZATION OF METHODOLOGICAL SUPPORT OF THE EDUCATIONAL PROCESS IN HIGHER EDUCATION</t>
  </si>
  <si>
    <t>Hypertext; Modules; Hyperlinks; Key material; Design; Scrip; Control actions</t>
  </si>
  <si>
    <t>The creation and improvement of modern information technologies require higher education institutions to introduce new approaches to learning, ensuring the development of communicative, creative and professional knowledge, and the need for self-education. The introduction of information technology in the educational process of universities is moving to a new stage - the introduction of new multimedia educational materials. A large number of diverse information resources are being created in Russia, which have significantly improved the quality of educational and scientific activities. More and more often multimedia technologies are used in formation, the spectrum of which has expanded significantly: from the creation of formation programs to the development of a holistic concept for building educational programs in the field of multimedia, the creation of new learning tools. Methodically, the textbooks are structured in such a way that they meet the programs of leading universities in Europe and the requirements of a credit-modular system for organizing the educational process, which laid foundation in our country, like the ECTS system adopted in the Bologna process. The practical value lies in the fact that the textbooks allow students, bachelors, masters and graduate students of technical universities to independently master the knowledge of modern electronics. The materials of the textbook will help specialists in practice in the development, implementation and operation of electronic devices and systems, which are an integral part of electrical, radio engineering, telecommunications, computer, biomedical and other complex devices and equipment for automating the processes for technological, marine, space and defense equipment.</t>
  </si>
  <si>
    <t>[Odarich, Irina Nikolayevna] Togliatti State Univ TSU, Chair Fed State Budget Educ Inst Higher Educ, Tolyatti, Russia; [Sobakina, Tatyana Gavriilovna] North Eastern Fed Univ NEFU, Inst Nat Sci, Pedag Dept, Yakutsk, Russia; [Gorovoy, Sergey Alekseevich] Kuban State Agr Univ, Dept Machine Repair &amp; Mat Sci, Krasnodar, Russia</t>
  </si>
  <si>
    <t>Togliatti State University; Kuban State Agrarian University</t>
  </si>
  <si>
    <t>Odarich, IN (corresponding author), Togliatti State Univ TSU, Chair Fed State Budget Educ Inst Higher Educ, Tolyatti, Russia.</t>
  </si>
  <si>
    <t>odarich28@gmail.com; sobakinatg@mail.ru; 651728@mail.ru</t>
  </si>
  <si>
    <t>10.22633/rpge.v25iesp.2.15272</t>
  </si>
  <si>
    <t>UE3XO</t>
  </si>
  <si>
    <t>WOS:000687825100013</t>
  </si>
  <si>
    <t>Podolskiy, AI; Goyko, VL</t>
  </si>
  <si>
    <t>Podolskiy, A., I; Goyko, V. L.</t>
  </si>
  <si>
    <t>Youth and Internet content: big data analysis</t>
  </si>
  <si>
    <t>internet content; social networks; modern Russian adolescents and youth; motivation; Big Data</t>
  </si>
  <si>
    <t>The article presents a study aimed at identifying the interaction with the Internet content of certain categories of users (teens, youth) and the relationship between psychological characteristics and digital behavior in order to predict psychological characteristics for the entire target audience, based on the identified relationships. The study was conducted during 2020, with 12,223 students from schools, colleges and universities of the Russian Federation aged 14 to 25 (the average age is 17,65). The study involved 7 741 female and 4 482 male participants from Moscow, Nizhny Novgorod, Voronezh, Sevastopol, Tomsk, and Tyumen. To study their digital footprint, forecasting, and analysis of the target audience that did not receive psychological testing, large amounts of data were analyzed, about 3 million users living in the same regions as respondents participating in psychological testing. The study was conducted with the help of the questionnaire Psychodiagnosis of motivational personality structure (author - V.E. Milman), a specially developed questionnaire to study the interaction of adolescents and young people with Internet content (author - V.V. Shcherbakova) and software tools that allow working with big data. The size of the article does not allow providing a detailed analysis of the results, and only presents the identified pain points. The complete description of the study results study is presented in a monograph recently being published. Based on the data obtained, typological portraits are compiled for the target audience by different segments (region, age, gender, etc.) and by different characteristics (publishing activity, network structure (friends), migration trends, building the architecture of information thread relationships, etc.). In addition, an ivik.org platform has been developed specifically to collect psychological diagnostic data by the University technicians, making it easier to collect digital footprint data.</t>
  </si>
  <si>
    <t>[Podolskiy, A., I] Natl Res Univ Higher Sch Econ, Moscow, Russia; [Goyko, V. L.] Natl Res Tomsk State Univ, Ctr Appl Big Data Anal, Tomsk, Russia</t>
  </si>
  <si>
    <t>Podolskiy, AI (corresponding author), Natl Res Univ Higher Sch Econ, Moscow, Russia.</t>
  </si>
  <si>
    <t>Goiko, Vyacheslav/A-7993-2014; Goiko, Viacheslav/F-2001-2019</t>
  </si>
  <si>
    <t>Goiko, Viacheslav/0000-0002-5985-3724</t>
  </si>
  <si>
    <t>Russian Foundation for Fundamental Research [9-29-14181]</t>
  </si>
  <si>
    <t>Russian Foundation for Fundamental Research(Russian Foundation for Basic Research (RFBR))</t>
  </si>
  <si>
    <t>Research was supported by the Russian Foundation for Fundamental Research, project/9-29-14181.</t>
  </si>
  <si>
    <t>XO0KK</t>
  </si>
  <si>
    <t>WOS:000729884100004</t>
  </si>
  <si>
    <t>Sherayzina, RM; Alexandrova, MV; Eflova, ZB</t>
  </si>
  <si>
    <t>Sherayzina, Rosa M.; Alexandrova, Marina, V; Eflova, Zinaida B.</t>
  </si>
  <si>
    <t>The Rural School and the Rural Teacher: Productive Russian and International Practices</t>
  </si>
  <si>
    <t>sociocultural situation in rural areas; rural school; school as sociocultural educational center in countryside; productive practices; rural teacher; personalized training of rural teacher; network center Zemsky Teacher</t>
  </si>
  <si>
    <t>The comparative analysis of Russian and foreign theory and practice aims at identifying productive practices of modern rural schools, professional training and development of rural teachers. Since the sociocultural, deficiency and ambivalent approaches are determined as basic for this study, their verification allows for a constructive balance in the development of rural schools and teachers as well as for positive changes in the sociocultural educational situation in rural settlements. The comparative analysis is based on theoretical and empirical studies from different countries of the world. The authors draw on the data and analytics of large-scale international studies, results of foreign and Russian researches, international documents of educational management, statistics and media information. They also rely on their long-term experience of teaching and organizing continuous professional training for rural teachers. A rural school teacher's activity is considered as professional, determined by the specificity of the sociocultural educational situation with its differentiation, inconsistency and instability, as well by the characteristics of modern rural schools, including their social mission, multifunctionality, openness, instability/variability of its position, the latter brought about by the increasing paucity of rural school students. These factors directly determine the specificity of teaching in rural areas: educators have to teach multiple subjects and fulfill multiple functions; they are involved in local community life and often have to changes the type of their professional activity. The chain of interrelated problems in the professional activity of rural teachers is considered within the framework of their integral, professionally-oriented development. The productive Russian and foreign practices of mixed-age teaching in rural schools are underpinned by the idea of relations in mixed-age child and child-adult communities as a system-forming factor in the modern information society. The authors determine and give grounds for the following priorities in modernization of the rural school and rural teacher training: formation and development of rural schools as sociocultural educational centers of settlements; establishment of federal and regional network educational centers to promote and support mixed-age child-adult educational communities that would function as a tool for solving vital problems of local communities and rural development; mixed-age education as a productive educational technology in small rural school; personalized training for rural teachers. The study can be useful for teachers, school administrators, researchers of lifelong education for rural teachers, and pedagogical students.</t>
  </si>
  <si>
    <t>[Sherayzina, Rosa M.; Alexandrova, Marina, V] Yaroslav Wise Novgorod State Univ, Novgorod, Russia; [Eflova, Zinaida B.] Ctr Educ Dev Petrozavodsk City Dist, Petrozavodsk, Russia; [Eflova, Zinaida B.] Assoc Rural Sch Republ Karelia, Petrozavodsk, Russia</t>
  </si>
  <si>
    <t>Sherayzina, RM (corresponding author), Yaroslav Wise Novgorod State Univ, Novgorod, Russia.</t>
  </si>
  <si>
    <t>Roza.Sherayzina@novsu.ru; malex05@rambler.ru; zeflova@onego.ru</t>
  </si>
  <si>
    <t>10.17223/15617793/466/23</t>
  </si>
  <si>
    <t>WOS:000702279900023</t>
  </si>
  <si>
    <t>Zagidullina, M; Fedotova, N; Antropova, V; Fedorov, V; Lebedzeva, M; Panova, E; Patrebin, A</t>
  </si>
  <si>
    <t>Zagidullina, Marina; Fedotova, Natallia; Antropova, Vera; Fedorov, Vasilii; Lebedzeva, Marina; Panova, Elena; Patrebin, Andrei</t>
  </si>
  <si>
    <t>How is journalism defined in university handbooks? A conceptual analysis of students' literature, examples of Russia and Belarus</t>
  </si>
  <si>
    <t>JOURNALISM</t>
  </si>
  <si>
    <t>Belarusian journalism education; cognitive linguistic approach; concept-analysis method; concept of journalism; definition of journalism; discourse-analysis; education; Russian journalism education; semantic quanta</t>
  </si>
  <si>
    <t>New generations of journalists get involved in their professional activity after years of studies in journalism schools or universities. Handbooks supporting their studies are rarely in the focus of researchers. However, the definition of journalism presented in such books, are usually recognised as the basis of this profession's identification. In this article, 501 Russian handbooks and 135 Belarusian student books published between 1991 and 2020 are analysed as a conceptual source of the definition of journalism. Concept-analysis (as a part of a cognitive linguistic approach) is applied to the data: each definition is interpreted as a set of 'semantic quanta' organised in the core-peripheric field ('sphere'). This helps find an implicit 'cognitive formula' of journalism in post-Soviet countries journalism education and enables to identify its dynamics and stabilisation. In Russian handbooks, journalism is represented and defined as a regular system with institutional mechanisms ('a news producing plant'), and in Belarusian student books, it is considered as individual art-literary writing ('personal creativity').</t>
  </si>
  <si>
    <t>[Zagidullina, Marina; Antropova, Vera; Fedorov, Vasilii] Chelyabinsk State Univ, Dept Journalism &amp; Mass Commun, Chelyabinsk, Russia; [Panova, Elena] Chelyabinsk State Univ, Fac Journalism, Chelyabinsk, Russia; [Zagidullina, Marina] Univ Econ &amp; Human Sci Warsaw, Warsaw, Poland; [Fedotova, Natallia; Lebedzeva, Marina] Belarusian State Univ, Dept Medial, Minsk, BELARUS; [Lebedzeva, Marina] Belarusian State Univ, Fac Journalism, Minsk, BELARUS; [Patrebin, Andrei] Belarusian State Univ, Journalism, Minsk, BELARUS</t>
  </si>
  <si>
    <t>Chelyabinsk State University; Chelyabinsk State University; Belarusian State University; Belarusian State University; Belarusian State University</t>
  </si>
  <si>
    <t>Zagidullina, M (corresponding author), Chelyabinsk State Univ, Br Kashirinykh 129, Chelyabinsk 454001, Russia.</t>
  </si>
  <si>
    <t>mzagidullina@gmail.com</t>
  </si>
  <si>
    <t>Panova, Elena/HNS-8890-2023; Zagidullina, Marina V./M-8005-2013</t>
  </si>
  <si>
    <t>Zagidullina, Marina V./0000-0002-4799-1230; Fedotova, Natallia/0000-0002-8978-9620</t>
  </si>
  <si>
    <t>1464-8849</t>
  </si>
  <si>
    <t>1741-3001</t>
  </si>
  <si>
    <t>Journalism</t>
  </si>
  <si>
    <t>10.1177/14648849211005591</t>
  </si>
  <si>
    <t>APR 2021</t>
  </si>
  <si>
    <t>8O9VL</t>
  </si>
  <si>
    <t>WOS:000643474600001</t>
  </si>
  <si>
    <t>He, Q</t>
  </si>
  <si>
    <t>He, Qin</t>
  </si>
  <si>
    <t>Games in Teaching Chinese Students How to Read the Press (On the Example of a Newspaper Chronicle)</t>
  </si>
  <si>
    <t>game; Chinese students; Russian as a foreign language; newspaper chronicle; reading; pre-communicative games; communicative games; communicative competence; the first certification level</t>
  </si>
  <si>
    <t>The aim of the study is to characterize games as a means of teaching Russian to Chinese students and to offer examples of gaming techniques that can be applied in the process of learning to read on the basis of newspaper chronicle material. When writing the article, the author used the works of Russian and Chinese researchers on issues directly related to the topic of the work. The methodological basis of the study was works by Yu.O. Okhorzina, I.V. Salosina and V.S. Glinkin, A.V. Konysheva, A.N. Schukin, O.V. Rikonen, E.A. Zheleznyakova, E.V. Dushina, M.F. Stronin, Shi Teiqiang, Wang Xinyi, Miao Youyan, and others. Based on the analysis of national methodological traditions in China and a survey of Chinese students, the relevance of introducing game into the teaching of Russian as a foreign language is proved. Game techniques involve students' joint activities, their communication with each other, which is necessary when learning a language. Games can be especially in demand at the initial stage of training. The article discusses the possibilities of using games in teaching Chinese students how to read newspaper chronicles. Using an authentic media text in class with students of certification level I makes learning more communicatively oriented. In addition, topics of newspaper chronicles correlate with some of the topics provided by the Chinese curriculum in Russian. When learning to read, gaming activity can be a way of consolidating information obtained in another form, shifting attention to a different type of task or to another type of reading. Game is one of the effective ways to improve the quality and productivity of learning to read on the material of newspaper chronicles. In this article, the author proposes a set of games for Chinese students studying Russian at the initial stage (certification level I). These games can be used at the stage of consolidation and control of acquired knowledge at the lesson and as extracurricular homework that complements the process of learning to read. The author considers it advisable to primarily use oral games in a group. In this case, preparatory (pre-communicative) games will be appropriate: phonetic, lexical, grammatical, as well as communicative: subject, situational and role-playing. All games used should be thematically organized in accordance with the newspaper chronicle types. The article provides examples of games based on chronicles from the newspaper Sankt-Peterburgskie Vedomosti. Typical and frequent topics such as Transport, Culture and Judicial Chronicle were selected for inclusion in the training. Games can become an important element in teaching Chinese students the Russian language on the basis of newspaper texts. It is advisable to include pre-communicative and communicative games in classes that will contribute to the development of students' communicative competence. This is especially important for Chinese students, who, in connection with the established methodological tradition in China, find it difficult to communicate in Russian.</t>
  </si>
  <si>
    <t>[He, Qin] Herzen State Pedag Univ Russia, St Petersburg, Russia</t>
  </si>
  <si>
    <t>He, Q (corresponding author), Herzen State Pedag Univ Russia, St Petersburg, Russia.</t>
  </si>
  <si>
    <t>qinhe2018@yandex.ru</t>
  </si>
  <si>
    <t>Qin, He/HGC-4958-2022</t>
  </si>
  <si>
    <t>10.17223/15617793/465/25</t>
  </si>
  <si>
    <t>UJ4PX</t>
  </si>
  <si>
    <t>WOS:000691270200025</t>
  </si>
  <si>
    <t>Hema, I; Osathanunkul, R</t>
  </si>
  <si>
    <t>Hema, Itsarawadee; Osathanunkul, Rossarin</t>
  </si>
  <si>
    <t>The U.S. Contagion Effects on Foreign Direct Investment Flows in Developing Countries</t>
  </si>
  <si>
    <t>JOURNAL OF ASIAN FINANCE ECONOMICS AND BUSINESS</t>
  </si>
  <si>
    <t>Contagion; The U.S. Economy; Developing Countries; FDI</t>
  </si>
  <si>
    <t>This study aims to measure the lower tail dependence as risk contagion from the U.S. economy to 18 developing countries affecting FDI inflows using time-series data from 2005 to 2019. Firstly, we utilize four dynamic copula models, namely, Student-t, Clayton, rotated survival Gumbel, and rotated survival Joe, to measure the tail dependence structure between the U.S. and each developing country's real GDP growth. Secondly, we use the regression model to explore the contagion effects on FDI inflows. The results show that there is evidence of the tail dependence between the U.S and developing economies, indicating the presence of the contagion effects. Primarily, we observe that the degree of contagion effects of the global financial crisis varies across countries; a strong impact is observed in Chinese, South African, Russian, Colombian, and Mexican economic growth. Furthermore, we found significant contagion risk affecting FDI inflows positively in China, Indonesia, Columbia, Morocco, and negatively in the Philippines, Bulgaria, and South Africa. This study demonstrates the usefulness of the copulas model in terms of examining contagion. Our findings shed light on the influence of sound policies and regulations to cope with both positive and negative consequences of the contagion on the capital movement.</t>
  </si>
  <si>
    <t>[Hema, Itsarawadee; Osathanunkul, Rossarin] Chiang Mai Univ, Fac Econ, 239 Huay Kaew Rd, Muang Dist 50200, Chiang Mai Prov, Thailand</t>
  </si>
  <si>
    <t>Chiang Mai University</t>
  </si>
  <si>
    <t>Hema, I (corresponding author), Chiang Mai Univ, Fac Econ, 239 Huay Kaew Rd, Muang Dist 50200, Chiang Mai Prov, Thailand.</t>
  </si>
  <si>
    <t>Itsarawadee_hema@cmu.ac.th; rossarin.o@cmu.ac.th</t>
  </si>
  <si>
    <t>Master's Degree Program in Economics, Faculty of Economics, Chiang Mai University, under the CMU Presidential Scholarship</t>
  </si>
  <si>
    <t>Master's Degree Program in Economics, Faculty of Economics, Chiang Mai University, under the CMU Presidential Scholarship.</t>
  </si>
  <si>
    <t>KOREA DISTRIBUTION SCIENCE ASSOC</t>
  </si>
  <si>
    <t>GYEONGGI</t>
  </si>
  <si>
    <t>HANSHIN OFFICETEL STE 1030, 2463-4, SHINHEUNG-DONG SUJEONG-GU, SEONGNAM, GYEONGGI, 461-713, SOUTH KOREA</t>
  </si>
  <si>
    <t>2288-4637</t>
  </si>
  <si>
    <t>2288-4645</t>
  </si>
  <si>
    <t>J ASIAN FINANC ECON</t>
  </si>
  <si>
    <t>J. Asian Financ. Econ. Bus.</t>
  </si>
  <si>
    <t>10.13106/jafeb.2021.vol8.no4.0055</t>
  </si>
  <si>
    <t>RL7FC</t>
  </si>
  <si>
    <t>WOS:000639133200006</t>
  </si>
  <si>
    <t>Kasimov, RA</t>
  </si>
  <si>
    <t>Kasimov, Riza A.</t>
  </si>
  <si>
    <t>The Influence of Parents' Competencies in Healthy Activities on the Formation of Children's Subject Position in Relation to Preserving and Strengthening Their Health</t>
  </si>
  <si>
    <t>types of activity; parents' competency; family pedagogy; healthy personality; subject position</t>
  </si>
  <si>
    <t>The research examines the influence of the level of parents' competencies in healthy activities on the formation of the subject position of children in relation to the preservation and strengthening of their health in the health-forming activities of an educational organization through the introduction of a comprehensive educational program for parents. Based on the study of works on personal education and of the regulatory framework of educational activities in the education system, the author has identified the types of activities that are inherent in healthy people and form their subject position in relation to preserving and strengthening their health: physical, environmental, medical, psychological, moral and social. These activities can also be interpreted as healthy activities. For a comparative assessment of the effectiveness of educational interventions aimed at improving competencies in healthy activities of parents of students, schools of Vozhegodsky District (Vologda Oblast, Russia) were identified as experimental, and schools in Kharovsky District (Vologda Oblast, Russia), where such interventions were not carried out, were identified as control. In the experimental schools, parents' competencies in healthy activities were improved on the basis of organizing a comprehensive educational program School of Family Health Pedagogy specially developed for them. Trained medical professionals, psychologists, and social educators took part in organizing and conducting these classes. The level of parents' competencies in healthy activities was determined using the WHO CINDI methodology adapted to the present study. The dynamics of the formation of parents' competencies in healthy activities was determined by the high level of their formation. During the experiment, this indicator for parents of schools in Vozhegodsky District improved by 14.8%, and in Kharovsky District by 8.1%. The level of formation of children's subject position in relation to the preservation and strengthening of their health was determined according to the method developed by the author based on the method of free choice of the presented answers (M.A. Shchukina). For the period from 2011 to 2018, in the schools of the experimental Vozhegodsky District, the indicator of the high level of subject position formation in five-graders increased by 1.9 times and in eleven-graders by 1.7 times; in the schools of the control Kharovsky District, it increased by 1.2 times in both five- and eleven-graders. The data obtained in the study allow stating that the educational program School of Family Health Pedagogy developed by the author increases the level of parents' competencies in healthy activities and influences the effectiveness of forming the subject position of children in relation to preserving and strengthening their health.</t>
  </si>
  <si>
    <t>[Kasimov, Riza A.] Vologda Reg Ctr Med Prevent, Vologda, Russia</t>
  </si>
  <si>
    <t>Kasimov, RA (corresponding author), Vologda Reg Ctr Med Prevent, Vologda, Russia.</t>
  </si>
  <si>
    <t>kasimovra50@yandex.ru</t>
  </si>
  <si>
    <t>10.17223/15617793/465/20</t>
  </si>
  <si>
    <t>WOS:000691270200020</t>
  </si>
  <si>
    <t>Khakimova, EM</t>
  </si>
  <si>
    <t>Khakimova, Elena M.</t>
  </si>
  <si>
    <t>Violations of Textual Norms: A Structural and Functional Approach</t>
  </si>
  <si>
    <t>orthology; text; textual norm; variation of textual norm; textual deviation</t>
  </si>
  <si>
    <t>The article deals with violations of linguistic norms that ensure the integrity, coherence and structuredness of speech. The analysis of theoretical and applied research on the problems of textual orthology and deviance allowed substantiating the thesis that the textual norm in the structural-functional aspect performs several functions: it fixes the mandatory correspondence of the text header to its content, thus explicating the deep structure of the utterance; regulates the grammatical and lexical-semantic connection of textual elements; provides the correct selection of subtexts and their optimal combinatorics within the whole speech composition. Failures in these directions lead to deviations. The empirical base of the research is the publications in the Russian press, materials for a student corporate edition, reports on the sites of South Ural State University. In this material, six types of non-normative textual implementations were identified and described using the system-functional analysis method: 1) a defective header that does not provide a correct representation of the informational occasion; 2) violation of the law of blending due to the incorrect choice of grammatical and lexical connectors between related sentences in the text; 3) violation of the law of incorporation due to the thematization of the rheme; 4) deviations in the organization of supra-phrase unities (eliminated mandatory speech segments, violated order of sentences, isolated components in the supra-phrase unity's composition); 5) non-normative combinatorics of subtexts (eliminated necessary text blocks, redundant subtexts, their violated sequence, shifted presentation with incorrect development of adjacent micro-topics); 6) non-standard paragraph division, when paragraph borders are within supra-phrase unities and destroy the relative integrity of the latter. Among the identified deviations, misuse of sentence connectors in the text (105 units out of 134, 78% of the studied scope) prevails. It is similar to syntax mistakes that occur in the non-normative formation of complex sentences, that is, this is a common area for text orthology and intraphrase syntax orthology. Other types of deviations are much less common. This is due to the specifics of the relevant textual norms, which admit many options and are recommendations rather than imperative prescriptions. They are connected with the linguistic level that is used with the highest degree of awareness. In this orthological sphere, language provides communicants with the most considerable degree of freedom and personal responsibility for the result of their speech activity.</t>
  </si>
  <si>
    <t>[Khakimova, Elena M.] South Ural State Univ, Chelyabinsk, Russia</t>
  </si>
  <si>
    <t>Khakimova, EM (corresponding author), South Ural State Univ, Chelyabinsk, Russia.</t>
  </si>
  <si>
    <t>khakimova-elena@yandex.ru</t>
  </si>
  <si>
    <t>Khakimova, Elena/GQP-0524-2022</t>
  </si>
  <si>
    <t>10.17223/19986645/70/9</t>
  </si>
  <si>
    <t>SS1ZR</t>
  </si>
  <si>
    <t>WOS:000661542000009</t>
  </si>
  <si>
    <t>Miroshnikov, SN</t>
  </si>
  <si>
    <t>Miroshnikov, Sergey N.</t>
  </si>
  <si>
    <t>Issues in the Development and Reforming of the Educational System in the Republic of Tajikistan in 2000-2020</t>
  </si>
  <si>
    <t>Republic of Tajikistan; educational system; Russian language; internationalization</t>
  </si>
  <si>
    <t>The aim of this research is to define the place and role of the educational system that was formed in the Republic of Tajikistan in the process of achieving the goal that republic has set for itself: poverty elimination by transforming the country into an agrarian-industrial state by 2030. This article is based on the following sources: data from the World Bank researches carried out in 20102020 on the social and economical development of the Republic of Tajikistan, data from the Agency on Statistics under the President of the Republic of Tajikistan for 2000-2020, and data from independent international nongovernmental organizations and researchers. The author came to the following conclusion. As a result of the civil war in the 1990s, the Republic of Tajikistan lost about 1/3 of its gross national income. More than 800 thousand people left the country - mostly highly skilled professionals, which led to the interruption in the transfer of knowledge and skills, and to the sharp degradation of the various spheres of the economy. But the educational system of Tajikistan was the hardest hit. The end of the civil war and the establishment of a stable political system led to a rather quick resurrection of the country's economy. GNI's growth in the first quarter of the 21st century was almost 5% per year. The basis for the educational system of the independent Tajikistan was the education law adopted in 2004. It formulated the main principles for the functioning of this system and served as a basis for a whole set of laws that formed a complete educational system in the Republic of Tajikistan. However, the result of the catastrophic decline in the educational level during the civil war and the following period of reconstruction was that by 2020 the educational system, with the help of the government, was only able to heal the wounds. A major role was also played by Russia, which rendered significant financial and methodological assistance to the Republic of Tajikistan in this process. With Russia's help, Tajikistan was able to reconstruct and build new schools, receive thousands of new textbooks and teaching guides; leading Russian universities opened their branches in Tajikistan; every year Russia allocates more that 600 quotas for teaching Tajik students in the leading Russian universities; annually 50 Russian language teachers are sent to the country. The national development strategy of the Republic of Tajikistan for the period up to 2030 assigns a significant part in its implementation to the educational system. However, the flaws in it and its place in the structure of the Tajik government and in the priorities of the social, political, and economic development make it impossible to assume that the level of education in the republic will significantly change in the near future, and that science and knowledge-based industries will appear in the country.</t>
  </si>
  <si>
    <t>[Miroshnikov, Sergey N.] Tomsk State Univ, Tomsk, Russia</t>
  </si>
  <si>
    <t>Miroshnikov, SN (corresponding author), Tomsk State Univ, Tomsk, Russia.</t>
  </si>
  <si>
    <t>Smiroshnikov64@mail.ru</t>
  </si>
  <si>
    <t>Miroshnikov, Sergey N./N-8369-2014</t>
  </si>
  <si>
    <t>Tomsk State University Competitiveness Improvement Programme [8.1.33.2020]</t>
  </si>
  <si>
    <t>Tomsk State University Competitiveness Improvement Programme</t>
  </si>
  <si>
    <t>The study is supported by the Tomsk State University Competitiveness Improvement Programme, Project No. 8.1.33.2020.</t>
  </si>
  <si>
    <t>10.17223/15617793/465/16</t>
  </si>
  <si>
    <t>WOS:000691270200016</t>
  </si>
  <si>
    <t>Pilishvili, TS; Savushkina, AI; Danilova, AL; Torres, NCS</t>
  </si>
  <si>
    <t>Pilishvili, T. S.; Savushkina, A., I; Danilova, A. L.; Torres, N. C. Soruko</t>
  </si>
  <si>
    <t>PSYCHOLOGICAL WELL-BEING AND VALUE-SEMANTIC SPHERE OF PERSONALITY AMONG PSYCHOLOGY STUDENTS</t>
  </si>
  <si>
    <t>psychological well-being; helping profession students; value-semantic sphere of the personality among psychology students; value orientations; life-meaning orientations; systems of life meanings among students</t>
  </si>
  <si>
    <t>LIFE</t>
  </si>
  <si>
    <t>Introduction. The relevance of the study of psychological well-being and its correlation with the value-semantic sphere of the personality among students-psychologists is due to the need to train specialists in helping professions, who are able to carry out competent psychological support of the subject during a period of growing instability. The aim of the present research is to identify the characteristics of psychological well-being and its correlations with the value-semantic sphere of psychology students' personality in terms of personal values, basic semantic attitudes, self-actualisation of the personality, a dynamic system of life meanings for understanding and working out flexible supra-professional skills associated with self-organisation and self-development of career paths to maintain professional health. Methodology and research methods. The theoretical and methodological basis of the study was the subject-activity approach to psychological well-being and the value-semantic sphere of the individual, developed by the Russian psychology, taking into account the scientific works of foreign authors. An empirical study was conducted among students-psychologists of the Peoples' Friendship University of Russia (N = 80) using the psychodiagnostic methods: Scale of Psychological Well-Being by K. Riff (adapted by T. P. Shevelenkova and P. P. Fesenko), Self-Actualization Test (by E. Shostrom), Value Questionnaire (by Sh. Schwartz), test Meaningful Orientations (by D. A. Leontiev), System of Life Meanings (by V. Yu. Kotlyakov), Basic Semantic Attitudes (by A. D. Ishkov and N. G. Milardova). The following methods of mathematical statistics were applied: correlation (Spearman's p) and factor analysis (principal component method), IBM SPSS Statistics 22 program. Results. The revealed significant correlations between psychological well-being, value orientations and semantic attitudes of psychology students confirm that the respondents' goal-setting is limited by the lack of a sense of independence, as well as the need to combine new and traditional methods for society to manage and control their activities. Self-actualisation of the individual is constrained by the presence of semantic attitudes of the respondents, reflecting their dependence on emotional support and the opinions of others. The results of factor analysis demonstrate the presence of five factors in the personality structure: the factor of safety and stability of life when it is meaningful and manageable; the factor of self-actualisation regardless of the environment; the factor of psychological well-being with the meaningfulness of personal development; the factor of manifesting concern for the well-being of loved ones with a decrease in exactingness and responsibility for them; the factor of achieving personal success with the ability to take risks. Scientific novelty. The authors made an attempt at investigating the correlations of psychological well-being with certain aspects of the value-semantic sphere of the personality among young specialists in the helping profession, for whom this area of the psyche acquires professional and personal significance. Practical significance. The results of the current research can be employed in the course of preparation and design of professional supervision programmes for students-psychologists, as well as in the process of development of over-professional skills associated with the reflection of young specialists of their own life-creating resources, located in the space of complex interaction of psychological well-being and value-semantic sphere.</t>
  </si>
  <si>
    <t>[Pilishvili, T. S.; Savushkina, A., I; Danilova, A. L.; Torres, N. C. Soruko] Peoples Friendship Univ Russia, Dept Psychol &amp; Pedag, Moscow, Russia</t>
  </si>
  <si>
    <t>Pilishvili, TS (corresponding author), Peoples Friendship Univ Russia, Dept Psychol &amp; Pedag, Moscow, Russia.</t>
  </si>
  <si>
    <t>pilishvili-ts@rudn.ru; savushkina.14@gmail.com; info.danilova@gmail.com; nancy_moda2006@mail.ru</t>
  </si>
  <si>
    <t>Savuskina, Anastasia/0000-0003-1470-372X; Danilova, Anna/0000-0002-5158-5446</t>
  </si>
  <si>
    <t>The present research has been supported by the RUDN University Strategic Academic Leadership Program. The authors also express their gratitude to the anonymous reviewers for their valuable comments and recommendations, which helped to significantly improve the quality of the prepared article.</t>
  </si>
  <si>
    <t>10.17853/1994-5639-2021-4-126-156</t>
  </si>
  <si>
    <t>RP2LI</t>
  </si>
  <si>
    <t>WOS:000641565100005</t>
  </si>
  <si>
    <t>Popova, EV; Ustyuzhantseva, OV</t>
  </si>
  <si>
    <t>Popova, Evgenia, V; Ustyuzhantseva, Olga, V</t>
  </si>
  <si>
    <t>Health as an Object of Governance: The Role of Universities</t>
  </si>
  <si>
    <t>health management; construction of concept of health; perception of health; healthy universities</t>
  </si>
  <si>
    <t>DISEASE SELF-MANAGEMENT; PATTERNS</t>
  </si>
  <si>
    <t>Research on the health of students in higher educational institutions is gaining popularity. Universities are large ecosystems in which students and teachers live and work. In this regard, universities are beginning to act as living laboratories for researching health and ways to ensure it, as well as for planning and introducing new health management practices. The aim of the article is to determine the main areas of research that needs to be carried out to develop an effective health management strategy within the university. To reach the aim, the authors selected research articles in foreign peer-reviewed journals in the Scopus database for keywords related to the definition and perception of health by students and university professors and health management issues on university campuses. The authors analysed the obtained samples in order to assess the dynamics of publications, to identify the main directions of research in the field of health in universities, to determine the main methodological approaches and techniques for the implementation of these studies. As a result, the authors identified several main directions, interest in which is growing every year in the international academic community. Among them, there are the identification of the determinants of health and a healthy lifestyle, the study of ideas about health and a healthy lifestyle among students and teachers of universities, their perception of health risk factors, motivations for physical activity and sports, eating behaviour, and some others. These studies use both quantitative and qualitative methods, assessment tools developed by the World Health Organization and other international organisations working in the field of health, and innovative approaches such as photo analysis. As the main areas of research, the authors of the article propose to create a solid basis for understanding approaches to improve the health and well-being of the population formulating the determinants of health and the factors that threaten it, identifying cultural values for both macrocultural groups (religious groups, geographic groups, professional groups), and at the micro-level within the cultures of the institution or various local communities. They propose to identify cultural value systems that affect the behaviour and perceptions of students and teachers in connection with a healthy lifestyle and understanding of health in general, as well as to identify the mechanisms underlying the construction of subjective perception of these concepts. The results of such studies can form the basis of a program for managing the health of students and teachers on the campus of Tomsk State University. If successful, it can be extrapolated to other educational organisations in Russia.</t>
  </si>
  <si>
    <t>[Popova, Evgenia, V; Ustyuzhantseva, Olga, V] Tomsk State Univ, Tomsk, Russia</t>
  </si>
  <si>
    <t>Popova, EV (corresponding author), Tomsk State Univ, Tomsk, Russia.</t>
  </si>
  <si>
    <t>iam.e.popova@yandex.ru; olgavust@gmail.com</t>
  </si>
  <si>
    <t>Popova, Evgeniya V./O-5789-2014; Popova, Evgeniya/HKV-8229-2023; Ustyuzhantseva, Olga/E-9179-2014</t>
  </si>
  <si>
    <t>Ustyuzhantseva, Olga/0000-0003-3023-5428</t>
  </si>
  <si>
    <t>Tomsk State University Competitiveness Improvement Programme [8.1.40.2020]</t>
  </si>
  <si>
    <t>This research was supported by the Tomsk State University Competitiveness Improvement Programme, Project No. 8.1.40.2020.</t>
  </si>
  <si>
    <t>10.17223/15617793/465/21</t>
  </si>
  <si>
    <t>WOS:000691270200021</t>
  </si>
  <si>
    <t>Savchuk, GA; Britvina, IB; Frants, VA</t>
  </si>
  <si>
    <t>Savchuk, Galina A.; Britvina, Irina B.; Frants, Valeria A.</t>
  </si>
  <si>
    <t>THE UNIVERSITY'S WEBSITE AS A COMMUNICATION CHANNEL FOR ATTRACTIG INTERNATIONAL STUDENTS FROM CENTRAL ASIAN COUNTRIES IN THE CONTEXT OF THE SOFT POWER THEORY</t>
  </si>
  <si>
    <t>internationalization; higher education; soft power; communication technologies; university's website; foreign students; Central Asia</t>
  </si>
  <si>
    <t>The internationalization of education is closely related to the political, cultural, economic, and other activities of the country. In addition to other important factors, the soft power of the state can have an impact on foreign students. On the other hand, the system of higher education, along with other components, is itself an important element of the state's soft power. Students from Central Asian countries are the largest group of foreign students in Russia. Nevertheless, Russia has a number of competitors in the region; the competing countries also actively use the soft power tools. According to research works, one of the most effective channels of communication in the international promotion of a university is its website, which makes the analysis of this communication channel highly important, including in terms of the ability to spread the soft power of the state through its higher education system. The aim of the article is to compare the use of university websites as a channel of the soft power impact on foreign students from Central Asian countries. The authors of the article conducted a comparative analysis of the websites of universities in Russia, Kazakhstan, China, Turkey, South Korea, and Japan (N=30) with highest positions in international rankings and, accordingly, with the largest number of foreign students. The potential of the university website as a communication channel for attracting foreign students from Central Asia was assessed in terms of soft power. The presentation of information of both academic and non-academic nature was analyzed. Conclusions were drawn on the availability of information on the international environment; on the communication technologies used for spreading the soft power of the state through the higher education system; on the development of sections of the websites which are most important for attracting foreign students in general and from Central Asia in particular; on the quality of information of academic and non-academic nature; on the intention of universities to influence the target group of students from Central Asia through the website; on the quality of the information of academic and non-academic nature in a comparative context.</t>
  </si>
  <si>
    <t>[Savchuk, Galina A.; Britvina, Irina B.; Frants, Valeria A.] Ural Fed Univ, Ekaterinburg, Russia</t>
  </si>
  <si>
    <t>Savchuk, GA (corresponding author), Ural Fed Univ, Ekaterinburg, Russia.</t>
  </si>
  <si>
    <t>galina.savchuk@urfu.ru; irinabritvina@urfu.ru; v.a.frantc@urfu.ru</t>
  </si>
  <si>
    <t>Russian Foundation for Basic Research [19-01100471]</t>
  </si>
  <si>
    <t>The study is supported by the Russian Foundation for Basic Research, Project No. 19-01100471.</t>
  </si>
  <si>
    <t>10.17223/1998863X/60/15</t>
  </si>
  <si>
    <t>SG9EZ</t>
  </si>
  <si>
    <t>WOS:000653744400015</t>
  </si>
  <si>
    <t>Volosnikova, LM; Zagvyazinskiy, VI; Kukuev, EA; Fedina, LV; Ogorodnova, OV</t>
  </si>
  <si>
    <t>Volosnikova, L. M.; Zagvyazinskiy, V., I; Kukuev, E. A.; Fedina, L., V; Ogorodnova, O., V</t>
  </si>
  <si>
    <t>THE CONVERGENCE OF THE CONCEPTS OF ACADEMIC AND INCLUSIVE EXCELLENCE AT RESEARCH UNIVERSITIES</t>
  </si>
  <si>
    <t>convergence; academic excellence of the university; inclusive higher education; inclusive excellence of the university; world-class universities</t>
  </si>
  <si>
    <t>HIGHER-EDUCATION; DIVERSITY; STUDENTS; DISCOURSES; EQUITY</t>
  </si>
  <si>
    <t>Introduction. In the 21st century, there is an active involvement of universities in inclusive processes; however, against the backdrop of increasing diversity, new types of inequality arise in higher education. The processes of transformation of organisational cultures in universities and their research agenda under the influence of inclusion need to be studied. The aim of the present research was to analyse the convergence of concepts of academic and inclusive excellence in foreign universities of the world level, the impact of convergence on their missions, the values expressed in official strategies, the research agenda and the infrastructure of scientific collaborations. Methodology and research methods. The authors conducted a content analysis of three strategies of world-class University associations (the Association of American Colleges and Universities, the Association of Universities in Canada, the League of European Research Universities), nine strategies for the development of universities in the USA and Canada, the European Union, and Australia. A scientometric analysis of Web of Science metadata was performed using the VOSViewer software. Results and scientific novelty. The current research confirms the convergence of values of academic excellence and inclusion in research universities. It is revealed that the concept of inclusive excellence of the university is an enriched version of its academic excellence and denotes a set of university strategies and practices aimed at achieving the best results in training, research and services through maintaining diversity and inclusive processes. The world's leading universities are actively involved in the process of creating an inclusive friendly environment and services, which are accessible to all members of the educational process, regardless of their social status and development characteristics. When universities reach academic heights, they recognise inclusion as the next level of their development. In turn, inclusion becomes a factor in the movement of the university towards academic excellence. The key characteristics and contradictions of the convergence of the concepts of inclusive and academic excellence of universities are identified. The local models of inclusive excellence of universities and the contexts, which influence these models, are described. The gaps between educational policies and research agendas of leading universities are revealed. The clusters of international studies on inclusive processes in higher education are highlighted. Practical significance. Russian universities, which implement the federal programme for improvement of international competitiveness based on the values of academic excellence, are developing in accordance with global trends. Therefore, the model of inclusive excellence of the university can be used in practical terms to implement inclusive strategies and overcome social inequality both at the university and outside of it within the framework of a new educational initiative of Russia on academic leadership.</t>
  </si>
  <si>
    <t>[Volosnikova, L. M.] Univ Tyumen, Resource &amp; Training Ctr People Special Educ Needs, Tyumen, Russia; [Zagvyazinskiy, V., I] Univ Tyumen, Acad Dept Methodol &amp; Theory Social &amp; Pedag Res, Inst Psychol &amp; Pedag, Tyumen, Russia; [Kukuev, E. A.] Univ Tyumen, Dept Monitoring Res, Resource &amp; Training Ctr People Special Educ Needs, Tyumen, Russia; [Fedina, L., V] Univ Tyumen, Dept Child Psychol &amp; Pedag, Inst Psychol &amp; Pedag, Tyumen, Russia; [Ogorodnova, O., V] Univ Tyumen, Dept Child Psychol &amp; Pedag, Tyumen, Russia</t>
  </si>
  <si>
    <t>Tyumen State University; Tyumen State University; Tyumen State University; Tyumen State University; Tyumen State University</t>
  </si>
  <si>
    <t>Volosnikova, LM (corresponding author), Univ Tyumen, Resource &amp; Training Ctr People Special Educ Needs, Tyumen, Russia.</t>
  </si>
  <si>
    <t>l.m.volosnikova@utmn.ru; v.i.zagvyazinskij@utmn.ru; e.a.kukuev@utmn.ru; l.v.fedina@utmn.ru; o.v.ogorodnova@utmn.ru</t>
  </si>
  <si>
    <t>Fedina, Ludmila/B-3957-2016</t>
  </si>
  <si>
    <t>Fedina, Ludmila/0000-0002-2822-0692</t>
  </si>
  <si>
    <t>Russian Foundation for Basic Research (RFBR) [19-013-00373]</t>
  </si>
  <si>
    <t>The research was carried out with the financial support of the Russian Foundation for Basic Research (RFBR) in the framework of the research project No. 19-013-00373. Academic Mobility of Students with Disabilities in the Conditions of Higher Education Transformation.</t>
  </si>
  <si>
    <t>10.17853/1994-5639-2021-4-43-78</t>
  </si>
  <si>
    <t>WOS:000641565100002</t>
  </si>
  <si>
    <t>Ohreen, D; Sundararajan, B; Trifts, V; Comber, S</t>
  </si>
  <si>
    <t>Ohreen, David; Sundararajan, Binod; Trifts, Valerie; Comber, Scott</t>
  </si>
  <si>
    <t>Vygotskian Business Ethics: The Influence of Peers on Moral Reasoning in Business Ethics Education</t>
  </si>
  <si>
    <t>JOURNAL OF MANAGEMENT EDUCATION</t>
  </si>
  <si>
    <t>business ethics education; Vygotskian constructivism; peer discussions; moral development</t>
  </si>
  <si>
    <t>DECISION-MAKING; EMPATHY; DIVERSITY; PREDISPOSITIONS; BEHAVIOR; ZONE</t>
  </si>
  <si>
    <t>The Russian developmental psychologist Lev Vygotsky provides important theoretical underpinnings for an alternative to business ethics pedagogy. Although Vygotsky's constructivist approach has been applied to other disciplines, such as cognitive development, moral development, and network analysis and learning, its application to business ethics education is virtually nonexistent. Vygotsky's focus on language and peer influence provides a novel approach to ethics education. Although many business ethics instructors already use group discussion in their classes, we provide evidence that will reinforce such techniques as a crucial pedagogical method. This study is an exploratory application of Vygotsky's developmental theory to business ethics education. Data were gathered in business ethics and management courses, with experimental and control groups, and analyzed using the Defining Issues Test and thematic-coded journal entries. Results indicated that discussions created a zone of proximal development improving the moral reasoning for most students giving them multiple perspectives and providing support to engage in deliberations and peer dialogue when discussing ethical frameworks, ethical scenarios, and ethical decision making.</t>
  </si>
  <si>
    <t>[Ohreen, David] Mt Royal Univ, Calgary, AB, Canada; [Sundararajan, Binod; Trifts, Valerie; Comber, Scott] Dalhousie Univ, Kenneth C Rowe Management Bldg,6100 Univ Ave, Halifax, NS B3H 4R2, Canada</t>
  </si>
  <si>
    <t>Mount Royal University; Dalhousie University</t>
  </si>
  <si>
    <t>Sundararajan, B (corresponding author), Dalhousie Univ, Kenneth C Rowe Management Bldg,6100 Univ Ave, Halifax, NS B3H 4R2, Canada.</t>
  </si>
  <si>
    <t>binod@dal.ca</t>
  </si>
  <si>
    <t>Ohreen, David/0000-0001-7396-3033; Sundararajan, Binod/0000-0002-4739-5842</t>
  </si>
  <si>
    <t>Social Sciences &amp; Humanities Research Council (SSHRC) of Canada</t>
  </si>
  <si>
    <t>The authors disclosed receipt of the following financial support for the research, authorship, and/or publication of this article: We would like to gratefully acknowledge the Social Sciences &amp; Humanities Research Council (SSHRC) of Canada for providing funding for this research through the Insights Development Grant (2018).</t>
  </si>
  <si>
    <t>1052-5629</t>
  </si>
  <si>
    <t>1552-6658</t>
  </si>
  <si>
    <t>J MANAG EDUC</t>
  </si>
  <si>
    <t>J. Manag. Educ.</t>
  </si>
  <si>
    <t>10.1177/1052562921996019</t>
  </si>
  <si>
    <t>MAR 2021</t>
  </si>
  <si>
    <t>XW1QJ</t>
  </si>
  <si>
    <t>WOS:000630886800001</t>
  </si>
  <si>
    <t>Timofeyev, Y; Dremova, O</t>
  </si>
  <si>
    <t>Timofeyev, Yuriy; Dremova, Oksana</t>
  </si>
  <si>
    <t>Ethical beliefs and behaviour of university educators: evidence from Russia</t>
  </si>
  <si>
    <t>Academic ethics; Professional ethics; Higher education; Russia; Tertiary education; Factor analysis; Unethical behaviour</t>
  </si>
  <si>
    <t>DECISION-MAKING; BUSINESS ETHICS; FACULTY; STUDENTS; PERCEPTIONS; ORIENTATION; ATTITUDES; GENDER</t>
  </si>
  <si>
    <t>Purpose - This exploratory study aims, firstly, to analyse and categorise judgements on ethical behaviour and actual behaviour of university educators. Secondly, the study addresses the impact of demographic data, such as gender, age and role on these issues. Design/methodology/approach - We utilised online survey data from academic employees of four leading universities in Russia, who are involved in teaching activities. In this study, we used correlation, regression and factor analyses. Findings - Our results demonstrate that teaching, while too distressed to be effective, is a common experience among university educators. By contrast, the rarest categories include teaching under the influence of drugs or alcohol. In addition, there is a high congruence between beliefs and respective behaviours. Females are typically more ethical in both judgements and actual behaviour. Factor analysis of behaviours yielded 16 interpretable factors. Practical implications - Firstly, the salary of the university educators should be adequate and competitive and match with their workload. Secondly, the work of the educators should be given recognition that may become their stimuli for improvement in university teaching. Thirdly, universities should develop ethics centres, which help faculty members and students to take the right decisions in situations involving questionable behaviour in the classroom. Lastly, the development of ethical codes, for faculty members and students, may become their guidance in situations with ethical dilemmas. Originality/value - This study contributed to the very limited research on the ethical aspects of higher education in Russia.</t>
  </si>
  <si>
    <t>[Timofeyev, Yuriy] Natl Res Univ Higher Sch Econ, Moscow, Russia; [Dremova, Oksana] Natl Res Univ Higher Sch Econ, Inst Educ, Moscow, Russia</t>
  </si>
  <si>
    <t>Timofeyev, Y (corresponding author), Natl Res Univ Higher Sch Econ, Moscow, Russia.</t>
  </si>
  <si>
    <t>y.timofeyev@hse.ru</t>
  </si>
  <si>
    <t>Timofeyev, Yuriy/AAE-2281-2020</t>
  </si>
  <si>
    <t>Timofeyev, Yuriy/0000-0002-0197-8495; Dremova, Oksana/0000-0001-6434-2251</t>
  </si>
  <si>
    <t>Russian Science Foundation [20-78-00023]; Russian Science Foundation [20-78-00023] Funding Source: Russian Science Foundation</t>
  </si>
  <si>
    <t>Russian Science Foundation(Russian Science Foundation (RSF)); Russian Science Foundation(Russian Science Foundation (RSF))</t>
  </si>
  <si>
    <t>The study was supported by a grant of the Russian Science Foundation (project No. 20-78-00023).</t>
  </si>
  <si>
    <t>MAR 14</t>
  </si>
  <si>
    <t>10.1108/JARHE-07-2020-0242</t>
  </si>
  <si>
    <t>ZV9XS</t>
  </si>
  <si>
    <t>WOS:000627058700001</t>
  </si>
  <si>
    <t>Lyublinskaya, I; Petrova, E</t>
  </si>
  <si>
    <t>Lyublinskaya, Irina; Petrova, Elena</t>
  </si>
  <si>
    <t>Mathematics learning in physics classrooms of Russian schools: a changing landscape from the Soviet period to the present</t>
  </si>
  <si>
    <t>Pure mathematics; Applied mathematics; Curriculum; ‘ Mathematics in physics’ Russian mathematics education; Educational reforms; Textbooks</t>
  </si>
  <si>
    <t>For a long time, Soviet students learned 'pure' mathematics in their mathematics classrooms, while applications of mathematics were introduced in their science (mainly physics) classrooms. This approach was a part of a uniform and rigid national curriculum. Even when in the 1990s the world was moving towards including applications in school mathematics, Russian students continued to engage in pure mathematics learning in their mathematics classrooms. It was physics teachers' responsibility to teach applications of mathematics; therefore, physics courses were highly mathematics-intensive, making extensive use of mathematics from algebra to calculus in the formulation of scientific laws and the investigation of their consequences. The collapse of the Soviet Union and some liberalization in educational policy led to changes in graduation requirements in mathematics and physics as well as diversity in mathematics and physics curricula in schools. Based on a review of textbooks, standards, curriculum documents, and other resources, in this paper we analyze changes that affected the teaching and learning of mathematics in physics classrooms in Russia from the Soviet period to the present.</t>
  </si>
  <si>
    <t>[Lyublinskaya, Irina] Columbia Univ, Teachers Coll, New York, NY 10027 USA; [Petrova, Elena] Moscow State Pedag Univ, Moscow, Russia</t>
  </si>
  <si>
    <t>Columbia University; Columbia University Teachers College; Moscow State University of Education</t>
  </si>
  <si>
    <t>Lyublinskaya, I (corresponding author), Columbia Univ, Teachers Coll, New York, NY 10027 USA.</t>
  </si>
  <si>
    <t>il2369@tc.columbia.edu</t>
  </si>
  <si>
    <t>Lyublinskaya, Irina/J-7379-2019; Petrova, Elena/HHS-1825-2022</t>
  </si>
  <si>
    <t>Lyublinskaya, Irina/0000-0002-2143-5076; Petrova, Elena/0000-0002-4509-2725</t>
  </si>
  <si>
    <t>10.1007/s11858-021-01248-z</t>
  </si>
  <si>
    <t>WOS:000626371800001</t>
  </si>
  <si>
    <t>Mokeev, AB; Podolsky, SI; Yanchenko, DG</t>
  </si>
  <si>
    <t>Mokeev, Anton B.; Podolsky, Sergey, I; Yanchenko, Denis G.</t>
  </si>
  <si>
    <t>Mining Industry and Education in the Kingdom of Poland in the second half of the 19th - early 20th centuries</t>
  </si>
  <si>
    <t>Russian Empire; Kingdom (Tsardom) of Poland; Dombrova; mining industry; mining schools; engineering education</t>
  </si>
  <si>
    <t>The second half of the 19th century in the Russian Empire was the time of intensive growth of capitalism accompanied by the industrial growth. At the same time, the diversification of industry persisted for a long time: large machine industry coexisted with manufacturing and small-scale (handicraft) production. During the reign of Emperor Alexander III, there was a strengthening of the position of heavy industry, an increasingly widespread use of hired labor and an increase in production and capital. Capitalism established itself as the dominant mode of production. Russia was characterized by strong government interference in the industrial sphere via government lending, government orders, financial and customs policy. This laid the foundation for the formation of the system of state capitalism. The Russian government paid a great deal of attention to the extractive industries. After the accession of the Kingdom (or in Russian terms Tsardom - auth.) of Poland to Russia, the rich natural resources of the territory entered the empire. For the effective use of natural resources, it was necessary to study foreign expertise and develop an appropriate training system. This article is devoted to the study of mining industry and education in the Kingdom of Poland in the second half of the 19th - early 20th centuries. The features of using an industrially important coal formation are considered. Close attention is paid to the history of the foundation and functioning of the Dombrova (nowadays: Dabrowa-Gornicza, Poland) Mining School. The administrative structure of this educational institution, the admission of students and their training are described. The article also connects the development of vocational education with general government policy in the Vistula region and the position of officials and employees in educational institutions. The main historical sources for this article were archival documents from the Russian State Historical Archives (RGIA). In addition, the memoirs of domestic mining engineers whose professional activities were associated with the Kingdom of Poland were studied.</t>
  </si>
  <si>
    <t>[Mokeev, Anton B.; Podolsky, Sergey, I] St Petersburg Min Univ, St Petersburg, Russia; [Yanchenko, Denis G.] St Petersburg State Univ, St Petersburg, Russia</t>
  </si>
  <si>
    <t>Saint Petersburg Mining University; Saint Petersburg State University</t>
  </si>
  <si>
    <t>Mokeev, AB (corresponding author), St Petersburg Min Univ, St Petersburg, Russia.</t>
  </si>
  <si>
    <t>amokeev@yandex.ru</t>
  </si>
  <si>
    <t>Yanchenko, Denis G./AAF-1640-2019</t>
  </si>
  <si>
    <t>Yanchenko, Denis G./0000-0002-5400-3528</t>
  </si>
  <si>
    <t>INT NETWORK CENTER FUNDAMENTAL &amp; APPLIED RESEARCH, USA</t>
  </si>
  <si>
    <t>BRATISLAVA</t>
  </si>
  <si>
    <t>1367-4, STARA VAJNORSKA STR, NOVE MESTO, BRATISLAVA, 831 04, SLOVAKIA</t>
  </si>
  <si>
    <t>MAR 2</t>
  </si>
  <si>
    <t>10.13187/bg.2021.1.307</t>
  </si>
  <si>
    <t>QR5WP</t>
  </si>
  <si>
    <t>WOS:000625288200031</t>
  </si>
  <si>
    <t>Anwar, MSM; Stanchuliak, TG; Lukashenko, DV; Kunitsyna, ML; Sergeeva, MG</t>
  </si>
  <si>
    <t>Anwar, Mohammad Sarwar Mohammad; Stanchuliak, Tatiana Gennadievna; Lukashenko, Dmitry Vladimirovich; Kunitsyna, Maria Lvovna; Sergeeva, Marina Georgiyevna</t>
  </si>
  <si>
    <t>Critical Thinking Technology in the Training of Law Professionals</t>
  </si>
  <si>
    <t>Critical thinking; Educational technology; Level of development; Professional module</t>
  </si>
  <si>
    <t>According to the Federal State Educational Standards of Secondary Vocational Education (FSES SVE), graduates should master general and professional competencies according to the specialty. Students should acquire a certain set of knowledge and skills and gain practical experience in accordance with the Federal State Educational Standard through the study of professional modules. The professional modules are subdivided into interdisciplinary courses. In practice, the challenges in the educational process of secondary vocational education are in the development of general competencies. General competencies include the ability to apply acquired knowledge, skills and practical experience in solving general problems in a wide field of activity. Professional competency is the ability to apply the knowledge, skills and experience gained in solving professional problems in particular activities. The competency-based approach corresponds to the demands of society and employers for specialists capable to apply knowledge in practice, to independently set tasks and solve them in specific situations. Based on the foregoing, the technology for the development of critical thinking is able to satisfy the needs of teachers and students in the conditions of a competency-based approach. The development of thinking skills and abilities of students in the educational process is necessary not only during vocational training or in professional activity, but also in everyday life. This is especially important in the unstable economic and political situation in the Russian Federation and the world at the present time, when it is necessary to quickly, sometimes even radically reorganize their career under the prevailing circumstances. A specific feature of the educational process of secondary vocational education is not only a competency-based approach to learning, but also a modular approach implemented through professional modules. Professional modules and interdisciplinary courses included in them are defined by the FSES SPE, however, in some cases, the variability of the content of the module is allowed, i.e. the educational institution independently decides which interdisciplinary courses to include in the module.</t>
  </si>
  <si>
    <t>[Anwar, Mohammad Sarwar Mohammad; Stanchuliak, Tatiana Gennadievna; Kunitsyna, Maria Lvovna] Peoples Friendship Univ Russia, RUDN Univ, Moscow, Russia; [Lukashenko, Dmitry Vladimirovich] Fed Penitentiary Serv Russian Federat, Res Inst, Moscow, Russia; [Sergeeva, Marina Georgiyevna] Fed Penitentiary Serv Russia, Res Inst, Moscow, Russia</t>
  </si>
  <si>
    <t>Peoples Friendship University of Russia; Federal State Institution of Scientific Research Institute of the Federal Penitentiary Service of Russia; Federal State Institution of Scientific Research Institute of the Federal Penitentiary Service of Russia</t>
  </si>
  <si>
    <t>Anwar, MSM (corresponding author), Peoples Friendship Univ Russia, RUDN Univ, Moscow, Russia.</t>
  </si>
  <si>
    <t>mohammad.anwar.m.s@mail.ru</t>
  </si>
  <si>
    <t>Lukashenko, Dmitry Vladimirovich/AAR-8825-2020; Stanchuliak, Tatiana/AGR-2735-2022</t>
  </si>
  <si>
    <t>Stanchuliak, Tatiana/0000-0002-9773-5438</t>
  </si>
  <si>
    <t>e1103</t>
  </si>
  <si>
    <t>10.20511/pyr2021.v9nSPE2.1103</t>
  </si>
  <si>
    <t>QU1IN</t>
  </si>
  <si>
    <t>WOS:000627036900013</t>
  </si>
  <si>
    <t>Avramkova, IS; Anufrieva, NI; Kamyanets, AV; Kuznetsova, EO; Scherbakova, AI</t>
  </si>
  <si>
    <t>Avramkova, Irina Semenovna; Anufrieva, Natalya, I; Kamyanets, Alexander Vladlenovich; Kuznetsova, Elena Olegovna; Scherbakova, Anna, I</t>
  </si>
  <si>
    <t>MONITORING STUDIES OF UNIVERSITY GRADUATES' SATISFACTION WITH THE QUALITY OF EDUCATION: THE MAIN APPROACHES</t>
  </si>
  <si>
    <t>Education; Monitoring; Education quality; University graduates; Satisfaction with education</t>
  </si>
  <si>
    <t>The article actualizes the problem of monitoring the qualitative indicators of higher education in modern Russian universities. The opportunities of monitoring to identify the levels of university graduates' satisfaction with the obtained education, considering the rapidly changing socio-cultural and economic conditions are disclosed. Substantiation of heuristic possibilities for monitoring the quality of higher education in accordance with the social demand. At the basis of the study methodology lies the systemic approach allowing the authors to conduct a comprehensive analysis of the specific features of monitoring. The analysis, generalization, and classification of the main indicators constituting the foundation for the study of university graduates' satisfaction with the quality of education are conducted. The article presents the results of this monitoring and proposes a classification of methodological and methodical approaches to the study of the topic. Scientific novelty. The topic of monitoring university graduates' satisfaction with the quality of education allows the authors to explore the main relevant problems of modern universities and disclose the potential of higher education. The acquired study results can be used in further research, scientific and methodical developments, and project activity aimed at improving students' satisfaction with the educational process and promote the quality of pedagogical work.</t>
  </si>
  <si>
    <t>[Avramkova, Irina Semenovna] Russian State Pedag Univ HERZEN, Dept Mus &amp; Instrumental Training, St Petersburg, Russia; [Avramkova, Irina Semenovna] Russian State Pedag Univ HERZEN, Inst Mus Theatre &amp; Choreog, St Petersburg, Russia; [Anufrieva, Natalya, I; Kamyanets, Alexander Vladlenovich] Russian State Social Univ RGSU, Moscow, Russia; [Kuznetsova, Elena Olegovna] Russian State Pedag Univ HERZEN, Dept Mus &amp; Tool Preparat, St Petersburg, Russia; [Scherbakova, Anna, I] Schnittke Moscow State Inst Mus MSIM, Moscow, Russia</t>
  </si>
  <si>
    <t>Herzen State Pedagogical University of Russia; Herzen State Pedagogical University of Russia; Russian State Social University (RSSU); Herzen State Pedagogical University of Russia</t>
  </si>
  <si>
    <t>Avramkova, IS (corresponding author), Russian State Pedag Univ HERZEN, Dept Mus &amp; Instrumental Training, St Petersburg, Russia.;Avramkova, IS (corresponding author), Russian State Pedag Univ HERZEN, Inst Mus Theatre &amp; Choreog, St Petersburg, Russia.</t>
  </si>
  <si>
    <t>avramkova@gmail.com; nata415485@mail.ru; kamenez.a@rambler.ru; kyznetsova65@mail.ru; anna.68@list.ru</t>
  </si>
  <si>
    <t>Russian State Social University [530]</t>
  </si>
  <si>
    <t>Russian State Social University</t>
  </si>
  <si>
    <t>The publication was prepared as a part of research work on the topic Monitoring of graduates' satisfaction with the quality of training in educational programs according to the order of the Russian State Social University No. 530 of April 4, 2020 On the realization of internal research works at the expense of the Russian State Social University.</t>
  </si>
  <si>
    <t>10.22633/rpge.v25iesp.1.15004</t>
  </si>
  <si>
    <t>RT4VD</t>
  </si>
  <si>
    <t>WOS:000644458000024</t>
  </si>
  <si>
    <t>Frolova, EV; Rogach, OV; Tyurikov, AG; Razov, PV</t>
  </si>
  <si>
    <t>Frolova, Elena, V; Rogach, Olga, V; Tyurikov, Alexander G.; Razov, Pavel, V</t>
  </si>
  <si>
    <t>Online Student Education in a Pandemic: New Challenges and Risks</t>
  </si>
  <si>
    <t>higher school; online education; digital technologies; digital literacy; pandemic</t>
  </si>
  <si>
    <t>The epidemiological crisis made it necessary to transform the practice of higher education in the conditions of transition to remote mode. Online training has become an alternative to the face-to-face format of classes, which updates the analysis of key risks and problems of the educational process in the context of the pandemic. The leading research method was a questionnaire survey of students with online learning experience (N = 146 people). The survey was conducted in May 2020. For a deeper interpretation of a number of conclusions, the authors conducted a focus group in September 2020 (N = 12 people), which included students of 2-3 years of study at Russian universities. The authors set a goal to study the degree of adaptation of students to new learning conditions, the specifics of their perception of various aspects of learning in an online environment, problems and risks. The results of the study showed that every fourth student when switching to online mode could not successfully adapt to the new format of training. It is concluded that the key risks of online learning are associated with the lack of direct communication channels, the spread of the practice of imitating students' learning activities in the context of reducing the control function of the teacher. The lack of readiness of students to maintain the necessary level of self-organization led to a decrease in students' requirements for themselves as an active participant in the educational process, while increasing requirements for digital competencies and personal qualities of the teacher. In terms of online learning, students demonstrate the need for additional measures to maintain interest in learning: game context, network interaction in the student-student system, charismatic presentation of material.</t>
  </si>
  <si>
    <t>[Frolova, Elena, V; Rogach, Olga, V] Russian State Social Univ, Moscow, Russia; [Tyurikov, Alexander G.; Razov, Pavel, V] Financial Univ Govt Russian Federat, Moscow, Russia</t>
  </si>
  <si>
    <t>Russian State Social University (RSSU); Financial University Under the Government of Russian Federation</t>
  </si>
  <si>
    <t>Frolova, EV (corresponding author), Russian State Social Univ, Moscow, Russia.</t>
  </si>
  <si>
    <t>efrolova06@mail.ru</t>
  </si>
  <si>
    <t>Frolova, Elena/C-8429-2016</t>
  </si>
  <si>
    <t>Frolova, Elena/0000-0002-8958-4561; Rogach, Olga/0000-0002-3031-4575</t>
  </si>
  <si>
    <t>10.13187/ejced.2021.1.43</t>
  </si>
  <si>
    <t>RG6HA</t>
  </si>
  <si>
    <t>WOS:000635635700005</t>
  </si>
  <si>
    <t>Kantor, VZ; Proekt, YL</t>
  </si>
  <si>
    <t>Kantor, V. Z.; Proekt, Yu L.</t>
  </si>
  <si>
    <t>INCLUSIVE EDUCATIONAL PROCESS AT THE UNIVERSITY: THEORETICAL AND EXPERIMENTAL MODEL OF TEACHERS' PSYCHOLOGICAL READINESS</t>
  </si>
  <si>
    <t>inclusive higher education; inclusive educational process; psychological readiness; academic teaching staff; university teacher; students with disabilities</t>
  </si>
  <si>
    <t>DISABLED STUDENTS; COLLEGE-STUDENTS; DISABILITIES; ATTITUDES; SCIENCE; PERCEPTIONS</t>
  </si>
  <si>
    <t>Introduction. The institutionalisation of inclusion in higher education determines new requirements for university teachers, what is also found in the field of psychological readiness for the implementation of the educational process with the participation of students with disabilities. Aim. The present research was aimed to develop theoretical framework and experimental verification of the model of psychological readiness of academic teaching staff for the implementation of an inclusive educational process. Methodology and research methods. Methodologically, the research was based on the idea that the true implementation of inclusive higher education is conditioned by the formation of an inclusive culture of university teachers, which serves as the foundation for the implementation of inclusive practices and policies and one of the immanent attributes of which is psychological readiness to implement the educational process with the participation of disabled students. In the diagnostic and methodological terms, the current study relied on the authors' questionnaire containing the blocks of questions built using a 5-point Likert scale and characterising the severity of the various components of such readiness among university teachers in relation to working with disabled students of diverse nosological groups. The survey results were analysed qualitatively and quantitatively using the Cronbach Alpha coefficient, Shapiro-Wilk, Kolmogorov-Smirnov, Mann-Whitney tests, and the median test applying the Pearson test. To check the consistency of the proposed theoretical model of the psychological readiness of university teachers to implement an inclusive educational process, structural equation modelling (or SEM - the method of asymptotically non-parametric assessment) was employed. For statistical calculations, the program IBM SPSS Statistics ver.23 and the AMOS module were used. Results. The integrative model of the psychological readiness of faculty for the implementation of an inclusive educational process has been theoretically substantiated and experimentally confirmed. This model includes a motivational-value component (the acceptance of the values of an inclusive culture, beliefs and attitudes of the teacher regarding inclusive education), an affective component (the emotional acceptance of the situation of inclusive education and its subjects) and an operational component (the teacher's assessment of own skills in using the tools of inclusive education). In the presented model, the teacher's methodical preparedness for teaching students with disabilities acts as a cognitive component, and the resulting component is the implementation of inclusive practice based on the willingness and ability to interact with students with disabilities. It was found that, to the greatest extent, university teachers have formed a motivational readiness to implement inclusive education, but they experience a deficit of operational skills, when working with students with disabilities. At the same time, the level of psychological readiness to implement an inclusive educational process significantly differs depending on the subject specialisation of teachers and the presence / absence of previous experience of interaction with people with disabilities. Scientific novelty. The model of the psychological readiness of teachers for the implementation of inclusive education in Russia was developed and empirically confirmed. Practical significance. The findings of this research highlight the significance of the stages of the formation of university teachers' psychological readiness for inclusive education. The following stages are determined: from providing basic methodological readiness in the framework of professional development through the creation of internal conditions for readiness for inclusive education, examining the experiences and psychological difficulties in interacting with people with disabilities, and, finally, to accompanying the actual inclusive teaching practice.</t>
  </si>
  <si>
    <t>[Kantor, V. Z.] Herzen State Pedag Univ Russia, Dept Basics Special Educ, St Petersburg, Russia; [Proekt, Yu L.] Herzen State Pedag Univ Russia, Dept Psychol Profess Act, St Petersburg, Russia</t>
  </si>
  <si>
    <t>Herzen State Pedagogical University of Russia; Herzen State Pedagogical University of Russia</t>
  </si>
  <si>
    <t>Kantor, VZ (corresponding author), Herzen State Pedag Univ Russia, Dept Basics Special Educ, St Petersburg, Russia.</t>
  </si>
  <si>
    <t>v.kantor@mail.ru; proekt.jl@gmail.com</t>
  </si>
  <si>
    <t>Проект, Юлия/D-9792-2017; Kantor, Vitaly Z./Y-6834-2018</t>
  </si>
  <si>
    <t>Проект, Юлия/0000-0002-1914-9118; Kantor, Vitaly Z./0000-0002-9700-7887</t>
  </si>
  <si>
    <t>10.17853/1994-5639-2021-3-156-182</t>
  </si>
  <si>
    <t>QY6CK</t>
  </si>
  <si>
    <t>WOS:000630125400007</t>
  </si>
  <si>
    <t>Karayel, S; Ramazanova, S; Fisenko, O</t>
  </si>
  <si>
    <t>Karayel, Sevinc; Ramazanova, Shalala; Fisenko, Olga</t>
  </si>
  <si>
    <t>Building of professional communicative competence in foreign students</t>
  </si>
  <si>
    <t>international students; Russian as a foreign language; communicative competence; foreign students</t>
  </si>
  <si>
    <t>The Turkish students who study at Russian universities continue learning Russian at the main departments. The main difficulty which foreign students face while learning Russian is scientific style. Those who teach Russian as a foreign language admit that foreign students are often unprepared to learn specific vocabulary. The article covers a completely different approach for presentation of specific vocabulary, developed by the authors of Training for professional activity in Russian of Public Relations speciality foreign students (L.V. Adonina, S.V. Lazarev, S.V. Smirnova, O.S. Fisenko).</t>
  </si>
  <si>
    <t>[Karayel, Sevinc] Ardahan Univ, Ardahan, Turkey; [Ramazanova, Shalala] Ardahan Univ Turkey, ARU Univ, Ardahan, Turkey; [Fisenko, Olga] Peoples Friendship Univ Russia RUDN Univ, Moscow, Russia</t>
  </si>
  <si>
    <t>Ardahan University; Peoples Friendship University of Russia</t>
  </si>
  <si>
    <t>Fisenko, O (corresponding author), Peoples Friendship Univ Russia RUDN Univ, Moscow, Russia.</t>
  </si>
  <si>
    <t>olfiss@list.ru</t>
  </si>
  <si>
    <t>Fisenko, Olga/D-7349-2017</t>
  </si>
  <si>
    <t>Fisenko, Olga/0000-0002-3824-5535</t>
  </si>
  <si>
    <t>This paper has been support by the RUDN University Strategic Academic Leadership Program.</t>
  </si>
  <si>
    <t>e943</t>
  </si>
  <si>
    <t>10.20511/pyr2021.v9nSPE2.943</t>
  </si>
  <si>
    <t>QE8EP</t>
  </si>
  <si>
    <t>WOS:000616439300002</t>
  </si>
  <si>
    <t>Karimova, LK; Sagitova, VR; Kirpichnikova, AA; Hoang, HV</t>
  </si>
  <si>
    <t>Karimova, Luiza Kajumovna; Sagitova, Victoria Ravil'evna; Kirpichnikova, Anna Andreevna; Ha Van Hoang</t>
  </si>
  <si>
    <t>Educational migration from the countries of the Commonwealth of Independent States to the Russian Federation</t>
  </si>
  <si>
    <t>educational migration; the Russian Federation; the Commonwealth of Independent States</t>
  </si>
  <si>
    <t>INTERNATIONAL STUDENTS</t>
  </si>
  <si>
    <t>Nowadays educational migration is still one of the most relevant topics for Russian and foreign scientists and understudied topic at the same time. Despite the many published sources including quantitative and qualitative aspects of the process, the set of topics under consideration is quite limited (adaptation of foreign students, brain drain, demographical characteristics of migrants, etc.). The article using scientific principles of systematicity and general scientific methods (analysis, synthesis, induction, deduction, comparison, classification, etc.) considers the dynamics of the changes in the amount of foreign students from the countries of the Commonwealth of Independent States to the Russian Federation (including which countries they are from), correlation of the process with forming-up Common Education Space in Russia and CIS. The study conducted led to the conclusion that the actions by government agencies of the Russian Federation, higher education institutions and scientific organizations allowed stopping the negative process of foreign students drain, which took place in 1990-s, promoting and increasing the educational migrant influx from the countries of the Commonwealth of Independent States from 2000 to 2007. Among the leaders in the number of students studying at Russian universities, in early 1990-s there were Kazakhstan, Ukraine and Belorussia and in 2017 there were Kazakhstan, Turkmenistan and Uzbekistan.</t>
  </si>
  <si>
    <t>[Karimova, Luiza Kajumovna] Kazan Fed Univ, Inst Int Relat, Dept Reg Studies &amp; Eurasian Studies, Hist Sci, Kazan, Russia; [Karimova, Luiza Kajumovna] Kazan Fed Univ, Inst Int Relat, Dept Reg Studies &amp; Eurasian Studies, Kazan, Russia; [Sagitova, Victoria Ravil'evna] Kazan Fed Univ, Inst Int Relat, Dept Alta Studies &amp; Chinese Studies, Psychol Sci, Kazan, Russia; [Sagitova, Victoria Ravil'evna] Kazan Fed Univ, Inst Int Relat, Dept Alta Studies &amp; Chinese Studies, Kazan, Russia; [Kirpichnikova, Anna Andreevna] Kazan Fed Univ, Inst Int Relat, Dept Foreign Languages, Kazan, Russia; [Ha Van Hoang] Univ Danang, Fac Psychol &amp; Educ, Univ Sci &amp; Educ, Danang, Vietnam</t>
  </si>
  <si>
    <t>Kazan Federal University; Kazan Federal University; Kazan Federal University; Kazan Federal University; Kazan Federal University; University of Danang</t>
  </si>
  <si>
    <t>Karimova, LK (corresponding author), Kazan Fed Univ, Inst Int Relat, Dept Reg Studies &amp; Eurasian Studies, Hist Sci, Kazan, Russia.;Karimova, LK (corresponding author), Kazan Fed Univ, Inst Int Relat, Dept Reg Studies &amp; Eurasian Studies, Kazan, Russia.</t>
  </si>
  <si>
    <t>LU_KA_S@rambler.ru</t>
  </si>
  <si>
    <t>Kirpichnikova, Anna/S-2727-2016</t>
  </si>
  <si>
    <t>Kirpichnikova, Anna/0000-0003-4261-8004</t>
  </si>
  <si>
    <t>e1007</t>
  </si>
  <si>
    <t>10.20511/pyr2021.v9nSPE2.1007</t>
  </si>
  <si>
    <t>QR4SQ</t>
  </si>
  <si>
    <t>WOS:000625202000007</t>
  </si>
  <si>
    <t>Makeenko, MI; Vyrkovsky, AV</t>
  </si>
  <si>
    <t>Makeenko, Mikhail, I; Vyrkovsky, Andrey V.</t>
  </si>
  <si>
    <t>WORK HISTORIES OF YOUNG JOURNALISM GRADUATES IN MOSCOW IN THE 2010s</t>
  </si>
  <si>
    <t>VESTNIK MOSKOVSKOGO UNIVERSITETA. SERIYA 10. ZHURNALISTIKA</t>
  </si>
  <si>
    <t>work history; journalists; journalism; strategic communications; media; full-time employment; precarity</t>
  </si>
  <si>
    <t>PRECARIOUS EMPLOYMENT; NEWSROOM; RUSSIA</t>
  </si>
  <si>
    <t>The preparatory overview of significant research publications on the work histories of journalists and media professionals (Zion, Sherwood et al., 2018; Cohen, Hunter, O'Donnell, 2019; Davidson, Meyers, 2016; Svitich, 1986) revealed conceptual similarities of both professional realities of various time periods (including the last decade) and approaches to their research and interpretation. The media work has for a long time been and nowadays is very unstable and precarious, it is an appealing field for many people not intending to work sustainably in a concrete organization or even in the profession. So one can repeatedly change working positions in media while staying in related professional fields or even moving to totally different spheres. Nevertheless it became obvious that the data on issues like how often one changes jobs in media or in which particular directions staffers move inside or outside the media industry are sparse. Thus for better understanding of the processes in the media job market it is necessary to get more information on whether people are able to get jobs particularly in media, how often they have to change jobs, for how long media workers stay at a working position in the same organization or how widespread the practice of leaving media for other professional spheres is. For our study of work histories and career developments of media workers in Russia we examined work experiences of younger journalists (the previous research made it evident that the first few years at work present the most dynamic and effective period for career achievements and formation of social capital for journalists, which in the Russian case made us turn to those under 30) who graduated from the Faculty of Journalism, Lomonosov Moscow State University, in 2009-2019 (n=264). More than half of the respondents began work for a living / got professional experience / built a career while still being students. And those who did not have full-time or freelance job while at the University normally came, at least temporarily, to journalism / media / communication fields after graduation. Basically, the work of the overwhelming majority of graduates in the 2010s was associated with the above-mentioned fields. In most cases, their full-time jobs (both before and after graduation) were in journalism, with public relations sector being a distant second. The study showed that only half of full-time / part-time jobs for young specialists were in newsrooms, a fact supporting the trend that the field of media / communication activities has become very broad and gained ground well beyond journalism. The revealed work trajectories of the respondents made it evident that within the 2010s the young media and communication workers became extremely mobile with the highest intensity of circulation among various organizations (newsrooms, press relations services, communication agencies) and even different spheres of communication work (a demonstrative development was from journalism to public relations). The mean and median duration of staying at one job in the 2010s did not even approach 2 years, more often being around one year. On the one hand, those rates can be explained by the growing instability and precarity of modern working environment in media, where projects and jobs appear and vanish rapidly. But on the other hand, it is important to take into account the modern young professionals' psychological and mental characteristics dealing with loyalty, motivation, professional and personal interests or social capital, which directly affect their attitude to work histories and careers and are likely to result in the preference for the so-called patchwork careers and portfolio employment.</t>
  </si>
  <si>
    <t>[Makeenko, Mikhail, I; Vyrkovsky, Andrey V.] Lomonosov Moscow State Univ, Chair Media Theory &amp; Econ, Moscow, Russia</t>
  </si>
  <si>
    <t>Makeenko, MI (corresponding author), Lomonosov Moscow State Univ, Chair Media Theory &amp; Econ, Moscow, Russia.</t>
  </si>
  <si>
    <t>makeenko.mikhail@smi.msu.ru; a.v.vyrkovsky@gmail.com</t>
  </si>
  <si>
    <t>M V LOMONOSOV MOSCOW STATE UNIV, DEPT JOURNALISM</t>
  </si>
  <si>
    <t>UL MOKHOVAYA, 9, MOSCOW, MOSCOW, RUSSIA</t>
  </si>
  <si>
    <t>0320-8079</t>
  </si>
  <si>
    <t>VESTN MOSK UNIV 10</t>
  </si>
  <si>
    <t>Vestn. Mosk. Univ. Ser. 10 Zhurnal.</t>
  </si>
  <si>
    <t>MAR-APR</t>
  </si>
  <si>
    <t>10.30547/vestnik.journ.2.2021.4992</t>
  </si>
  <si>
    <t>TF3SE</t>
  </si>
  <si>
    <t>WOS:000670636200003</t>
  </si>
  <si>
    <t>Peretyatko, AY; Zulfugarzade, TE</t>
  </si>
  <si>
    <t>Peretyatko, Artyom Yu; Zulfugarzade, Teymur E.</t>
  </si>
  <si>
    <t>On the History of the Pedagogical Thought in South Russia: Pedagogical Views of Major Pedagogues at the Novocherkassk Gymnasium in the 19th century. Part IV</t>
  </si>
  <si>
    <t>history of pedagogy; teaching methods; historical pedagogical views; Novocherkassk Gymnasium; S.S. Kalmykov; D.F. Shcheglov</t>
  </si>
  <si>
    <t>SCHOOL EDUCATION SYSTEM; 1803-1917 YEARS (ON; GOVERNORATE (THE 2ND-HALF; COSSACK TERRITORIES; PUBLIC-EDUCATION; EXAMPLE</t>
  </si>
  <si>
    <t>Recent years have witnessed the publication of a variety of scholarly papers highlighting region-specific peculiarities of education in the Russian Empire. However, they tend to focus on statistical information regarding the number of schools, the number of students, etc. Therefore, theoretical and pedagogical views and unique features of the methodological work done by major provincial teachers remain poorly researched. The paper discusses the case study of the Novocherkassk Gymnasium that was the most prominent scientific and educational center in the Don region in the 19th century and that boasted a teaching personnel of renowned local figures. Remarkably, the material on the actual pedagogical process in the gymnasium was already collected before 1917, mainly in the initiative to celebrate the facility's centenary, and as many appropriate documents lacked, much attention was paid to gathering information from former gymnasium students. As a result, the knowledge of real teaching practices used in the gymnasium is based both on official documents and on oral, often critical, accounts by contemporaries of its teachers, and the group of teachers include persons who played an important role in the Don history. The third part of the paper analyzes the crisis at the turn of the 187o-188os, when the Novocherkassk Gymnasium ceased to exist in its initial form. This was the outcome of the conflict between teachers with opposing pedagogical views. In respond to the snowballing problems with the discipline among students, the gymnasium's teaching staff splintered into two groups. The first one was led by gymnasium inspector M.K. Kalmykov, a prominent Don educator and author of a textbook on Russian literature. This group rallied local community support and believed that discipline issues should be addressed by engaging students in extracurricular activities. The leader of the second one was D.F. Shcheglov, the gymnasium's new director and author of works on the history of social doctrines, who came to the Don Host Oblast from another region. His supporters insisted only on punitive measures intended to teach children to be serious. The conflict ended when both groups discredited each other and most their members were dismissed, which ultimately destroyed the gymnasium's authority as the most important cultural, research and educational center of the Don Host.</t>
  </si>
  <si>
    <t>[Peretyatko, Artyom Yu] Cherkas Global Univ, Int Network Ctr Fundamental &amp; Appl Res, Washington, DC 20036 USA; [Peretyatko, Artyom Yu] Volgograd State Univ, Volgograd, Russia; [Zulfugarzade, Teymur E.] Russian Econ Univ, Moscow, Russia</t>
  </si>
  <si>
    <t>Peretyatko, AY (corresponding author), Cherkas Global Univ, Int Network Ctr Fundamental &amp; Appl Res, Washington, DC 20036 USA.;Peretyatko, AY (corresponding author), Volgograd State Univ, Volgograd, Russia.</t>
  </si>
  <si>
    <t>Zulfugarzade, Teymur/K-3752-2012; Peretyatko, Artyom/X-9465-2019</t>
  </si>
  <si>
    <t>Zulfugarzade, Teymur/0000-0002-0778-1511;</t>
  </si>
  <si>
    <t>10.13187/ejced.2021.1.252</t>
  </si>
  <si>
    <t>WOS:000635635700023</t>
  </si>
  <si>
    <t>Poliakova, IV; Lukashenko, DV; Andryushchenko, IS; Alekseeva, PM; Sergeeva, MG</t>
  </si>
  <si>
    <t>Poliakova, Iana Viktorovna; Lukashenko, Dmitry Vladimirovich; Andryushchenko, Irina Stanislavovna; Alekseeva, Polina Mihaylovna; Sergeeva, Marina Georgiyevna</t>
  </si>
  <si>
    <t>Training of Future Education Managers For Professional Activities</t>
  </si>
  <si>
    <t>Professional training; education manager; management culture; professional activity</t>
  </si>
  <si>
    <t>Large-scale changes in the social and economic spheres of Russian society revealed the demands for managers with non-standard thinking and a high cultural level. Specific and ambiguous processes in politic, economic and social spheres in different parts of the world have general trends reflecting the evolution of global civilization. In this context, educational systems received new functions aimed at moral growth and improvement of competencies. The highest demand in the field of education is for experienced teachers and administrators who are able to improve the system of education and upbringing, develop scenarios for managing the teaching and learning process, offer the personality-oriented trajectories for students, make an independent choice and fulfill corrective and diagnostic functions. The transformed socioeconomic context led to positive changes in the field of professional education. One of the basic features of the modern educational systems is the training of highly qualified education managers. Such individual characteristics as the ability to continuous self-improvement, creativity, communication skills, entrepreneurial skills, the ability to analyze and foresee, etc. play an increasing role in the professional training. The most important place in the training of education managers is occupied by pedagogical technologies aimed at mastering the necessary competencies in economics, management, psychology and related disciplines. In the context of the innovative transformations of Russian education, the pressing need to integrate new management schemes into the practice of educational institutions and the problem of pedagogical training in the field of management becomes very urgent. Qualified management creates conditions for improving the educational environment, increasing the quality of educational services. The educational system should prepare young citizens capable of making a feasible contribution to the formation of the law-based state. Currently, it is necessary to optimize the activities of education managers responsible for the implementation of the state programs to improve and innovate the economy, science and education. The management culture of education managers is beginning to play a decisive role in the creation of a democratic society in the Russian Federation based on respect for individual rights and freedoms. The creation of the most favorable conditions for the integration of students into the educational and cultural environment is aimed at creating a high level of management culture of future education managers.</t>
  </si>
  <si>
    <t>[Poliakova, Iana Viktorovna] Donbass Law Acad, Donetsk, Ukraine; [Lukashenko, Dmitry Vladimirovich] Fed Penitentiary Serv Russian Federat, Res Inst, Moscow, Russia; [Andryushchenko, Irina Stanislavovna] Peoples Friendship Univ Russia, Rudn Univ, Moscow, Russia; [Alekseeva, Polina Mihaylovna] St Petersburg State Univ Aerosp Instrumentat, St Petersburg, Russia; [Sergeeva, Marina Georgiyevna] Fed Penitentiary Serv Russia, Res Inst, Moscow, Russia</t>
  </si>
  <si>
    <t>Federal State Institution of Scientific Research Institute of the Federal Penitentiary Service of Russia; Peoples Friendship University of Russia; Saint Petersburg State University of Aerospace Instrumentation; Federal State Institution of Scientific Research Institute of the Federal Penitentiary Service of Russia</t>
  </si>
  <si>
    <t>Poliakova, IV (corresponding author), Donbass Law Acad, Donetsk, Ukraine.</t>
  </si>
  <si>
    <t>y_polyakova@rambler.ru</t>
  </si>
  <si>
    <t>Lukashenko, Dmitry Vladimirovich/AAR-8825-2020</t>
  </si>
  <si>
    <t>Polyakova, Yana/0000-0003-4108-6691</t>
  </si>
  <si>
    <t>e1106</t>
  </si>
  <si>
    <t>10.20511/pyr2021.v9nSPE2.1106</t>
  </si>
  <si>
    <t>WOS:000627036900016</t>
  </si>
  <si>
    <t>Repkina, YA; Lukashenko, DV; Nikolashkina, VE; Egorova, LA; Sergeeva, MG</t>
  </si>
  <si>
    <t>Repkina, Yulia Anatoliyevna; Lukashenko, Dmitry Vladimirovich; Nikolashkina, Violeta Evgenievna; Egorova, Liudmila Alekseevna; Sergeeva, Marina Georgiyevna</t>
  </si>
  <si>
    <t>Professional Development Of An Educational Psychologist In The System Of Psychological And Counseling Service Of The University</t>
  </si>
  <si>
    <t>educational psychologist; professional career; educational environment; professional development; psychological and counseling service; higher education</t>
  </si>
  <si>
    <t>The priority goal of modernizing the Russian education system is to ensure a high quality of knowledge. The psychological and counseling service is capable of implementing many qualitative changes in the higher education system. The development of the psychological and counseling service is due to its role in the modernization of Russian education, on the one hand, and the growing need for educational psychologists, on the other. The outflow of psychologists from the education system negatively affects the quality of the services and the image of the psychological and counseling service in education and society as a whole. Consequently, the career and personal development of a psychologist in the educational organization of higher education requires special research. The psychological support for an entry-level psychologist is necessary during the period of his/her professional development. The peculiarities of the psychological and counseling service require that a psychologist independently identify the directions and priorities of professional activity and show initiative in organizing the work and assessing its effectiveness. This, as a rule, is difficult for an entry-level educational psychologist. Certain difficulties for an entry-level psychologist are associated with the specifics of professional psychological and counseling activity. The tools of the professional activity of a trained psychologist are the personal and professional qualities, skills and abilities. Therefore, specific requirements are imposed on the personal and professional qualities of a psychologist. At the same time, in the professional environment, there are no unified standards for the personality of a psychologist and criteria for assessing the degree of his/her professionalism. Despite the constant updating of research in the field of psychological support for education, the identification of the necessary conditions for the training of a high-level specialist, the contradiction between the demand of modern society for a well-trained specialist and the insufficient level of readiness of young specialists for productive professional activity is deepening. An educational psychologist beginning to work at a university turns out to be unable to interact in a professional environment and experiences difficulties in establishing contacts with students and their parents.</t>
  </si>
  <si>
    <t>[Repkina, Yulia Anatoliyevna] First Cossack Univ, KG Razumovsky Moscow State Univ Technol &amp; Managem, Inst Social &amp; Humanitarian Technol, Moscow, Russia; [Lukashenko, Dmitry Vladimirovich] Res Inst Fed Penitentiary Serv Russian Federat, Moscow, Russia; [Nikolashkina, Violeta Evgenievna] Kutafin Moscow State Law Univ MSLU, Moscow, Russia; [Egorova, Liudmila Alekseevna] RUDN Univ, Peoples Friendship Univ Russia, Moscow, Russia; [Sergeeva, Marina Georgiyevna] Res Inst Fed Penitentiary Serv Russia, Moscow, Russia</t>
  </si>
  <si>
    <t>K.G. Razumovsky Moscow State University of Technologies &amp; Management the First Cossack University; Peoples Friendship University of Russia; Federal State Institution of Scientific Research Institute of the Federal Penitentiary Service of Russia</t>
  </si>
  <si>
    <t>Repkina, YA (corresponding author), First Cossack Univ, KG Razumovsky Moscow State Univ Technol &amp; Managem, Inst Social &amp; Humanitarian Technol, Moscow, Russia.</t>
  </si>
  <si>
    <t>rja-75@rambler.ru</t>
  </si>
  <si>
    <t>Lukashenko, Dmitry Vladimirovich/AAR-8825-2020; Egorova, Liudmila/ABC-6139-2020</t>
  </si>
  <si>
    <t>Egorova, Liudmila/0000-0002-5159-1512</t>
  </si>
  <si>
    <t>WOS:000625202000049</t>
  </si>
  <si>
    <t>Serge, L; Nadezhda, Z; Inna, F</t>
  </si>
  <si>
    <t>Serge, Lazarev; Nadezhda, Zhuravleva; Inna, Fateeva</t>
  </si>
  <si>
    <t>Building of professional communicative competence as a necessary condition of vocational training for foreign students at the bachelor degree (based on the example of specialty Public Relations)</t>
  </si>
  <si>
    <t>Professional communicative competence; vocation-related language; Russian as a foreign language; bachelor's degree</t>
  </si>
  <si>
    <t>The foreign students who study at Russian universities continue learning Russian at bachelors' degree. The main difficulty which professors face while teaching Russian as a foreign language lies in the fact that foreign students are often unprepared to learn specific vocabulary, necessary for educational and professional activities. A totally different approach for presentation of specific vocabulary has been developed by the authors of Training for professional activity in Russian of Public Relations speciality foreign students (L.V. Adonina, S.V. Lazarev, S.V. Smirnova, O.S. Fisenko).</t>
  </si>
  <si>
    <t>[Serge, Lazarev] RUDN Univ, Peoples Friendship Univ Russia, Moscow, Russia; [Nadezhda, Zhuravleva; Inna, Fateeva] Plekhanov Russian Univ Econ, Moscow, Russia</t>
  </si>
  <si>
    <t>Peoples Friendship University of Russia; Plekhanov Russian University of Economics</t>
  </si>
  <si>
    <t>Serge, L (corresponding author), RUDN Univ, Peoples Friendship Univ Russia, Moscow, Russia.</t>
  </si>
  <si>
    <t>LazarevSergey@gmail.com</t>
  </si>
  <si>
    <t>e948</t>
  </si>
  <si>
    <t>10.20511/pyr2021.v9nSPE2.948</t>
  </si>
  <si>
    <t>WOS:000616439300006</t>
  </si>
  <si>
    <t>Sergeeva, MG; Sokolova, AS; Karavanova, LZ; Skudnyakova, EV; Ishchenko, EN</t>
  </si>
  <si>
    <t>Sergeeva, Marina Georgiyevna; Sokolova, Aleksandra Sergeevna; Karavanova, Lyudmila Zhalalovna; Skudnyakova, Elena Vladimirovna; Ishchenko, Elena Nikolaevna</t>
  </si>
  <si>
    <t>Technology Of Forming A Multicomponent Organizational Structure Of A Continuous Pedagogical Education System</t>
  </si>
  <si>
    <t>lifelong education; pedagogical training; vocational training; additional professional education</t>
  </si>
  <si>
    <t>Successful results of all types of professional activities largely depend on the quality of training. At present, however, the acquired knowledge does not guarantee a university graduate stability of success throughout his/her career. Thus, the concept of lifelong education was gradually formed. From the previously established stereotype education for life, society is moving to the education throughout life. The traditional division of a person's active life into the period of professional activity and study is blurring. There is a need for a transition to continuing professional education throughout life. One of the most important tasks for the management is to ensure the continuous development and survival of the organizations. Such a task is also vital for the institutions of additional professional education. With the transition to the newly established market relations, in the Russian Federation, the conditions for the operation of the system of additional professional education have changed significantly. First of all, a market for services in the field of additional professional education has emerged, where a large number of organizations of various forms of ownership operate, creating strong competition. In these conditions, the maximum consideration of different factors influencing on the additional professional education institutions, as well as the choice of a management strategy, is an important condition for their successful development and competitiveness. The demand of society for an effective system of additional vocational education determines its place and role in the state policy in relation to the development of human resources. At the same time, it is necessary to take into account the challenges of the labor market, the increasing needs of production, the real sector of the economy, the non-production sphere in qualified workers, specialists, managers, as well as training and re-training of unemployed citizens.</t>
  </si>
  <si>
    <t>[Sergeeva, Marina Georgiyevna] Fed Penitentiary Serv Russia, Res Inst, Moscow, Russia; [Sokolova, Aleksandra Sergeevna] Moscow State Linguist Univ, Moscow, Russia; [Karavanova, Lyudmila Zhalalovna] Peoples Friendship Univ Russia, Moscow, Russia; [Karavanova, Lyudmila Zhalalovna] Tver State Univ, Tver, Russia; [Skudnyakova, Elena Vladimirovna] First Cossack Univ, KG Razumovsky Moscow State Univ Technol &amp; Managem, Moscow, Russia; [Ishchenko, Elena Nikolaevna] Natl Res Univ, Bauman Moscow State Tech Univ, Moscow, Russia</t>
  </si>
  <si>
    <t>Federal State Institution of Scientific Research Institute of the Federal Penitentiary Service of Russia; Moscow State Linguistic University; Peoples Friendship University of Russia; Tver State University; K.G. Razumovsky Moscow State University of Technologies &amp; Management the First Cossack University; Bauman Moscow State Technical University</t>
  </si>
  <si>
    <t>Sergeeva, MG (corresponding author), Fed Penitentiary Serv Russia, Res Inst, Moscow, Russia.</t>
  </si>
  <si>
    <t>sergeeva198262@mail.ru</t>
  </si>
  <si>
    <t>Владимировна, Скуднякова Елена/AAQ-5985-2021</t>
  </si>
  <si>
    <t>e991</t>
  </si>
  <si>
    <t>10.20511/pyr2021.v9nSPE2.991</t>
  </si>
  <si>
    <t>WOS:000625202000052</t>
  </si>
  <si>
    <t>Titov, ND; Goncharova, VA</t>
  </si>
  <si>
    <t>Titov, N. D.; Goncharova, V. A.</t>
  </si>
  <si>
    <t>SERVICE TO TOMSK STATE UNIVERSITY AS A LIFE CREDO OF PROFESSOR I.V. FYODOROV</t>
  </si>
  <si>
    <t>professor I.V. Fyodorov; biography; scientific-pedagogical credo; main works and their evaluation</t>
  </si>
  <si>
    <t>3 February marks the 100th anniversary of I.V. Fyodorov's birth. He will remain in the memory of his students, colleagues, postgraduates and doctoral students as a kind, intelligent and great professional. The article Service to Tomsk State University as a vital credo of Professor I.V. Fyodorov is devoted to the main stages of life and scientific- pedagogical activity of Doctor of Law, Professor I.V. Fyodorov, who devoted more than forty years of his life to the service to Tomsk State University. A significant part of scientific and pedagogical activity of I.V. Fyodorov at TSU falls within the Soviet period of the Russian state. The university life period of I.V. Fyodorov began on October 01, 1958, when he was hired at TSU. The main period of scientific and pedagogical activity I.V. Fyodorov fell in the 60-80 years of the last century. In pedagogical activity I.V. Fyodorov professed a number of own criteria of teaching: there is nothing more practical than a good theory, knowledge of principles easily replaces ignorance of some facts, students should be taught the law, and not the laws. The main object of I.V. Fyodorov's scientific interests was the civil law contract and its variant, the commercial contract. He studied these contracts as early as in his candidate's thesis, and then from 1965 he continued in his doctoral thesis and in numerous articles. The main scientific conclusion of his research lies in a capacious formula: The contractual regulation of economic relations is a method of influencing the economy of the USSR. The authors of the article are convinced that I.V. Fyodorov's works have not only scientific and historical value. Certain positions of I. V. Fyodorov on the most topical problems of civil law, the main ideas which were expressed by him in the Soviet period of work have not lost their relevance in the post-Soviet period, and some - in the present time as well. These are, for example, the ideas about the fundamental basis of civil law, the relationship between the contract and the obligation, and the importance of fault in contract law, including in business activity. In his scientific and pedagogical work, I.V. Fyodorov paid much attention to individual work with students. He supervised 20 postgraduate students and was academic adviser to 2 doctoral students. Besides his scientific and pedagogical work, I.V. Fyodorov also took an active part in educational and methodical work at the Department: he was the co-author and editor of different educational and methodical textbooks and practical works on the general part of the civil law. Until 1995, he read the special course Business Contract (50 hours), and since 1995 he led the special course Contract Law of Russia. During different periods of his life I.V. Fyodorov fulfilled numerous public assignments: he was elected a member of the Tymsk District Committee of the All-Union Komsomol of the Tomsk region, was a member of the CPSU, was elected to various party bodies, was the Chairman of the Tomsk Regional Society Znanie. I.V. Fyodorov was awarded a number of state medals, he was also marked with TSU badges.</t>
  </si>
  <si>
    <t>[Titov, N. D.; Goncharova, V. A.] Tomsk State Univ, Tomsk, Russia</t>
  </si>
  <si>
    <t>Titov, ND (corresponding author), Tomsk State Univ, Tomsk, Russia.</t>
  </si>
  <si>
    <t>Titov, Nikolay D./O-8355-2014; Гончарова, Валерия/AAK-9068-2020</t>
  </si>
  <si>
    <t>10.17223/22253513/39/15</t>
  </si>
  <si>
    <t>RQ5OA</t>
  </si>
  <si>
    <t>WOS:000642467000015</t>
  </si>
  <si>
    <t>Vasilev, Y; Cherepovitsyn, A; Tsvetkova, A; Komendantova, N</t>
  </si>
  <si>
    <t>Vasilev, Yurii; Cherepovitsyn, Alexey; Tsvetkova, Anna; Komendantova, Nadejda</t>
  </si>
  <si>
    <t>Promoting Public Awareness of Carbon Capture and Storage Technologies in the Russian Federation: A System of Educational Activities</t>
  </si>
  <si>
    <t>ENERGIES</t>
  </si>
  <si>
    <t>carbon storage; public attitude; public awareness; sequestration; carbon dioxide; CCS-technologies</t>
  </si>
  <si>
    <t>The latest technologies for climate change mitigation are carbon capture and storage (CCS). Some countries are developing CCS projects, and they are currently at different stages of deployment. Despite the signing of international agreements on climate change mitigation, Russia's efforts to develop and implement CCS technologies are quite limited. Therefore, it is vital that people are aware of the importance of carbon dioxide capture, utilization, and storage. The purpose of this article is to produce guidelines and toolkits to form a system of measures aimed at raising awareness of the Russian society on carbon dioxide capture and storage technologies. The paper discusses the key findings of several recent studies on the topic, e.g., a study focusing on the level of environmental consciousness among St. Petersburg students; a content analysis of the Russian school textbooks; a study of environmental groups in Russian social media; and an experimental study on creating eco-comics and posters as educational tools for promoting environmental awareness. A multi-level system of educational activities is proposed, including events for preschoolers, schoolchildren, students, and adults.</t>
  </si>
  <si>
    <t>[Vasilev, Yurii; Cherepovitsyn, Alexey; Tsvetkova, Anna] St Petersburg Min Univ, Dept Econ Org &amp; Management, 2,21st Line, St Petersburg 199106, Russia; [Komendantova, Nadejda] Int Inst Appl Syst Anal IIASA, Schlosspl 1, A-2361 Laxenburg, Austria</t>
  </si>
  <si>
    <t>Saint Petersburg Mining University; International Institute for Applied Systems Analysis (IIASA)</t>
  </si>
  <si>
    <t>Komendantova, N (corresponding author), Int Inst Appl Syst Anal IIASA, Schlosspl 1, A-2361 Laxenburg, Austria.</t>
  </si>
  <si>
    <t>Vasilev_YuN@pers.spmi.ru; Cherepovitsyn_AE@pers.spmi.ru; Tsvetkova_AYu@pers.spmi.ru; komendan@iiasa.ac.at</t>
  </si>
  <si>
    <t>Komendantova, Nadejda/AAI-1536-2021; Vasilev, Yurii/AAG-1700-2019; Tsvetkova, Anna/AAR-9750-2020</t>
  </si>
  <si>
    <t>Komendantova, Nadejda/0000-0003-2568-6179; Vasilev, Yurii/0000-0002-5843-9353; Tsvetkova, Anna/0000-0002-5575-5625; Cherepovitsyn, Alexey/0000-0003-0472-026X</t>
  </si>
  <si>
    <t>1996-1073</t>
  </si>
  <si>
    <t>Energies</t>
  </si>
  <si>
    <t>10.3390/en14051408</t>
  </si>
  <si>
    <t>Energy &amp; Fuels</t>
  </si>
  <si>
    <t>Science Citation Index Expanded (SCI-EXPANDED); Social Science Citation Index (SSCI)</t>
  </si>
  <si>
    <t>QV7RG</t>
  </si>
  <si>
    <t>Green Accepted, gold, Green Published</t>
  </si>
  <si>
    <t>WOS:000628163100001</t>
  </si>
  <si>
    <t>Vlada, N; Sergey, K; Fisenko, O</t>
  </si>
  <si>
    <t>Vlada, Nikitina; Sergey, Khromov; Fisenko, Olga</t>
  </si>
  <si>
    <t>Formation of motivation to learn the vocation-related language</t>
  </si>
  <si>
    <t>Motivation; Russian as a foreign language; vocation-related language</t>
  </si>
  <si>
    <t>The current situation on the global education market bears the need for new approaches to learning Russian as a foreign language. The innovation concerns both professors and students' activity. The success in comprehension of scientific language is largely dependent on students' motivation to study the vocation-related language. The article covers the methodological basis of the approach which may improve preparatory department students' motivation to study.</t>
  </si>
  <si>
    <t>[Vlada, Nikitina; Fisenko, Olga] RUDN Univ, Peoples Friendship Univ Russia, Moscow, Russia; [Sergey, Khromov] Moscow Polytech Univ, Moscow, Russia</t>
  </si>
  <si>
    <t>Peoples Friendship University of Russia; Moscow Polytechnic University</t>
  </si>
  <si>
    <t>Vlada, N; Fisenko, O (corresponding author), RUDN Univ, Peoples Friendship Univ Russia, Moscow, Russia.</t>
  </si>
  <si>
    <t>NikitinaVlada@gmail.com</t>
  </si>
  <si>
    <t>e950</t>
  </si>
  <si>
    <t>10.20511/pyr2021.v9nSPE2.950</t>
  </si>
  <si>
    <t>WOS:000616439300008</t>
  </si>
  <si>
    <t>Poder, K; Lauri, T</t>
  </si>
  <si>
    <t>Poder, Kaire; Lauri, Triin</t>
  </si>
  <si>
    <t>Classroom, media and church: explainng the achievement differences in civic knowledge in bilingual school system of Estonia</t>
  </si>
  <si>
    <t>Minority achievement gap; Bilingual school system; Hierarchical modelling; Multivariate imputations; Russian-language schools; ICCS</t>
  </si>
  <si>
    <t>POLITICAL-PARTICIPATION; MISSING DATA; MASS-MEDIA; ENGAGEMENT; IMPUTATION; LANGUAGE; POLICY</t>
  </si>
  <si>
    <t>This study investigates civic and citizenship education in a unique post-Communist context-in the bilingual education system of Estonia. Estonia continues to have a bilingual school system where there are Estonian and Russian language schools in parallel. While Estonian language school students are ranked very high in international comparisons, there is a significant difference between the achievement of Estonian and Russian language school students. We claim that this minority achievement gap in the performance of civic and citizenship knowledge is in addition to family background characteristics explained by behavioral and attitudinal factors that are moderated by the school language. Behavioral and attitudinal independent variables that we consider relevant in our analysis are classroom climate, trust in various media channels, and students' beliefs in the influence of religion. We rely on hierarchical modeling to capture the embedded data and aim to explain how the different layers (school- and student level) interact and impact civic knowledge. We show that an open classroom is beneficial to students and part of the gap can be explained by Russian school students' lower involvement in such practices. The strength of the belief in the influence of religion, on the contrary, is hurting students, despite that the negative effect is smaller for minority students there is a higher aggregate negative effect of it and therefore it also contributes to the minority achievement gap. Media trust indicators explain the gap marginally while the high trust of social media hurts students' civic knowledge scores-still more Russian school students trust social media more than Estonian school students.</t>
  </si>
  <si>
    <t>[Poder, Kaire] Estonian Estonian Business Sch, Methods Lab, Lauteri Rd, Tallinn, Estonia; [Lauri, Triin] Tallinn Univ, Sch Governance Law &amp; Soc, Narva Rd, Tallinn, Estonia; [Lauri, Triin] Univ Konstanz, Univ Str, Constance, Germany</t>
  </si>
  <si>
    <t>Tallinn University; University of Konstanz</t>
  </si>
  <si>
    <t>Poder, K (corresponding author), Estonian Estonian Business Sch, Methods Lab, Lauteri Rd, Tallinn, Estonia.</t>
  </si>
  <si>
    <t>kaire.poder@ebs.ee</t>
  </si>
  <si>
    <t>Lauri, Triin/AEB-3726-2022; Põder, Kaire/IAN-8847-2023; Poder, Kaire/G-5131-2016</t>
  </si>
  <si>
    <t>Lauri, Triin/0000-0002-2459-0856; Poder, Kaire/0000-0001-6578-4852</t>
  </si>
  <si>
    <t>Grant IEA International Civic and Citizenship Education Study [TF514]; EBS base-financing grant</t>
  </si>
  <si>
    <t>Grant IEA International Civic and Citizenship Education Study; EBS base-financing grant</t>
  </si>
  <si>
    <t>This work was supported by the Grant TF514 IEA International Civic and Citizenship Education Study (Schulz et al. 2018a) and an EBS base-financing grant.</t>
  </si>
  <si>
    <t>FEB 27</t>
  </si>
  <si>
    <t>10.1186/s40536-021-00096-3</t>
  </si>
  <si>
    <t>QN2XY</t>
  </si>
  <si>
    <t>WOS:000622330300001</t>
  </si>
  <si>
    <t>Aksenova, LN; Sokolskaya, LV; Valentonis, AS; Shcherbinina, IV</t>
  </si>
  <si>
    <t>Aksenova, L. N.; Sokolskaya, L., V; Valentonis, A. S.; Shcherbinina, I., V</t>
  </si>
  <si>
    <t>FORMATION OF THE SOVIET EDUCATION SYSTEM AMONG THE INDIGENOUS PEOPLES OF SOUTHERN SIBERIA IN THE 1920s</t>
  </si>
  <si>
    <t>history of education; national school; peasant youth schools; indigenous peoples; mother tongue; first-level school; education department; teacher</t>
  </si>
  <si>
    <t>Introduction. In the era of the formation of the world educational space, historical and pedagogical studies of regional education systems acquire special relevance. Many states, while modernising their national education systems, turn to the experience of past generations in order to understand how socio-economic changes taking place around the world and in Russia can affect the education system of a particular region. The twenties of the last century in Russia is a time of searching for new types of schools, opportunities for educating and teaching the younger generation in the spirit of the new (Soviet) ideology. The peoples of South Siberia (Altai, Shors, Kumandins, Chelkans, Teleuts, Tubalars, Telengits), united in the administrative-territorial framework of the Oirot Autonomous Region and the Gorno-Shor National Region, despite the difficulties, made a significant progress in the development of school education, including the number of the national school. The aim of the present article was to study the peculiarities of the process of formation and development of the Soviet education system among the indigenous peoples of Southern Siberia in the 1920s. Methodology and research methods. The research is based on the analysed and generalised content of archival documents, scientific sources on the history of the formation of the peoples of Southern Siberia in the context of the system-historical approach. The authors of the article studied 35 documents from the funds of the Committee for Archives of the Altai Republic and the Center for the Storage of Archives of the Altai Territory. The archival documents introduced into scientific circulation made it possible to consider the process of increasing the number of national schools, providing students with textbooks in their native language, the process of training teachers from the indigenous population, taking into account the national and cultural characteristics of the region. Results and scientific novelty. Based on the study of archival materials, the authors of the article rethink the activities of the Soviet authorities to restore and create the school network of education, its development and preparation for the introduction of universal primary education among the peoples of Southern Siberia. The issue of creating a national education system in the 1920s is closely connected with the process of indigenisation, as part of the national policy of the Soviet state and with the process of transferring the local population to settled life. By the beginning of the 1930s, a network of school institutions was created in the region, which increased the percentage of literate adolescents and subsequently enrolled in primary education all children of school age. Addressing national inequalities through the development of the education system and the eradication of illiteracy in the multinational region is of undeniable interest to educational historians and teachers. Practical significance. Today, the interest of researchers in regional history has increased all over the world; therefore, the current article will be useful to readers, as the analysis of new archival documents helps to fill the gaps in the scientific literature on the establishment of the Soviet school among the indigenous peoples of southern Siberia in the 1920s. The materials of the article can be used by teachers to design the courses on the history of education in Russia and the historical study of local lore. Moreover, the presented materials can be applied in the course of the development of a modern regional educational policy.</t>
  </si>
  <si>
    <t>[Aksenova, L. N.] State Humanitarian &amp; Technol Univ, Dept Hist &amp; Humanities, Orekhovo Zuyevo, Russia; [Sokolskaya, L., V; Shcherbinina, I., V] State Humanitarian &amp; Technol Univ, Dept Private Law, Orekhovo Zuyevo, Russia; [Valentonis, A. S.] State Humanitarian &amp; Technol Univ, Dept Publ Law, Orekhovo Zuyevo, Russia</t>
  </si>
  <si>
    <t>Aksenova, LN (corresponding author), State Humanitarian &amp; Technol Univ, Dept Hist &amp; Humanities, Orekhovo Zuyevo, Russia.</t>
  </si>
  <si>
    <t>aksyonova04@inbox.ru; cokol4512@yandex.ru; candydad7@gmail.com; ircha8099@mail.ru</t>
  </si>
  <si>
    <t>Sokolskaia, Liudmila/0000-0002-8419-007X</t>
  </si>
  <si>
    <t>10.17853/1994-5639-2021-2-170-198</t>
  </si>
  <si>
    <t>QI2WS</t>
  </si>
  <si>
    <t>WOS:000618840000007</t>
  </si>
  <si>
    <t>Rabinovich, PD; Kremneva, LV; Zavedenskiy, KE; Shekhter, ED; Apenko, SN</t>
  </si>
  <si>
    <t>Rabinovich, P. D.; Kremneva, L., V; Zavedenskiy, K. E.; Shekhter, E. D.; Apenko, S. N.</t>
  </si>
  <si>
    <t>PREADAPTATION OF STUDENTS TO INNOVATION ACTIVITY AND FORMATION OF PRACTICES OF FUTURES SCENARIO BUILDING</t>
  </si>
  <si>
    <t>education activity; preadaptation; practices of cooperation with the future; innovations and innovative activity; futures literacy</t>
  </si>
  <si>
    <t>Introduction. The approaches applied to reforms in the education systems in different countries assume notable importance of adapting students to changes in the environment and to its future conditions. In this case, the future is predicted as a continued present. This approach contradicts ongoing changes in reality, which are characterised by a high degree of unpredictability, and risks of unexpected future scenarios. Therefore, the search for new concepts of education development based on a set of theoretical provisions on preadaptation of students to changes in the environment and design of mechanisms for embedding in future models has emerged as an essential scientific problem. The aim of the present research was to develop methodological basis and means (educational practices) of the preadaptation of students to innovation activity and formation of practices of futures scenario building. Methodology and research methods. The research methodological framework is based on the historical-evolutionary approach and the methodology of futurology. The applied methodology enabled the authors to conduct the research based on the principles of combination of adaptation and preadaptation of students to innovative activities, the importance of developing practices for futures scenario building focused on the ideas of futurology. The research methods involve generalisation of scientific statements and logical deduction of new knowledge; analysis of practice using the case study method (more than 120 school cases were studied); experimental verification of authors' materials (testing of practices for futures scenario building based on 25 schools in several regions of Russia). Results and scientific novelty. The authors introduce the concept of the role and content of the process of preadaptation of students. Methodological basis for practices of futures scenario building was developed. The taxonomy of the practices of futures scenario building is described. The provisions on students' preadaptation to innovative activity and formation of active position towards the future are developed. The proposed methodology of practices of futures scenario building determines the role of these practices, their content, implementation technology, grouping and use at three levels: personal development, communicative or social development, and active development of the student's personality. The research results can be considered as the evolutionary development of the provisions of traditional adaptive theories. Practical significance. Long-term experience of the authors in creating the methodology and educational practices of cooperation with the future enables to design educational activity in a new way and to succeed in the realisation of the concept of variative education and formation of metasubject competences, which assume inter alia competences of future thinking as well as self-positioning therein.</t>
  </si>
  <si>
    <t>[Rabinovich, P. D.; Kremneva, L., V; Zavedenskiy, K. E.] Russian Presidential Acad Natl Econ &amp; Publ Adm, Ctr Project &amp; Digital Dev Educ, Inst Social Sci, Moscow, Russia; [Shekhter, E. D.] Moscow MV Lomonosov State Univ, Dept Psychophysiol, Fac Psychol, Moscow, Russia; [Apenko, S. N.] Omsk State Univ, Dept Management &amp; Mkt, Omsk, Russia</t>
  </si>
  <si>
    <t>Russian Presidential Academy of National Economy &amp; Public Administration; Lomonosov Moscow State University; Dostoevsky Omsk State University</t>
  </si>
  <si>
    <t>Rabinovich, PD (corresponding author), Russian Presidential Acad Natl Econ &amp; Publ Adm, Ctr Project &amp; Digital Dev Educ, Inst Social Sci, Moscow, Russia.</t>
  </si>
  <si>
    <t>pavel@rabinovitch.ru; lika.chekalova@gmail.com; kirilizav3@gmail.com; shynya1@yandex.ru; apenkosn@yandex.ru</t>
  </si>
  <si>
    <t>Apenko, Svetlana N/D-1661-2015; Kremneva, Ludmila/P-8522-2015; Rabinovich, Pavel/N-7024-2015</t>
  </si>
  <si>
    <t>Apenko, Svetlana N/0000-0002-7618-3961; Kremneva, Ludmila/0000-0001-6331-1218; Kremneva, Lidia/0000-0003-4886-9023; Zavedenskiy, Kirill/0000-0001-7379-4639; Rabinovich, Pavel/0000-0002-2287-7239</t>
  </si>
  <si>
    <t>10.17853/1994-5639-2021-2-39-70</t>
  </si>
  <si>
    <t>WOS:000618840000002</t>
  </si>
  <si>
    <t>Shtyrlina, EG; Kazantseva, AM; Hasan, I</t>
  </si>
  <si>
    <t>Shtyrlina, Ekaterina Gennadievna; Kazantseva, Aida Marsovna; Hasan, Izanloo</t>
  </si>
  <si>
    <t>CRITICAL THINKING DEVELOPMENT TECHNOLOGY: THEORETICAL BASIS AND ITS APPLICATION IN SECONDARY SCHOOL (TO TEACHING THE RUSSIAN LANGUAGE)</t>
  </si>
  <si>
    <t>REVISTA ENTRELINGUAS</t>
  </si>
  <si>
    <t>Critical thinking; Technology; Technological stages; Teaching methods and strategies; Teaching the Russian language</t>
  </si>
  <si>
    <t>The paper presents a modern pedagogical technology for the critical thinking development, aimed at forming the pupils' ability to analyze facts, phenomena, and processes from the standpoint of logic in their relationship and interdependence. It reveals the specifics of critical thinking development technology, provides a description of the methodology for critical thinking development using the example of teaching the Russian language at high school: the stages of the educational process (challenge, comprehension, reflection), techniques and methods of this technology, examples of their application and advantages of use. In course of the study, the authors conclude that the critical thinking development technology is implemented through the interactive inclusion of students in the educational space through a specific organization of the educational process based on three main stages and a system of teaching methods that consistently implement the tasks at each stage. The critical thinking development technology activates the pupils' mental and speech activity and contributes to their active involvement in the educational and cognitive process. The study is based on the methods of observation, analysis, synthesis, description, comparison, and generalization.</t>
  </si>
  <si>
    <t>[Shtyrlina, Ekaterina Gennadievna; Kazantseva, Aida Marsovna] Kazan Fed Univ KPFU, Dept Russian Foreign Language, Inst Philol &amp; Intercultural Commun, Kazan, Russia; [Hasan, Izanloo] Ferdowsi Univ Mashhad, Dept Russian Language, Mashhad, Razavi Khorasan, Iran</t>
  </si>
  <si>
    <t>Kazan Federal University; Ferdowsi University Mashhad</t>
  </si>
  <si>
    <t>Shtyrlina, EG (corresponding author), Kazan Fed Univ KPFU, Dept Russian Foreign Language, Inst Philol &amp; Intercultural Commun, Kazan, Russia.</t>
  </si>
  <si>
    <t>shtyrlinaekaterina@gmail.com; aida.kazanceva@mail.ru; izanloo@yadex.ru</t>
  </si>
  <si>
    <t>Shtyrlina, Ekaterina G./K-9177-2017</t>
  </si>
  <si>
    <t>Shtyrlina, Ekaterina G./0000-0001-7112-3380</t>
  </si>
  <si>
    <t>2447-4045</t>
  </si>
  <si>
    <t>2447-3529</t>
  </si>
  <si>
    <t>REV ENTRELINGUAS</t>
  </si>
  <si>
    <t>Rev. Entrelinguas</t>
  </si>
  <si>
    <t>10.29051/el.v7iEsp1.14856</t>
  </si>
  <si>
    <t>RA8AM</t>
  </si>
  <si>
    <t>WOS:000631641300005</t>
  </si>
  <si>
    <t>Tulusina, EA; Sadykova, AG; Zaripova, ZM; Carlson, CF</t>
  </si>
  <si>
    <t>Tulusina, Elena Antonovna; Sadykova, Aida Gumerovna; Zaripova, Zarema Mukhtarovna; Carlson, Charles Frederic</t>
  </si>
  <si>
    <t>LINGUOCULTURAL COMPETENCE AS A BASIS FOR FOREIGN LANGUAGE PROFICIENCY</t>
  </si>
  <si>
    <t>Linguoculturology; Intercultural interference; Linguistic identity; German; Russian</t>
  </si>
  <si>
    <t>The article is devoted to the problem of formation of linguistic and cultural competence during foreign language classes in the middle school. The influence of intercultural interference will be significantly offset by the inclusion of linguoculturological aspects in the content of teaching foreign language, which could serve as a system of unifying values that allow us to understand the boundaries of our own linguistic identity and the identity of a native speaker's language. The article analyzes the results of a pedagogical experiment aimed at the formation of linguoculturological competences of students in middle school. All teaching methods and techniques were oriented to stimulate the students' creative speech activity, as well as cognitive aspects, which increased the efficiency of teaching the foreign language. The authors confirmed the hypothesis that the process of teaching foreign language will be more successful if the linguoculturological aspect is included in the content of what is taught, comprising the use of linguistic and cultural information as a valuable source of linguocultural material. For that reason, the conditions for successful assimilation of knowledge, the formation and improvement of linguocultural competence in the foreign language lesson in the middle school were created. The results of a pedagogical experiment could be used in a foreign language lesson in middle school.</t>
  </si>
  <si>
    <t>[Tulusina, Elena Antonovna; Sadykova, Aida Gumerovna; Zaripova, Zarema Mukhtarovna] Kazan Fed Univ KPFU, Dept Gen Linguist &amp; Turkol, Inst Philol &amp; Intercultural Commun, Kazan, Russia; [Carlson, Charles Frederic] Kyrgyz Turkish Manas Univ, Bishkek, Kyrgyzstan</t>
  </si>
  <si>
    <t>Kazan Federal University; Kyrgyz Turkish Manas University</t>
  </si>
  <si>
    <t>Tulusina, EA (corresponding author), Kazan Fed Univ KPFU, Dept Gen Linguist &amp; Turkol, Inst Philol &amp; Intercultural Commun, Kazan, Russia.</t>
  </si>
  <si>
    <t>elena_tulusina@mail.ru; aida.sadykova@ksu.ru; zaripovaz@mail.ru; carlson@manas.kg</t>
  </si>
  <si>
    <t>Zaripova, Zarema/0000-0003-2232-1895</t>
  </si>
  <si>
    <t>10.29051/el.v7iEsp1.14878</t>
  </si>
  <si>
    <t>WOS:000631641300014</t>
  </si>
  <si>
    <t>Kargapolova, EV; Novikov, AV; Kargapolov, SV; Koshkin, AP; Davydova, JA</t>
  </si>
  <si>
    <t>Kargapolova, Ekaterina Vladimirovna; Novikov, Andrey Vadimovich; Kargapolov, Stanislav Viktorovich; Koshkin, Andrey Petrovich; Davydova, Julia Aleksandrovna</t>
  </si>
  <si>
    <t>E-culture of Russian students: Socio-cultural differentiation</t>
  </si>
  <si>
    <t>E-culture; Students; Socio-cultural differentiation; Digital era; Reflective-axiological attitude</t>
  </si>
  <si>
    <t>EXPERIENCES; NATIVES</t>
  </si>
  <si>
    <t>Electronic culture constitutes a new form of social adjustment in the digital era. Our study aims to reveal socio-cultural differentiation in the social group of Russian students whose e-culture is being shaped. Moscow students became our test group. To achieve the research aim we analyzed the concept of e-culture focusing on its theoretical and methodological interpretations. The paper provides an overview of current approaches to understanding electronic culture, namely competence- and activity-based approaches, axiological and institutional ones. Cultural studies of classical sociology served as theoretical and methodological basis for our applied research. Sociological approach enables to reveal the position of e-culture in modern society and detect its differentiating action on everyday practices and value system of distinct social groups. Thus, we suggest that we should extend our applied sociological study of students' e-culture by using a significant indicator, i.e. reflective-axiological attitude towards electronic technologies. We surveyed students of Russian universities and can now conclude that students from different test groups shape their e-culture at their own pace. Reflective-axiological attitude to ICT exerts a significant impact on e-culture formation; due to operational thinking technical students shape their critical reflective attitudes faster than non-technical ones. Most young adults today are common users, which suggests low demand for ICT in educational and professional areas where young people are actively involved. Youth socialization employs traditional forms of information culture, for example, book culture.</t>
  </si>
  <si>
    <t>[Kargapolova, Ekaterina Vladimirovna; Novikov, Andrey Vadimovich; Koshkin, Andrey Petrovich; Davydova, Julia Aleksandrovna] Plekhanov Russian Univ Econ, Dept Polit Sci &amp; Sociol, Moscow, Russia; [Kargapolov, Stanislav Viktorovich] Volgograd State Univ, Dept Sociol &amp; Social Technol, Volgograd, Russia</t>
  </si>
  <si>
    <t>Plekhanov Russian University of Economics; Volgograd State University (VOLSU)</t>
  </si>
  <si>
    <t>Novikov, AV (corresponding author), Plekhanov Russian Univ Econ, Dept Polit Sci &amp; Sociol, Moscow, Russia.</t>
  </si>
  <si>
    <t>k474671@list.ru; Camouflage@yandex.ru; avestas@list.ru; 160957@mail.ru; ylkadav@mail.ru</t>
  </si>
  <si>
    <t>Kargapolova, Ekaterina V/O-6734-2017; Novikov, Andrey Vadimovich/AAF-7836-2019; Давыдова, Юлия/ABA-3456-2021</t>
  </si>
  <si>
    <t>Novikov, Andrey/0000-0001-9863-0104; Davydova, Uliia/0000-0001-5660-328X</t>
  </si>
  <si>
    <t>10.1007/s10639-021-10435-0</t>
  </si>
  <si>
    <t>JAN 2021</t>
  </si>
  <si>
    <t>RX7MK</t>
  </si>
  <si>
    <t>WOS:000607497600002</t>
  </si>
  <si>
    <t>Abulkhanova, KA</t>
  </si>
  <si>
    <t>Abulkhanova, Ksenia A.</t>
  </si>
  <si>
    <t>Retrospective and Prospective of the Subject's Principle in the Research of Thinking in the Rubinstein's School</t>
  </si>
  <si>
    <t>VOPROSY FILOSOFII</t>
  </si>
  <si>
    <t>subject; thinking process; insight; speech; imagination; coding; modelling; initiative; cognition; visual; development; required; stimulus-reaction</t>
  </si>
  <si>
    <t>The article compares two lines of development of S.L. Rubinstein's theory. The first of them is associated with the activities of Rubinstein's student and permanent employee, after his death, the director of the Psychological Institute of the Russian Academy of Sciences, A.V. Brushlinsky, the second-with the activities of the last student of S.L. Rubinstein, D.B. Bogoyavlenskaya. If Brushlinsky introduces the concept of non-instantaneous insight, which marks the insight prepared by the previous thinking process, then Bogoyavlenskaya justifies the instantaneity of insight, describing the vertical structure of the thinking process and the corresponding language; Brushlinsky introduces the term sought to denote the goal of finding a solution to the problem-Bogoyavlenskaya goes further and reveals the ability of the subject to develop activities on his initiative after finding such a solution; Brushlinsky develops the subject-activity approach - Bogoyavlenskaya implements the principle of Rubinstein's creative autoactivity [1922], developing the philosophical and psychological theory of the teacher and its methodological richness.</t>
  </si>
  <si>
    <t>[Abulkhanova, Ksenia A.] Russian Acad Sci, Inst Psychol, 13,C 1,Iaroslavskaia Str, Moscow 129366, Russia</t>
  </si>
  <si>
    <t>Institute of Psychology of Russian Academy of Sciences; Russian Academy of Sciences</t>
  </si>
  <si>
    <t>Abulkhanova, KA (corresponding author), Russian Acad Sci, Inst Psychol, 13,C 1,Iaroslavskaia Str, Moscow 129366, Russia.</t>
  </si>
  <si>
    <t>RUSSIAN ACAD SCIENCES-INST PHILOSOPHY</t>
  </si>
  <si>
    <t>UL VOLHONKA, DOM 14-1, STR 5, MOSCOW, 119991, RUSSIA</t>
  </si>
  <si>
    <t>0042-8744</t>
  </si>
  <si>
    <t>VOP FILOS</t>
  </si>
  <si>
    <t>Vopr. Filos.</t>
  </si>
  <si>
    <t>10.21146/0042-8744-2021-9-75-81</t>
  </si>
  <si>
    <t>WI9LJ</t>
  </si>
  <si>
    <t>WOS:000708674300008</t>
  </si>
  <si>
    <t>Agakhanov, NK; Marchukova, OG; Podlipskii, OK</t>
  </si>
  <si>
    <t>Agakhanov, N. K.; Marchukova, O. G.; Podlipskii, O. K.</t>
  </si>
  <si>
    <t>On the Current Trends in Math Olympiad Training for School Students</t>
  </si>
  <si>
    <t>didactic knowledge; math Olympiads; math Olympiad training for school students; Olympiad problem solving strategies; teacher's methodological competence</t>
  </si>
  <si>
    <t>The evolution of math Olympiad training for school students in Russia since the second half of the 20th century is analyzed in this article in the context of sociocultural transformations and changes in the post-industrial society's didactic knowledge. A retrospective analysis of a large body of empirical data (organization charts and content of the All-Union and All-Russia Mathematical Olympiads for school students in 1974-2021 and the International Mathematical Olympiads in 1994-2020) reveals trends in the development of the mathematical Olympiad movement, in particular changes in the network infrastructure of mathematical Olympiads, objectives and content of Olympiad problems, Olympiad material design practices, and value-and-meaning orientations of math Olympiads. Accordingly, new approaches are proposed to prepare school students for math competitions. Analysis of changes allows substantiating the insufficiency of the cognitive-reproductive method of school student training widely applied both in Russia and beyond, which is based on a thematic principle of selecting problems by content and demonstrating examples of their solving to students. This method does not conform to the objectives of contemporary math competitions. Today, it is important to find and recognize the potential for mathematical creativity in solving problems within multidisciplinary professional spheres. The goal of modern Olympiad training is not only to teach school students a system of problem-solving procedures but also to promote their ability to identify the semantic structure of problems in order to pick adequate solving strategies. The assumption that Olympiad math problems can be classified by the logic of their solutions is supported by a relevant taxonomy of Olympiad math problem solving techniques.</t>
  </si>
  <si>
    <t>[Agakhanov, N. K.] Moscow Inst Phys &amp; Technol, Cent Content &amp; Methodol Comm All Russia Math Olym, Int Math Olympiad IMO, 9 Inst Sky In, Dolgoprudnyi 141701, Moscow Oblast, Russia; [Marchukova, O. G.] Tyumen Oblast State Inst Reg Educ Dev, Dept Educ &amp; Psychol, 56 Sovetskaya Str, Tyumen 625000, Russia; [Podlipskii, O. K.] Moscow Inst Phys &amp; Technol, Cent Content &amp; Methodol Comm All Russia Math Olym, 9 Inst Sky Ln, Dolgoprudnyi 141701, Moscow Oblast, Russia</t>
  </si>
  <si>
    <t>Moscow Institute of Physics &amp; Technology; Moscow Institute of Physics &amp; Technology</t>
  </si>
  <si>
    <t>Agakhanov, NK (corresponding author), Moscow Inst Phys &amp; Technol, Cent Content &amp; Methodol Comm All Russia Math Olym, Int Math Olympiad IMO, 9 Inst Sky In, Dolgoprudnyi 141701, Moscow Oblast, Russia.</t>
  </si>
  <si>
    <t>nazar_ag@mail.ru; vera-nadegda@bk.ru; ok@phystech.edu</t>
  </si>
  <si>
    <t>Agakhanov, Nazar Kh/O-3162-2017</t>
  </si>
  <si>
    <t>10.17323/1814-9545-2021-4-266-284</t>
  </si>
  <si>
    <t>ZJ5EK</t>
  </si>
  <si>
    <t>WOS:000762327400004</t>
  </si>
  <si>
    <t>Akimova, MK; Galstyan, OA</t>
  </si>
  <si>
    <t>Akimova, Margarita K.; Galstyan, Olga A.</t>
  </si>
  <si>
    <t>The Relationship of Students' Mental Development with Moral Regulators of Social Interaction</t>
  </si>
  <si>
    <t>social activity of students; social interaction; moral standards; honesty; trust; mental development; mental operations</t>
  </si>
  <si>
    <t>ABILITY; YOUTH; NORM</t>
  </si>
  <si>
    <t>Objective. The most important source of stabilization and further development of society is the social activity of citizens. Young people have the greatest potential for this activity. In this regard, it is interesting to study the factors and conditions of social activity of students. Background. For Russia, which experienced a socio-political cataclysm at the end of the last century and is in the stage of recovery, the social activity of young people is a source of stabilization and further development. In this regard, it is interesting to study the factors and conditions of social activity of students. Study design. The interrelationships of the level of students' mental development were investigated, firstly, with the level of acceptance of such moral standards as trust and honesty, and, secondly, with such parameters of social interaction as its significance for the subject and the choice of the method of reaction in a particular situation. Participants. 268 students of three universities wich differ by the level of urbanization of the locality (megapolis, regional centre, district city). The average age of subjects is 19-20 years. Measurements. Test of mental development of adults, questionnaire of trusting relationships, questionnaire of legitimization of dishonesty, method of diagnostics of social interaction (M.K. Akimova, etc.). Results. It is revealed that the level of formation of such mental operations as the ability to generalize, classify, think by analogy and inductively, operate with numbers, is statistically significantly interrelated with the level of trust in oneself and in public institutions, the degree of anxiety in social interaction, as well as with the degree of prevention of such manifestations of dishonesty as theft. The erudition of the subject is interrelated with trust in the state and public institutions. The assessment of the subjective significance of the situation of social interaction and the level of activity in it are also interrelated with certain characteristics of the mental development. Conclusions. There is a cognitive component in the form of the formation of certain mental operations, erudition and the level of general mental development of the subject in the forming of trust and honesty, as well as in assessing the subjective significance of the situation of social interaction and determining the level of activity in it.</t>
  </si>
  <si>
    <t>[Akimova, Margarita K.] Russian State Univ Humanities RSUH, Dept Gen Psychol &amp; Psychodiagnost, Moscow, Russia; [Galstyan, Olga A.] State Univ Humanities &amp; Technol GGTU, Dept Social Pedag &amp; Psychol, Orekhovo Zuyevo, Russia</t>
  </si>
  <si>
    <t>Akimova, MK (corresponding author), Russian State Univ Humanities RSUH, Dept Gen Psychol &amp; Psychodiagnost, Moscow, Russia.</t>
  </si>
  <si>
    <t>m.k.akimova@rambler.ru; o-galstyan@yandex.ru</t>
  </si>
  <si>
    <t>Galstyan, Olga/0000-0002-3371-2181</t>
  </si>
  <si>
    <t>10.17759/sps.2021120111</t>
  </si>
  <si>
    <t>RI9BB</t>
  </si>
  <si>
    <t>WOS:000637199300011</t>
  </si>
  <si>
    <t>Akulina, KV; Tikhonova, EV</t>
  </si>
  <si>
    <t>Akulina, K., V; Tikhonova, E., V</t>
  </si>
  <si>
    <t>Application of the translation quality assessment system in the training of linguisttranslators</t>
  </si>
  <si>
    <t>translation quality assessment system; translation training; evaluation method</t>
  </si>
  <si>
    <t>The issue of assessing the quality of translation is relevant in three areas: translation theory, professional activity and training. From the point of view of translation theory, at the moment this topic remains quite discussed, since in order to find an answer to the question posed, it is necessary to establish translation quality standards, which are also one of the discussion topics in science. Among the existing translation quality standards, the following should be highlighted: European EN 15038, US standard ASTM F2575-06 Standard Guide for Quality Assurance in Translation, ISO 12616: 2002, as well as the domestic standard GOST 7.36-2006 System of standards for information, librarianship and publishing... Unpublished translation. Coordination, general requirements and rules of registration. In the listed works, clearly defined legal relations between the customer and the translator, requirements for the translator, general rules for translating were identified, however, clear criteria and norms for the process and the text of the translation were not spelled out, therefore, these standards were not taken as the basis for the development of a translation quality assessment system. for teaching linguistic students to translate from Chinese into Russian. Returning to the issue of assessing the quality of translation, you may encounter different approaches. For example, Theodore Savory presents the assessment of translation quality as a judgment based on personal feelings, impressions and subjective opinion of the reviewer. In opposition to this view, one can imagine Eugene Nida's theory of functional equivalence, according to which a good translation is an equivalent response. An almost similar idea is proposed by Christiane Nord with the skopos theory. The scientist believes that the translation of the text should meet the purpose of the original text, as a result of which four functions of the text are described: factual, referential, expressive and appellative, each of which may contain extratextual, intertextual and linguocultural errors. In particular, it is worth noting the linguistic approach to assessing the quality of translation, which includes theories of speech acts, discourse analysis, pragmalinguistics and sociopragmatics. From the point of view of professional activity, the assessment of the quality of translation serves as a sieve for the selection of personnel, the assessment of the translation product, the guarantor of quality to customers. A quantitative system for assessing the quality of translation is developed for a specific genre and style of text, evaluates the translation in a point system and makes a short report on the tested product. In the process of assessing the quality according to the specified criteria, it helps to reduce the subjective view of the inspector. As for teaching, the application of the translation quality assessment system allows the teacher to clearly indicate translation errors, to track the progress of both an individual student and the whole group. However, in addition to highlighting the violation of the language and style norms of translation, the teacher, thanks to this tool, can influence the effective development of students' translation competencies, since data analysis allows you to see the nature and consistency and, in the course of the conversation, understand the nature of the mistakes made. The Spanish school of translation has achieved significant success in this area, in this study, the works of Amparo Hurtado Albir and Christopher Waddington were considered. Thus, on the basis of the material studied, a developed system for assessing the quality of translation from Chinese into Russian in the field of digital economy is proposed for linguistic students of the 4th year of the specialty Translation and Translation Studies in the discipline Theory and Practice of Translation.</t>
  </si>
  <si>
    <t>[Akulina, K., V; Tikhonova, E., V] Natl Res Tomsk State Univ, Tomsk, Russia</t>
  </si>
  <si>
    <t>Akulina, KV (corresponding author), Natl Res Tomsk State Univ, Tomsk, Russia.</t>
  </si>
  <si>
    <t>ksenia.akulina31@gmail.com; evkulmanakova@gmail.com</t>
  </si>
  <si>
    <t>Tikhonova, Evgeniya V./O-1482-2014</t>
  </si>
  <si>
    <t>10.17223/19996195/56/8</t>
  </si>
  <si>
    <t>YR7PP</t>
  </si>
  <si>
    <t>WOS:000750185100008</t>
  </si>
  <si>
    <t>Aleshkovski, IA; Gasparishvili, AT; Krukhmaleva, OV; Narbut, NP; Savina, NE</t>
  </si>
  <si>
    <t>Aleshkovski, I. A.; Gasparishvili, A. T.; Krukhmaleva, O., V; Narbut, N. P.; Savina, N. E.</t>
  </si>
  <si>
    <t>Russian students about learning under the covid-19 pandemic: Resources, opportunities and assessment of the distance learning</t>
  </si>
  <si>
    <t>higher education; distance learning; pandemic; digital transformation; educational resources; learning management system (LMS); educational inequality; quality of education</t>
  </si>
  <si>
    <t>TRANSFORMATION</t>
  </si>
  <si>
    <t>The covid-19 pandemic has made the whole world face specific challenges that required urgent decisions on how to organize the work of social institutions, including education, in this new reality. Since March 2020, national education systems all over the world have been adapting their activities to the quarantine measures and have been switching to distance learning. In varying degrees, these changes affected all levels of education - from preschool to higher and postgraduate education. However, the tasks to be solved differed by the level of education. The article presents the results of the comparative analysis of the activities of the Russian higher-educational institutions based on their students estimates - during the forced distance learning in the spring of 2020 and during the planned switch to such a format in the fall of 2020. The article is based on the surveys of the Russian students conducted in June 2020 (N=31423) and February 2021 (N=32358). The study was conducted to test the hypotheses that negative estimates of distance learning and rejection of such a format by many students in the spring of 2020 changed in the fall of 2020. The results of two surveys show that Russian universities have passed through the stage of digital transformation which affected both the resources for organizing the educational process and the competences of the teaching staff. The experience of work in the difficult and unpredictable conditions of the pandemic changed the public opinion from the negative perception of distance learning to understanding and accepting its positive features for the education system and its actors. The introduction of digital technologies is an objective and inevitable process in the development of the educational sphere and the country.</t>
  </si>
  <si>
    <t>[Gasparishvili, A. T.; Krukhmaleva, O., V; Narbut, N. P.] RUDN Univ, Miklukho Maklaya St 6, Moscow 117198, Russia; [Aleshkovski, I. A.; Gasparishvili, A. T.; Krukhmaleva, O., V; Savina, N. E.] Lomonosov Moscow State Univ, Leninskie Gory 1-46, Moscow 119991, Russia; [Aleshkovski, I. A.; Gasparishvili, A. T.; Krukhmaleva, O., V; Narbut, N. P.; Savina, N. E.] FCTAS RAS, Inst Sociol, Krzhizhanovskogo St 24-35-5, Moscow 117218, Russia</t>
  </si>
  <si>
    <t>Peoples Friendship University of Russia; Lomonosov Moscow State University; Russian Academy of Sciences; Federal Center of Theoretical &amp; Applied Sociology - FCTAS; Institute of Sociology of the RAS</t>
  </si>
  <si>
    <t>Aleshkovski, IA (corresponding author), Lomonosov Moscow State Univ, Leninskie Gory 1-46, Moscow 119991, Russia.</t>
  </si>
  <si>
    <t>aleshkovski@yandex.ru; gasparishvili@yandex.ru; kruhoks@yandex.ru; narbut-np@rudn.ru; savina.opinio@yandex.ru</t>
  </si>
  <si>
    <t>Narbut, Nikolay P/A-6919-2017</t>
  </si>
  <si>
    <t>Narbut, Nikolay P/0000-0002-3622-305X; Savina, Natalia/0000-0002-2571-5518</t>
  </si>
  <si>
    <t>10.22363/2313-2272-2021-21-2-211-224</t>
  </si>
  <si>
    <t>SY4LE</t>
  </si>
  <si>
    <t>WOS:000665860800001</t>
  </si>
  <si>
    <t>Ankudinov, NV; Zharkikh, AA; Kokurin, AV; Maryin, MI</t>
  </si>
  <si>
    <t>Ankudinov, Nikolay V.; Zharkikh, Alexandra A.; Kokurin, Alexey V.; Maryin, Mikhail I.</t>
  </si>
  <si>
    <t>Development of Preparedness of Cadets of Institutes of the Russian Penitentiary Service Higher Educational Institutions for Professional Activities in Special Operations Divisions</t>
  </si>
  <si>
    <t>professional preparedness; spiritual preparedness; mental preparedness; physical preparedness; special activity preparedness; applied sports; martial arts; penitentiary system employees</t>
  </si>
  <si>
    <t>Due to difficult and stressful conditions intrinsic to the work of officers in special operation divisions of correctional system, the problem of professional preparedness of trainees of educational institutions for duty in these divisions is vital. The current study aimed at developing a program for training the professional preparedness in the students of the Russian Penitentiary Service higher educational institutions for duty in divisions of special operations through strengthening the major components of their professional preparedness (spiritual, mental, physical and special action related), and not the least by identifying the applied sports which are most effective for the task. The research was carried out at the Academy of the Russian Penitentiary Service with 142 students of the higher educational institutions of the Russian Penitentiary Service and 46 officers of special operation divisions of the correction system involved in the concluding part of the research and 50 trainees of the Academy of the Federal Penal Service of Russia in the experimental part. Testing of the program (including educative measures, psychological trainings, optional courses in applied sports - martial arts and special subjects) has proved its efficiency.</t>
  </si>
  <si>
    <t>[Ankudinov, Nikolay V.] Acad Fed Penitentiary Serv Russia, Dept Phys Training &amp; Sports, Ryazan, Russia; [Zharkikh, Alexandra A.] Ryazan State Univ, Chair Gen Psychol, Ryazan, Russia; [Kokurin, Alexey V.] Kutafin Moscow State Law Univ, Dept Criminol &amp; Criminal Enforcement Law, Moscow, Russia; [Maryin, Mikhail I.] Moscow State Univ Psychol &amp; Educ, Fac Extreme Psychol, Psychol, Moscow, Russia; [Maryin, Mikhail I.] Moscow State Univ Psychol &amp; Educ, Fac Extreme Psychol, Dept Sci Fundamentals Extreme Psychol, Moscow, Russia</t>
  </si>
  <si>
    <t>Academy of the FPS of Russia; Kutafin Moscow State Law University; Moscow State University of Psychology &amp; Education; Moscow State University of Psychology &amp; Education</t>
  </si>
  <si>
    <t>Ankudinov, NV (corresponding author), Acad Fed Penitentiary Serv Russia, Dept Phys Training &amp; Sports, Ryazan, Russia.</t>
  </si>
  <si>
    <t>ankudinov.nik@list.ru; fonya_02@mail.ru; kokurin1@bk.ru; marin_misha@mail.ru</t>
  </si>
  <si>
    <t>Mar'in, Mihail/0000-0003-1142-8857; Zarkih, Aleksandra/0000-0002-1239-9894; Kokurin, Aleksei/0000-0003-0454-1691</t>
  </si>
  <si>
    <t>10.17759/psylaw.2021110408</t>
  </si>
  <si>
    <t>YC7FB</t>
  </si>
  <si>
    <t>WOS:000739852400008</t>
  </si>
  <si>
    <t>Antropyanskaya, LN</t>
  </si>
  <si>
    <t>Antropyanskaya, L. N.</t>
  </si>
  <si>
    <t>Motivational aspects of teaching foreign languages in higher education</t>
  </si>
  <si>
    <t>motivation; foreign language; pedagogical task; communicative competence; psychological stimulus; educational technologies; differentiated approach</t>
  </si>
  <si>
    <t>The article examines the presence of a new socio-cultural situation in modern Russia, influencing the process of forming a competitive creative specialist. In addition, a look at the open educational space with accents of today's realities is given. Possible aspects of increasing the motivation of students in mastering foreign languages in a higher educational institution have been analyzed. The professional activity of a higher school teacher is considered, which is closely related to the problem of increasing the motivation for learning a foreign language in order to successfully master foreign language communication. The relationship between the motivation for learning foreign languages and the interests of students is described. Motivation is presented in the article as the driving force of human activity. The choice of motivation is significantly influenced by the environment, own perspective and social needs. New educational strategies are closely related to modern changes in these needs. The author is looking for new ways to actualize these needs associated with successful communication. The task was set - to increase the level of communicative competence of students. From the point of view of the author of the article, this is associated with support, encouragement and achievement of success in mastering a foreign language. The motivation for learning a foreign language is a factor contributing to its mastering, a psychological stimulus for its cognition with a specific purpose of its subsequent application. The article presents a model for the formation of successful skills in mastering a foreign language. The quality of education must be constantly improved. Today there are new realities in teaching a foreign language. Its productive comprehension leads to successful self-actualization of the student. Educational policy in the context of globalization of society is aimed today at the skillful mastery of foreign languages. Modern educational technologies affect the motivation of students and the activities of teachers in the classroom, since higher education is self-change. Competence in modern society contributes to the development of new educational management models and teaching styles. Today, a differentiated approach to the subject of teaching is especially relevant. The goal of this approach is to develop an advanced level of foreign language proficiency. The theory of the development of students' innovative linguistic personality contributes to the application of a creative approach to the subject. The task of the teacher is to influence the development of flexible independent thinking in students and their ability to cultural enrichment. Preparing the ground in teacher-student tandem helps build their self-confidence.</t>
  </si>
  <si>
    <t>[Antropyanskaya, L. N.] Siberian State Med Univ, Tomsk, Russia</t>
  </si>
  <si>
    <t>Siberian State Medical University</t>
  </si>
  <si>
    <t>Antropyanskaya, LN (corresponding author), Siberian State Med Univ, Tomsk, Russia.</t>
  </si>
  <si>
    <t>antropyanskaya@mail.ru</t>
  </si>
  <si>
    <t>10.17223/19996195/54/6</t>
  </si>
  <si>
    <t>UL7IQ</t>
  </si>
  <si>
    <t>WOS:000692820900006</t>
  </si>
  <si>
    <t>Arkadievich, CD</t>
  </si>
  <si>
    <t>Arkadievich, Chernienko Denis</t>
  </si>
  <si>
    <t>SOCIAL AND ETHNOPOLITICAL ATTITUDES OF STUDENTS IN UDMURTIA</t>
  </si>
  <si>
    <t>national policy; identity; interethnic relations; migration; youth politics; nationality; republic; social activity; students; Udmurtia; ethnopolitical processes</t>
  </si>
  <si>
    <t>The article presents some results of a sociological survey within the framework of the second stage of work on the topic Ethnic factor in the socio-political life of the regions of Russia: from ethnopolitical mobilization to civic integration (the Republics of Bashkortostan, Mari El, Mordovia, Udmurtia, Chuvashia), conducted among the students of Izhevsk. The survey was aimed at identifying current youth problems and studying social identities, the nature of interethnic relations, the peculiarities of ethnopolitical processes in the republic, the perception of migrants, the public activity of student youth in the capital of Udmurtia. According to preliminary results, new social risks and threats related to the pandemic and attacks on educational organizations are being updated; the trend of the formation of Russian identity continues; the assessment of the sphere of inter-ethnic relations differs at the federal and regional levels, while some conflict potential remains; at the same time, there is no request for active protest actions among young people; there are sentiments on migration outflow from the region under the influence of a whole range of reasons and concerns related to the possible mass arrival of new arrivals in the region; social activity of students is multi-vector, the desire to prove themselves in the work of ethno-cultural organizations is not among the priorities. The results of the study will be used to develop practical recommendations to the authorities and public associations involved in the implementation of the state youth policy.</t>
  </si>
  <si>
    <t>[Arkadievich, Chernienko Denis] Udmurt State Univ, 1 Univ Skaya St, Izhevsk 426034, Russia</t>
  </si>
  <si>
    <t>Udmurt State University</t>
  </si>
  <si>
    <t>Arkadievich, CD (corresponding author), Udmurt State Univ, 1 Univ Skaya St, Izhevsk 426034, Russia.</t>
  </si>
  <si>
    <t>nc2020@udsu.ru</t>
  </si>
  <si>
    <t>10.35634/2224-9443-2021-15-4-707-714</t>
  </si>
  <si>
    <t>YX8LS</t>
  </si>
  <si>
    <t>WOS:000754348300009</t>
  </si>
  <si>
    <t>Arkhangelsky, AN; Novikova, AA</t>
  </si>
  <si>
    <t>Arkhangelsky, A. N.; Novikova, A. A.</t>
  </si>
  <si>
    <t>A Transmedia Turn in Educational Strategies: Storytelling in Teaching Literature to School Students</t>
  </si>
  <si>
    <t>action-based learning; narrative-based learning; pedagogy of art; school literary canon; transmediality</t>
  </si>
  <si>
    <t>The article presents theoretical and methodological approaches to using modern media technology in teaching humanities at school. Mediatization of a broad range of cultural practices has altered the mechanisms of cultural memory formation, so school students' online communication skills should become the foundation of literary education to achieve a balance between tradition and modernization. Transmedia educational strategies proposed in the article allow implementing the principles of humanistic education in teaching humanities subjects. Narration, in its turn - as a method associated with the Russian tradition of teaching literary arts - allows applying the findings of modern semiotic, narratological, and media studies to promote the development of pedagogical practices. In narrative- based learning, the literary text becomes the core of a transmedia project, in which the teacher and students act as directors using various media formats to construct their own narratives on the basis of the writer's script. Transmedia adaptation of literary classics helps students reconceptualize characters' ambitions and values, develop creative and critical thinking skills, and get a better understanding of historical and everyday contexts. Cross-platform engagement invokes multiple layers of meaning and artistry, immersing all project participants - students as well as teachers - into a common space of communication, aesthetic experience, and mutual learning, if necessary. Examples illustrating the strategy proposed include educational projects developed with our immediate participation, from our own literature textbook to multimedia projects, in particular the one based on Ivan Goncharov's Oblomov for the Live Pages project and the one based on Leo Tolstoy's works as part of the Digital Tolstoy initiative.</t>
  </si>
  <si>
    <t>[Arkhangelsky, A. N.] Natl Res Univ Higher Sch Econ, Bld 5,2-8 Khitrovsky Lane, Moscow 109028, Russia; [Arkhangelsky, A. N.; Novikova, A. A.] Natl Res Univ Higher Sch Econ, Sch Media, Bld 5,2-8 Khitrovsky Lane, Moscow 109028, Russia</t>
  </si>
  <si>
    <t>Novikova, AA (corresponding author), Natl Res Univ Higher Sch Econ, Sch Media, Bld 5,2-8 Khitrovsky Lane, Moscow 109028, Russia.</t>
  </si>
  <si>
    <t>arkhangelsky@hse.ru; anovikova@hse.ru</t>
  </si>
  <si>
    <t>Novikova, Anna/0000-0001-6848-875X</t>
  </si>
  <si>
    <t>10.17323/1814-9545-2021-2-63-81</t>
  </si>
  <si>
    <t>TB7PV</t>
  </si>
  <si>
    <t>WOS:000668138800003</t>
  </si>
  <si>
    <t>Asmakovets, E; Koziej, S</t>
  </si>
  <si>
    <t>Asmakovets, Elena; Koziej, Slawomir</t>
  </si>
  <si>
    <t>The Use of Teacher Blogs in Educating Students - Future Teachers at Universities in Russia and Poland</t>
  </si>
  <si>
    <t>teacher blogs; teacher education; academic education; information and communication technologies in education</t>
  </si>
  <si>
    <t>The problem of the research was finding the answer to the question about the scale of using teacher blogs by students of universities in Russia and Poland and learning their opinions on the educational opportunities that teacher blogs have. Efforts were also made to discover the expectations of respondents related to the inclusion of teacher blogs in the academic education process. The aim of the research was to formulate directives to better integrate blogs into the process of educating future teachers. Empirical data was collected on the basis of a survey addressed to students educated in teaching faculties.Research results indicate a low level of use of teacher blogs in the process of educating future teachers. Students had little knowledge about the existence of such blogs, about the content they contain, and therefore used them occasionally. They pointed out the lack of information about the possibility of using blogs by academic teachers who carry out educational activities. At the same time, the analysis of research results indicates that the respondents see great educational opportunities that lie in this form of contact between students and practitioner teachers. They also have high expectations of a more intense inclusion of teacher blogs in the academic process of preparing them for school work. The research indicates the need for greater dissemination of the opportunities offered by blogs in the process of academic education. This applies to both academic teachers who should include them in the process of teaching of their educational subjects and students who should use them more often.</t>
  </si>
  <si>
    <t>[Asmakovets, Elena; Koziej, Slawomir] Dostoevsky Omsk State Univ, Omsk, Omsk Oblast, Russia; [Koziej, Slawomir] Jan Kochanowski Univ Humanities &amp; Sci, Kielce, Poland</t>
  </si>
  <si>
    <t>Dostoevsky Omsk State University; Jan Kochanowski University</t>
  </si>
  <si>
    <t>Koziej, S (corresponding author), Dostoevsky Omsk State Univ, Omsk, Omsk Oblast, Russia.;Koziej, S (corresponding author), Jan Kochanowski Univ Humanities &amp; Sci, Kielce, Poland.</t>
  </si>
  <si>
    <t>s.koziej@ujk.edu.pl</t>
  </si>
  <si>
    <t>Koziej, Sławomir/AAI-4455-2021</t>
  </si>
  <si>
    <t>Koziej, Sławomir/0000-0001-5027-3881</t>
  </si>
  <si>
    <t>10.13187/me.2021.1.30</t>
  </si>
  <si>
    <t>QX2KH</t>
  </si>
  <si>
    <t>WOS:000629176200003</t>
  </si>
  <si>
    <t>Azbel, AA; Ilyushin, LS; Morozova, PA</t>
  </si>
  <si>
    <t>Azbel, A. A.; Ilyushin, L. S.; Morozova, P. A.</t>
  </si>
  <si>
    <t>Perceptions of Feedback among Russian Adolescents</t>
  </si>
  <si>
    <t>feedback literacy; feedback at school; communicative competence; questionnaire interview; field research; adolescents; school education</t>
  </si>
  <si>
    <t>CLASSROOM; SCIENCE; VOICE</t>
  </si>
  <si>
    <t>Despite the obvious significance of the feedback phenomenon for school practice, there is a lack of valid analysis of students' perception of feedback. This article explores how Russian adolescents conceptualize and perceive feedback as an educational tool. Descriptive research was conducted using an anonymous survey based on a questionnaire composed of open-ended questions. Seven hundred and three adolescents from large cities of Russia were asked questions about how they understood feedback, what kind of feedback they would like to receive, and what kind of feedback they actually received from teachers. This was followed by a field study that involved an overt observation and analysis of feedback manifestations in a secondary school program for gifted students (n = 140). Most senior students understand the range of problems associated with feedback, yet they perceive feedback itself as a resource to be used by the teacher, not by themselves. In their beliefs about feedback, adolescents intuitively rely on either behavioral or existential perspective. In the former case, feedback is perceived only as an external stimulus and the resulting response. In the latter, students regard feedback as a tool for dialogue, support, engaged communication, relationship development, and direct or indirect request for evaluation or assistance. The more complex interpretation may stem from students' prior participation in situations of assistance and cooperation as well as their perceived need for a dialogue with the teacher or tutor. Since the sample was unrepresentative, the conclusions made in this study should be deemed preliminary. Nevertheless, they allow designing further research of feedback litera.. in Russia's school education.Y</t>
  </si>
  <si>
    <t>[Azbel, A. A.; Ilyushin, L. S.] St Petersburg State Univ, Inst Pedag, St Petersburg, Russia; [Morozova, P. A.] St Petersburg State Univ, Fac Liberal Arts &amp; Sci, 7-9 Univ Skaya Emb, St Petersburg 199034, Russia</t>
  </si>
  <si>
    <t>Ilyushin, LS (corresponding author), St Petersburg State Univ, Inst Pedag, St Petersburg, Russia.</t>
  </si>
  <si>
    <t>a.azbel@spbu.ru; l.ilushin@spbu.ru; polina_2312@bk.ru</t>
  </si>
  <si>
    <t>Azbel, Anastasiia A./P-9658-2015; Illushin, Leonid S./P-9665-2015</t>
  </si>
  <si>
    <t>Azbel, Anastasiia A./0000-0001-9611-2661; Illushin, Leonid S./0000-0002-0962-1538</t>
  </si>
  <si>
    <t>10.17323/1814-9545-2021-1-195-212</t>
  </si>
  <si>
    <t>QY5MY</t>
  </si>
  <si>
    <t>WOS:000630085200010</t>
  </si>
  <si>
    <t>Baranova, VA; Dubovskaya, EM; Savina, OO</t>
  </si>
  <si>
    <t>Baranova, Victoria A.; Dubovskaya, Ekaterina M.; Savina, Ol'ga O.</t>
  </si>
  <si>
    <t>Life Experience and Resources for Overcoming the Difficulties of Social Isolation in the First Period of the COVID-19 Pandemic among Students</t>
  </si>
  <si>
    <t>pandemic COVID-19; life experience in a situation of self-isolation; experiences; adaptation resources; personality development; self-esteem; self-awareness; psychological reactions</t>
  </si>
  <si>
    <t>Objective. Analysis of the resources for overcoming difficulties by students in connection with the new life experience in the first weeks of self-isolation and distance learning in the context of the COVID-19 pandemic. Background. The study is focused on identifying the current psychological state, the characteristics of the perception of the world, as well as the strategies and resources of the individual to overcome negative aspects in connection with changes in everyday life. Study design. The study was built in the format of a socio-psychological survey to study the lifestyle and psychological state of students in self-isolation. Research was conducted in the middle of April 2020. Participants. 56 people, residents of Russia (8% of men, 92% of women) from 20-23 years old university students of the 2nd (77%) and 5th (23%) courses of psychological specialties (Sav=21.12, Me=21, SD=1.37). Measurements. The research is based on quantitative and qualitative methodology. We used the method of content analysis for written discourses about the lifestyle in connection with self-isolation and the SAN method, which allows one to draw conclusions about the degree of psycho-emotional state. Results. Lifestyle changes were recorded by 93% of respondents. The most transformed spheres are activity (educational) and social. The spatio-temporal characteristics of life are of great importance. Assessments of negative and positive changes show parity. Minor manifestations of anxiety and negative emotional states were revealed. The average and medium-high level of psychoemotional state was recorded. Conclusions. Resources for overcoming difficulties are represented by strategies: 1) I: comprehension, self-organization, maintaining physical fitness, self-development; 2) Others: help, emotional support for loved ones and strangers; 3) Living space: working with the space of the house for arrangement under his I, expanding its multifunctionality, maintaining cleanliness.</t>
  </si>
  <si>
    <t>[Baranova, Victoria A.; Dubovskaya, Ekaterina M.; Savina, Ol'ga O.] Lomonosov Moscow State Univ, Moscow, Russia</t>
  </si>
  <si>
    <t>Baranova, VA (corresponding author), Lomonosov Moscow State Univ, Moscow, Russia.</t>
  </si>
  <si>
    <t>bva06@mail.ru; dubovskaya13@gmail.com; savindm2006@gmail.com</t>
  </si>
  <si>
    <t>Baranova, Victoria A/J-6336-2012; savina, olga/F-2738-2012</t>
  </si>
  <si>
    <t>savina, olga/0000-0002-3326-4841</t>
  </si>
  <si>
    <t>10.17759/sps.2021120102</t>
  </si>
  <si>
    <t>WOS:000637199300002</t>
  </si>
  <si>
    <t>Bazueva, EV; Artamonova, AS</t>
  </si>
  <si>
    <t>Bazueva, Elena, V; Artamonova, Anna S.</t>
  </si>
  <si>
    <t>The Diffusion of Volunteering Abroad and in Russia: Cultural Foundations, Assessment of Barriers, Intensification Technologies</t>
  </si>
  <si>
    <t>development of volunteering; barriers; leveling mechanisms; formal and informal institutions; institutions that intensify the diffusion of volunteering; national culture; Hofstede's cultural dimensions; sustainable development</t>
  </si>
  <si>
    <t>GENDER-DIFFERENCES; YOUNG-PEOPLE; OLDER-ADULTS; PARTICIPATION; INTENTION; STUDENTS; SERVICE; AGE</t>
  </si>
  <si>
    <t>The need to integrate volunteering into national strategies for achieving sustainable development goals, and the importance of its role in curbing the implications of crisis processes caused by the coronavirus pandemic have intensified the scientific search for barriers to civic participation in volunteering and mechanisms for eliminating them. At the same time, researchers focus on identifying barriers of a certain type on the example of one country or group of countries, and, when searching for ways to eliminate those barriers, they underestimate the role of national culture. The purpose of our study is to systematize barriers and promising technologies for intensifying the diffusion of volunteering among the population and to identify major features of national culture in this process. Barriers to the diffusion of volunteer activity in society are systematized into three groups: barriers on the part of the state, barriers on the part of the non-profit sector, and barriers on the part of the individual. We show national features of their formation, which proceed from the specifics of emergence and evolution of volunteerism in the course of socioeconomic development. Using the postulates of institutional economic theory, we identify a system of institutions that intensify the diffusion of volunteering in society, including institutions for the promotion of volunteer practices, institutions for the development of civil society, institutions for the development of horizontal ties through network mechanisms for the diffusion of norms of civic participation, institutions for improving the reputation of volunteering among the population, the institute of volunteer education, institutions for increasing the motivation of participation in volunteering. On the basis of econometric analysis, we have determined that the cultural dimensions highlighted by G. Hofstede, such as the level of individualism, femininity and tolerance, have a significant impact on the extent of development of volunteering in the country. Taking into account the identified cultural features and effective technologies that promote residents' engagement in volunteer activities, we determine directions for intensification of this process in Russia. Development of a comprehensive system of institutions for the diffusion of volunteering in our country will be a promising area for our future research.</t>
  </si>
  <si>
    <t>[Bazueva, Elena, V] Perm State Univ, 15 Bukirev St, Perm 614990, Russia; [Bazueva, Elena, V; Artamonova, Anna S.] Russian Acad Sci, Vologda Res Ctr, 56A Gorky St, Vologda 160014, Russia</t>
  </si>
  <si>
    <t>Perm State University; Vologda Research Center, RAS; Russian Academy of Sciences</t>
  </si>
  <si>
    <t>Bazueva, EV (corresponding author), Perm State Univ, 15 Bukirev St, Perm 614990, Russia.;Bazueva, EV (corresponding author), Russian Acad Sci, Vologda Res Ctr, 56A Gorky St, Vologda 160014, Russia.</t>
  </si>
  <si>
    <t>bazueva.1@mail.ru; artamonova.ast@gmail.com</t>
  </si>
  <si>
    <t>Artamonova, Anna/I-6176-2016</t>
  </si>
  <si>
    <t>Artamonova, Anna/0000-0002-7585-2123</t>
  </si>
  <si>
    <t>10.15838/esc.2021.6.78.14</t>
  </si>
  <si>
    <t>YT8VS</t>
  </si>
  <si>
    <t>WOS:000751632000014</t>
  </si>
  <si>
    <t>Belentsov, SI; Malykhina, ON; Gulankov, EV; Morgunova, NI</t>
  </si>
  <si>
    <t>Belentsov, Sergei, I; Malykhina, Olga N.; Gulankov, Evgeniy, V; Morgunova, Natalya, I</t>
  </si>
  <si>
    <t>Educational Character of Comprehended Reading in Russia (1870-1900)</t>
  </si>
  <si>
    <t>INTERNATIONAL TRANSACTION JOURNAL OF ENGINEERING MANAGEMENT &amp; APPLIED SCIENCES &amp; TECHNOLOGIES</t>
  </si>
  <si>
    <t>Educational reforms; Reading education; School canon; Feeble-minded children; Teaching of comprehended reading; Intellectually retarded children; Education method; Russian language; Reading psychological and linguistic motivation; Russian literature lessons</t>
  </si>
  <si>
    <t>This study observes the practical activity of teachers in the 70s of the XIX century. It became a response to the desire of the state to regulate general issues, the external side of teaching reading (the list and form o textbooks, books, magazines, and the number of hours, the name and place of subjects in the curriculum, the direction of teaching). They reveal that teachers formed the practical skills of students and teachers themselves in setting correct, productive reading. When talking about different educational levels of reading education (folk school, different types of schools, progymnasium, men's and women's gymnasium, seminary), we deliberately avoid structural and age limits in the history of the educational process of learning to read, although we understand that the emphasis in the education of students is 8-10, 10-13, 14-16 years old - folk schools, gymnasiums, and seminaries are different, but at this stage of our historical and pedagogical research and in accordance with its purpose, it is incorrect and relatively any distinction, if we talk about a trend in the development of the idea of teaching conscious reading. This is all the more true because the sources we study do not make such distinctions; on the contrary, they emphasize the unity of the chosen line from primary education to preparatory University. For the important finding, this state of affairs revealed the shortcomings of the existing education system as a whole, directed the educational side of learning, and developed meaningful reading. (C) 2021 INT TRANS J ENG MANAG SCI TECH.</t>
  </si>
  <si>
    <t>[Belentsov, Sergei, I] Kursk State Univ, Fed State Budgetary Educ Inst Higher Educ, Inst Continuing Educ, Kursk, Russia; [Malykhina, Olga N.] Municipal Budget Educ Inst Lyceum 21, Moscow, Russia; [Gulankov, Evgeniy, V; Morgunova, Natalya, I] Kursk State Univ, Fed State Budgetary Educ Inst Higher Educ, Dept Theory &amp; Practice Journalism, Kursk, Russia</t>
  </si>
  <si>
    <t>Kursk State University; Kursk State University</t>
  </si>
  <si>
    <t>Belentsov, SI (corresponding author), Kursk State Univ, Fed State Budgetary Educ Inst Higher Educ, Inst Continuing Educ, Kursk, Russia.</t>
  </si>
  <si>
    <t>si_bel@mail.ru</t>
  </si>
  <si>
    <t>Russian Foundation for basic research [19-013-00174 A]</t>
  </si>
  <si>
    <t>Russian Foundation for basic research(Russian Foundation for Basic Research (RFBR)Spanish Government)</t>
  </si>
  <si>
    <t>The study is performed with the financial support of the Russian Foundation for basic research under research project No. 19-013-00174 A The Problem of learning to read Russian schoolchildren in secondary schools in Russia in second half XIX -early XX centuries.</t>
  </si>
  <si>
    <t>TUENGR GROUP</t>
  </si>
  <si>
    <t>PATHUMTAN</t>
  </si>
  <si>
    <t>88-244 MOO 3 KLONG NO 2 KLONG-LUANG, PATHUMTAN, 12120, THAILAND</t>
  </si>
  <si>
    <t>2228-9860</t>
  </si>
  <si>
    <t>1906-9642</t>
  </si>
  <si>
    <t>INT TRANS J ENG MANA</t>
  </si>
  <si>
    <t>Int. Trans. J. Eng. Manag. Appl. Sci. Technol.</t>
  </si>
  <si>
    <t>12A2J</t>
  </si>
  <si>
    <t>10.14456/ITJEMAST.2021.31</t>
  </si>
  <si>
    <t>RF4FN</t>
  </si>
  <si>
    <t>WOS:000634795300010</t>
  </si>
  <si>
    <t>Belous, OV; Kramchaninova, NV; Shkuropy, KV; Khludova, LN; Loba, VE; Vetrov, YP</t>
  </si>
  <si>
    <t>Belous, Olga Valerievna; Kramchaninova, Natalia Vitalievna; Shkuropy, Konstantin Viktorovich; Khludova, Lyudmila Nikolaevna; Loba, Vsevolod Evgenievich; Vetrov, Yuri Pavlovich</t>
  </si>
  <si>
    <t>RUSSIAN TEACHERS IN THE DIGITAL TRANSFORMATION OF GENERAL EDUCATION: CHALLENGES, EXPECTATIONS, AND PROSPECTS</t>
  </si>
  <si>
    <t>NUANCES-ESTUDOS SOBRE EDUCACAO</t>
  </si>
  <si>
    <t>Russian Federation; Digitalization of education; School teachers</t>
  </si>
  <si>
    <t>The survey is aimed at identifying the quality of difficulties in teachers' activity in the new reality of digitalization, their personal and professional expectations, and prospects for the solution of the emerging professional tasks. The goal of the study is to describe the substantial content of a teacher's readiness to take part in the digitalization of the educational process in Russian schools. The results of the empirical study conducted via an online survey of teachers of general educational organizations in the Russian Federation are processed using the methods of modeling, mathematical statistics, and comparative methods. The tendency of teachers to improve the specialized knowledge required for solving the pedagogical tasks shaped by the changed conditions of professional activity is revealed. Teachers are found to be concerned about changes in the content and technologies of direct and indirect interaction with other subjects of educational relations-students and parents.</t>
  </si>
  <si>
    <t>[Belous, Olga Valerievna; Kramchaninova, Natalia Vitalievna; Shkuropy, Konstantin Viktorovich; Khludova, Lyudmila Nikolaevna; Loba, Vsevolod Evgenievich; Vetrov, Yuri Pavlovich] Armavir State Pedag Univ ASPU, Armavir, Russia</t>
  </si>
  <si>
    <t>Belous, OV (corresponding author), Armavir State Pedag Univ ASPU, Armavir, Russia.</t>
  </si>
  <si>
    <t>belous.o.v@mail.ru; kramchaninova.n.v@mail.ru; shkuropy.k.v@mail.ru; khludova.l.n@mail.ru; vsevolodka@inbox.ru; vetrov.y.p@mail.ru</t>
  </si>
  <si>
    <t>UNIV ESTADUAL PAULISTA JULIO MESQUITA FILHO, FAC CIENCIAS &amp; TECNOLOGIA</t>
  </si>
  <si>
    <t>PRESIDENTE PRUDENTE</t>
  </si>
  <si>
    <t>RUA ROBERTO SIMONSEN 305, JARDIM ROSAS, PRESIDENTE PRUDENTE, SP 19060-900, BRAZIL</t>
  </si>
  <si>
    <t>2236-0441</t>
  </si>
  <si>
    <t>NUANCES</t>
  </si>
  <si>
    <t>Nuances</t>
  </si>
  <si>
    <t>e021016</t>
  </si>
  <si>
    <t>10.32930/nuances.v32i00.9129</t>
  </si>
  <si>
    <t>YP3AI</t>
  </si>
  <si>
    <t>WOS:000748497200006</t>
  </si>
  <si>
    <t>Bezukladnikov, KE; Parnikova, GM</t>
  </si>
  <si>
    <t>Bezukladnikov, K. E.; Parnikova, G. M.</t>
  </si>
  <si>
    <t>Features of learning a foreign language of Yakut-Russian bilinguals</t>
  </si>
  <si>
    <t>foreign language; specifics of learning; national-Russian bilinguals; indigenous peoples of Yakutia; students of non-linguistic specialities</t>
  </si>
  <si>
    <t>Yakutia is the largest subject of the Russian Federation in terms of territory, its population is notable for its heterogeneity and multinational composition. The indigenous people of the region include the Yakuts, as well as representatives of the indigenous minorities of the north. The overwhelming majority of students are national-Russian bilinguals, whose native language is Yakut. The language policy of Yakutia is characterized by the natural Yakut-Russian bilingualism of its native inhabitants. Education plays a leading role in the development and preservation of multilingualism. Knowledge of Russian, native and foreign languages is a stimulus and a means of forming students' linguistic thinking On the territory of the northern region there are active processes of the formation of a competitive market, industrial development of the Arctic and sub-Arctic territories, which today cannot be imagined without the participation of foreign partners and investors. Due to the favorable geopolitical position of the republic, both European and Eastern foreign languages are being studied. There are fears that the active industrial development of Yakutia, including its Arctic Zone, by Russian and foreign companies may lead to the loss of the identity of the indigenous peoples of the northern region and the loss of their national identity. The relevance of the study is confirmed by the need to preserve and develop human capital within implementation of largescale national projects. The aim of the study is to improve the quality of teaching a foreign language to the national-Russian bilinguals of Yakutia in the constantly changing conditions of the development of Russian society. Research objectives: study and analyze the array of theoretical domestic and foreign research on the issues of interest to us; identify groups of features inherent in students from the indigenous peoples of Yakutia in the study of a foreign language; fill the content of foreign language education with a national-regional component; carry out the selection of forms, methods, means, techniques of teaching a foreign language based on the characteristics of northerners. In the terminological field of linguodidactics, the concept of ethnomethodics has been introduced, which means the mastery of the language and culture of the country of the foreign language being studied by taking into account and displaying in the content of foreign language education the specific features of the contingent of students representing the indigenous population of one or another subject of the Russian Federation, their mentality, national culture and traditions. The positive experience can be multiplied and disseminated in other national subjects of the Russian Federation. As a part of the research, a number of features of the Yakut-Russian bilinguals were modified to the existing ones: phonetic (difficulties in pronouncing hissing sounds, reduction of sounds, brevity and length of vowel sounds, presence of diphthongs); perceptual (the process of perception is carried out through images; perception of a new phenomenon with an already existing example from reality, hierarchical processing of information); emotional and behavioral (inertia, emotional closeness, preference for teamwork, passive behavioral model). The formulated features affect the process of mastering a foreign language and the ways of interaction between subjects of the university educational process, and, therefore, should be taken into account when designing a regional foreign language education and filling its content. The presence of a national-regional component in the content of the main professional educational programs of non-linguistic specialties within the framework of courses related to the study of a foreign language is explained by the desire of teachers to introduce students to future professional activities through the academic discipline being studied. In Yakutia a large number of deposits of natural resources and minerals are being developed and mined, which is attractive to foreign investors: large-scale measures are being taken on the territory of the region for the strategic development of the Far East and Russia as a whole. In these conditions, knowledge of foreign languages, including eastern ones, is becoming more and more popular. Flora and fauna of the northern republic is unique and unparalleled in the world, which attracts a significant number of research scientists and tourists. The extreme climatic conditions of Yakutia are widely known beyond its borders, and adaptation of the human body to such conditions is also of great scientific and practical interest abroad. Thus, the region dictates and determines the demand of society for graduates of a non-linguistic profile with knowledge of a foreign language. The main emphasis in teaching a foreign language for students of nonlinguistic specialties is placed on professionally oriented texts, containing a national-regional component, and a situation whose task is to model the future professional activity of a specialist with knowledge of a foreign language: a builder, an economist, a mining engineer, a doctor, a biologist, etc. Conventionally, modelled situations typical for a non-linguistic university located in Yakutia are divided into two large groups: demonstrating the real capabilities of the northern region for foreign partners; considering the cultural heritage and traditions of the republic. Prospects for the work consist in the development of scientific and theoretical foundations for the formation of foreign language competence from the standpoint of modern approaches to education in the context of the shift in the vector of international contacts in Yakutia to the east and acceleration of relations with the countries of the Asia-Pacific region.</t>
  </si>
  <si>
    <t>[Bezukladnikov, K. E.] Perm State Humanitarian Pedag Univ, Perm, Russia; [Parnikova, G. M.] North Eastern Fed Univ, Yakutsk, Russia</t>
  </si>
  <si>
    <t>Perm State Humanitarian Pedagogical University; North-Eastern Federal University in Yakutsk</t>
  </si>
  <si>
    <t>konstantin.bezukladnikov@gmail.com; allerigor@yandex.ru</t>
  </si>
  <si>
    <t>Parnikova, Galina/C-6411-2019</t>
  </si>
  <si>
    <t>10.17223/19996195/55/11</t>
  </si>
  <si>
    <t>XC0KJ</t>
  </si>
  <si>
    <t>WOS:000721708400011</t>
  </si>
  <si>
    <t>Bilyalova, A; Bazarova, L; Salimova, D; Patenko, G</t>
  </si>
  <si>
    <t>Bilyalova, Albina; Bazarova, Liliya; Salimova, Daniya; Patenko, Gulchachak</t>
  </si>
  <si>
    <t>The Digital Educational Environment: The Problem of Its Accessibility for Visually Impaired Students</t>
  </si>
  <si>
    <t>INTERNATIONAL JOURNAL OF EMERGING TECHNOLOGIES IN LEARNING</t>
  </si>
  <si>
    <t>information exchange; digital electronic resource; digital educational environment; computer tiflotechnology; the visually impaired; professional education</t>
  </si>
  <si>
    <t>PEOPLE; DISABILITIES; CHILDREN; EMPLOYMENT; INCLUSION; SCHOOL</t>
  </si>
  <si>
    <t>The changes taking place in recent decades in the humanitarian sphere of the life of Russian society are manifested in the increased attention to problems of social integration of people with disabilities. The social state policy concerning such people is increasingly focused on creating equal opportunities so as to participate in the life of society and get involved in socially useful activities. One of the most important aspects of equal opportunities for the visually impaired is ensuring the access to information and opportunity to participate in public information exchange. The process of society informatization makes the solution of these problems even more urgent. In this regard, the wide distribution of digital electronic resources is of particular importance, taking into account the requirements for the visually impaired and computer technology. In the given research there substantiated possibilities of using digital educational resources, computer typhlotechnologies when interacting with the information public. Such results can be implemented in the organization of both academic and corporate education. The developed approaches can be used by various groups of developers to create their own digital educational environment.</t>
  </si>
  <si>
    <t>[Bilyalova, Albina; Bazarova, Liliya; Salimova, Daniya; Patenko, Gulchachak] Kazan Volga Reg Fed Univ, Kazan, Russia</t>
  </si>
  <si>
    <t>Bilyalova, A (corresponding author), Kazan Volga Reg Fed Univ, Kazan, Russia.</t>
  </si>
  <si>
    <t>abi1171@mail.ru</t>
  </si>
  <si>
    <t>Salimova, Daniya Abuzarovna/V-6224-2017</t>
  </si>
  <si>
    <t>Salimova, Daniya Abuzarovna/0000-0002-2835-3284</t>
  </si>
  <si>
    <t>1863-0383</t>
  </si>
  <si>
    <t>INT J EMERG TECHNOL</t>
  </si>
  <si>
    <t>Int. J. Emerg. Technol. Learn.</t>
  </si>
  <si>
    <t>10.3991/ijet.v16i16.23453</t>
  </si>
  <si>
    <t>UL9OL</t>
  </si>
  <si>
    <t>WOS:000692971900015</t>
  </si>
  <si>
    <t>Borukova, M; Kuleva, M</t>
  </si>
  <si>
    <t>Borukova, Mariana; Kuleva, Milena</t>
  </si>
  <si>
    <t>EXTRACURRICULAR ACTIVITIES IN PHYSICAL EDUCATION AND SPORTS AT SCHOOL IN THE COVID-19 CONDITIONS</t>
  </si>
  <si>
    <t>STRATEGIES FOR POLICY IN SCIENCE AND EDUCATION-STRATEGII NA OBRAZOVATELNATA I NAUCHNATA POLITIKA</t>
  </si>
  <si>
    <t>extracurricular activities; children; anti-epidemic measures; sports</t>
  </si>
  <si>
    <t>In the educational system of Bulgaria, extracurricular activities are provided and organized in all schools. There are also schools in the education system of Bulgaria that are neither private nor attached to the Ministry of Education. They are foreign schools in Bulgaria that are under the auspices of their embassies and their education system (e.g. French Lyceum, Anglo-American School, Russian School, American College and others). Sports activities are widespread, as it is well known that most European countries, and especially the United States, believe that competitive spirit is crucial in many professional fields, as well as teamwork, which is imperceptibly developing in most sports. The aim of the present study is to examine the opinion of parents of children from the secondary education level regarding extracurricular activities in physical education and sports in the context of COVID-19. Various research methods were used, like review study of specialized literature and normative documents and survey method. As a result, it was concluded that when students are placed in new and different conditions for sports, their desire and interest to play and to be active is not reduced. The created and well-organized safe environment during the classes gives confidence and peace of mind to the parents that their children are safe</t>
  </si>
  <si>
    <t>[Borukova, Mariana; Kuleva, Milena] Natl Sports Acad Vassil Levski, Sofia, Bulgaria</t>
  </si>
  <si>
    <t>National Sports Academy - Bulgaria</t>
  </si>
  <si>
    <t>Borukova, M (corresponding author), Natl Sports Acad Vassil Levski, Sofia, Bulgaria.</t>
  </si>
  <si>
    <t>marianaborukova@gmail.com; milena.kuleva@nsa.bg</t>
  </si>
  <si>
    <t>Kuleva, Milena/D-3327-2017</t>
  </si>
  <si>
    <t>Kuleva, Milena/0000-0002-6467-9644; Borukova, Mariana/0000-0003-4403-9065</t>
  </si>
  <si>
    <t>NATL IZDATELSTVO AZ BUKI</t>
  </si>
  <si>
    <t>SOFIA</t>
  </si>
  <si>
    <t>BUL TSARIGRADSKO SHOSE, 125, BL 5, SOFIA, 1113, BULGARIA</t>
  </si>
  <si>
    <t>1310-0270</t>
  </si>
  <si>
    <t>1314-8575</t>
  </si>
  <si>
    <t>STRATEG POLICY SCI E</t>
  </si>
  <si>
    <t>Strateg. Policy Sci. Educ.</t>
  </si>
  <si>
    <t>S</t>
  </si>
  <si>
    <t>10.53656/str2021-4s-17-extra</t>
  </si>
  <si>
    <t>ZH4CQ</t>
  </si>
  <si>
    <t>WOS:000760888700014</t>
  </si>
  <si>
    <t>Bubnova, I; Tokareva, E</t>
  </si>
  <si>
    <t>Bubnova, Irina; Tokareva, Elena</t>
  </si>
  <si>
    <t>Personal Qualities of M.S. Gorbachev and B.N. Yeltsin in Language Consciousness of Humanities Students</t>
  </si>
  <si>
    <t>PSYCHOLINGUISTICS</t>
  </si>
  <si>
    <t>semantic differential; semantic universals; language consciousness; personal qualities; leaders; Russia; students; mass media</t>
  </si>
  <si>
    <t>SOCIAL MEDIA; SOCIETY</t>
  </si>
  <si>
    <t>Objectives. The study aims at identifying and describing a fragment of the linguistic consciousness of humanitarian students, reflecting their ideas about the personal qualities of M.S. Gorbachev and B.N. Yeltsin. The additional tasks are: (1) to compare the characteristics identified experimentally with the linguistic characteristics of these personalities in the official mass media; (2) to analyze the role of media discourse in the formation of images of the politicians under study. Material and Methods. The method of unipolar personal semantic differential is used. The process of the results included the identification of group universal assessments, their qualitative analysis, comparison and qualitative analysis of the similarities and differences of the universal evaluations of the stimuli studied. Media texts published for the 90th anniversary of Gorbachev and the 90th anniversary of Yeltsin, selected by the method of random (serial) sampling, were analyzed qualitatively. Results. Group semantic universals reflecting students' perceptions of the politicians studied are poor in content. The most striking characteristic of Gorbachev are selfishness and deceitfulness, unlike Yeltsin he is thought to be hardworking and calm. A distinctive feature of Yeltsin is ambition. Both leaders appear as free in their behavior, the difference lies in the fact that Gorbachev is considered experienced, but devoid of tact and flexibility, Yeltsin lacks creativity, wit and malevolence. Both combine such traits as sociability, activity and intelligence. The experiment does not record the qualities that are emphasized in mass media - kindness and care for the good of the country. Conclusions. The ideas of students about the personal qualities of Gorbachev and Yeltsin are rather vague, kaleidoscopic in nature. The group assessment of the personal characteristics of these politicians does not coincide with the interpretation offered by various mass media. Mass media today do not contribute to the development of a view of the history shared by a significant part of society, which, in turn, leads to the conservation of socio-political contradictions in society. Moreover, modern media, despite its advantageous position, now play rather a destructive role in creating a common view of the history of Russia and the quality of its recent leaders. The result may be a state of psychological conflict in society directly related to culture and the human self, with identification confusion (the term of E. Erickson) that has the function of a collective ego.</t>
  </si>
  <si>
    <t>[Bubnova, Irina; Tokareva, Elena] Moscow City Univ, 4 Vtoroy Selskohoziajstvenny, Moscow 29226, Russia</t>
  </si>
  <si>
    <t>Tokareva, E (corresponding author), Moscow City Univ, 4 Vtoroy Selskohoziajstvenny, Moscow 29226, Russia.</t>
  </si>
  <si>
    <t>bubnovaia@mgpu.ru; TokarevaE@mgpu.ru</t>
  </si>
  <si>
    <t>Токарева, Елена Анатольевна/HCH-2580-2022</t>
  </si>
  <si>
    <t>Токарева, Елена Анатольевна/0000-0003-3551-2375; Bubnova, Irina/0000-0002-1024-600X</t>
  </si>
  <si>
    <t>STATE HIGHER EDUCATIONAL ESTABLISHMENT</t>
  </si>
  <si>
    <t>PEREYASLAV-KHMELNYTSKYI</t>
  </si>
  <si>
    <t>VUL SUKHOMLYNSKOHO 30, PEREYASLAV-KHMELNYTSKYI, 08400, UKRAINE</t>
  </si>
  <si>
    <t>2309-1797</t>
  </si>
  <si>
    <t>2415-3397</t>
  </si>
  <si>
    <t>Psycholinguistics</t>
  </si>
  <si>
    <t>10.31470/2309-1797-2021-30-2-8-27</t>
  </si>
  <si>
    <t>YG7JS</t>
  </si>
  <si>
    <t>WOS:000742660500001</t>
  </si>
  <si>
    <t>Burawoy, M</t>
  </si>
  <si>
    <t>Cook, KS; Massey, DS</t>
  </si>
  <si>
    <t>Burawoy, Michael</t>
  </si>
  <si>
    <t>Living Sociology: On Being in the World One Studies</t>
  </si>
  <si>
    <t>ANNUAL REVIEW OF SOCIOLOGY, VOL 47, 2021</t>
  </si>
  <si>
    <t>Annual Review of Sociology</t>
  </si>
  <si>
    <t>Article; Book Chapter</t>
  </si>
  <si>
    <t>scientific research program; ethnography; extended case method; Marxism; Bourdieu; Polanyi; Du Bois</t>
  </si>
  <si>
    <t>MARXISM; SCIENCE</t>
  </si>
  <si>
    <t>Living sociology refers to the life of sociology, seen as a field of competing scientific research programs. The dynamism of each program requires, on the one hand, engaging internal contradictions and external anomalies and, on the other hand, extended dialogue among the programs themselves. Living sociology also refers to the life of sociologists as they participate in the society they study. My understanding of these two dimensions of reflexive science-the scientific and the hermeneutic-developed through the interaction of teaching and research. I trace the way I learned the extended case method in Zambia and reformulated it through collaborations with students at Berkeley, arriving at the idea of the scientific research program. I show how I tried to contribute to the Marxist research program by wrestling with anomalies that sprung from my experiences working in factories in the United States, Hungary, and Russia. Finally, I describe how teaching social theory led me to Marxist conversations with structural functionalism and with the work of Pierre Bourdieu as well as prefiguring an extended conversation between W.E.B. Du Bois and the sociological canon.</t>
  </si>
  <si>
    <t>[Burawoy, Michael] Univ Calif Berkeley, Dept Sociol, Berkeley, CA 94720 USA</t>
  </si>
  <si>
    <t>University of California System; University of California Berkeley</t>
  </si>
  <si>
    <t>Burawoy, M (corresponding author), Univ Calif Berkeley, Dept Sociol, Berkeley, CA 94720 USA.</t>
  </si>
  <si>
    <t>burawoy@berkeley.edu</t>
  </si>
  <si>
    <t>ANNUAL REVIEWS</t>
  </si>
  <si>
    <t>PALO ALTO</t>
  </si>
  <si>
    <t>4139 EL CAMINO WAY, PO BOX 10139, PALO ALTO, CA 94303-0897 USA</t>
  </si>
  <si>
    <t>0360-0572</t>
  </si>
  <si>
    <t>1545-2115</t>
  </si>
  <si>
    <t>978-0-8243-2247-2</t>
  </si>
  <si>
    <t>ANNU REV SOCIOL</t>
  </si>
  <si>
    <t>Annu. Rev. Sociol.</t>
  </si>
  <si>
    <t>10.1146/annurev-soc-072320-101856</t>
  </si>
  <si>
    <t>Book Citation Index – Social Sciences &amp; Humanities (BKCI-SSH); Social Science Citation Index (SSCI)</t>
  </si>
  <si>
    <t>BS0RC</t>
  </si>
  <si>
    <t>WOS:000684003600003</t>
  </si>
  <si>
    <t>Programs and Projects for Fostering Interethnic Tolerance Among Youth: Foreign and Russian Experience</t>
  </si>
  <si>
    <t>media; media education; interethnic tolerance; students; curriculum; university</t>
  </si>
  <si>
    <t>MEDIA EDUCATION</t>
  </si>
  <si>
    <t>The further development of the information society, the inclusion of media in all life spheres of modern youth allows us to consider media education as one of the productive means of fostering interethnic tolerance in the contemporary younger generation which opens up new opportunities for integrating media education technologies with multicultural education, thus forming a true culture of interethnic tolerance. This article presents the analysis of flagship programs and projects for promoting interethnic tolerance among young people through media education. The comparative analysis of the program content of Russian and foreign approaches to fostering interethnic tolerance in student youth by means of media education has enabled us to define the media education methods, forms, technologies and approaches aimed at fostering interethnic tolerance that can become a basis for further successful development in Russian conditions. The main materials for studying the issues of interethnic dialogue, the culture of different peoples and ethnic groups are feature films and documentaries, websites, social networks, television programs, articles in newspapers and magazines. Development of analytical skills and critical thinking skills, comprehension and interpretation of media production of various types and genres, media creative and media project activities of students are of fundamental importance for studying and comprehending interethnic tolerance by student youth.</t>
  </si>
  <si>
    <t>Irina, Chelysheva/S-3311-2016</t>
  </si>
  <si>
    <t>Russian Foundation for Basic Research (RFBR) [19-013-00030]</t>
  </si>
  <si>
    <t>This research is funded by the grant of the Russian Foundation for Basic Research (RFBR, project No. 19-013-00030) at the Rostov State University of Economics. Project theme: Issues of Student Youth Interethnic Tolerance Reflected in Russian and English-Language Media Education of the Post-Soviet Period (1992-2020). Head of the project is I.V. Chelysheva.</t>
  </si>
  <si>
    <t>10.13187/me.2021.1.45</t>
  </si>
  <si>
    <t>WOS:000629176200005</t>
  </si>
  <si>
    <t>Chernova, OE; Litvinov, AV; Gorbunova, LN; Telezhko, IV; Nizamutdinova, SM</t>
  </si>
  <si>
    <t>Chernova, Oxana E.; Litvinov, Aleksandr V.; Gorbunova, Larisa N.; Telezhko, Irina V.; Nizamutdinova, Svetlana M.</t>
  </si>
  <si>
    <t>Development of sportsman students' autonomy in the educational environment of electronic information and foreign language teachers' readiness to this process</t>
  </si>
  <si>
    <t>JOURNAL OF HUMAN SPORT AND EXERCISE</t>
  </si>
  <si>
    <t>Article; Proceedings Paper</t>
  </si>
  <si>
    <t>Winter Conferences of Sports Science / Costa Blanca Sports Science Events</t>
  </si>
  <si>
    <t>MAR 22-23, 2021</t>
  </si>
  <si>
    <t>Alicante, SPAIN</t>
  </si>
  <si>
    <t>Sport activities; Learner autonomy; ESP students; Motivation; Life-long learning; Country-specific features</t>
  </si>
  <si>
    <t>The study addresses the major factors preventing foreign language (FL) teachers from effective use of electronic information educational environment (EIEE) at the institutes of higher learning (IHL) in Russia to develop learner autonomy. Upon holding interviews and taking polls of 60 respondents from three universities helped the authors find out that these factors include: sketchy knowledge of information and communication technologies among foreign language teachers; poor standards of material and technical resources capability at universities; inadequate readiness of FL teachers to apply new information and communication technologies; insufficient level of FL teachers motivation to use innovative ITs at work. The contributors have worked out a number of pedagogical conditions that should be provided at the IHL to clear the barriers mentioned above: gradual development of FL teachers readiness to use the EIEE (the IT competence acquisition based on learning management systems (LMS); FL teachers activity stimulation to work in the EIEE through creating modular courses); setting up the EIEE in the IHL, which can translate all e-learning possibilities into action, the LMS, software and documentation among them. The said pedagogical conditions have successfully been tested and implemented at RUDN University.</t>
  </si>
  <si>
    <t>[Chernova, Oxana E.] RUDN Univ, Peoples Friendship Univ Russia, Acad Engn, Dept Foreign Languages, Moscow, Russia; [Litvinov, Aleksandr V.] RUDN Univ, Peoples Friendship Univ Russia, Fac Econ, Dept Foreign Languages, Moscow, Russia; [Litvinov, Aleksandr V.] Moscow State Univ Psychol &amp; Educ MSUPE, Dept Foreign &amp; Russian Philol, Moscow, Russia; [Gorbunova, Larisa N.] Moscow Econ Inst, Private Educ Estab Higher Educ, Moscow Econ Inst, Dept Psychol &amp; Pedag, Moscow, Russia; [Telezhko, Irina V.] RUDN Univ, Peoples Friendship Univ Russia, Inst Med, Dept Russian Language, Moscow, Russia; [Nizamutdinova, Svetlana M.] Moscow City Univ, Dept Mus, Moscow, Russia</t>
  </si>
  <si>
    <t>Peoples Friendship University of Russia; Peoples Friendship University of Russia; Moscow State University of Psychology &amp; Education; Peoples Friendship University of Russia; Moscow City University</t>
  </si>
  <si>
    <t>Chernova, OE (corresponding author), RUDN Univ, Peoples Friendship Univ Russia, Acad Engn, Dept Foreign Languages, Moscow, Russia.</t>
  </si>
  <si>
    <t>oxana-c@mail.ru</t>
  </si>
  <si>
    <t>Nizamutdinova, Svetlana/GXH-2338-2022; Chernova, Oxana E/T-7120-2017; Litvinov, Aleksandr/U-8482-2017</t>
  </si>
  <si>
    <t>Chernova, Oxana E/0000-0002-0609-0620; Litvinov, Aleksandr/0000-0002-3306-0021</t>
  </si>
  <si>
    <t>UNIV ALICANTE</t>
  </si>
  <si>
    <t>ALICANTE</t>
  </si>
  <si>
    <t>APARTADO DE CORREOS 99, ALICANTE, 3080, SPAIN</t>
  </si>
  <si>
    <t>1988-5202</t>
  </si>
  <si>
    <t>J HUM SPORT EXERC</t>
  </si>
  <si>
    <t>J. Hum. Sport Exerc.</t>
  </si>
  <si>
    <t>S1227</t>
  </si>
  <si>
    <t>S1243</t>
  </si>
  <si>
    <t>10.14198/jhse.2021.16.Proc3.39</t>
  </si>
  <si>
    <t>UL0QX</t>
  </si>
  <si>
    <t>WOS:000692367000039</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</si>
  <si>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</si>
  <si>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</si>
  <si>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</si>
  <si>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</si>
  <si>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</si>
  <si>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</si>
  <si>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</si>
  <si>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</si>
  <si>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</si>
  <si>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</si>
  <si>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</si>
  <si>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</si>
  <si>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</si>
  <si>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</si>
  <si>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Daudov, AK; Rostovtsev, EA; Sidorchuk, IV</t>
  </si>
  <si>
    <t>Daudov, A. Kh; Rostovtsev, E. A.; Sidorchuk, I., V</t>
  </si>
  <si>
    <t>Dmitry Iosifovich Ivanovsky and St. Petersburg University</t>
  </si>
  <si>
    <t>Dmitry Ivanovsky; Faculty of Physics and Mathematics; botany; virology; Saint Petersburg University</t>
  </si>
  <si>
    <t>The article is devoted to the famous Russian scientist, the founder of Russian and world virology Dmitry Ivanovsky (1864-1920). Despite the attention to his biography and scientific legacy, researchers largely limit themselves to the already known sources, whereas some important episodes and problems of the scientific biography of Ivanovsky remain unexplored. The relevance of this article lies in the focus on such aspects of his biography, among which is his place and role at St. Petersburg University. On the basis of a wide range of sources, many of which are introduced into the scholarship for the first time, the article reconstructs different stages of Ivanovsky's activity at St. Petersburg University (as a student, as a master's student, as a university teacher). Special attention is paid to the relationship between Ivanovsky and his colleagues at the Faculty of Physics and Mathematics at the turn of the XIX-XX centuries. One of the subjects considered in the article is Ivanovsky's forced resignation from St. Petersburg University in 1901. The scientific and personal fate of Ivanovsky clearly reflected the peculiarities and difficulties of pursuing a scientific career at St. Petersburg University, which was the center of the Russian science with exceptionally high formal academic requirements supported not so much by the government as by the professorial corporation. The authors convincingly show that the period at St. Petersburg University became a key one in the scientific career and life of D. Ivanovsky.</t>
  </si>
  <si>
    <t>[Daudov, A. Kh; Rostovtsev, E. A.; Sidorchuk, I., V] St Petersburg State Univ, 7-9 Univ Skaya Nab, St Petersburg 199034, Russia</t>
  </si>
  <si>
    <t>Daudov, AK (corresponding author), St Petersburg State Univ, 7-9 Univ Skaya Nab, St Petersburg 199034, Russia.</t>
  </si>
  <si>
    <t>a.daudov@spbu.ru; e.rostovtsev@spbu.ru; i.sidorchuk@spbu.ru</t>
  </si>
  <si>
    <t>Rostovtsev, Eugeniy A/H-9208-2013</t>
  </si>
  <si>
    <t>Rostovtsev, Eugeniy A/0000-0002-5833-448X</t>
  </si>
  <si>
    <t>10.21638/11701/spbu02.2021.404</t>
  </si>
  <si>
    <t>YW4XZ</t>
  </si>
  <si>
    <t>WOS:000753418800004</t>
  </si>
  <si>
    <t>Dmitrieva, EN; Poskrebysheva, TA</t>
  </si>
  <si>
    <t>Dmitrieva, E. N.; Poskrebysheva, T. A.</t>
  </si>
  <si>
    <t>Development of masters' emotional intelligence in the framework of holistic foreign language training at technical university</t>
  </si>
  <si>
    <t>education; holistic pedagogical process; holistic foreign language training of undergraduates; emotional intelligence; technical university</t>
  </si>
  <si>
    <t>The problem of the development of a fully developed personality, capable of self-education and self-improvement, with the ability to intellectual and creative self-development, has always been relevant and important for education. The scientific and public communities recognize the exceptional value of working for integrated and comprehensive human development and learning. Of great importance is the fact that this problem is recognized as significant at the country level. Thanks to this recognition, the national project Education was created, the implementation of which is planned for the period from 01.01.2019 to 31.12.2024 and is aimed at achieving two key goals: - to ensure the global competitiveness of Russian education, which will allow the Russian Federation to take a worthy position in the top ten countries of the world in terms of the quality of education; - to promote the use of coordinated efforts of school teachers and teachers of secondary and higher educational institutions aimed at the harmonious education, development and training of a person with social responsibility, morality, spiritual and national values. The goals and objectives also include the need to instill in the Russian people a sense of pride, patriotism, and the desire to study and know the historical and national-cultural traditions of the people. The national project provides for the development of the education system in four main areas: changing the content component of education in order to update it; development and creation of innovative infrastructure; implementation of effective and modern training of professional personnel with the provision of opportunities for further continuous self-education and professional development; clear and strategic management of this area. The implementation of these goals and objectives will be most successful in the context of a holistic educational process, the characteristics of which are: the unity of the processes of training and education, the joint activity of the subjects of these processes. Foreign language teaching should also be built on the basis of integrity. At the same time, it is safe to say that the study of a foreign language is interrelated with the emotional sphere of students, therefore, it is an effective means of forming emotional self-regulation, developing the skills of constructive emotional interaction, as well as developing and improving the emotional intelligence of the individual.</t>
  </si>
  <si>
    <t>[Dmitrieva, E. N.] Nizhny Novgorod Linguist Univ, Nizhnii Novgorod, Russia; [Poskrebysheva, T. A.] Novgorod State Tech Univ, Nizhnii Novgorod, Russia</t>
  </si>
  <si>
    <t>Nizhny Novgorod State Technical University</t>
  </si>
  <si>
    <t>Dmitrieva, EN (corresponding author), Nizhny Novgorod Linguist Univ, Nizhnii Novgorod, Russia.</t>
  </si>
  <si>
    <t>lena11587@gmail.com; sentireo@mail.ru</t>
  </si>
  <si>
    <t>Poskrebysheva, Tatyana/AAB-6253-2022</t>
  </si>
  <si>
    <t>10.17223/19996195/54/8</t>
  </si>
  <si>
    <t>WOS:000692820900008</t>
  </si>
  <si>
    <t>Dolgushin, DV</t>
  </si>
  <si>
    <t>Dolgushin, Dmitriy, V</t>
  </si>
  <si>
    <t>Educational Periodicals in the Court Pedagogy of Mikhail Muravyov and Vasily Zhukovsky. Article Two</t>
  </si>
  <si>
    <t>court pedagogy; romanticism; Mikhail Muravyov; Vasily Zhukovsky; Alexander II</t>
  </si>
  <si>
    <t>The article analyzes Vasily Zhukovsky's journal Sobiratel' [The Collector], which the poet published in 1829 for classes with the heir to the throne, Grand Duke Alexander Nikolaevich. The main purpose of the journal was the upbringing and education of the future sovereign. Thus, Sobiratel' had a similarity with mirrors of princes (Lat. specula principium, Fr. miroirs des princes, miroirs aux princes, Ger. Furstenspiegel) - works containing instructions to the ruler. It was to this genre that the collection Der Furstenspiegel by Johann Jacob Engel belonged; Zhukovsky was guided by this collection while working on Sobiratel'. In his journal, Zhukovsky retains Engel's focus on edification and seriousness, but somewhat softens his monologicity and imperativeness. Sobiratel' includes not only Zhukovsky's own works but also selected translated passages by different authors; not all the pieces are precepts, some of them are more informative than edifying. The texts of Sobiratel' were integrated into the educational process and directly related to the material studied in the classroom. This becomes obvious when reading the first issue of the journal, which begins with the article View on the World and Man. This article is consistently analyzed in the study, and the analysis reveals a fact previously unknown to researchers: the article is part of Zhukovsky's summary of natural history, the manuscript of which is stored in the National Library of Russia. The summary is partly a free translation-retelling of textbooks on natural history published by Carl B. Von Trinius for the heir to the throne, partly a retelling of Johann G. Herder's thoughts from Chapters 1 and 2 of Ideas for the Philosophy of the History of Mankind, partly Zhukovsky's reflections. Apparently, the text of the summary was also influenced by the Inhabitant of the Suburb by Mikhail Muravyov (the scene of a conversation with Ilanov). Thus, the unity of the axiological and methodological approaches of Zhukovsky and Muravyov is revealed. In both cases, the factual and educational presentation of the material is an occasion for moral edification and religious and philosophical excursions. Moreover, these excursions were not random and isolated ad hoc statements, but a systematic and purposeful activity to form the student's life attitudes. This was achieved through the moralization and poetization of the learned material, which had not only educational, but also integrative significance. They combined topics and disciplines that seemed unrelated to each other. This revealed another pedagogical attitude that brought Zhukovsky and Muravyov closer together - the desire for the universality of education. The article shows that the logic of selecting and placing materials in Sobiratel' corresponded to the ideas of Zhukovsky's poetic philosophy (in particular, his concept of memory) and was determined by another unpublished text of the poet - a summary on history. In fact, the first issue of Sobiratel' is a textbook for educational notes. The common with Muravyov's pedagogical periodicals is its emphasis on moral didactics, universalist attitude, and physical and theological theme related to the axiology of the religion of the heart. In terms of style and form, Sobiratel' resembles Muravyov's textbooks rather than periodicals. The journal is directly related to the educational process; it is emphatically edifying, does not involve games and is focused on studies, not leisure. In this sense, the opposite of Sobiratel' was Muraveynik [Anthill], in which the traditions of Muravyov's periodicals were reflected not only in the content, but also in the style. The author will turn to the analysis of Muraveynik in the final, third, article of the cycle.</t>
  </si>
  <si>
    <t>[Dolgushin, Dmitriy, V] Novosibirsk State Univ, Novosibirsk, Russia</t>
  </si>
  <si>
    <t>Novosibirsk State University</t>
  </si>
  <si>
    <t>Dolgushin, DV (corresponding author), Novosibirsk State Univ, Novosibirsk, Russia.</t>
  </si>
  <si>
    <t>D_Dolgushin@mail.ru</t>
  </si>
  <si>
    <t>Russian Foundation for Basic Research [20-012-00529]</t>
  </si>
  <si>
    <t>The study is supported by the Russian Foundation for Basic Research, Project No. 20-012-00529.</t>
  </si>
  <si>
    <t>10.17223/23062061/26/5</t>
  </si>
  <si>
    <t>UL4YO</t>
  </si>
  <si>
    <t>WOS:000692658600005</t>
  </si>
  <si>
    <t>Domansky, VA; Mironova, NA; Popova, NA</t>
  </si>
  <si>
    <t>Domansky, V. A.; Mironova, N. A.; Popova, N. A.</t>
  </si>
  <si>
    <t>Practice-oriented approach to the study of Russian classics in higher education</t>
  </si>
  <si>
    <t>Russian classics; practice-oriented approach; literary education; content of educational methodological discipline</t>
  </si>
  <si>
    <t>The article analyzes the possibility of using a practice-oriented approach in the process of studying Russian classical literature when teaching students-philologists, future teachers of language and literature; the issues of selection and structuring of the material are considered; reveals the features of organizing the content of thematic sections of individual methodological disciplines, aimed at improving the quality of training a competitive teacher in modem educational conditions. The appeal to Russian classical literature in the modem world is directly related to the spiritual and moral development of a person, the enrichment of his inner world, self-knowledge. In different historical periods, the attention of scientists, methodologists, language teachers has always been focused on the comprehension of the classical literary heritage and the search for effective models of interaction with the reader of a certain historical era. The need to rely on a practice-oriented approach in the process of studying Russian classical literature in a pedagogical university is caused by the actualization of the application of the acquired fundamental knowledge in the process of mastering philological, psychological, pedagogical, didactic and methodological disciplines in practice. The article summarizes the recent research experience, based on the assessment of the use of a practice-oriented approach in pedagogical and methodological science and the degree of readiness of future language teachers to understand the tasks facing education in the modern world. The use of this approach to the development of the content of educational methodological disciplines is explained by the intensive penetration of educational practice into solving professional problems of a person. This allows us to consider the approach stated in this article as the most effective, aimed at identifying, forming and developing various professional competencies that help to solve the most important problems of university teaching, namely, the development of students' styles of thinking, communication and behavior, memory, creative abilities; stimulation of educational and cognitive activity, cultivation of a scientific and professional worldview, the formation of a professional culture. The process of practical activity turns into a technological and strategic application of science. The development of innovative forms of activity is at the same time the formation of new levels of practice, and the emergence of each new level means and at the same time requires its theoretical understanding, which again generates a new level of practice and contributes to the use of a practice-oriented approach in all spheres of human life, including in higher pedagogical education. The article highlights structural markers (need; goal-setting; motivation; expedient activity in the form of its individual acts; the subject to which this activity is directed; the means by which the set goal is achieved; the result of the activity), the principles of organizing a practice-oriented approach to developing the content of methodological sections. disciplines (the creative nature of any kind of practical activity; the idea of the unity of theory and practice, and at the same time practice is a derivative of theoretical activity; subject-subject relationship between teacher and student in the implementation of this approach). The content of the thematic sections Russian classics and modern literature: points of contact and repulsion, Russian classical literature and digital learning technologies proposed in the article can be integrated into the teaching of the following methodological disciplines: Reading practices, Modern literature lesson, Study classical literature at school, etc. The use of a practice-oriented approach in the process of studying Russian classical literature at a pedagogical university is one of the ways to ensure high-quality interaction of the future language teacher with the works of Russian classics, taking into account its functioning in the modern educational environment.</t>
  </si>
  <si>
    <t>[Domansky, V. A.] St Petersburg Inst Business &amp; Innovat, Dept Pedag Innovat &amp; Psychol, St Petersburg, Russia; [Mironova, N. A.; Popova, N. A.] Moscow State Pedag Univ, Moscow, Russia</t>
  </si>
  <si>
    <t>Moscow State University of Education</t>
  </si>
  <si>
    <t>Domansky, VA (corresponding author), St Petersburg Inst Business &amp; Innovat, Dept Pedag Innovat &amp; Psychol, St Petersburg, Russia.</t>
  </si>
  <si>
    <t>valerii_domanski@mail.ru; na.mironova@mpgu.edu; na.popova@mpgu.edu</t>
  </si>
  <si>
    <t>Mironova, Natalia/0009-0005-5225-7718</t>
  </si>
  <si>
    <t>10.17223/19996195/55/13</t>
  </si>
  <si>
    <t>WOS:000721708400013</t>
  </si>
  <si>
    <t>Donik, O; Opria, B; Fedkov, O</t>
  </si>
  <si>
    <t>Donik, Oleksandr; Opria, Bohdana; Fedkov, Oleksandr</t>
  </si>
  <si>
    <t>Political Parties and the Peasantry in the Ukrainian Provinces of the Russian Empire in the Late Nineteenth - Early Twentieth Centuries: Sociomental and Institutional Factors of Interaction</t>
  </si>
  <si>
    <t>UKRAINSKYI ISTORYCHNYI ZHURNAL</t>
  </si>
  <si>
    <t>political parties; peasantry; institutions; church; state institutions; higher education institutions</t>
  </si>
  <si>
    <t>The purpose of the study is to clarify the relationship between political parties and the peasantry in the Ukrainian provinces of the Russian Empire in the late 19th - early 20th centuries in the context of the peasant mentality and social practices institutions of society. The methodology is based on the principles of historicism, objectivity and systematics. The authors used the of institutional and structural-functional analysis and methodological principles of the history of mentality. Scientific novelty. Based on a wide range of sources, the influence of socio-mental and institutional factors on the relationship between political parties and the peasantry in the late 19th - early 20th centuries was described. Conclusions. The Ukrainian peasantry underwent changes in the era of modernization, but the main feature of its mentality remained the social ideal - work on their own land. Only a small part of the farmers were members and supporters of political organizations and had an idea of their program tasks and activities. According to the patriarchal system, the farmers were hoping the tsar-father (king-father) will help to resolve the land question. The tsar-father was perceived separately from representatives of higher, central and local government agencies. The peasants considered the latter alien and even hostile to their interests. The executive branch of tsarism persecuted members of socialist and liberal organizations and were loyal to right-liberal and conservative unions. Zemstvo officials were activists of liberal and, to a lesser extent, socialist political organizations. Zemstvo activists did much for the development of Ukrainian regions, but their activities remained largely incomprehensible to the uneducated peasantry, which weakly supported them. The state-owned Russian Orthodox Church defended the autocracy and supported the conservative-monarchist movement in every possible way. However, among seminarians and priests there were supporters of socialist and liberal ideas who worked among rural workers. Socialist and liberal ideas were widespread in higher educational institutions; faculty members belonged mostly to the liberal Constitutional Democratic Party and students mostly to socialist organizations. The liberal professors sought to influence the peasantry through the press, and the students engaged in agitation in the countryside. In general, only a small number of farmers were positive about such agitation.</t>
  </si>
  <si>
    <t>[Donik, Oleksandr] NAS Ukraine, Dept Hist Ukraine 19th Early Zoth Centuries, Inst Hist Ukraine, Kiev, Ukraine; [Opria, Bohdana] Kamianets Podilskyi I Ohiienko Natl Univ, Dept Tourism &amp; Hotel &amp; Restaurant Business, Kamianets Podilskyi, Ukraine; [Fedkov, Oleksandr] Kamianets Podilskyi I Ohiienko Natl Univ, Dept Archival Special Hist &amp; Law Disciplines, Kamianets Podilskyi, Ukraine</t>
  </si>
  <si>
    <t>National Academy of Sciences Ukraine; Ministry of Education &amp; Science of Ukraine; Kamianets-Podilskyi Ivan Ohiienko National University; Ministry of Education &amp; Science of Ukraine; Kamianets-Podilskyi Ivan Ohiienko National University</t>
  </si>
  <si>
    <t>Donik, O (corresponding author), NAS Ukraine, Dept Hist Ukraine 19th Early Zoth Centuries, Inst Hist Ukraine, Kiev, Ukraine.</t>
  </si>
  <si>
    <t>donnik@ukr.net; bogdana.oprya@gmail.com; san.fedkov@ukr.net</t>
  </si>
  <si>
    <t>Opria, Bohdana/AAA-9051-2020</t>
  </si>
  <si>
    <t>Opria, Bohdana/0000-0001-6751-1030</t>
  </si>
  <si>
    <t>NATL ACAD SCIENCES UKRAINE, INST UKRAINIAN HISTORY</t>
  </si>
  <si>
    <t>4 M HRUSHEVSKY ST, KYIV, 01001, UKRAINE</t>
  </si>
  <si>
    <t>0130-5247</t>
  </si>
  <si>
    <t>1729-570X</t>
  </si>
  <si>
    <t>UKR ISTORYCHNYI ZH</t>
  </si>
  <si>
    <t>Ukr. Istorychnyi Zh.</t>
  </si>
  <si>
    <t>SX2MY</t>
  </si>
  <si>
    <t>WOS:000665045800003</t>
  </si>
  <si>
    <t>Efimov, DB</t>
  </si>
  <si>
    <t>Efimov, D. B.</t>
  </si>
  <si>
    <t>The Structure and Activities of Student Representative Bodies in Modern Russian Universities</t>
  </si>
  <si>
    <t>shared governance; student associations; student councils; student participation in university governance; student representation; student representative bodies; student unions</t>
  </si>
  <si>
    <t>One of the key objectives in higher education governance today is to establish mechanisms for effective student representation. Based on a study of the practices of 50 ject 5-100 universities, and universities included in the QS World University Rankings as of summer-fall 2020-this paper reveals and summarizes the key practices of student representation (often referred to as student self-governance) existing in Russia at the turn of the 2020s. The following origins of institutional arrangements for student representation are identified: academic units, thematic clubs, student trade unions, dormitories, and personal teams of student leaders. The major types of student representation activities analyzed in the article include participation in shared governance, provision of information to other students and engagement in public interactions with them, and organization of mass cultural events for students. Most often, functions associated with shared university governance are restricted to formal membership in university boards and fulfillment of federal law requirements regarding local regulations and disciplinary action, rather than actual representation of students' interests in university decision-making on educational, social, and scholarship issues. Therefore, the governance agenda of student representatives is shaped much more by universities and their administrators than by students themselves.</t>
  </si>
  <si>
    <t>[Efimov, D. B.] Natl Res Univ Higher Sch Econ, Ctr Inst Res, 11 Pokrovsky Blvd, Moscow 109028, Russia</t>
  </si>
  <si>
    <t>Efimov, DB (corresponding author), Natl Res Univ Higher Sch Econ, Ctr Inst Res, 11 Pokrovsky Blvd, Moscow 109028, Russia.</t>
  </si>
  <si>
    <t>defimov@hse.ru</t>
  </si>
  <si>
    <t>10.17323/1814-9545-2021-4-74-96</t>
  </si>
  <si>
    <t>YM4ZL</t>
  </si>
  <si>
    <t>WOS:000746584400002</t>
  </si>
  <si>
    <t>Efimova, GZ; Sorokin, AN; Gribovskiy, MV</t>
  </si>
  <si>
    <t>Efimova, G. Z.; Sorokin, A. N.; Gribovskiy, M., V</t>
  </si>
  <si>
    <t>IDEAL TEACHER OF HIGHER SCHOOL: PERSONAL QUALITIES AND SOCIO-PROFESSIONAL COMPETENCIES</t>
  </si>
  <si>
    <t>lecturer's competencies; scientist's competencies; academic staff; faculty; higher education institution; higher education; human resource management; effective contract; sociology of education; sociology of science</t>
  </si>
  <si>
    <t>Introduction. The increasing pace of knowledge renewal around the world and the unification of teacher requirements are changing the functioning and management of the higher education system. Transformational processes in the socio-economic sphere of Russia entail profound changes and increased requirements for the educational process at all its levels. The quality of education is largely determined by teachers, their level of training, the presence of the necessary personal characteristics and social and professional competencies. The aim of the present article is to consider the approaches of Russian and foreign researchers to the classification of competencies of scientific and pedagogical workers, to determine the range of personal qualities and key socio-professional competencies of scientific and pedagogical workers in educational and research activities. Methodology and research methods. Semi-structured expert interviews were conducted with 84 scientific and pedagogical workers of Tyumen State University, Tomsk State University, St. Petersburg Polytechnic University, St. Petersburg University of Information Technologies, Mechanics and Optics. The choice of universities is determined by their participation in the Project 5-100 (Russian Academic Excellence Project) and high positions in Russian university ratings. Results and scientific novelty. A comparative analysis of research approaches allowed the authors to identify an unstructured list of priority competencies (necessary for educational and pedagogical activities) of scientific and pedagogical workers of higher educational institutions. Since educational activities at the university are aimed at the formation of certain professional competencies and values among students, the priority personal qualities and socio-professional competencies in educational activities include the following: highly specialised skills and general erudition; methodological skills; continuing professional development; motivation for pedagogical work; communication skills; emotional intelligence and stress resistance; charisma, modernity in communication; justice; critical thinking and reflection. Pedagogical activity at universities is closely related to the participation of the lecturer in scientific research. The success of pedagogical activity is largely determined by the following aspects: professionalism and desire to update competencies; operability and self-control; teamwork skills; analytical skills and academic writing skills; inclusion in the world scientific agenda; adherence to scientific ethics. The research novelty lies in the compilation of the structured list of personal qualities and socio-professional competencies of a modern teacher in educational and research activities. Practical significance. Using the presented range of significant competencies of scientific and pedagogical workers, HR managers in universities can implement specific management projects aimed at developing personal qualities and social and professional competencies of employees, make informed decisions in the selection and development of personnel, and personnel changes. The research results can also be employed by scientific and pedagogical workers of universities when building their individual trajectories of professional and personal development.</t>
  </si>
  <si>
    <t>[Efimova, G. Z.] Univ Tyumen, Dept Gen &amp; Econ Sociol, Tyumen, Russia; [Sorokin, A. N.] Univ Tyumen, Dept Russian Hist, Tyumen, Russia; [Gribovskiy, M., V] Natl Res Tomsk State Univ, Dept Russian Hist, Tomsk, Russia; [Gribovskiy, M., V] Univ Tyumen, Network Res Ctr Human Nat Technol, Tyumen, Russia</t>
  </si>
  <si>
    <t>Tyumen State University; Tyumen State University; Tomsk State University; Tyumen State University</t>
  </si>
  <si>
    <t>Efimova, GZ (corresponding author), Univ Tyumen, Dept Gen &amp; Econ Sociol, Tyumen, Russia.</t>
  </si>
  <si>
    <t>g.z.efimova@utmn.ru; a.n.sorokin@utmn.ru; m.v.gribovskij@utmn.ru</t>
  </si>
  <si>
    <t>Gribovskiy, Mikhail/HTP-9687-2023; Gribovskiy, Mikhail V./N-8264-2014; Sorokin, Alexander N/D-9395-2014; Efimova, Galina/N-8362-2016</t>
  </si>
  <si>
    <t>Sorokin, Alexander N/0000-0001-9219-2115; Gribovskiy, Mikhail/0000-0001-5000-469X; Efimova, Galina/0000-0002-4826-2259; Sorokin, Alexander/0000-0002-3095-3799</t>
  </si>
  <si>
    <t>Russian Science Foundation (RFBR) [19-18-00485]; Russian Science Foundation [19-18-00485] Funding Source: Russian Science Foundation</t>
  </si>
  <si>
    <t>Russian Science Foundation (RFBR); Russian Science Foundation(Russian Science Foundation (RSF))</t>
  </si>
  <si>
    <t>The publication is performed under the support of the Russian Science Foundation (RFBR) in the framework of the project No 19-18-00485 The Human Dimension of the Transformation Processes of Russian Universities: Historical Experience, Trends and Responses to the Contemporary Challenges. The authors express their sincere gratitude to the anonymous reviewers for their recommendations, which allowed the team of authors to significantly improve the manuscript.</t>
  </si>
  <si>
    <t>10.17853/1994-5639-2021-1-202-230</t>
  </si>
  <si>
    <t>PU3IT</t>
  </si>
  <si>
    <t>WOS:000609198800006</t>
  </si>
  <si>
    <t>Efremova, UP; Tsesevichene, OA</t>
  </si>
  <si>
    <t>Efremova, U. P.; Tsesevichene, O. A.</t>
  </si>
  <si>
    <t>SOCIAL AND PROTECTIVE ACTIVITY OF LABOR BUREAU OF THE SOCIETY OF URAL MINING TECHNICIANS</t>
  </si>
  <si>
    <t>VESTNIK PERMSKOGO UNIVERSITETA-ISTORIYA-PERM UNIVERSITY HERALD-HISTORY</t>
  </si>
  <si>
    <t>the Society of Ural Mining Technicians (SUMT); Labor Bureau; social and protective activity; scientific and technological work; employment</t>
  </si>
  <si>
    <t>The article is devoted to the socio-protective activities of the Society of Ural Mining Technicians (SUMT). It was founded in 1901 in the Perm province as a professional scientific and technical community. The organization was formed at the stage of the final phase of the industrial revolution in the late 19th and early 20th centuries, which contributed to the development of scientific thought in the Ural region, the formation of new social relations and the emergence of professional associations. The main staff of the Society included engineers, technicians, teachers and students of the Ural Mining School. The author considers in detail the activities of the Bureau of Labor as one of the structural subdivisions of SUMT. It began its work in 1902 and acted as an intermediary between the employee and the employer. Its purposes were to collect data from employers on the availability of vacancies at enterprises, to compile a database of unemployed members of SUMT, to resolve issues of their employment, and to prepare recommendations and guarantees when applying for a job. The Bureau of Labor also provided material support to family members of the community. In addition, the Bureau of Labor monitored the observance of the employees' working conditions, ensured the protection of the interests of the members of the Society at work, protected their interests in case of conflicts with the employer or the abnormal position of technicians, and was engaged in workers' health insurance. The revealed violations by the employer were published by the Bureau of Labor in the journal of the Society Ural Technician. The Bureau of Labor of the Society of Ural Mining Technicians implemented social protective functions in the Ural region associated with labor exchanges in the pre-revolutionary period of Russia's development.</t>
  </si>
  <si>
    <t>[Efremova, U. P.; Tsesevichene, O. A.] Yekaterinburg Acad Contemporary Art, 9 Krasnykh Partizan Str,3 Kultury Str, Ekaterinburg 620012, Russia</t>
  </si>
  <si>
    <t>Efremova, UP (corresponding author), Yekaterinburg Acad Contemporary Art, 9 Krasnykh Partizan Str,3 Kultury Str, Ekaterinburg 620012, Russia.</t>
  </si>
  <si>
    <t>uliana_ef@mail.ru; tsesi@mail.ru</t>
  </si>
  <si>
    <t>PERM STATE NATL RESEARCH UNIV</t>
  </si>
  <si>
    <t>PERM</t>
  </si>
  <si>
    <t>UL BUKIREVA, 15, PERM, 614990, RUSSIA</t>
  </si>
  <si>
    <t>2219-3111</t>
  </si>
  <si>
    <t>VESTN PERMSK UNIV-IS</t>
  </si>
  <si>
    <t>Vestn. Permsk. Univ.-Istor.</t>
  </si>
  <si>
    <t>10.17072/2219-3111-2021-1-150-157</t>
  </si>
  <si>
    <t>RJ8OP</t>
  </si>
  <si>
    <t>WOS:000637860000014</t>
  </si>
  <si>
    <t>Egorova, G</t>
  </si>
  <si>
    <t>Egorova, Galina</t>
  </si>
  <si>
    <t>Soviet Youth on Orthodox Believers in the Time of Nikita Khrushchev's Anti-Religious Campaign (Case-Study of Kineshma, Ivanovo Region)</t>
  </si>
  <si>
    <t>GOSUDARSTVO RELIGIYA TSERKOV V ROSSII I ZA RUBEZHOM</t>
  </si>
  <si>
    <t>Khrushchev's anti-religious campaign; religion in the USSR; believers; religiosity; youth; school essays</t>
  </si>
  <si>
    <t>The paper aims to analyze a unique source - thirty-eight school essays written in Kineshma, a provincial Russian town, in 1964. The essays are entitled Who is going to church now? I intend to address the question whether Soviet atheist propaganda was in fact efficient and to what extent patterns provided by anti-clerical rhetoric reached out for young Soviet people in the provinces. The paper presents the Soviet students' perception of the Orthodox believers as well as religiosity itself: the opposition of believers to socialist modernity and progress, the victimization of female and child religiosity, as well as the social stigmatization of believers.</t>
  </si>
  <si>
    <t>[Egorova, Galina] Higher Sch Econ Univ, Moscow, Russia</t>
  </si>
  <si>
    <t>Egorova, G (corresponding author), Higher Sch Econ Univ, Moscow, Russia.</t>
  </si>
  <si>
    <t>gsegorova@hse.ru</t>
  </si>
  <si>
    <t>RUSSIAN PRESIDENTIAL ACAD NATL ECONOMY &amp; PUBLIC ADM (RANEPA)</t>
  </si>
  <si>
    <t>PR-KT VERNADSKOGO, 82, STR 1, MOSCOW, 119571, RUSSIA</t>
  </si>
  <si>
    <t>2073-7203</t>
  </si>
  <si>
    <t>2073-7211</t>
  </si>
  <si>
    <t>GOS RELIG TSERKOV RO</t>
  </si>
  <si>
    <t>Gos. Relig. Tserkov Ross. Rubezhom</t>
  </si>
  <si>
    <t>10.22394/2073-7203-2021-39-4-222-246</t>
  </si>
  <si>
    <t>YT8ZW</t>
  </si>
  <si>
    <t>WOS:000751643900012</t>
  </si>
  <si>
    <t>Egorova, PA; Prokhorova, AA; Sorokoumova, SN</t>
  </si>
  <si>
    <t>Egorova, P. A.; Prokhorova, A. A.; Sorokoumova, S. N.</t>
  </si>
  <si>
    <t>Applying the multilingual approach to inclusive higher education</t>
  </si>
  <si>
    <t>inclusive education; multilingual approach; foreign languages; multilingual communicative competence; higher school</t>
  </si>
  <si>
    <t>The article addresses the issues of inclusive education at higher educational establishments. It considers the conditions necessary for organising the process of inclusive education and highlights the difficulties faced by university teachers in working with students with limited health capacities. The authors see the solution to the problems outlined in the article in the logic of applying the multilingual approach aimed at forming specialists of a new level, proficient in several foreign languages and capable of providing multicultural services and consultations, able to develop services for intercultural communication, to search and exchange relevant information, etc. Multilingual competence can become a hallmark of a future specialist with limited health capacities, providing him/her with obvious advantages in the Russian and international labour markets. The employees who possess this characteristic and are able to integrate it in the structure of their own professional activity are in demand in all sectors of the national economy. Being ready and able to successfully solve professional tasks both in the native and foreign languages, these individuals will constitute a new human resource - multilingual human capital. Acting as linguistic and cultural mediators, multilingual professionals can function not only as interpreters in the field of professional communication, but also as mediators who are needed in the resolution of professional disputes and disagreements, in the establishment of business contacts, in technical and linlinguistic support. In this regard, the authors identify the basic postulates of the multilingual approach to inclusive education; identify the component-specific composition of multilingual communicative competence formed in students, where social interaction is a complementary component. The results of the research carried out at one of the technical universities of Russia show that the level of social interaction increases significantly in the conditions of: a) regular socio-psychological, linguo-cultural and technical support, b) transformation of educational environment not only from the position of accessibility, but also from the perspective of harmonisation of academic and social conditions favouring interpersonal intercultural communication. The authors conclude that the use of the multilingual approach in inclusive education leads to a new type of educational process and supposes active interaction between a multilingual teacher and a student with limited health capacities; dialogue and assistance; equitable cooperation against the background of joint activity of all participants of the student body; delicate immersion in a multilingual environment, comfortable for students, to be created in a technical university.</t>
  </si>
  <si>
    <t>[Egorova, P. A.] Sch 54, Nizhnii Novgorod, Russia; [Egorova, P. A.; Sorokoumova, S. N.] Novosibirsk Mil Inst, Natl Guard Troops Russian Federat, Novosibirsk, Russia; [Prokhorova, A. A.] Perm State Humanitarian Pedag Univ, Dept Foreign Language Educ, Perm, Russia; [Prokhorova, A. A.] Ivanovo State Power Engn Univ, Dept Russian &amp; Foreign Languages, Ivanovo, Russia; [Sorokoumova, S. N.] Russian State Social Univ, Moscow, Russia</t>
  </si>
  <si>
    <t>Perm State Humanitarian Pedagogical University; Ivanovo State Power University; Russian State Social University (RSSU)</t>
  </si>
  <si>
    <t>Egorova, PA (corresponding author), Sch 54, Nizhnii Novgorod, Russia.</t>
  </si>
  <si>
    <t>bunny35749@gmail.com; prohanna@yandex.ru; 4013@bk.ru</t>
  </si>
  <si>
    <t>10.17223/19996195/54/9</t>
  </si>
  <si>
    <t>WOS:000692820900009</t>
  </si>
  <si>
    <t>Emelyanenko, TG</t>
  </si>
  <si>
    <t>Emelyanenko, Tatyana G.</t>
  </si>
  <si>
    <t>Materials of I. M. Pulner on the Ethnography of the Georgian Jews in the Archive of the Russian Ethnographic Museum: 1926-29</t>
  </si>
  <si>
    <t>Archives; ethnographic sources; Russian Museum of Ethnography; I. M. Pulner; Georgian Jews; traditional culture; Jewish education; clothing</t>
  </si>
  <si>
    <t>The article introduces one of the documentary sources on the history and ethnography of the Georgian Jews stored in the archive of the Russian Ethnographic Museum - field materials collected by I. M. Pulner in his expeditions to Georgia in 1926, 1928, and 1929. The introductory part of the article provides a brief summary of the main stages of his professional activity, wherein his study of the Georgian Jews ethnography dates back to his student years. The expeditions he carried out at that time were the first experience of purposeful ethnographic study of this Jewish ethnic group. Pulner's field materials accrue special scientific value as they contain real facts and people's statements, as well as ethnographer's direct observations, which give a fairly objective idea of everyday culture and socio-economic conditions of the Georgian Jews in the second half of the 1920s. The documents of the archive include expedition journal and report, as well as separate notes on various areas of Georgian Jewish culture. Most notes date from Pulner's first trip to Kutaisi; in the following two years, he mostly visited villages where the Georgian Jews lived, but the archive of the Museum contains only several his recordings of weather wisdom, culinary recipes, and song lyrics written down in these trips. The article chiefly analyses Pulner's Kutaisi materials. Drawing on them, methods and peculiarities of his ethnographic work among the local Jews are revealed; areas in which he collected his data are described; certain information is cited concerning occupation, material situation, organization of religious life, specificity of religious rituals performed in synagogue, Sabbath celebration, state of Jewish education following the closure of Jewish schools during the Soviet era, attitude to the ideas of Zionism among the youth, relations (including matrimony) between the mountain Jews, Ashkenazi, and Georgians Jews, traditional dwelling and its decoration, festive and everyday food, clothing, folk sayings, wedding ceremonial rites, etc. Among all occupations, Pulner underscored trade, which remained the main occupation of the Jews of Kutaisi, although it fell into decay under the Soviet rule, forcing Jews to master new professions of porters and water sellers, which were considered lowly occupations in Georgia. Talking about the synagogue, he drew attention to the fact that among the Georgian Jews it was not just a place for performing religious rites, but also the center of the Jewish quarter residents' social life; he noted the leading role of cantor in synagogue service and detailed its procedure. There are interesting materials about relationship between the Georgian Jews and the Jews of other ethnic groups (mountain, Ashkenazi) demonstrating their distancing, as well as materials on their close cooperation with the Georgians in everyday life. Information on material culture is brief and concerns mainly clothing worn by men and women. Of the wedding rituals, Pulner managed to record only matchmaking rites. He did not succeed in continuing a full-scale study the Georgian Jews, and those materials, he collected during his student expeditions, remain rare evidence of the Georgian Jews in the Soviet era.</t>
  </si>
  <si>
    <t>[Emelyanenko, Tatyana G.] Russian Museum Ethnog, St Petersburg, Russia</t>
  </si>
  <si>
    <t>Emelyanenko, TG (corresponding author), Russian Museum Ethnog, St Petersburg, Russia.</t>
  </si>
  <si>
    <t>rem.tatyana@mail.ru</t>
  </si>
  <si>
    <t>10.28995/2073-0101-2021-2-603-614</t>
  </si>
  <si>
    <t>UU2AH</t>
  </si>
  <si>
    <t>WOS:000698603400023</t>
  </si>
  <si>
    <t>Enkin, E; Tytarenko, O; Kirschling, E</t>
  </si>
  <si>
    <t>Enkin, Elizabeth; Tytarenko, Olha; Kirschling, Eric</t>
  </si>
  <si>
    <t>Integrating and Assessing the Use of a Makerspace in a Russian Cultural Studies Course: Utilizing Immersive Virtual Reality and 3D Printing for Project-Based Learning</t>
  </si>
  <si>
    <t>CALICO JOURNAL</t>
  </si>
  <si>
    <t>IMMERSIVE VIRTUAL REALITY; MAKERSPACE; PROJECT-BASED LEARNING; COMPUTER-ASSISTED LANGUAGE LEARNING</t>
  </si>
  <si>
    <t>EDUCATION; TECHNOLOGY; ANXIETY</t>
  </si>
  <si>
    <t>This article discusses the development of an immersive virtual reality (VR)infused Makerspace for experiential learning. Students in an advanced-level Russian course used a Makerspace to complete a three-part project aimed at language and cultural learning through art and presentational speaking. Participants completed a survey about their experience at the end of the project, thus providing some data by which to assess its success. Students used Oculus Rift headsets to view 360-degree target-culture images and engaged in a handson sculpting activity that resulted in printing 3D models. Learners also used iPads for a painting activity, which was then compared with the VR sculpting task. The survey results showed that the Makerspace, and using VR in particular, was a success. Positive outcomes included facilitating task motivation, fostering speaking and artistic creativity, enabling deeper learning and focus on the task, assisting with cultural development, and enjoying learning by doing/making. Suggestions for future Makerspace projects in language labs are discussed.</t>
  </si>
  <si>
    <t>[Enkin, Elizabeth] Univ Nebraska, Spanish Appl Linguist, Dept Modern Languages &amp; Literatures, Lincoln, NE 68583 USA; [Tytarenko, Olha] Univ Nebraska, Practice Russian, Dept Modern Languages &amp; Literatures, Lincoln, NE 68583 USA; [Tytarenko, Olha; Kirschling, Eric] Univ Nebraska, Dept Modern Languages &amp; Literatures, Lincoln, NE 68583 USA</t>
  </si>
  <si>
    <t>University of Nebraska System; University of Nebraska Lincoln; University of Nebraska System; University of Nebraska Lincoln; University of Nebraska System; University of Nebraska Lincoln</t>
  </si>
  <si>
    <t>Enkin, E (corresponding author), Univ Nebraska, Spanish Appl Linguist, Dept Modern Languages &amp; Literatures, Lincoln, NE 68583 USA.</t>
  </si>
  <si>
    <t>eenkin@unl.edu; olha.tytarenko@unl.edu; ekirschling2@unl.edu</t>
  </si>
  <si>
    <t>EQUINOX PUBLISHING LTD</t>
  </si>
  <si>
    <t>SHEFFIELD</t>
  </si>
  <si>
    <t>415, THE WORKSTATION, 15 PATERNOSTER ROW, SHEFFIELD, S1 2BX, ENGLAND</t>
  </si>
  <si>
    <t>2056-9017</t>
  </si>
  <si>
    <t>CALICO J</t>
  </si>
  <si>
    <t>CALICO J.</t>
  </si>
  <si>
    <t>10.1558/cj.40926</t>
  </si>
  <si>
    <t>UE6AP</t>
  </si>
  <si>
    <t>WOS:000687968900006</t>
  </si>
  <si>
    <t>Erdyneeva, KG; Schetinina, SY; Makarov, AL; Sokolova, NL; Rozhnova, TM; Krokhina, JA</t>
  </si>
  <si>
    <t>Erdyneeva, Klavdiya G.; Schetinina, Svetlana Y.; Makarov, Alexandr L.; Sokolova, Natalia L.; Rozhnova, Tatyana M.; Krokhina, Julia A.</t>
  </si>
  <si>
    <t>Sports in life of students with disabilities: Individual trajectories of physical abilities development</t>
  </si>
  <si>
    <t>Students; Sports; Sports directions</t>
  </si>
  <si>
    <t>The socio-economic transformations taking place in Russia have affected all segments of the population, including students with disabilities. Improving living conditions for the disabled, as one of the most vulnerable members of the population in social terms, is one of the priorities. One of the main ways to socialize students with disabilities in modern society is to involve them in sports activities. This article is devoted to identifying the features of sports' influence on the social adaptation of students with disabilities. As a research method, authors used a questionnaire survey as a method of collecting primary information, which allowed them to identify the features of individual trajectories in sports for students with disabilities. The article describes the attitude of students with disabilities to individual sports trajectories. The methods of social adaptation of students with disabilities by involving them in sports are revealed. It is proved that the main tools for involving students with disabilities in sports are state programs and rehabilitation organizations. For the first time, it was determined that the majority of disabled students did not engage in sports for a long time. It is proved that the lack of involvement of students with disabilities in sports life is due, from their point of view to a number of reasons: their lack of awareness of existing sports organizations and sections; poor equipment of existing halls and their poor attendance by other people; underdevelopment of the system of sports institutions for the disabled. For the first time, it was revealed that the main idea in the issue of innovation in relation to the involvement of students with disabilities in sports life was the creation of sports clubs and sports events, as well as the active involvement of disabled people in sports activities. The problems of introducing individual trajectories for the development of physical abilities of students with disabilities are considered. It is shown that the main problem is the lack of funding for adaptive sports and events for students with disabilities.</t>
  </si>
  <si>
    <t>[Erdyneeva, Klavdiya G.] Transbaikal State Univ, Dept Pedag, Chita, Russia; [Schetinina, Svetlana Y.] Pacific Natl Univ, Dept Phys Culture &amp; Sport, Khabarovsk, Russia; [Makarov, Alexandr L.] Ulyanovsk State Agr Univ, Dept Phys Educ, Moscow, Russia; [Sokolova, Natalia L.] Peoples Friendship Univ Russia RUDN Univ, Inst Foreign Languages, Moscow, Russia; [Rozhnova, Tatyana M.] IM Sechenov First Moscow State Med Univ Sechenov, Dept Med Genet, Moscow, Russia; [Krokhina, Julia A.] Plekhanov Russian Univ Econ, Dept Civil Law Disciplines, Moscow, Russia</t>
  </si>
  <si>
    <t>Transbaikal State University; Pacific National University; Stolypin Ulyanovsk State Agrarian University; Peoples Friendship University of Russia; Sechenov First Moscow State Medical University; Plekhanov Russian University of Economics</t>
  </si>
  <si>
    <t>Erdyneeva, KG (corresponding author), Transbaikal State Univ, Dept Pedag, Chita, Russia.</t>
  </si>
  <si>
    <t>sirusanajaf6@gmail.com</t>
  </si>
  <si>
    <t>Makarov, Alexandr/AAC-9319-2020; Erdyneeva, Klavdiya/A-8689-2019</t>
  </si>
  <si>
    <t>Erdyneeva, Klavdiya/0000-0001-5547-1887</t>
  </si>
  <si>
    <t>S1985</t>
  </si>
  <si>
    <t>S1992</t>
  </si>
  <si>
    <t>10.14198/jhse.2021.16.Proc4.45</t>
  </si>
  <si>
    <t>WW5ME</t>
  </si>
  <si>
    <t>WOS:000717959700043</t>
  </si>
  <si>
    <t>Eremeeva, AN; Zaman, MH</t>
  </si>
  <si>
    <t>Eremeeva, Anna N.; Zaman, Muhammad Hamid</t>
  </si>
  <si>
    <t>CLASSMATES. ZINAIDA ERMOL'EVA AND NINA KLYUEVA: THE WAY TO THE PROFESSION</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</si>
  <si>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</si>
  <si>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</si>
  <si>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</si>
  <si>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</si>
  <si>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</si>
  <si>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</si>
  <si>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</si>
  <si>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</si>
  <si>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10.17223/19988613/74/24</t>
  </si>
  <si>
    <t>ZS9XH</t>
  </si>
  <si>
    <t>WOS:000768811400024</t>
  </si>
  <si>
    <t>Erofeeva, MA; Belinskaya, DB; Kidinov, AV; Burovkina, LA; Pakhomov, RV; Medzhidova, KO; Tenyuckova, GG</t>
  </si>
  <si>
    <t>Erofeeva, Maria A.; Belinskaya, Darya B.; Kidinov, Alexey V.; Burovkina, Lyudmila A.; Pakhomov, Roman V.; Medzhidova, Karina O.; Tenyuckova, Galina G.</t>
  </si>
  <si>
    <t>YOUTH SUBCULTURE AND EDUCATION</t>
  </si>
  <si>
    <t>Higher education; Youth subculture; Interactive forms; Self-identification; Personality socialization</t>
  </si>
  <si>
    <t>Educators, policymakers, and the public are often intensely engaged in youth cultures and practices. Nowadays, young people behave in irrational, creative, selfish, deviant, apathetic, generous, committed, tolerant, and many other, often- contradictory ways. Educators should attend to widely circulating accounts of youth, because these often yield or buttress attitudes and policies that influence young people. The paper presents the results of a study of youth subcultures as an interactive form of self-identification and socialization of university students' personality and educational purposes. The theoretical basis of the study was the scientific works of famous domestic and foreign scientists in the field of social sciences, education, and humanities. Research methods: practical and theoretical ones. The theoretical methods are analysis, classification and generalization. The practical methods are sociological survey and testing. The study sample consisted of students at Moscow University of the Ministry of Internal Affairs of Russia named after V.Ya. Kikot, Moscow State University of the Civil Engineering, Russian State Social University and Moscow City University. As a result of the data obtained, the authors of the paper designed a program of additional education for university students in the context of the development of youth subcultures. The designed program is directed towards the interaction of youth subcultures and institutions of higher education. As a result of the testing of the program at the aforesaid institutions of higher professional education, the effectiveness of its introduction into the educational process has been proved.</t>
  </si>
  <si>
    <t>[Erofeeva, Maria A.] Moscow MV Lomonosov State Univ, Educ, Minist Internal Affairs Russia, Moscow, Russia; [Erofeeva, Maria A.] Moscow MV Lomonosov State Univ, Dept Pedag, Minist Internal Affairs Russia, Moscow, Russia; [Erofeeva, Maria A.] State Univ Humanities &amp; Social Studies, Dept Psychol &amp; Socio Pedag Educ, Kolomna, Russia; [Belinskaya, Darya B.] Moscow State Univ Civil Engn, Biol, Moscow, Russia; [Belinskaya, Darya B.] Moscow State Univ Civil Engn, Dept Social Psychol &amp; Legal Commun, Moscow, Russia; [Kidinov, Alexey V.] Russian State Social Univ, Psychol, Moscow, Russia; [Kidinov, Alexey V.] Russian State Social Univ, Dept Commun Management, Moscow, Russia; [Burovkina, Lyudmila A.] Moscow City Univ, Pedag, Moscow, Russia; [Burovkina, Lyudmila A.] Moscow City Univ, Dept Fine Decorat Arts &amp; Design, Moscow, Russia; [Pakhomov, Roman V.] Moscow MV Lomonosov State Univ, Minist Internal Affairs Russia, Dept Pedag Educ &amp; Methodol Complex Psychol Perfor, Moscow, Russia; [Medzhidova, Karina O.] Dagestan State Univ, Psychol, Makhachkala, Russia; [Medzhidova, Karina O.] Dagestan State Univ, Dept Gen &amp; Social Psychol, Makhachkala, Russia; [Tenyuckova, Galina G.] Chuvash State Pedag Univ, Educ, Cheboksary, Russia; [Tenyuckova, Galina G.] Chuvash State Pedag Univ, Dept Theory Hist Methodol &amp; Choral Conducting, Cheboksary, Russia</t>
  </si>
  <si>
    <t>Lomonosov Moscow State University; Lomonosov Moscow State University; Moscow State University of Civil Engineering; Moscow State University of Civil Engineering; Russian State Social University (RSSU); Russian State Social University (RSSU); Moscow City University; Moscow City University; Lomonosov Moscow State University; Dagestan State University; Dagestan State University; Chuvash State Pedagogical University; Chuvash State Pedagogical University</t>
  </si>
  <si>
    <t>Erofeeva, MA (corresponding author), State Univ Humanities &amp; Social Studies, Dept Psychol &amp; Socio Pedag Educ, Kolomna, Russia.</t>
  </si>
  <si>
    <t>erofeeva-ma72@yandex.ru; erofeeva-ma72@yandex.ru; docent.abrosimova@mail.ru; a080ak@gmail.com; burovkinala@yandex.ru; shamkhalova_kamila@mail.ru; tenyuckova.galina@yandex.ru</t>
  </si>
  <si>
    <t>Kidinov, Aleksei/0000-0002-1826-208X; Erofeeva, Maria Aleksandrovna/0000-0001-7176-513X; Burovkina, Lyudmila/0000-0001-9775-2206</t>
  </si>
  <si>
    <t>ZF1EV</t>
  </si>
  <si>
    <t>WOS:000759318000020</t>
  </si>
  <si>
    <t>Erohin, AM; Vorobev, SM; Avdeev, EA</t>
  </si>
  <si>
    <t>Erohin, Aleksej M.; Vorobev, Sergej M.; Avdeev, Evgenii A.</t>
  </si>
  <si>
    <t>ETHNOPOLITICAL PROCESSES IN THE CAUCASUS: IDENTITY CONFLICT AND POLITICAL ACTIVITY OF YOUTH</t>
  </si>
  <si>
    <t>youth; ethnopolitical processes; Caucasus; political activity; civic identity; national identity</t>
  </si>
  <si>
    <t>Introduction. The article presents the results of the research, which helped to determine the assessments and perceptions of young people in the Caucasus region about the state, nature and direction of the development of ethnopolitical processes, to identify common and special in the views of youth in the North and South Caucasus. Methods and Materials. Sociological research within the framework of the scientific project Ethno-Political Processes in the Caucasus in the Assessments and Perceptions of Modern Youth was carried out by the authors of the article in 2019 using the online survey method. 2,000 respondents were interviewed, namely students of leading universities of the region (1,000 respondents were interviewed in the North Caucasus and 1,000 respondents in the South Caucasus), the age of the respondents being 18-24 years old. The role of state authorities in the formation of civic and national identity among youth of the North Caucasus was revealed as a result of the content analysis of regional programs and other information materials in 2018. Analysis. It was found that the spectrum of the main ethnopolitical issues of concern to young people in the Caucasus region is largely identical for both the North and South Caucasus. It was revealed that civic, national, and religious identities are of priority and equal importance for the vast majority of youth. Civic and national identity for the absolute majority of Caucasian respondents is associated with the preservation of national culture and history, pride of their country and its achievements, protection of the Fatherland, and the guarantee of human rights and freedoms. Regional identity is a priority for the overwhelming majority of young people in the Caucasus. It can be assumed that risks of conflict between civil, national, and confessional identities persist among young people in the region. Youth in the Caucasus have a high level of political activity and consider their active participation in the political life of the region necessary. At the same time, they are more inclined towards a constructive solution to socio-political problems, volunteering, as well as dialogue and cooperation with state authorities. The main actors forming political views, according to the majority of respondents, are the environment in which they communicate, close relatives, as well as the blogosphere and social networks. The role of state administration in the formation of civil and national identity among young people in the North Caucasus is analyzed. The conclusion is that it is necessary to strengthen work in the region to develop public initiatives among youth, to involve them in socially significant activities, to activate their creative potential, and to develop their participation in various civil society institutions, especially volunteer organizations. Results. The conclusion is made about the need for a wide integration of young people of the region into the all-Russian socio-cultural space, the implementation of equal partnership between youth, civil society institutions and state authorities, greater involvement of young people in activities that contribute to the economic, socio-political and cultural development of the region.</t>
  </si>
  <si>
    <t>[Erohin, Aleksej M.; Vorobev, Sergej M.; Avdeev, Evgenii A.] North Caucasus Fed Univ, Dept Philosophy, Pushkina St 1, Stavropol 355017, Russia</t>
  </si>
  <si>
    <t>North Caucasus Federal University</t>
  </si>
  <si>
    <t>Erohin, AM (corresponding author), North Caucasus Fed Univ, Dept Philosophy, Pushkina St 1, Stavropol 355017, Russia.</t>
  </si>
  <si>
    <t>a_erohin@mail.ru; sergey_vorobev_54@mail.ru; ewg.avdeev@yandex.ru</t>
  </si>
  <si>
    <t>Sergej, Sergej Mikhajlovich/ABB-4151-2021; Avdeev, Evgenii Aleksandrovich/ABA-9634-2021; Erokhin, Aleksey/AAQ-1967-2021</t>
  </si>
  <si>
    <t>Avdeev, Evgenii Aleksandrovich/0000-0003-4004-9610; Erokhin, Aleksey/0000-0001-7381-5372</t>
  </si>
  <si>
    <t>10.15688/jvolsu4.2021.5.9</t>
  </si>
  <si>
    <t>WQ2PS</t>
  </si>
  <si>
    <t>WOS:000713662900010</t>
  </si>
  <si>
    <t>Evgeniya, K; Lakhaeva, A; Lev, K</t>
  </si>
  <si>
    <t>Evgeniya, Kositsyna; Lakhaeva, Anastasia; Lev, Kotov</t>
  </si>
  <si>
    <t>The role of motivation in the formation of professional competence in foreign students in the pre-university period</t>
  </si>
  <si>
    <t>motivation; professional competence; foreign students</t>
  </si>
  <si>
    <t>The article analyzes the role of motivation in the professional development of a person. The article proves that the formation of professional competence should begin in the period of training foreign students. The author studies the concept of professional competence and its components. The article explains the role and significance of motivational processes in the formation of professional competence. The key role in the formation of professional competence in the conditions of preparatory departments is played by Russian as a foreign language. Russian as a foreign language becomes a motivational regulator of educational activity. Knowledge of the Russian language helps a foreign student to consider educational goals as personally significant.</t>
  </si>
  <si>
    <t>[Evgeniya, Kositsyna; Lakhaeva, Anastasia] RUDN Univ, Peoples Friendship Univ Russia, Moscow, Russia; [Lev, Kotov] Sechenov Univ, Sechenov First Moscow State Med Univ, Moscow, Russia</t>
  </si>
  <si>
    <t>Evgeniya, K (corresponding author), RUDN Univ, Peoples Friendship Univ Russia, Moscow, Russia.</t>
  </si>
  <si>
    <t>RUDN University Program 5-100</t>
  </si>
  <si>
    <t>The publication has been with the support of the RUDN University Program 5-100.</t>
  </si>
  <si>
    <t>e867</t>
  </si>
  <si>
    <t>10.20511/pyr2021.v9nSPE1.867</t>
  </si>
  <si>
    <t>PZ9PN</t>
  </si>
  <si>
    <t>WOS:000613079500018</t>
  </si>
  <si>
    <t>Ezhova, ON; Ushkov, FI</t>
  </si>
  <si>
    <t>Ezhova, Ojesya N.; Ushkov, Fedor, I</t>
  </si>
  <si>
    <t>Responsibility as a Professionally Significant Trait of an Officer of the Penal Correction System of the Russian Federation</t>
  </si>
  <si>
    <t>responsibility; social responsibility; legal responsibility; moral responsibility; locus of control; internality</t>
  </si>
  <si>
    <t>This research work is aimed at studying the personality traits of the personnel of the penal correction system (PCS) using the 70-statement questionnaire Multidimensional-Functional Diagnostics of Responsibility by A.P. Pryadeyin. Second and fourth year students of Samara Law Institute of the Federal Penitentiary Service, as well as current staff members of correctional facilities of the penal correction system took part in the research work. The study analyzed the naturally-predetermined (operational) and lifetime-acquired (substantial) responsibility domains. The obtained results suggest that the expression degree of personality traits in the PCS personnel that are necessary for the formation of responsibility, is largely determined by age, work experience in the PCS and by gender differences. The results are of practical importance and can be used for the formation of responsibility of the PCS personnel in performance management both during education period and during professional activities.</t>
  </si>
  <si>
    <t>[Ezhova, Ojesya N.] Samara Law Inst Fed Penitentiary Serv Russia, Dept Penitentiary Psychol &amp; Pedag, Chair Penitentiary Psychol &amp; Pedag, Samara, Russia; [Ushkov, Fedor, I] Lomonosov Moscow State Univ, Dept Extreme Psychol, Moscow, Russia</t>
  </si>
  <si>
    <t>Ezhova, ON (corresponding author), Samara Law Inst Fed Penitentiary Serv Russia, Dept Penitentiary Psychol &amp; Pedag, Chair Penitentiary Psychol &amp; Pedag, Samara, Russia.</t>
  </si>
  <si>
    <t>e-olesja2008@mail.ru; ushkov.f.i@yandex.ru</t>
  </si>
  <si>
    <t>Uskov, Fedor/0000-0002-7964-7848</t>
  </si>
  <si>
    <t>10.17759/psylaw.2021110206</t>
  </si>
  <si>
    <t>TC6WH</t>
  </si>
  <si>
    <t>WOS:000668781000006</t>
  </si>
  <si>
    <t>Fakhrutdinova, EV; Khussamov, RR; Mefodeva, MA; Fakhrutdinova, AV</t>
  </si>
  <si>
    <t>Fakhrutdinova, Elena Valeryevna; Khussamov, Rail Rimovich; Mefodeva, Marina Anatolevna; Fakhrutdinova, Anastasia Viktorovna</t>
  </si>
  <si>
    <t>INTERNATIONAL COMPETITIVENESS ASSESSMENT CENTER AT RUSSIAN UNIVERSITIES</t>
  </si>
  <si>
    <t>Assessment center; Professional competencies; Higher education; Management of the talented; Competitiveness of universities</t>
  </si>
  <si>
    <t>At present, Russian universities have become full participants in the global market of higher education services. Universities train young professionals who are in demand by society, while their activities create the foundations of Russian society. If the assessment center (AC) technique is widely used in the companies' activities, then it is rarely used in the work of universities. In this regard, in order to develop the international competitiveness of Russian universities, it is proposed to use the AC technique which allows to assess the level of professional competencies development of both students, undergraduates, postgraduates, and University teachers. 10 promising projects for the use of AC technology aimed at improving the competitiveness of Russian universities are proposed.</t>
  </si>
  <si>
    <t>[Fakhrutdinova, Elena Valeryevna] Kazan Fed Univ, Kazan, Russia; [Khussamov, Rail Rimovich] Kazan Fed Univ, Inst Int Relat, Dept Int Econ Relat, Kazan, Russia; [Mefodeva, Marina Anatolevna; Fakhrutdinova, Anastasia Viktorovna] Kazan Fed Univ, Inst Int Relat, Dept Foreign Languages, Kazan, Russia</t>
  </si>
  <si>
    <t>Kazan Federal University; Kazan Federal University; Kazan Federal University</t>
  </si>
  <si>
    <t>Fakhrutdinova, EV (corresponding author), Kazan Fed Univ, Kazan, Russia.</t>
  </si>
  <si>
    <t>karabure@mail.ru; anjali@inbox.ru; avfach@mail.ru</t>
  </si>
  <si>
    <t>Mefodeva, Marina/B-5218-2016; Fakhrutdinova, Anastasia/Q-1432-2016</t>
  </si>
  <si>
    <t>Mefodeva, Marina/0000-0001-9119-9470; Fakhrutdinova, Anastasia/0000-0001-7872-7507; Khussamov, Rail/0000-0003-0372-3522</t>
  </si>
  <si>
    <t>WOS:000759318000067</t>
  </si>
  <si>
    <t>Fazleeva, E; Tumakov, D; Valeeva, A; Akberov, R</t>
  </si>
  <si>
    <t>Fazleeva, Elena; Tumakov, Dmitrii; Valeeva, Alsu; Akberov, Roald</t>
  </si>
  <si>
    <t>Physical education classes with distance learning as a catalyst for adaptation potential increase of students during the COVID-19 pandemic</t>
  </si>
  <si>
    <t>Physical education; Distance learning; Adaptation potential; COVID-19; Pandemic</t>
  </si>
  <si>
    <t>EXERCISE</t>
  </si>
  <si>
    <t>Physical education classes at all Russian universities are mandatory and held during the first, second and third years of studying for a bachelor's degree. In connection with switching to distance learning during the COVID-19 pandemic, the investigated students of Kazan Federal University were engaged in both online physical education classes and self-study physical education classes with the obligatory keeping of a self-monitoring diary, which allowed tracking the dynamics of changes in psycho-emotional, functional states as well as physical fitness. As part of the educational process, teachers and students contacted through the Microsoft Teams platform, where classes and consultations were held; information and control materials were exchanged. A control group and an experimental group were formed with 90 students in each of the groups totalling 180 students. Each of the groups included 30 students of the main subgroup (healthy), 30 students of the preparatory subgroup (with minor deviations in health), and 30 students of the special medical subgroup with confirmed diseases of various nosology. In the control group, the students were engaged in physical education classes, fulfilling the general requirements: they filled out a self-monitoring diary, carried out the recommended tests to assess functional and physical fitness. Calculation of working pulse rate according to Karvonen's formula gave students the opportunity to determine and select the amount and intensity of physical activity in the process of self-study. According to the self-monitoring diaries, the students showed positive dynamics in the psycho-emotional state. Students also noted the interdependence of their mood, well-being, desire to learn and be active on the quantity and quality of physical education classes. Exercises of sufficient intensity improved mood, relieved feelings of anxiety, and increased the positivity of perception of the surrounding environment. For ten weeks of distance learning, the students of the experimental group, whose physical activity was regulated individually, and the intensity of the load was selected with account of peculiarities of the work of their functional systems, showed a value of adaptation potential higher than that of students of the control group.</t>
  </si>
  <si>
    <t>[Fazleeva, Elena; Tumakov, Dmitrii; Valeeva, Alsu; Akberov, Roald] Kazan Fed Univ, Kazan, Russia</t>
  </si>
  <si>
    <t>Tumakov, D (corresponding author), Kazan Fed Univ, Kazan, Russia.</t>
  </si>
  <si>
    <t>d.research_r@yahoo.com</t>
  </si>
  <si>
    <t>Tumakov, Dmitrii/B-7012-2016</t>
  </si>
  <si>
    <t>Tumakov, Dmitrii/0000-0003-0564-8335</t>
  </si>
  <si>
    <t>S410</t>
  </si>
  <si>
    <t>S420</t>
  </si>
  <si>
    <t>10.14198/jhse.2021.16.Proc2.26</t>
  </si>
  <si>
    <t>TU8SJ</t>
  </si>
  <si>
    <t>WOS:000681300500026</t>
  </si>
  <si>
    <t>Fedorov, A; Levitskaya, A</t>
  </si>
  <si>
    <t>Fedorov, Alexander; Levitskaya, Anastasia</t>
  </si>
  <si>
    <t>Theoretical Model and Technology of Anti-Russian Propaganda in Internet Communications of Modern Ukraine within the Framework of Various Student Groups' Media Literacy Education</t>
  </si>
  <si>
    <t>theoretical model; technology; anti-Russian propaganda; internet; communications; Ukraine; students; media literacy education</t>
  </si>
  <si>
    <t>In this article, as a result of content analysis, it is concluded that anti-Russian propaganda in the Internet communications of modern Ukraine in the media education framework of various groups of the population has become a reaction of the Ukrainian government in the field of education, culture, mass communications to the main political, ideological vectors of the Ukrainian state policy having been formed since 2014, and the conflict between Ukraine and Russia. Internet communications were chosen as the field of the anti-Russian media war as the most popular sources of information. Thus, the very process of media education, the positive impact of which is in demand all over the world, has become in Ukraine a kind of convenient, civilized cover for an anti-Russian media campaign aimed primarily at such target audiences as schoolchildren, students, young adults, and teachers.</t>
  </si>
  <si>
    <t>[Fedorov, Alexander] Rostov State Univ Econ, Rostov Na Donu, Russia; [Levitskaya, Anastasia] Taganrog Inst Management &amp; Econ, Taganrog, Rostov Region, Russia</t>
  </si>
  <si>
    <t>Fedorov, A (corresponding author), Rostov State Univ Econ, Rostov Na Donu, Russia.</t>
  </si>
  <si>
    <t>1954alex@mail.ru; a.levitskaya@tmei.ru</t>
  </si>
  <si>
    <t>Fedorov, Alexander/I-5012-2014; Fedorov, Alexander/GQH-4728-2022; Levitskaya, Anastasia/GQH-4307-2022</t>
  </si>
  <si>
    <t>Fedorov, Alexander/0000-0002-0100-6389; Fedorov, Alexander/0000-0002-0100-6389; Levitskaya, Anastasia/0000-0001-8491-8721</t>
  </si>
  <si>
    <t>RFBR [21-011-31001]</t>
  </si>
  <si>
    <t>The reported study was funded by RFBR and EISR, project number 21-011-31001.</t>
  </si>
  <si>
    <t>10.13187/me.2021.3.443</t>
  </si>
  <si>
    <t>UM9DP</t>
  </si>
  <si>
    <t>WOS:000693624800006</t>
  </si>
  <si>
    <t>Gadzaova, LP; Goverdovskaya, EV; Tatarintseva, EA; Kapieva, KR; Dzhagaeva, TE</t>
  </si>
  <si>
    <t>Gadzaova, Lyudmila Petrovna; Goverdovskaya, Elena Valentinovna; Tatarintseva, Ekaterina Anatolyevna; Kapieva, Knarik Robertovna; Dzhagaeva, Tatiana Erastovna</t>
  </si>
  <si>
    <t>Organization of the educational process in the university during the pandemic</t>
  </si>
  <si>
    <t>pandemic; changes in the system of the educational process; university; new requirements; organization of psychological and pedagogical conditions of the learning process</t>
  </si>
  <si>
    <t>In modern conditions of the pandemic and related economic and social changes, the quality of knowledge acquired by students both online and in the classroom has become even more important in the field of higher education and university pedagogical practice. The student's attitude towards their future professional and research activity and their understanding of the purpose, necessity, usefulness, and benefits of acquired professions are also important. This proves the increasing organizational complexity of the educational process and creation of effective psychological and pedagogical conditions in the educational environment of universities, on which the professional competence of future specialists largely depends. The article is devoted to the study of the relationship and interdependence of students' educational, scientific, and cultural orientations in the course of higher education. It analyses the attitude of students towards the educational process and the formation of professional identity as the main value orientation for a given period of study. Modern media communication technologies are actively used in the educational process. A consistent and systematic approach is provided with the help of the Periscope application, which is a platform for distance learning. It allows holding open classes and workshops, participating and watching the learning process in real-time, broadcasting interesting events (conferences, exhibitions, seminars). Special attention is paid to media activity in social networks. Vkontakte, Instagram, and Facebook are the applications developed and used as effective platforms for sharing the news, announcements, polls, discussions, photo and video reports about university events. For instance, last year the North Ossetian State University became one of the leaders of the rating based on the results of monitoring the information openness of universities. The rating was presented by the Ministry of Education and Science of the Russian Federation during the conference devoted to information interaction. The qualification acquired within the university study gives graduates the opportunity, on the one hand, to actively participate in the design, implementation, and further development of complex applied systems. On the other hand, it provides a basis for the scientific solution of related problems within applied research. In addition, an essential element of the master's degree is the creation of a professional area, which opens up the opportunity for students to acquire the appropriate additional qualifications necessary for leadership and managerial positions in addition to the content of education and professional practice.</t>
  </si>
  <si>
    <t>[Gadzaova, Lyudmila Petrovna; Dzhagaeva, Tatiana Erastovna] North Ossetian State Univ, Vladikavkaz, Russia; [Gadzaova, Lyudmila Petrovna] Chechen State Univ, Grozny, Russia; [Goverdovskaya, Elena Valentinovna] Branch Volgograd State Med Univ, Pyatigorsk Med &amp; Pharmaceut Inst, Volgograd, Russia; [Tatarintseva, Ekaterina Anatolyevna; Kapieva, Knarik Robertovna] Armavir State Pedag Univ, Armavir, Russia</t>
  </si>
  <si>
    <t>North Ossetian State University; Kadyrov Chechen State University; Volgograd State Medical University</t>
  </si>
  <si>
    <t>Gadzaova, LP (corresponding author), North Ossetian State Univ, Vladikavkaz, Russia.;Gadzaova, LP (corresponding author), Chechen State Univ, Grozny, Russia.</t>
  </si>
  <si>
    <t>nosu@nosu.ru</t>
  </si>
  <si>
    <t>e1375</t>
  </si>
  <si>
    <t>10.20511/pyr2021.v9nSPE1.1375</t>
  </si>
  <si>
    <t>US0YL</t>
  </si>
  <si>
    <t>WOS:000697163700013</t>
  </si>
  <si>
    <t>Gavrilova, Y; Bogdanova, Y; Orsayeva, R; Khimmataliev, D; Rezanovich, I</t>
  </si>
  <si>
    <t>Gavrilova, Yulia; Bogdanova, Yulia; Orsayeva, Raissa; Khimmataliev, Dustnazar; Rezanovich, Irina</t>
  </si>
  <si>
    <t>Peculiarities of Training Engineering Students with Disabilities</t>
  </si>
  <si>
    <t>Disabled students; engineering education; engineering students with disabilities; students with special needs</t>
  </si>
  <si>
    <t>HIGHER-EDUCATION; INCLUSIVE EDUCATION; STEM; PARTICIPATION; SCIENCE</t>
  </si>
  <si>
    <t>In this day and age, there are increasing discussions and calls for shifting towards inclusive education. In view of this, the present study intended to identify the most severe challenges disabled engineering students face according to their own view and find possible ways to solve them. For this particular aim, a survey of 555 students from five universities of Russia, Kazakhstan, and Uzbekistan was performed. These were the Bauman Moscow State Technical University, Northern Trans-Ural State Agricultural University, Sarsen Amanzholov East Kazakhstan State University, Tashkent Institute of Irrigation and Agricultural Mechanization Engineers, and South Ural State University. The survey was carried out in two stages. The first focused on identifying the main problems of disabled students (physical environment, staff skills and knowledge, theory-practice relationship, assessment peculiarities, and bias). The second intended to define the most critical of them (unadapted physical environment and reduced abilities to apply theoretical knowledge in practice). To resolve these issues, the authors propose the following recommendations to be adopted. These include adapted laboratories and equipment; programs that allow performing practical tasks; engineering tutors able to assist in performing practical tasks; an adapted assessment system with reference to health condition; psychological support to integrate disabled students into an inclusive team and eliminate prejudices. The obtained research findings can be used by other universities to promote a comprehensive integration of students with special needs into the educational process.</t>
  </si>
  <si>
    <t>[Gavrilova, Yulia] Bauman Moscow State Tech Univ, Moscow, Russia; [Bogdanova, Yulia] Northern Transural State Agr Univ, Tyumen, Russia; [Orsayeva, Raissa] Sarsen Amanzholov East Kazakhstan State Univ, Ust Kamenogorsk, Kazakhstan; [Khimmataliev, Dustnazar] Tashkent Inst Irrigat &amp; Agr Mechanizat Engineers, Tashkent, Uzbekistan; [Rezanovich, Irina] Voronezh State Pedag Univ, Voronezh, Russia</t>
  </si>
  <si>
    <t>Bauman Moscow State Technical University; Northern Trans-Ural State Agricultural University; Sarsen Amanzholov East Kazakhstan University; Tashkent Institute of Irrigation &amp; Agricultural Mechanization Engineers</t>
  </si>
  <si>
    <t>Gavrilova, Y (corresponding author), Bauman Moscow State Tech Univ, Moscow, Russia.</t>
  </si>
  <si>
    <t>yuliagavrilova65@rambler.ru</t>
  </si>
  <si>
    <t>Orsayeva, Raissa/HCH-0456-2022; Bogdanova, Yulia Z./Y-1807-2018</t>
  </si>
  <si>
    <t>Orsayeva, Raissa/0000-0002-6147-7158; Bogdanova, Yulia Z./0000-0002-7256-1590; Khimmataliev, Dustnazar/0009-0008-6552-3925; Yulia, Gavrilova/0000-0002-8193-6622</t>
  </si>
  <si>
    <t>10.3991/ijep.v11i4.21361</t>
  </si>
  <si>
    <t>TI2JC</t>
  </si>
  <si>
    <t>WOS:000672614600010</t>
  </si>
  <si>
    <t>Gerashchenko, AM; Shaposhnikova, TL; Tuchina, OR; Gordienko, OA; Egorova, AY</t>
  </si>
  <si>
    <t>Gerashchenko, Alexander Mikhailovich; Shaposhnikova, Tatyana Leonidovna; Tuchina, Oksana Roaldovna; Gordienko, Olga Antonovna; Egorova, Alena Yuryevna</t>
  </si>
  <si>
    <t>Psychological and pedagogical research of the axiosphere of the younger generation as one of the activities of the Technopark</t>
  </si>
  <si>
    <t>REVISTA TEMPOS E ESPACOS EDUCACAO</t>
  </si>
  <si>
    <t>Technopark; Axiosphere; Generation Z; Subculture; Picture of the world</t>
  </si>
  <si>
    <t>ATTITUDES; VALUES; YOUTH</t>
  </si>
  <si>
    <t>Additional, creatively oriented education of the younger generation of Russians in school technoparks requires studying the characteristics of Generation Z. The values were compared as noted by respondents (1st-year students and university entrants) among different generations of Russians: their own world (the world of children), the world of parents and the world of grandparents. All the three generations are dominated by being oriented towards hard work, study, mutual assistance both within the global environment and within a small society, that is, within family. These positions are represented by the phraseological layers of the language, which indicates their presence in the Russian national value worldview. In the world of parents and in that of children, the emergence of new groups of values absent in the world of grandparents is recorded: orientation towards consumer values, perceived from advertising in the media, and at the same time the extinction of the value of serving the homeland. A new value stands out in the world of children - a humorous approach to life problems, which can be considered global because it contains quotations from world literature and borrowed phraseological units. This value is distinguished by an optimistic view of the world and the role of man in it, which is characteristic of youth. The research results allow asserting that Generation Z is ready to be creative and is oriented towards technology. Taking into account the peculiarities of the generation allows scientifically organizing educational leisure activities in technoparks.</t>
  </si>
  <si>
    <t>[Gerashchenko, Alexander Mikhailovich; Shaposhnikova, Tatyana Leonidovna; Tuchina, Oksana Roaldovna; Gordienko, Olga Antonovna; Egorova, Alena Yuryevna] Kuban State Technol Univ, Krasnodar, Russia</t>
  </si>
  <si>
    <t>Kuban State Technological University</t>
  </si>
  <si>
    <t>Tuchina, OR (corresponding author), Kuban State Technol Univ, Krasnodar, Russia.</t>
  </si>
  <si>
    <t>tuchena@yandex.ru</t>
  </si>
  <si>
    <t>Gerashchenko, Alexander/K-2135-2017</t>
  </si>
  <si>
    <t>Gerashchenko, Alexander/0000-0003-2447-4289</t>
  </si>
  <si>
    <t>Kuban Science Foundation [IFR 20.1/36]</t>
  </si>
  <si>
    <t>The research was carried out with the financial support of the Kuban Science Foundation in the framework of the scientific project No. IFR 20.1/36. The authors express their gratitude to the founders of the competition for the best scientific projects of interdisciplinary fundamental research on the topic `Human capital: competitiveness, intelligence, giftedness', who proposed to study the features of the formation of human capital in Russia and a database on its state and territorial characteristics. The authors also express their gratitude to the Kuban Science Foundation which in 2020 launched an initiative for research in the field of pedagogy and psychology and for the development of modern educational technologies and new approaches to teaching gifted children and youth. All this allowed conducting the present research as a pilot on the territory of the Southern Federal District of Russia and outline the prospects for subsequent large-scale sociological, psychological and pedagogical research which will answer the most pressing question of our time: what should be expected from Generation Z, which path Russia's development and that of globalizing world will take, and on the importance of technoparks (including school ones) for the value orientation of Generation Z.</t>
  </si>
  <si>
    <t>1983-6597</t>
  </si>
  <si>
    <t>2358-1425</t>
  </si>
  <si>
    <t>REV TEMPOS ESPACOS E</t>
  </si>
  <si>
    <t>Rev. Tempos Espacos Educ.</t>
  </si>
  <si>
    <t>e15620</t>
  </si>
  <si>
    <t>10.20952/revtee.v14i33.15620</t>
  </si>
  <si>
    <t>RY2QR</t>
  </si>
  <si>
    <t>WOS:000647762500001</t>
  </si>
  <si>
    <t>Golikova, SV</t>
  </si>
  <si>
    <t>Golikova, Svetlana, V</t>
  </si>
  <si>
    <t>UNDERSIDE OF THE GOOD: PUPILS SUICIDE AND REFORMATION OF THE RUSSIAN EDUCATION SYSTEM IN THE EARLY 20TH CENTURY</t>
  </si>
  <si>
    <t>juvenile suicide; education system; value; social elevator; social anxiety; Russian Empire</t>
  </si>
  <si>
    <t>The article formulates and justifies the hypothesis of the connection between the epidemic of school suicide in the early 20th century with the transformations of Russian educational structures. Historians (A.B. Lyarsky, I.V. Sinova, N.S. Vatnik, S.A. Zavrazhin, S.I. Belentsov) connect epidemic of school suicide with crisis of an education system and/or the Russian Empire. The establishment of the public education system on a nationwide scale has increased the value of education in society and made it the right, duty and main activity of the younger generation. It was recognized as an important social elevator, grades and exams from ordinary regulators of the educational process turned into social risks, influencing the future of children and creating a predisposition to suicidal behavior. Along with the mass educational school, the emerging vocational education became increasingly important. With the erosion of social boundaries, the social structure of the Russian Empire began to be based on the institutionalization of professions, which began to be perceived as a criterion of social stratification and a factor of social mobility. Getting primary, secondary and vocational education in the early 20th century became the most important career resource that gave an advantage on the labor market. These epochal shifts, sharply increasing the importance of education, turned it into a powerful suicidal factor. Connection between the anti-vital experiences of the youth and the educational institutions caused serious concern in Russian society ( G.V. Hlopin, N.M. Popov, V.A. Bernadsky, M.Ya. Fenomenov). However, parents and even experts, pediatricians and pedagogical innovators, attributed all the harm from these destructive manifestations to the inertness and retrogradeness of the domestic school system, demanding its reformation. They fought against the old school for the new one. While increasing access to education and introducing universal education, increasing the value of knowledge and developing the vocational education system are markers of modernization, which traditionalist criticism finds guilty for the emergence of the suicide problem in general. The rise in student suicidal activity that took the form of an epidemic of school suicide could be associated with attempts (or the initial stages) of the educational and social reforms took place at the beginning of the 20th century and interrupted by the era of wars and revolutions.</t>
  </si>
  <si>
    <t>[Golikova, Svetlana, V] Russian Acad Sci, Inst Hist &amp; Archaeol, Ural Branch, Ekaterinburg, Russia</t>
  </si>
  <si>
    <t>Institute of History &amp; Archaeology of the Ural Branch of the Russian Academy of Sciences; Russian Academy of Sciences</t>
  </si>
  <si>
    <t>Golikova, SV (corresponding author), Russian Acad Sci, Inst Hist &amp; Archaeol, Ural Branch, Ekaterinburg, Russia.</t>
  </si>
  <si>
    <t>avokilog@mail.ru</t>
  </si>
  <si>
    <t>10.17223/19988613/72/3</t>
  </si>
  <si>
    <t>UG2RT</t>
  </si>
  <si>
    <t>WOS:000689106900003</t>
  </si>
  <si>
    <t>Gordeeva, TO; Sychev, OA</t>
  </si>
  <si>
    <t>Gordeeva, Tamara O.; Sychev, Oleg A.</t>
  </si>
  <si>
    <t>Diagnostics of Motivating and Demotivating Styles of Teachers: Situations-in-School Questionnaire</t>
  </si>
  <si>
    <t>assessing the teachers' motivating style; motivating and demotivating styles; Situations-in-School questionnaire; self-determination theory; autonomy; structure; chaos; control</t>
  </si>
  <si>
    <t>AUTONOMY SUPPORT; STUDENTS; PREDICTORS; ENGAGEMENT</t>
  </si>
  <si>
    <t>There is a certain lack of of instruments for assessing the relationship between learning outcomes and the teacher's communication style with students which determines children's involvement in the learning process and their motivation. The article presents the results of adapting the self-determination theory-based questionnaire, Situations-in-School, for Russian-speaking educational environments on a sample of primary and secondary school teachers (N = 1400) from nine regions of Russia. This questionnaire assesses the four basic styles of teacher-student interaction (autonomy support, structure, control, and chaos) and their subtypes. The results of multidimensional scaling and confirmatory factor analysis indicate that the structure of the questionnaire at the level of items and subscales corresponds to a circular model (circumplex). The presence of eight subscales in the structure of the questionnaire is confirmed by CFA. The correlations of the scales with indicators of resilience and professional self-efficacy indicate construct validity. The questionnaire can be used both for research purposes and in the practice of school psychologists to assess the style of communication between teachers and students.</t>
  </si>
  <si>
    <t>[Gordeeva, Tamara O.] Lomonosov Moscow State Univ, Higher Sch Econ, Moscow, Russia; [Sychev, Oleg A.] Shukshin Altai State Univ Humanities &amp; Pedag, Biisk, Russia</t>
  </si>
  <si>
    <t>HSE University (National Research University Higher School of Economics); Lomonosov Moscow State University</t>
  </si>
  <si>
    <t>Gordeeva, TO (corresponding author), Lomonosov Moscow State Univ, Higher Sch Econ, Moscow, Russia.</t>
  </si>
  <si>
    <t>tamgordeeva@gmail.com; osn1@mail.ru</t>
  </si>
  <si>
    <t>Russian Foundation for Basic Research (RFBR) [18-013-00386]</t>
  </si>
  <si>
    <t>The reported study was funded by Russian Foundation for Basic Research (RFBR), project number 18-013-00386.</t>
  </si>
  <si>
    <t>Psikhol Nauk Obrazov</t>
  </si>
  <si>
    <t>10.17759/pse.2021260103</t>
  </si>
  <si>
    <t>QW3KX</t>
  </si>
  <si>
    <t>WOS:000628553900005</t>
  </si>
  <si>
    <t>Goroshko, H; Pakhnin, N</t>
  </si>
  <si>
    <t>Goroshko, Helen; Pakhnin, Nikolai</t>
  </si>
  <si>
    <t>E-Learning 2.0: Psycholinguistic Analysis. Article 2</t>
  </si>
  <si>
    <t>social media; psycholinguistics 2.0; education 2.0; directed associative experiment; method of incomplete sentences; Russian language</t>
  </si>
  <si>
    <t>Introduction. The paper enlightens e-learning 2.0 linguistic consciousnesses through psycholinguistic research. An additional objective is to perfect the methodological foundation of psycholinguistics 2.0 - a new direction in linguistics, which studies psychological and linguistic aspects of human speech activity running through web 2.0 platforms, and social and psychological aspects of language use in communication through these services. Methods. The methods of free and directed associative experiment were chosen as the main method of research. A total of 150 teachers and 179 students of humanities and technical disciplines (329 people in total) took part in the experiment. The native language of the informants was Russian and/or Ukrainian. The experiment was conducted online in two stages. First, the participants were asked to answer the first word they came up with for a number of concepts - the most popular social web services and Internet technologies - and then they had to complete sentences that also included the same social web concepts. Results. The conducted associative experiment reveals that informational, communicative and functional components of the Global Network are most actualized in the language consciousness of informants - participants of the educational process regardless of the form of carrying out the associative tests (free or directed), but it is the method of incomplete sentences as a variety of the method of directed associations that as a matter of fact directs associations in a functional mainstream more often. Also, the reactions obtained through directed associative test are more often motivated by the syntactic component - the prevalence of syntagmatic associations over pragmatic ones. It is also shown that the way that the experiment is carried out influences which component may be actualized - functional or informational. Conclusion. The study shows that the educational component of social media is not fixed practically in the linguistic consciousness of our recipients, which indirectly indicates that the use of social media in the educational process doesn't present a regular practice. It can be argued also that conducting psycholinguistic experiments online is another form of their use, along with the oral and written ones.</t>
  </si>
  <si>
    <t>[Goroshko, Helen; Pakhnin, Nikolai] Natl Tech Univ, Kharkiv Polytech Inst, 2 Kirpicheva Str, UA-61002 Kharkiv, Ukraine</t>
  </si>
  <si>
    <t>Ministry of Education &amp; Science of Ukraine; National Technical University Kharkiv Polytechnic Institute</t>
  </si>
  <si>
    <t>Goroshko, H (corresponding author), Natl Tech Univ, Kharkiv Polytech Inst, 2 Kirpicheva Str, UA-61002 Kharkiv, Ukraine.</t>
  </si>
  <si>
    <t>otena_goroshko@yahoo.com; pahninm@gmail.com</t>
  </si>
  <si>
    <t>10.31470/2309-1797-2021-29-2-46-75</t>
  </si>
  <si>
    <t>SJ2TB</t>
  </si>
  <si>
    <t>WOS:000655382500003</t>
  </si>
  <si>
    <t>Guba, VP; Rodin, AV; Sbitny, SN; Zabelina, LN; Kareva, GV</t>
  </si>
  <si>
    <t>Guba, V. P.; Rodin, A., V; Sbitny, S. N.; Zabelina, L. N.; Kareva, G., V</t>
  </si>
  <si>
    <t>DEVELOPMENT AND EVALUATION OF A PSYCHOPHYSIOLOGICAL COMPONENT OF TECHNICAL AND TACTICAL TRAINING IN GAME SPORTS</t>
  </si>
  <si>
    <t>game sports; volleyball; competitive activity; training process; technical and tactical training; psychophysiological abilities; motor response</t>
  </si>
  <si>
    <t>Aim. The article ams to develop and scientifically substantiate the effectiveness of the psychophysiological component of technical and tactical training in game sports. Materials and methods. The study was conducted from 2018 to 2020 in volleyball student clubs of the Russian State University of Physical Education, Sport, Youth and Tourism (SCOLIPE) in Moscow; Smolensk State Academy of Physical Culture, Sport and Tourism; Bryansk State Engineering and Technology University. The study involved skilled athletes ages 17-22. A formative pedagogical experiment was conducted. The effectiveness of pedagogical influence was assessed by the dynamics of simple visual-motor response and tasks for technical training. Results. As a result of use of exercises aimed at the development of motor responses in skilled athletes in the annual training cycle the indicators of technical and tactical fitness (p &lt; 0.05) significantly improved, which proves the efficiency of the proposed approach. The data obtained made it possible to expand the theoretical and practical knowledge of technical and tactical training in game sports by developing motor responses. Conclusion. The research results show that optimizing the training process of skilled athletes in game sports by using the psychophysiological component contributes to a significant improvement in technical and tactical fitness and, thus, is considered as the basis for achieving better sports performance.</t>
  </si>
  <si>
    <t>[Guba, V. P.] Russian State Univ Phys Educ Sport Youth &amp; Touris, Moscow, Russia; [Rodin, A., V] Smolensk State Acad Phys Culture Sport &amp; Tourism, Smolensk, Russia; [Sbitny, S. N.; Zabelina, L. N.] Bryansk State Engn &amp; Technol Univ, Bryansk, Russia; [Kareva, G., V] Bryansk State Tech Univ, Bryansk, Russia</t>
  </si>
  <si>
    <t>Russian State University of Physical Education, Sport, Youth &amp; Tourism; Bryansk State Technical University</t>
  </si>
  <si>
    <t>Guba, VP (corresponding author), Russian State Univ Phys Educ Sport Youth &amp; Touris, Moscow, Russia.</t>
  </si>
  <si>
    <t>smolguba67@mail.ru; rodin67@bk.ru; sbitniy2010@yandex.ru; kareva.galya@mail.ru</t>
  </si>
  <si>
    <t>10.14529/hsm21s108</t>
  </si>
  <si>
    <t>SY4BH</t>
  </si>
  <si>
    <t>WOS:000665834200008</t>
  </si>
  <si>
    <t>Gulluhan, NU; Guseinova, E</t>
  </si>
  <si>
    <t>Gulluhan, Nur Utkur; Guseinova, Elvira</t>
  </si>
  <si>
    <t>Life Science Curriculum and Textbooks: The Comparison of Turkey and Russia</t>
  </si>
  <si>
    <t>JOURNAL OF QUALITATIVE RESEARCH IN EDUCATION-EGITIMDE NITEL ARASTIRMALAR DERGISI</t>
  </si>
  <si>
    <t>Life science; world around; turkey; russia; curriculum; textbooks</t>
  </si>
  <si>
    <t>This study aimed to investigate the similarities and differences between curriculum and textbook contents of Life Sciences course in Turkey and World Around course in Russia. To that end, curriculum and textbooks of Life Sciences and World Around in effect in both countries in the academic year of 2019-2020 were examined. In the present study, using the intertwined single-case design of qualitative research designs, document review was opted for as the measure. The data achieved were subjected to descriptive content analysis. Codes, categories and themes utilized in the analysis of curriculum and textbooks were shaped in accordance with the contents of curriculum and textbooks in light of similar studies in the literature. Main features of the curriculum and textbooks and how subjects were presented were examined within the framework of activity and assessment practices. Turkish and Russian Life Sciences Curriculum and textbooks were similar overall but had some differences concerning content. Consequently, it was concluded that it would be more relevant to integrate certain activities and methods that would bring the students closer to real life into the Turkish Life Sciences textbooks.</t>
  </si>
  <si>
    <t>[Gulluhan, Nur Utkur] Istanbul Univ Cerrahpasa, Hasan Ali Yucel Fac Educ, Dept Primary Sch, Buyukcekmece Istanbul, Turkey; [Guseinova, Elvira] Istanbul Univ Cerrahpasa, Grad Educ Inst, Avcilar, Turkey</t>
  </si>
  <si>
    <t>Istanbul University - Cerrahpasa; Istanbul University - Cerrahpasa</t>
  </si>
  <si>
    <t>Gulluhan, NU (corresponding author), Istanbul Univ Cerrahpasa, Hasan Ali Yucel Fac Educ, Dept Primary Sch, Buyukcekmece Istanbul, Turkey.</t>
  </si>
  <si>
    <t>nur.utkur@iuc.edu.tr; elviraguseynova1990@mail.ru</t>
  </si>
  <si>
    <t>Ütkür Güllühan, Nur/HHN-6626-2022</t>
  </si>
  <si>
    <t>ANI PUBLISHING</t>
  </si>
  <si>
    <t>ANKARA</t>
  </si>
  <si>
    <t>KIZILIRMAK SOK NO 10-A BAKANLIKLAR, ANKARA, 00000, TURKEY</t>
  </si>
  <si>
    <t>2148-2624</t>
  </si>
  <si>
    <t>J QUAL RES EDUC</t>
  </si>
  <si>
    <t>J. Qual. Res. Educ.</t>
  </si>
  <si>
    <t>10.14689/enad.28.4</t>
  </si>
  <si>
    <t>WX7ZL</t>
  </si>
  <si>
    <t>WOS:000718809400004</t>
  </si>
  <si>
    <t>Guruleva, TL</t>
  </si>
  <si>
    <t>Guruleva, T. L.</t>
  </si>
  <si>
    <t>Approaches to teaching the Chinese language in the aspect of formation of the intercultural educational paradigm</t>
  </si>
  <si>
    <t>Chinese language; teaching the Chinese language; approaches to teaching foreign languages; intercultural linguodidactics; synological linguodidactics; intercultural approach</t>
  </si>
  <si>
    <t>FOREIGN</t>
  </si>
  <si>
    <t>In recent years, the study of the Chinese language in Russia has experienced an unprecedented rise. The increase in the number of Chinese students in school and university profiles raises the question of improving the effectiveness of training, as well as the quality of the specialists who carry out this training. The effectiveness of training directly depends on the development of the theoretical foundations of this pedagogical process, which should meet the advanced level of development of domestic and foreign linguodidactics. One of the basic linguodidactic categories is the approach to learning. This category defines the entire learning strategy. An analysis of the few existing theoretical studies, as well as educational resources in this area, shows that in teaching the Chinese language, authors either use irrelevant and ineffective approaches, or incorrectly determine the approaches used, or attempt to mix several polar approaches in one educational resource. In the light of the described problem, the author refines the classification of approaches to teaching foreign languages, highlighting the approaches according to the method of teaching (direct, cognitive and activity) and the object of study ( language, speech, speech/communication/activity, group of cultural approaches), and also gives examples of use of these approaches in textbooks and manuals on the Chinese language in the process of historical development of linguodidactics. Analyzing the further development of cultural-like approaches, the author concludes that the sociocultural approach is transformed into an intercultural one and indicates a qualitative difference in the intercultural approach, which allows researchers to talk about the formation of a new intercultural paradigm in teaching foreign languages. As an example of using the intercultural approach in teaching the Chinese language, we consider the author's model of co-study of languages and cultures and the technology for the formation of intercultural communicative competence. In conclusion, a conclusion was drawn on the effectiveness of the correlation of teaching approaches and the levels of competence formed in the Chinese language: training at levels 1 and 2 is advisable to use the language approach as the main and communicative as additional, at levels 3 and 4 it is necessary to carry out the transition from a communicative to an intercultural approach, at levels 5 and 6, an intercultural approach should be used as the main one.</t>
  </si>
  <si>
    <t>[Guruleva, T. L.] RAS, Mil Univ Minist Def Russian Federat, Inst Far Eastern Studies, Moscow, Russia</t>
  </si>
  <si>
    <t>Institute of China &amp; Contemporary Asia of the Russian Academy of Sciences; Russian Academy of Sciences</t>
  </si>
  <si>
    <t>Guruleva, TL (corresponding author), RAS, Mil Univ Minist Def Russian Federat, Inst Far Eastern Studies, Moscow, Russia.</t>
  </si>
  <si>
    <t>gurulevatatiana@mail.ru</t>
  </si>
  <si>
    <t>Guruleva, Tatyana/U-5904-2019</t>
  </si>
  <si>
    <t>10.17223/19996195/54/7</t>
  </si>
  <si>
    <t>WOS:000692820900007</t>
  </si>
  <si>
    <t>Inshakov, AN</t>
  </si>
  <si>
    <t>Inshakov, A. N.</t>
  </si>
  <si>
    <t>Monumental Painting by Sergei Romanovich: Former and Unfulfilled</t>
  </si>
  <si>
    <t>VESTNIK SANKT-PETERBURGSKOGO UNIVERSITETA-ISKUSSTVOVEDENIE</t>
  </si>
  <si>
    <t>Lev Bruni; Mikhail Larionov; Sergei Romanovich; Vladimir Favorsky; architecture; painting; monumental art in the USSR</t>
  </si>
  <si>
    <t>The article is devoted to an important period in the life and work of the Moscow artist Sergei Romanovich (1894-1968), one of the most interesting young artists of the Russian pictorial avant-garde of the second half of the 1910s, a student and later friend of Mikhail Larionov. From the late 1930s to the mid-1950s, Romanovich was an employee of the Workshop of Monumental Painting at the Academy of Architecture of the USSR. Together with Lev Bruni and Vladimir Favorsky, he worked on the decoration of the Red Army Theater, participated in the development of projects and interior design of theater and exhibition spaces, new public buildings in Moscow and other cities of the country. Romanovich turned to monumental art largely forced, unable to seriously engage in easel painting and exhibit his work in the 1930s. The author of the article analyzed the main works performed by Romanovich in the field of monumental art. Special attention is paid to Romanovich's interest in painting by outstanding masters of the Renaissance and modern times, which had a certain influence on his monumental works: among the most important artists are Raphael, Michelangelo, and Delacroix. The article also reveals the connections and mutual influences between the easel work and the monumental painting of Romanovich. In his work, there was also a counter influence: the artist's interest in outstanding monuments of monumental art of the past influenced his search in the field of painting. The author demonstrates this influence by referring to an analysis of several famous works by Romanovich in the late 1940s. The most important place in the artist's heritage is occupied by religious painting. In the conditions of the USSR of the 1940s-1950s, Romanovich could not depict and fulfill his talent as a muralist in religious art.</t>
  </si>
  <si>
    <t>[Inshakov, A. N.] Russian Acad Arts, Res Inst Theory &amp; Hist Fine Arts, 21 Prechistenka Ul, Moscow 119034, Russia</t>
  </si>
  <si>
    <t>Inshakov, AN (corresponding author), Russian Acad Arts, Res Inst Theory &amp; Hist Fine Arts, 21 Prechistenka Ul, Moscow 119034, Russia.</t>
  </si>
  <si>
    <t>in-sarow@list.ru</t>
  </si>
  <si>
    <t>2221-3007</t>
  </si>
  <si>
    <t>2542-2243</t>
  </si>
  <si>
    <t>VESTN ST PETER U-ISK</t>
  </si>
  <si>
    <t>Vestn. St.-Petersbg. Univ.-Iskusstv.</t>
  </si>
  <si>
    <t>10.21638/spbu15.2021.107</t>
  </si>
  <si>
    <t>RE9NV</t>
  </si>
  <si>
    <t>WOS:000634477800007</t>
  </si>
  <si>
    <t>Developing Children's Concepts in Mathematics and Natural Sciences in Elementary School: From Initial Representations to Scientific Concepts</t>
  </si>
  <si>
    <t>development; initial representations; mistakes in mathematics and natural sciences; naive theories; scientific concepts; educational tasks; dialogue and polylogue; reflection; joint activity</t>
  </si>
  <si>
    <t>The article provides psychological and pedagogical background for a technique aimed at transforming children's initial representations in mathematics and natural sciences into scientific concepts in elementary school. The methodological basis underlying this technique is largely shaped by L.S. Vygotsky's ideas of holistic and unified development of concepts in the process of learning. We emphasize the key ideas of designing tools for working with students' initial representations and transforming them into mathematical and natural scientific concepts: identification and joint discussion of children's naive representations, reflective assessment of different views on the explored subject concept, coordination of opinions and assessments. We analyze the main approaches and practices of working with the students' initial representations developed in foreign and Russian psychological and pedagogical research. It is worth noting that there is no universally recognized technique for transforming students' initial representations into scientific concepts in elementary school; nonetheless, there is a number of effective methods in pedagogical practice that we outline in the paper. Finally, we stress the importance of training teachers to work with children's initial representations in the course of developing their scientific concepts within the learned subject.</t>
  </si>
  <si>
    <t>[Isaev, Evgeny I.] Moscow State Psychol &amp; Pedag Univ MSPPU, Psychol Sci, Moscow, Russia; [Isaev, Evgeny I.] Moscow State Psychol &amp; Pedag Univ MSPPU, Chair Pedag Psychol, Moscow, Russia; [Margolis, Arkady A.] Moscow State Univ Psychol &amp; Educ MSUPE, Moscow, Russia; [Safronova, Maria A.] Moscow State Univ Psychol &amp; Educ MSUPE, Fac Educ Psychol, Moscow, Russia</t>
  </si>
  <si>
    <t>Moscow State University of Psychology &amp; Education; Moscow State University of Psychology &amp; Education</t>
  </si>
  <si>
    <t>Isaev, EI (corresponding author), Moscow State Psychol &amp; Pedag Univ MSPPU, Psychol Sci, Moscow, Russia.;Isaev, EI (corresponding author), Moscow State Psychol &amp; Pedag Univ MSPPU, Chair Pedag Psychol, Moscow, Russia.</t>
  </si>
  <si>
    <t>eiisaev@yandex.ru; margolisaa@mgppu.ru; safronovama@mgppu.ru</t>
  </si>
  <si>
    <t>Margolis, Arkadiy/AAJ-5659-2020; Safronova, Maria/AAB-9708-2022</t>
  </si>
  <si>
    <t>Margolis, Arkadiy/0000-0001-9832-0122; Safronova, Maria/0000-0002-3597-6375</t>
  </si>
  <si>
    <t>Ministry of Education of the Russian Federation [073-00041-21-05]</t>
  </si>
  <si>
    <t>The study was carried out within the framework of the state task of the Ministry of Education of the Russian Federation No.073-00041-21-05 dated 07/14/2021 Formation of the psychological component in the methodological training of future teachers necessary for analyzing the causes of student mistakes in order to develop their subject conceptual thinking in the process of solving educational tasks.</t>
  </si>
  <si>
    <t>10.17759/pse.2021260602</t>
  </si>
  <si>
    <t>YT9BJ</t>
  </si>
  <si>
    <t>WOS:000751647800002</t>
  </si>
  <si>
    <t>Ivanov, AA; Kuras, SL; Kuras, TL</t>
  </si>
  <si>
    <t>Ivanov, Alexander A.; Kuras, Sofya L.; Kuras, Tatyana L.</t>
  </si>
  <si>
    <t>EXILED JEWS IN THE POLITICAL LIFE OF THE IRKUTSK PROVINCE AT THE END OF THE XIX - BEGINNING OF THE XX CENTURY</t>
  </si>
  <si>
    <t>political exile; exiled Jews; Siberia</t>
  </si>
  <si>
    <t>The purpose of the article is to determine the number of Jews in the number of political exiles, as well as to identify their role in the radical political participation of the Irkutsk province in the 1880s - 1900s. The source base consists of documents from the State Archives of the Irkutsk Region, the State Archives of Modern and Contemporary History of the Irkutsk Region, most of which were not introduced into scientific circulation, as well as sources of personal origin. It will be recalled that in the first half of the XIX century. Jews, due to their social isolation, were still far from participating in the country's radical social and political organizations. Jews did not take a noticeable part in the student movement of the late 1830s and 1840s. They also were not represented among the Petrashevites. The criminal and political exile of Jews became most active in the second half of the 19th century. By the 1880s, they are in the second place after the Russians in the radical anti-government parties. And then their number continues to increase; by the end of the 19th century, their number in the left-wing radical parties grew rapidly. During the study, the authors came to the following conclusions: Jews in the composition of political exiles of the Irkutsk province in the late 19th - early 20th centuries occupied a significant, and sometimes leading position, behind only of the Russian workers; Having education and work experience, Jews, who were political exiles, got a job in numerous trade and purchasing establishments of Irkutsk, expeditions to supply the northern territories, banks, wholesale shops, and warehouses without much difficulty. They successfully served in printing houses, transport shops, tanneries and even on the railroad, thereby developing the Siberian region, which needed professionals in new industries; Urban communities of Jews, not accepting revolutionary propaganda, provided sympathy and support to exiled Jews, being interested in them as teachers for their children; It was the political exiles who made the newspaper Vostochnoye Obozreniye agenuine center of opposition life, due to the notable levels of education and outstanding thoughts; Before the first Russian revolution, a large number of political exiled Jews were concentrated in Irkutsk. They exerted an active influence on the work of the opposition, which incurred the displeasure of local authorities, who were trying to limit the exile of Jews to the Siberian region. In general, the history of the Irkutsk province of the post-reform period is inextricably linked to the exile of the Jews. Although the Jews had been removed from the normal social environment and experienced significant material deprivation in Siberia, they influenced the social life of local people, had a noticeable positive impact on the local society, contributed to the growth of its self-awareness, civic consciousness and political culture.</t>
  </si>
  <si>
    <t>[Ivanov, Alexander A.] Irkutsk State Univ, Irkutsk, Russia; [Kuras, Sofya L.] Irkutsk State Transport Univ, Irkutsk, Russia; [Kuras, Tatyana L.] Irkutsk State Univ, Legal Inst, Irkutsk, Russia</t>
  </si>
  <si>
    <t>Irkutsk State University; Irkutsk State Transport University; Irkutsk State University</t>
  </si>
  <si>
    <t>Ivanov, AA (corresponding author), Irkutsk State Univ, Irkutsk, Russia.</t>
  </si>
  <si>
    <t>ottisk@irmail.ru; kuras@list.ru; tanya_kuras@mail.ru</t>
  </si>
  <si>
    <t>Ivanov, Alexander/AAA-5770-2020</t>
  </si>
  <si>
    <t>10.17223/19988613/71/23</t>
  </si>
  <si>
    <t>XG9KW</t>
  </si>
  <si>
    <t>WOS:000725065800023</t>
  </si>
  <si>
    <t>Ivanova, AS; Lontskaya, MA; Pakhomova, IN</t>
  </si>
  <si>
    <t>Ivanova, Anna Sergeevna; Lontskaya, Maria Alekseevna; Pakhomova, Inna Nikolaevna</t>
  </si>
  <si>
    <t>TEACHING READING AND LISTENING IN RUSSIAN AS A FOREIGN LANGUAGE (A1-B1) CLASSES USING DIGITAL TECHNOLOGY</t>
  </si>
  <si>
    <t>digital technology; Russian as a foreign language; pre-university education; general proficiency; listening; reading</t>
  </si>
  <si>
    <t>The present article is devoted to the problem of teaching reading and listening in Russian as a foreign language (A1-B1) classes using digital technology. The developed skills and abilities in speech activity based on the socio-cultural and everyday social spheres of communication allow Russian language students to not only easily enter the Russian social and cultural space but also further carry out their activities in the educational-professional and professional communication spheres. The novelty of the study is due to the relevance of the selected topic and lies in the fact that the study involved analyzing Russian and foreign works on the studied problem, identifying the main characteristics of the target audience, as well as factors influencing the organization of teaching the Russian language to foreign specialists at the preuniversity stage, and accounting for said characteristics and factors in developing the model of profession-oriented teaching.</t>
  </si>
  <si>
    <t>[Ivanova, Anna Sergeevna; Lontskaya, Maria Alekseevna; Pakhomova, Inna Nikolaevna] Peoples Friendship Univ Russia, Moscow, Russia</t>
  </si>
  <si>
    <t>Ivanova, AS (corresponding author), Peoples Friendship Univ Russia, Moscow, Russia.</t>
  </si>
  <si>
    <t>ann.s_ivanova@mail.ru; lontskaya.m.a@mail.ru; i.pakhomoffa@mail.ru</t>
  </si>
  <si>
    <t>Ivanova, Anna/0000-0002-5100-0305</t>
  </si>
  <si>
    <t>e021080</t>
  </si>
  <si>
    <t>WW5HV</t>
  </si>
  <si>
    <t>WOS:000717948200015</t>
  </si>
  <si>
    <t>Ivleva, ML; Kurilov, SN; Dagtcmaa, B</t>
  </si>
  <si>
    <t>Ivleva, M. L.; Kurilov, S. N.; Dagtcmaa, Baldo</t>
  </si>
  <si>
    <t>Student assessments of the higher education (on the example of the monitoring survey of the MPEI graduates)</t>
  </si>
  <si>
    <t>quality of education; higher education; students; monitoring research; university graduates; marketing of educational services; professional self-realization; criteria for assessing the quality; quality assurance</t>
  </si>
  <si>
    <t>The authors make an attempt of solving the task of providing the students with a possibility to assess the quality of the organization and content of the higher education. The authors consider the Russian and Western practices of engaging students in such assessing activities as one of their main actors. The article identifies the most common forms of student participation in ensuring the quality of education, some of its problem areas and unused resources. Thus, the basic form of student participation in evaluation and control activities in the university is to fill out various questionnaires in order to express their assessments and opinions about the courses taken during the training period. The authors considered some relevant practices of foreign and Russian universities, in particular, the experience of the RUDN University, North-Eastern Federal University, Institute of Quality Student Commissioners of the Kemerovo branch of the RSTEU, and the Center for Applied Sociological Research of the MPEI. The article presents the results of the sociological study of opinions and assessments of the MPEI graduates in technical and social-humanitarian areas, which was conducted in 2017-2019 on the issues of basic and professional training. The monitoring study revealed a number of factors that affect the quality of practical training at the university, which allowed the authors to identify the key problems of marketing educational services by the contemporary university and to show the need to study the issues of self-realization of graduates, their demand in the labor market, and to search for new criteria for assessing the quality of higher education. The authors believe that we need a new ideology of quality management in the higher education, and propose some conditions and measures that would ensure the high quality of the higher education in Russia.</t>
  </si>
  <si>
    <t>[Ivleva, M. L.] RUDN Univ, Miklukho Maklaya St 6, Moscow 117198, Russia; [Kurilov, S. N.] Natl Res Univ, Moscow Power Engn Inst, Krasnokazarmennaya St 14, Moscow 111250, Russia; [Dagtcmaa, Baldo] Natl Univ Mongolia NUM, Ikh Surguuliin Gudamj 1,46a-523, Ulaanbaatar 14201, Mongolia</t>
  </si>
  <si>
    <t>Peoples Friendship University of Russia; Moscow Power Engineering Institute; National University of Mongolia</t>
  </si>
  <si>
    <t>Ivleva, ML (corresponding author), RUDN Univ, Miklukho Maklaya St 6, Moscow 117198, Russia.</t>
  </si>
  <si>
    <t>ivleva-ml@rudn.ru; kurilov85@mail.ru; dagzmaa@gmail.com</t>
  </si>
  <si>
    <t>Russian Foundation for Basic Research [19-511-44003]</t>
  </si>
  <si>
    <t>The study was supported by the Russian Foundation for Basic Research. Project No. 19-511-44003 Social knowledge: The challenges of modern technogenic civilization</t>
  </si>
  <si>
    <t>10.22363/2313-2272-2021-21-2-225-238</t>
  </si>
  <si>
    <t>WOS:000665860800002</t>
  </si>
  <si>
    <t>Karabuschenko, NB; Kruze, BA; Zhigalev, BA</t>
  </si>
  <si>
    <t>Karabuschenko, N. B.; Kruze, B. A.; Zhigalev, B. A.</t>
  </si>
  <si>
    <t>Linguo-informational training of pre-service foreign language teacher</t>
  </si>
  <si>
    <t>foreign language training; linguo-informational competence; linguo-informational environment; pedagogical education; intercultural communication</t>
  </si>
  <si>
    <t>In the context of the formation of post-non-classical scientific and educational paradigm in the 21st century, the social and didactic status of a foreign language is changing significantly. In such an interpretation, the need for a more thorough study of communicative processes is obvious, including the specifics of intercultural communication in general and in the field of teaching foreign languages. Accordingly, new requirements arise for the teacher of a foreign language and the system of their training at the university. The directions of research in the field of training a future teacher of a foreign language are determined by the peculiarities of the new paradigm of public relations, which are fixed in the tasks of modernizing the Russian education system in general and higher foreign language education in particular. The main directions of state policy in the field of modernization of foreign language education are reflected in the National Doctrine of Education of the Russian Federation until 2025, the National Project Education. In modern conditions, the scientific consideration of the processes of modernization of education cannot take place in isolation from the information environment as an integral part of the modern socio-cultural life of a person. The new living conditions, the formation of which is largely caused by the spread of COVID-19, have significantly strengthened the vector of considering informatization not only as a technical and technological phenomenon, but also as a phenomenon of modern culture. Applying a philosophical understanding of the processes of informatization of modern society to educational systems, researchers consider them as a process of forming qualitative changes in the components of the system, as a result of which it acquires new characteristics and properties of the information environment, which together determine a new result - an increase in the quality of education. At the same time, it is noted that it is the interdisciplinary, integrative nature of such changes that determines the stability of the educational system, obtaining a guaranteed high-quality result. The interdisciplinarity and integrativeness of the processes of informatization of the training of a modern foreign language teacher is reflected in the new requirements of federal state educational standards of higher education for its results - mastering a set of competencies that characterize the competence of a foreign language teacher. In this rhetoric, the competence of a foreign language teacher is a methodological basis for the interdisciplinary integration of student training in the process of studying at a university in the context of informatization. An analysis of publications that reveal the content and quality of training of a foreign language teacher indicates that his professional competence in the information space is mainly determined by the integrative nature of linguistic and informational training in the process of forming the competence of a foreign language teacher in accordance with the social role and tasks of further activities - the implementation of the process of foreign language education. Based on the position of the systematic approach, that the object of research is considered as a system, by which one should understand the interconnected unity of individual elements, forming a new quality, which has specific properties, we consider it necessary in this article to outline the integrative processes of forming the competences of a future teacher of a foreign language and informatization of such training as linguo-informational training. Ensuring the integrative linguo-informational training of a future foreign language teacher from the standpoint of the methodology of foreign languages education requires the development of an appropriate system of teaching a foreign language, focused on the interdisciplinary integrative formation of competencies in the linguo-informational context of training a future teacher of a foreign language. An indicator of the quality of preparation of a future teacher of a foreign language is a certain resource of his personality, which provides an opportunity for his participation in intercultural communication in the field of foreign language education. According to this trend, the modern process of linguo-informational training at the university orients students towards extensive communicative interaction in the linguo-informational context. On the other hand, the extensive theoretical basis for considering the concept of intercultural communication in the methodology of teaching a foreign language makes it possible to determine the linguo-informational context of intercultural communication as a leading factor in the linguo-informational training of a future teacher of a foreign language and a system-forming idea in the interconnected teaching of students a foreign language and the methodology of teaching it in the context of informatization. The article is devoted to the consideration of the problem of the linguo-informational context of training future foreign language teacher, the analysis of the linguodidactic potential of the corresponding context of intercultural communication, the definition of the concept, the invariant and variable structure and mechanisms of the linguo-informational development of the future teacher of a foreign language. The article also describes the content and results of an experimental study of the linguo-informational training of future teachers of a foreign language.</t>
  </si>
  <si>
    <t>[Karabuschenko, N. B.] RUDN Univ, Dept Psychol &amp; Pedag, Moscow, Russia; [Kruze, B. A.] Perm State Humanitarian Pedag Univ, Dept Educ &amp; Psychol, Perm, Russia; [Zhigalev, B. A.] President Linguist Univ Nizhny Novgorod, Nizhnii Novgorod, Russia</t>
  </si>
  <si>
    <t>Peoples Friendship University of Russia; Perm State Humanitarian Pedagogical University</t>
  </si>
  <si>
    <t>Karabuschenko, NB (corresponding author), RUDN Univ, Dept Psychol &amp; Pedag, Moscow, Russia.</t>
  </si>
  <si>
    <t>karabushchenko-nb@rudn.ru; bkruze@gmail.com; zhigalev@lunn.ru</t>
  </si>
  <si>
    <t>Kruze, Boris/HLX-5865-2023</t>
  </si>
  <si>
    <t>Kruze, Boris/0000-0001-6303-4097</t>
  </si>
  <si>
    <t>10.17223/19996195/54/10</t>
  </si>
  <si>
    <t>WOS:000692820900010</t>
  </si>
  <si>
    <t>Keselman, I; Yakovleva, Y</t>
  </si>
  <si>
    <t>Keselman, Iosif; Yakovleva, Yulia</t>
  </si>
  <si>
    <t>Short Teacher Responses in the EFL Classroom: A Corpus-Approach Assessment</t>
  </si>
  <si>
    <t>JOURNAL OF LANGUAGE AND EDUCATION</t>
  </si>
  <si>
    <t>foreign language teaching; feedback; authenticity; corpus approach; classroom English</t>
  </si>
  <si>
    <t>LANGUAGE; CORPORA</t>
  </si>
  <si>
    <t>Teacher's positive feedback in the form of immediate succinct response is an indispensable motivational factor crucial to students' oral production and classroom participation. The present study was intended to assess the range and authenticity of teacher responses used by a number of Russian teachers of English in everyday classroom interactions. The study adopted the Corpus Approachas a reference tool to verify the research data against a Corpus-driven evidence that is to examine and assess the authenticity of the most frequent responses given by the study participants (21 practising EFL teachers working in Orel, Russia, most of whom are graduates of Orel State University, and whose teaching experience ranges from 11 to 25 years). The results indicated that the phrases the teachers used in the classroom differed from those native speakers use in similar authentic environment. The analysis revealed that the teachers did not resort to clear and concise positive reinforcement often enough to stimulate the students' engagement. In addition, a finite list of highly authentic TRs was recommended for more frequent use in ordinary EFL classrooms and among would-be English teachers. Overall, both teachers in the field and trainee teachers need to be more informed on how and in what particular way to encourage their students' classroom participation.</t>
  </si>
  <si>
    <t>[Keselman, Iosif; Yakovleva, Yulia] Orel State Univ, 95 Komsomolskaya St, Oryol 302026, Orel Region, Russia</t>
  </si>
  <si>
    <t>Orel State University</t>
  </si>
  <si>
    <t>Keselman, I (corresponding author), Orel State Univ, 95 Komsomolskaya St, Oryol 302026, Orel Region, Russia.</t>
  </si>
  <si>
    <t>josef.kes@gmail.com</t>
  </si>
  <si>
    <t>Keselman, Iosif/0000-0003-4094-1270</t>
  </si>
  <si>
    <t>2411-7390</t>
  </si>
  <si>
    <t>J LANG EDUC</t>
  </si>
  <si>
    <t>J. Lang. Educ.</t>
  </si>
  <si>
    <t>10.17323/jle.2021.9767</t>
  </si>
  <si>
    <t>TH9JJ</t>
  </si>
  <si>
    <t>WOS:000672398800012</t>
  </si>
  <si>
    <t>Khairullina, ER; Oshchepkov, AA; Lushchik, IV; Lampsi, OE; Romanov, IV; Burovkina, LA; Krupnov, YA; Butyrin, AY</t>
  </si>
  <si>
    <t>Khairullina, Elmira R.; Oshchepkov, Aleksey A.; Lushchik, Irina V.; Lampsi, Oksana E.; Romanov, Igor V.; Burovkina, Lyudmila A.; Krupnov, Yuri A.; Butyrin, Andrey Yu.</t>
  </si>
  <si>
    <t>THE INFLUENCE OF THE PEDAGOGICAL TECHNOLOGY FOR MOTIVATION DEVELOPMENT ON THE VALUE SELF-DETERMINATION OF STUDENTS WITH A HIGH LEVEL OF CREATIVE THINKING</t>
  </si>
  <si>
    <t>Pedagogical technologies; Education; Internal motivation; Value self-determination; Creative thinking; Youth</t>
  </si>
  <si>
    <t>The problem statement. Contemporary education in Russia is faced with the task of introducing a humane approach in the training of a future specialist capable of adapting to changing living conditions. The aim of the paper in this perspective was to substantiate theoretically and study empirically the relationship between the value-motivational sphere of the personality and creative thinking of a young person. A theoretical analysis of works devoted to a creative approach in education has shown that internal motivation for educational activities is combined with motivation for a creative approach in solving educational problems. As a result of the experimental study, a significant relationship was revealed between the significance of the value of spirituality and an increase in the integral indicator of the creative thinking level, which indicates the orientation of a creative person to the search for inner harmony and their own destiny among young people.</t>
  </si>
  <si>
    <t>[Khairullina, Elmira R.] Kazan Natl Res Technol Univ, Fac Design &amp; Software Engn, Kazan, Russia; [Oshchepkov, Aleksey A.] Natl Res Nucl Univ, Moscow Engn Phys Inst, Dimitrovgrad Engn Technol Inst, Dept Humanities Sci, Dimitrovgrad, Russia; [Lushchik, Irina V.] Russian Foreign Trade Acad, Dept Finance &amp; Monetary Relat, Moscow, Russia; [Lampsi, Oksana E.] CJSC Innovat Prod Technolpk IDEA, Ctr Qualificat Assessment, Kazan, Russia; [Romanov, Igor V.] Russian State Social Univ, Fac Commun Management, Moscow, Russia; [Burovkina, Lyudmila A.] Moscow City Univ, Dept Fine Decorat Arts &amp; Design, Moscow, Russia; [Krupnov, Yuri A.] Moscow Reg State Univ, Dept Antimonopoly Regulat, Moscow, Russia; [Krupnov, Yuri A.] Financial Univ Govt Russian Federat, Ctr Strateg Forecasting &amp; Planning, Moscow, Russia; [Butyrin, Andrey Yu.] Moscow State Univ Civil Engn, Dept Construct &amp; Real Estate Management, Moscow, Russia</t>
  </si>
  <si>
    <t>Kazan National Research Technological University; National Research Nuclear University MEPhI (Moscow Engineering Physics Institute); Russian Foreign Trade Academy; Russian State Social University (RSSU); Moscow City University; Moscow Region State University; Financial University Under the Government of Russian Federation; Moscow State University of Civil Engineering</t>
  </si>
  <si>
    <t>Khairullina, ER (corresponding author), Kazan Natl Res Technol Univ, Fac Design &amp; Software Engn, Kazan, Russia.</t>
  </si>
  <si>
    <t>elm.khair@list.ru; sladkod@yandex.ru; luschikira@yandex.ru; Oksana.lampsi@gmail.com; ig.v.romanov@gmail.com; ykrupnov@mail.ru; ykrupnov@mail.ru; andrey9165036195@gmail.com</t>
  </si>
  <si>
    <t>Robertovna, Khairullina Elmira/E-5213-2014</t>
  </si>
  <si>
    <t>Robertovna, Khairullina Elmira/0000-0002-2125-4283; Butyrin, Andrey/0000-0002-4774-3296; Krupnov, Yuriy/0000-0002-9524-3747; Aleksey, Oschepkov/0000-0003-0755-4578; Burovkina, Lyudmila/0000-0001-9775-2206; Lushchik, Irina/0000-0001-6387-1944</t>
  </si>
  <si>
    <t>WOS:000759318000043</t>
  </si>
  <si>
    <t>Kharitonov, DV</t>
  </si>
  <si>
    <t>Kharitonov, Dmitry Vladimir</t>
  </si>
  <si>
    <t>BROTHER JOURNALIST: TOM WOLFE AND THE SERAPIONS</t>
  </si>
  <si>
    <t>COMPARATIVE LITERATURE STUDIES</t>
  </si>
  <si>
    <t>Tom Wolfe; New Journalism; ornamental prose; skaz; Serapion Brothers</t>
  </si>
  <si>
    <t>The purpose of this article is to analyze a peculiar case of a creative appropriation, made possible by a combination of coincidences, readings, and misconceptions during the time Tom Wolfe (1930-2018), future bestselling author, reformer of American journalism, and controversial public intellectual spent at Yale as a graduate student in the 1950s. This appropriation appears to have been generated by a confluence of factors that impressed itself on Wolfe's mind. He referred to this confluence as the Serapion Brothers and repeatedly confessed to having been influenced by this group. The Serapions, according to him, were experimental, avant-garde Soviet writers, heirs to French Symbolism, who wrote about the Russian Revolution in a highly unconventional manner. Critics took Wolfe's incorrect statements at face value; the far-reaching influence was noted but never looked into. In fact, this influence seems to have stemmed from a source misunderstood by Wolfe himself, making his authoritative work resonate with a different element of Russian modernist tradition and informing his theory of the New Journalism. Wolfe's professed realism was dominated by aesthetic and differed in the way of engaging the reader's subjectivity from the European tradition that he claimed to have followed.</t>
  </si>
  <si>
    <t>[Kharitonov, Dmitry Vladimir] HSE Univ, Russian &amp; Comparat Literature MA Program, Moscow, Russia; [Kharitonov, Dmitry Vladimir] HSE Univ, Literary Translat Track Creat Writing MA Program, Moscow, Russia</t>
  </si>
  <si>
    <t>Kharitonov, DV (corresponding author), HSE Univ, Russian &amp; Comparat Literature MA Program, Moscow, Russia.;Kharitonov, DV (corresponding author), HSE Univ, Literary Translat Track Creat Writing MA Program, Moscow, Russia.</t>
  </si>
  <si>
    <t>Харитонов, Дмитрий/AAA-9061-2019</t>
  </si>
  <si>
    <t>Харитонов, Дмитрий/0000-0002-1505-7355</t>
  </si>
  <si>
    <t>PENN STATE UNIV PRESS</t>
  </si>
  <si>
    <t>UNIVERSITY PK</t>
  </si>
  <si>
    <t>820 NORTH UNIV DRIVE, U S B 1, STE C, UNIVERSITY PK, PA 16802 USA</t>
  </si>
  <si>
    <t>0010-4132</t>
  </si>
  <si>
    <t>1528-4212</t>
  </si>
  <si>
    <t>COMP LITERATURE STUD</t>
  </si>
  <si>
    <t>Comp. Lit. Stud.</t>
  </si>
  <si>
    <t>10.5325/complitstudies.58.1.0047</t>
  </si>
  <si>
    <t>SV4EO</t>
  </si>
  <si>
    <t>WOS:000663773700004</t>
  </si>
  <si>
    <t>Khudyakova, MA; Vlasova, IN; Selkina, LV; Hudyakova, AV; Shustova, SV</t>
  </si>
  <si>
    <t>Khudyakova, Marina A.; Vlasova, Irina N.; Selkina, Larisa, V; Hudyakova, Anna, V; Shustova, Svetlana, V</t>
  </si>
  <si>
    <t>Basics of forming the functional literacy of schoolchildren</t>
  </si>
  <si>
    <t>Functional literacy; Data processing; Information skills; Continuous and non-continuous text; Metadisciplinary skills; Primary and secondary schoolchildren</t>
  </si>
  <si>
    <t>The article examines the formation of information skills as an integral part of the student's functional literacy in conformity with both international and Russian studies. Its conclusions are based both on the analysis of these studies (the content of tasks, the results of diagnosis) and on specific features of federal educational standards and educational and methodological publications concerned with the development of information skills. In the course of the research, the authors have revealed that the formation of information skills in students is influenced not so much by the choice of textbooks but by the teacher's work, use of techniques, means and methods of organizing the activities aimed at mastering all the skills listed in federal state educational standards in relation to data processing. The conditions influencing the achievement of the planned results in mastering the educational program related to the search and transformation of information as an integral part of the functional literacy of schoolchildren are as follows: work with continuous and non-continuous texts.</t>
  </si>
  <si>
    <t>[Khudyakova, Marina A.; Vlasova, Irina N.; Selkina, Larisa, V; Hudyakova, Anna, V] Perm State Humanitarian Pedag Univ, Perm, Russia; [Shustova, Svetlana, V] Perm State Natl Res Univ, Perm, Russia</t>
  </si>
  <si>
    <t>Perm State Humanitarian Pedagogical University; Perm State University</t>
  </si>
  <si>
    <t>Khudyakova, MA (corresponding author), Perm State Humanitarian Pedag Univ, Perm, Russia.</t>
  </si>
  <si>
    <t>mamigx@pspu.ru</t>
  </si>
  <si>
    <t>Shustova, Svetlana/AAD-8871-2019</t>
  </si>
  <si>
    <t>Shustova, Svetlana/0000-0002-8318-7864</t>
  </si>
  <si>
    <t>Ministry of Education of the Russian Federation; Perm State Humanitarian-Pedagogical University</t>
  </si>
  <si>
    <t>Ministry of Education of the Russian Federation(Ministry of Education and Science, Russian Federation); Perm State Humanitarian-Pedagogical University</t>
  </si>
  <si>
    <t>The article was prepared within the framework of the applied research project Conditions for the development of functional literacy among students within the implementation of primary educational programs under an agreement concluded between the Ministry of Education of the Russian Federation and the Perm State Humanitarian-Pedagogical University.</t>
  </si>
  <si>
    <t>e16757</t>
  </si>
  <si>
    <t>10.20952/revtee.v14i33.16757</t>
  </si>
  <si>
    <t>XA8JF</t>
  </si>
  <si>
    <t>WOS:000720886200001</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</si>
  <si>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</si>
  <si>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</si>
  <si>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</si>
  <si>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</si>
  <si>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</si>
  <si>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</si>
  <si>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</si>
  <si>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</si>
  <si>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</si>
  <si>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</si>
  <si>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</si>
  <si>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</si>
  <si>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</si>
  <si>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</si>
  <si>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</si>
  <si>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</si>
  <si>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</si>
  <si>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</si>
  <si>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</si>
  <si>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SX9WA</t>
  </si>
  <si>
    <t>WOS:000665546200004</t>
  </si>
  <si>
    <t>Kolesnikova, GI; Barkova, EV; Oparina, NA; Vlasova, VN; Potapkina, EV; Panov, MO</t>
  </si>
  <si>
    <t>Kolesnikova, Galina I.; Barkova, Eleonora Vl.; Oparina, Nina A.; Vlasova, Victoria N.; Potapkina, Ekaterina V.; Panov, Maksim O.</t>
  </si>
  <si>
    <t>MOTIVATIONAL SPHERES OF STUDENT YOUTH IN MODERN RUSSIAN SOCIETY: EDUCATIONAL AND RESEARCH</t>
  </si>
  <si>
    <t>Education; Motivation; Motivational field; Youth; Interests; Structure of interests</t>
  </si>
  <si>
    <t>The article analyzes the elements that make up the motivational field of student youth and determine its specificity in the context of the modern realities of Russian society. The subject of the research is the content filling of such elements of the motivational field in the basic directions of activity in the youth environment as the choice of a profession, the motives of interpersonal communication, the structure of extracurricular interests, and the motives for choosing a hobby, a spouse. The theoretical foundation of the research is the works of domestic and foreign authors of the socio-philosophical and sociological directions. Based on the goal and objectives, the work uses comparative analysis, interdisciplinary synthesis and other techniques of general scientific methodology. Based on the results obtained, it can be concluded that most higher education students have the ratio of biological and psychological age within the age norm.</t>
  </si>
  <si>
    <t>[Kolesnikova, Galina I.] Russian Acad Nat Sci, Expert Problems Consciousness &amp; Impact, Moscow, Russia; [Kolesnikova, Galina I.] Int Acad Nat Hist IANH, Int Sci Community, Moscow, Russia; [Kolesnikova, Galina I.] Donetsk Natl Univ Econ Mikhail Tugan, Dept Philosophy, Donetsk, Ukraine; [Barkova, Eleonora Vl.] Plekhanov Russian Univ Econ PRUE, Dept Hist &amp; Philosophy, Moscow, Russia; [Oparina, Nina A.] Moscow City Univ, Inst Culture &amp; Arts, Dept Social &amp; Cultural Practices, Moscow, Russia; [Vlasova, Victoria N.] Rostov State Med Univ, Fac Pedag Sci, Rostov Na Donu, Russia; [Vlasova, Victoria N.] Rostov State Med Univ, Fac Educ, Rostov Na Donu, Russia; [Potapkina, Ekaterina V.; Panov, Maksim O.] Moscow City Univ, Moscow, Russia</t>
  </si>
  <si>
    <t>Russian Academy of Sciences; Moscow City University; Rostov State Medical University; Rostov State Medical University; Moscow City University</t>
  </si>
  <si>
    <t>Kolesnikova, GI (corresponding author), Russian Acad Nat Sci, Expert Problems Consciousness &amp; Impact, Moscow, Russia.</t>
  </si>
  <si>
    <t>galina_ivanovna@kolesnikova.red; barkova3000@yandex.ru; oparil18@yandex.ru; oip08@mail.ru; PotapkinaEV@mgpu.ru; PanovMO@mgpu.ru</t>
  </si>
  <si>
    <t>, Maksim O. Panov/0000-0002-2432-9877</t>
  </si>
  <si>
    <t>WOS:000759318000062</t>
  </si>
  <si>
    <t>Kolesova, DV; Moskovkin, LV; Popova, TI</t>
  </si>
  <si>
    <t>Kolesova, Daria, V; Moskovkin, Leonid, V; Popova, Tatiana, I</t>
  </si>
  <si>
    <t>Urgent Transition to Group Online Foreign Language Instruction: Problems and Solutions</t>
  </si>
  <si>
    <t>foreign language; teaching methods; online learning; online teaching; COVID-19</t>
  </si>
  <si>
    <t>The purpose of this work is to study how teachers and students react to the urgent large-scale transition to online education. The research was done via surveys conducted at the Center for Additional Educational Programs in the field of Russian as a Foreign Language at St. Petersburg State University. March 2020 transition to distance learning kept intact the lesson schedule, the duration of lessons, and the compliance with the approved programs. This case study was conducted as follows: (1) a questionnaire for teachers was distributed via e-mail; (2) teachers' responses were collected and processed; (3) a questionnaire for students was created in Google Forms; (4) students' responses were collected and processed; (5) the research results were described and analyzed; (6) teachers' and students' responses were compared. The study involved 45 teachers and 100 foreign students, mostly from China. The majority of teachers taught at Level A2 (48%); the majority of students studied at Level B1 (36%). The study shows that modern teachers (77.8%) have a high degree of adaptability, which allows them to switch to new teaching formats in two weeks. They use a variety of teaching aids: not only textbooks mandated by the curriculum (100%), but also other textbooks (91.1%), educational materials from the Internet (88.9%), authentic audio/video materials (51.1%), and self-developed educational materials (53.3%). According to students, the most effective are the authentic materials from the Internet (45%), and the textbook mandated by the program (41%). Both teachers and students noted difficulties in the online training of four language skills: speaking (35.6% of teachers and 32% of students), writing (17.8% and 32%, respectively), listening (15.6% and 40%), and reading (11.1% and 17%). Teachers lack personal communication with students (35.6%), specialized online tools for teaching Russian as a foreign language (13.3%), and effective means of monitoring the acquisition of educational material (31.1%). They strive to solve these problems through a variety of activities, creating an atmosphere conducive to authentic communication. Research data correspond with the conclusions of methodologists about the fundamentally new nature of the relationship between teachers and students in the virtual environment, which is manifested in a less hierarchic teacher-student relationship due to greater initiative, involvement, and independence of students in an online lesson. The article presents a way to study the perception of changes in the teaching mode by teachers and students. The research enriches the e-learning knowledge area with data on how the sudden mass transition to online foreign language learning was carried out.</t>
  </si>
  <si>
    <t>[Kolesova, Daria, V; Moskovkin, Leonid, V; Popova, Tatiana, I] St Petersburg State Univ, St Petersburg, Russia</t>
  </si>
  <si>
    <t>Kolesova, DV (corresponding author), St Petersburg State Univ, St Petersburg, Russia.</t>
  </si>
  <si>
    <t>d.kolesova@spbu.ru; l.moskovkin@spbu.ru; t.popova@spbu.ru</t>
  </si>
  <si>
    <t>Moskovkin, Leonid V./A-6069-2016; Popova, Tatiana/P-9553-2015</t>
  </si>
  <si>
    <t>Moskovkin, Leonid V./0000-0002-4818-1205; Popova, Tatiana/0000-0002-8131-2158</t>
  </si>
  <si>
    <t>10.34190/ejel.19.1.2134</t>
  </si>
  <si>
    <t>RN0RE</t>
  </si>
  <si>
    <t>WOS:000640061900001</t>
  </si>
  <si>
    <t>Komovskaya, EV</t>
  </si>
  <si>
    <t>Komovskaya, Elena, V</t>
  </si>
  <si>
    <t>METHODS OF GRAMMAR MATERIAL PRESENTATION IN TEACHING RUSSIAN AS A FOREIGN LANGUAGE</t>
  </si>
  <si>
    <t>non-Russian-speaking students; communicative metamodels; Russian as a foreign; methods of teaching Russian; sublanguage of specialty; Russian grammar; structural diagram; system-functional approach; synchronic approach</t>
  </si>
  <si>
    <t>The article deals with the specifics features of methodological approaches to teaching Russian grammar to non-Russian-speaking students. The author analyzes two leading principles of presentation of grammar material to such students. A third authored approach is suggested, which is based on the concept of a communicative metamodel, fixing both the grammatical form intended for acquisition and the communicative value of the vocabulary studied. The presentation of the Russian grammar material in teaching Russian as a foreign language is one of the problems solved in the article. The main methods of research are the method of lingo-comparative analysis, as well as methods that synthesize the system-functional and synchronic approaches to presenting the Russian grammar. The scope of research covers special vocabulary of the sublanguage of the professional sphere agriculture and frequency-based communicative metamodels of the Russian language, in which this vocabulary is used. The practical significance of this article consists in the fact that it contains the results of the implementation of three methodological approaches to teaching of Russian grammar in three experimental groups of foreign students. The study was conducted on the base of experimental groups at SPbGAU. Particular attention is paid to both the theoretical description of these methodological approaches of grammar material presentation in the process of learning Russian, and the practical result of training organized using these methods. The article provides a summary table of training results for three experimental groups. The theoretical novelty of the study is that the author offers a new approach to the presentation of grammar material in teachinf Russian to foreign students, which has proven itself positive in the implementation of the program of the prep department of St. Petersburg State Agrarian University and other agricultural universities. This approach can be taken as a basis for studying grammar of professional vocabulary in other spheres of human activity. The development of a new methodological approach to the presentation of Russian grammar and its practical test in teaching foreign students of St. Petersburg State Agrarian University is a special contribution of the author to the study of the topic.</t>
  </si>
  <si>
    <t>[Komovskaya, Elena, V] St Petersburg State Agr Univ, Dept Foreign Languages &amp; Speech Culture, St Petersburg, Russia</t>
  </si>
  <si>
    <t>Komovskaya, EV (corresponding author), St Petersburg State Agr Univ, Dept Foreign Languages &amp; Speech Culture, St Petersburg, Russia.</t>
  </si>
  <si>
    <t>komovskaya86@mail.ru</t>
  </si>
  <si>
    <t>komovskaa, Elena/0000-0002-0544-8934</t>
  </si>
  <si>
    <t>10.51762/1FK-2021-26-02-20</t>
  </si>
  <si>
    <t>TE4AN</t>
  </si>
  <si>
    <t>WOS:000669954400021</t>
  </si>
  <si>
    <t>Korneev, AA; Matveeva, EY; Akhutina, TV</t>
  </si>
  <si>
    <t>Korneev, Aleksei A.; Matveeva, Ekaterina Yu; Akhutina, Tatiana, V</t>
  </si>
  <si>
    <t>Elaboration of Neuropsychological Evaluation of Children: Structural Analysis of Test Results</t>
  </si>
  <si>
    <t>Neuropsychological assessment; development of higher mental functions; primary school students; cognitive functions; face-to-face testing; computer testing</t>
  </si>
  <si>
    <t>EXECUTIVE FUNCTIONS; TEST BATTERY; LOCALIZATION; MEMORY</t>
  </si>
  <si>
    <t>Background. Modern neuropsychology is discussing the possibility of combining qualitative and quantitative approaches in the evaluation of cognitive functions. In Russia a battery of tests called Methods of neuropsychological assessment for children 6-9 years old (Akhutina et al., 2016) has been proposed; it is based on the Lurian approach to diagnosis and combines qualitative and quantitative approaches to testing. The present paper describes the development of this combined qualitative and quantitative assessment of various groups of cognitive functions in preschool and primary school children. Structural modeling enables us to analyze a possible combination of integral indices of functions that includes the results of both a face-to-face neuropsychological assessment and computerized testing. Objective. To develop a combined qualitative and quantitative neuropsychological assessment of children, in order to 1) check the structural reliability of integral indicators of various cognitive functions; and 2) confirm the correctness of combining the results of face-to-face and computerized tests. Design. A sample of 299 children between the ages of 6 and 9 years old (111 preschoolers, 82 first graders, and 106 second graders) underwent a Lurian face-to-face neuropsychological examination adapted for 6-to-9 year-old children, and five tests from the Computerized Neuropsychological Assessment for 6-9 Year-old Children. The five were the Dots test, the Schulte Tables, the Cancellation test, the Corsi Tapping Block test, and the Understanding of Similar Sounding Words test. In each of the tests (face-to-face and computerized), key parameters were identified to evaluate various cognitive functions. Results. A confirmatory factor analysis verified the composition of the neuropsychological indices that were based on the results of the face-to-face neuropsychological assessment. At the same time, when the computer test data were added to the model, the fit indices of the model considerably improved. Conclusion. The confirmatory factor analysis confirmed the validity of the identification of eight neuropsychological indices that indicate the component processes underlying complex cognitive functions in children: 1) programming and control of voluntary actions (executive functions); 2) serial organization of movements and speech; 3) the processing of kinesthetic information; 4) the processing of auditory information; 5) the processing of visual information; 6) the processing of visual-spatial information; 7) hyperactivity/impulsivity; and 8) fatigue/slowness.</t>
  </si>
  <si>
    <t>[Korneev, Aleksei A.; Matveeva, Ekaterina Yu; Akhutina, Tatiana, V] Lomonosov Moscow State Univ, Moscow, Russia</t>
  </si>
  <si>
    <t>Korneev, AA (corresponding author), Lomonosov Moscow State Univ, Moscow, Russia.</t>
  </si>
  <si>
    <t>korneeff@gmail.com</t>
  </si>
  <si>
    <t>Akhutina, Tatiana/I-4793-2012; Korneev, Aleksei/I-6499-2012</t>
  </si>
  <si>
    <t>Korneev, Aleksei/0000-0001-6389-8215</t>
  </si>
  <si>
    <t>Russian Foundation for Basic Research [19-013-00668]</t>
  </si>
  <si>
    <t>YThis research was supported by Russian Foundation for Basic Research (Project No. 19-013-00668)</t>
  </si>
  <si>
    <t>10.11621/pir.2021.0402</t>
  </si>
  <si>
    <t>YC9WC</t>
  </si>
  <si>
    <t>WOS:000740033100001</t>
  </si>
  <si>
    <t>Kosaretsky, SG; Mertsalova, TA; Senina, NA</t>
  </si>
  <si>
    <t>Kosaretsky, Sergei G.; Mertsalova, Tatyana A.; Senina, Natalia A.</t>
  </si>
  <si>
    <t>Improving Low Academic Performance: Opportunities and Deficits in Russian Schools</t>
  </si>
  <si>
    <t>underachieving students; learning difficulties; psychological climate</t>
  </si>
  <si>
    <t>PARENTAL INVOLVEMENT; ACHIEVEMENT; TEACHERS; EFFICACY</t>
  </si>
  <si>
    <t>The paper analyzes the notions of parents and teachers about the reasons behind low academic achievements of children as well as about the opportunities to overcome learning difficulties provided by modern Russian schools. The study uses data from surveys of parents, students and teachers of comprehensive schools conducted as part of the Monitoring of the Economics of Education (IEE) implemented by the National Research University Higher School of Economics (NRU HSE) in the academic year 2020-2021. It is shown that the parents of low-achieving students notice the lack of attention from schools to the problems of children with learning difficulties, the lack of additional classes and support from specialists to overcome these difficulties. This group of parents demonstrates a higher level of willingness to transfer their children to another school. As for the teachers working in schools with a large number of poorly performing students, they tend to have a lower sense of responsibility for the academic success of students and a higher level of dissatisfaction with the choice of profession. They are less likely to receive support from various specialists (psychologists, special needs teachers, etc.), and as they realize they lack the professional skills necessary for working with children with learning and behavioral difficulties, they tend to engage more in professional development activities. The paper concludes that the psychological climate existing in classes and schools with a high proportion of underachieving students is an impediment in overcoming low academic performance, and that the groups of parents and teachers experiencing the greatest difficulties in providing quality education also experience the greatest deficit of support.</t>
  </si>
  <si>
    <t>[Kosaretsky, Sergei G.; Mertsalova, Tatyana A.; Senina, Natalia A.] Natl Res Univ Higher Sch Econ, Inst Educ, Pinsky Ctr Gen &amp; Extracurricular Educ, Moscow, Russia</t>
  </si>
  <si>
    <t>Kosaretsky, SG (corresponding author), Natl Res Univ Higher Sch Econ, Inst Educ, Pinsky Ctr Gen &amp; Extracurricular Educ, Moscow, Russia.</t>
  </si>
  <si>
    <t>skosaretski@hse.ru; tmertsalova@hse.ru; nsenina@hse.ru</t>
  </si>
  <si>
    <t>Kosaretsky, Sergey/HSG-6147-2023</t>
  </si>
  <si>
    <t>Kosaretsky, Sergey/0000-0002-8905-8983; Mercalova, Tat'ana/0000-0003-1482-1988; Senina, Natalia/0000-0002-3324-3864</t>
  </si>
  <si>
    <t>10.17759/pse.2021260605</t>
  </si>
  <si>
    <t>WOS:000751647800005</t>
  </si>
  <si>
    <t>Kosheleva, EY; Samofalova, EI; Andreeva, TL; Mastryukova, AA</t>
  </si>
  <si>
    <t>Kosheleva, E. Y.; Samofalova, E., I; Andreeva, T. L.; Mastryukova, A. A.</t>
  </si>
  <si>
    <t>ORGANIZATION OF THE EDUCATIONAL PROCESS IN THE FIELD OF EXTERNAL EDUCATIONAL MIGRATION ON THE EXAMPLE OF TOMSK STATE UNIVERSITY</t>
  </si>
  <si>
    <t>educational migration; internationalization; higher education management</t>
  </si>
  <si>
    <t>The main research field of this article is some key features of the organization of the educational process for educational migrants who came to study at the National Research Tomsk State University (TSU) through the prism of sociocultural processes in the Russian segment of the international educational services market. The paper briefly describes the main compliance parameters with international standards of educational migration for the Russian Federation and Tomsk in particular, as a local educational center. The historical and statistical justification of the vast external educational flows of Tomsk is also given, as well as the main characteristics of the social portrait of an educational migrant who want to study in Tomsk universities. The second part of the paper consists of a questionnaire analysis conducted among foreign students of TSU about the educational process organization (for example of the faculty of historical and political sciences). The aim of the study was to elucidate the main aspects of the educational process that are significant for this category of students, as well as to identify the reasons and motives for their admission. It was also found that most surveyed students are satisfied with the organization and quality of the learning environment. Among the significant issues are the following: the set of offered courses, the optimal number of hours for learning the Russian language, as well as an individual approach to the learning process. On the other hand, the study showed that the educational activities of educational migrants are often not limited only to the academic field, it covers the main aspects of life and contributes to the comprehensive development of the student's personality. In this case, about half of the respondents noted that teachers are limited solely by their course and do not conduct any adaptation or educational work with students. Nevertheless, this fact does not mean that the moral and ethical aspect is missing in the educational process at the university: the work of curators and volunteers is quite developed in TSU, which helps students successfully adapt to new realities. The faculty itself also has several special courses closely related to professional and intercultural communication, where students are immersed in the study of everyday socio-cultural environment. Thus, the educational process at TSU for educational migrants covers all the basic aspects of students' life and is generally aimed at the harmonious development of personality and professional growth of a future specialist.</t>
  </si>
  <si>
    <t>[Kosheleva, E. Y.; Samofalova, E., I; Andreeva, T. L.; Mastryukova, A. A.] Natl Res Tomsk State Univ, Tomsk, Russia</t>
  </si>
  <si>
    <t>Kosheleva, EY (corresponding author), Natl Res Tomsk State Univ, Tomsk, Russia.</t>
  </si>
  <si>
    <t>key7@mail.tsu.ru; alyonchik83@mail.ru; interdeptsu@gmail.com; mastryukovaa@mail.ru</t>
  </si>
  <si>
    <t>Kosheleva, Elena Yurievna/AIA-0709-2022; Samofalova, Elena I./O-7139-2017; Andreeva, Tatiana L./N-8374-2014</t>
  </si>
  <si>
    <t>10.17323/19988613/73/23</t>
  </si>
  <si>
    <t>YM4MO</t>
  </si>
  <si>
    <t>WOS:000746550600023</t>
  </si>
  <si>
    <t>Krushelnitskaya, OB; Marinova, TY; Pogodina, AV; Raskhodchikova, MN; Tolstykh, NN</t>
  </si>
  <si>
    <t>Krushelnitskaya, Olga B.; Marinova, Tatyana Yu; Pogodina, Alla, V; Raskhodchikova, Marina N.; Tolstykh, Nataliia N.</t>
  </si>
  <si>
    <t>Regulatory Behavior in the COVID-19 Pandemic: How to Get Students to Comply with It?</t>
  </si>
  <si>
    <t>social representations; students; COVID-19; normative behavior in the pandemic; coping strategies; Self-perceived flexible coping with stress (SFCS); the fear of COVID-19</t>
  </si>
  <si>
    <t>ANXIETY</t>
  </si>
  <si>
    <t>Objective. Determine the targets and methods of psychological and pedagogical work that aimed increasing the specific normativity of students' behavior during the COVID-19 pandemic, in particular, on compliance with the mask regime. Background. Due to the situation with COVID-19 pandemic many countries all over the world, including in Russia, introduced the number of tough measures which restricted the behavior and interaction of people. The study focuses on such acute issues as the attitudes of different social groups toward both the disease itself and the measures to combat it, clarification of the reasons and motivations for individuals' compliance/non-compliance with normative behavior during the pandemic. The coronavirus pandemic actualizes the problems of providing practical psychological assistance to people, including young people, who experience stress and who have difficulties with coping with this situation. Study design. The study was conducted during the increasing spread of the disease and the introduction of an isolation regime. The data obtained was analyzed with reference to the time of the research participants' questionnaire completion: the first group of students filled the Google forms from 9th to 23rd November 2020 (stage 1); the second group - from 24th November to 8th December 2020 (stage 2). The research analyzed students' social representations of the pandemic and measures to combat it; peculiarities of attitudes toward various aspects of COVID-19 and toward the normative behavior of young people during the pandemic; subjective experience of danger of the disease and the dominant coping strategies associated with them. Participants. 565 undergraduate students from various faculties of the Moscow State University of Psychology and Education (MGPPU): 504 females, 61males. Measurements. Anonymous survey included closed questions; method of prototypical analysis of social representations (P. Verges); Self-perceived flexible coping with stress (SFCS); The Fear of COVID-19 Scale; SPSS Statistics 20 package (contingency tables with the calculation of the Pearson chi(2) test, Spearman's correlation coefficient, Kruskal-Wallis and Friedman tests). Results. Students showed a diverse and often controversial views on COVID-19 and ways prevent its spread. At the core of social representations of the pandemic and protective masks, the most popular are those that reflect the personal restrictions imposed by the pandemic, the inconvenience and displeasure resulted from the compliance with these restrictions. To a smaller extent, there is a fear of getting sick. There are practically no social representations associated with concern over other people, that express a pro-social position. In relation to the mechanisms of compliance with restrictive measures, the opinions of students are heterogeneous: some support the introduction of strict restrictions and consider it rational to have strict external control, while others believe that the fulfillment of sanitary and epidemiological requirements should be an independent decision of a person. The study found the predominant choice of situational and multiple coping strategies by students in response to the emergence of the pandemic situation and the relationship between these types of coping with low level of subjective fear. Nevertheless, with the deterioration of the pandemic situation, students' assessments of the means of informing about COVID-19 and strategies to combat it changed: at the first stage of the study students considered specialists (doctors, scientists) as a reference group, at the second stage - parents and close circle. Social media turned out to be the most insignificant source of information. Main conclusions. The data obtained make it possible to identify the main targets of psychological and pedagogical work with students and to determine the main methods of this work which should include the activity-based inclusion in the solution of group tasks aimed at optimizing the life of people in a pandemic. According to the results of the study, a group of students stood out with a high level of fear experience (32%) and a tendency to non-constructive ways of coping. These students require targeted psychological assistance. As an illustration of the active involvement of students to the problem of COVID prevention, the article describes a competition of creative works of different directions organized by the Faculty of Social Psychology of Moscow State University of Psychology and Education on the topic medical masks use in the context of the Marathon of Masks pandemic.</t>
  </si>
  <si>
    <t>[Krushelnitskaya, Olga B.; Raskhodchikova, Marina N.] Moscow State Univ Psychol &amp; Educ, Fac Social Psychol, Dept Theoret Fdn Social Psychol, Moscow, Russia; [Marinova, Tatyana Yu] Moscow State Univ Psychol &amp; Educ, Social Psychol Fac, Moscow, Russia; [Pogodina, Alla, V] Moscow State Univ Psychol &amp; Educ, Fac Social Psychol, Dept Management Psychol, Moscow, Russia; [Tolstykh, Nataliia N.] Moscow State Univ Psychol &amp; Educ, Social Psychol Dev, Moscow, Russia</t>
  </si>
  <si>
    <t>Krushelnitskaya, OB (corresponding author), Moscow State Univ Psychol &amp; Educ, Fac Social Psychol, Dept Theoret Fdn Social Psychol, Moscow, Russia.</t>
  </si>
  <si>
    <t>social2003@mail.ru; marinovatu@mgppu.ru; pogodinaav@mgppu.ru; rashodchikovamn@mgppu.ru; nnvt@list.ru</t>
  </si>
  <si>
    <t>POGODINA, ALLA/0000-0002-0549-712X; Tolstykh, Nataliia/0000-0002-3999-4503; Rashodcikova, Marina/0000-0002-3703-4744; Marinova, Tat'ana/0000-0002-1062-1391; Krushelnitskaya, Olga/0000-0002-0762-6925</t>
  </si>
  <si>
    <t>10.17759/sps.2021120113</t>
  </si>
  <si>
    <t>WOS:000637199300013</t>
  </si>
  <si>
    <t>Kruze, BA; Bezukladnikov, KE; Vertyanova, AA</t>
  </si>
  <si>
    <t>Kruze, B. A.; Bezukladnikov, K. E.; Vertyanova, A. A.</t>
  </si>
  <si>
    <t>CONDITIONS FOR FUNCTIONAL LITERACY DEVELOPMENT: PUSHKIN CENTRE AS A SPRINGBOARD FOR THE EXPANSION OF THE RUSSIAN LANGUAGE IN THE NEAR AND FAR ABROAD</t>
  </si>
  <si>
    <t>Functional Literacy; Russian as a foreign language; promotion of the Russian language; soft power; dialogue of cultures; Pushkin Centre; open education</t>
  </si>
  <si>
    <t>Nowadays the role of the social orientation of the individual is increasing, it integrates education (primarily general) with multidimensional human activity. The development of functional literacy is put forward as one of the key tasks of modern education - the need to form the ability to solve life problems in various fields of activity on the basis of applied knowledge necessary to navigate in a rapidly changing society. Such literacy becomes a factor in promoting people's participation in social, cultural, political and economic activities. Functional literacy is necessary for the implementation of life in a cultural environment, it is a situational characteristic of a person, it manifests itself in a specific situation, therefore the problem of functional literacy is considered as a problem of human activity. In a multicultural world, the demand and prevalence of the language abroad are the key indicators of the authority of the state and its influence in the world. One of the most important mechanisms for the development of cooperation in the humanitarian and cultural spheres between Russia and other countries is comprehensive support for the promotion of the Russian language abroad. In this regard, the Russian language must be considered as one of the main tools for promoting and realizing the strategic foreign policy interests of the Russian Federation. Its distribution abroad contributes to the formation of a positive attitude towards the Russian Federation in the world community, the strengthening and expansion of the Russian presence in the international arena. Thus, activities to support and promote the Russian language and culture abroad is an important part of the foreign policy of the Russian Federation. The expansion of forms of educational cooperation, the creation of educational institutions outside the territory of the Russian Federation are among the priority tasks in the field of international cultural and humanitarian cooperation at the present stage of the development of society. The Russian Federation gives higher priority to the promotion of the Russian language abroad. The Russian Federation is interested in creating a stable and effective system for attracting the attention of the foreign public to the Russian language, stimulating interest in studying it abroad and, as a result, shaping a positive image, increasing its international authority and protecting its own geopolitical and strategic interests. The support and promotion of the Russian language abroad are carried out in the following priority areas: a) popularization and support of studying the Russian language as one of the main languages of the world and an important element of the world cultural diversity which provides conditions for the development of functional literacy in the multicultural society; b) maintaining the status of the Russian language as the language of interstate and interethnic communication in the international space; c) support of the Russian language in order to preserve the ethnocultural and linguistic identity of the compatriots living abroad, development of their functional literacy. The national project Education and the Federal project Export of Education set global goals for the popularization and promotion of the Russian language in the world community. The main tools are: creating a target model for attracting foreigners to the Russian educational institutions; organizing and holding the events to promote and popularize the Russian language abroad; summer and winter schools in the Russian Federation; resource centres for training established abroad; cultural Russian centres established abroad; Olympiads for talented international students; developing information resources; developing the infrastructure; forming the language environment, etc. Separate measures should be aimed at improving information support of activities, support and promotion of the Russian language. The emphasis is on Russian mass media operating in the international information arena with the active use of advanced technologies. In order to improve the forms and methods of providing support and assistance in promoting and strengthening the position of the Russian language abroad, it is necessary to involve Russian educational organizations, public associations, the media, etc. At the same time, some difficulties and problems connected with the development, promotion and positioning of the Russian language in the world can be noted. These unresolved issues include: the declining number of people who speak Russian, the continuing narrowing of its scope as an opportunity for intercultural communication and communication in certain cities, regions and even countries. To solve these problems, it is planned to extensively update and improve the regulatory framework for the protection and support of the Russian language. This concerns the comprehensive support of Russian literature, improving the quality of school and university education, establishing new modern norms of the Russian literary language, preserving linguistic features and traditions of oral and written speech. It is extremely important to revive the interest of young people in reading, and increase the level of the population's language culture and functional literacy. All this is possible when implementing program measures aimed at developing and updating human resources, improving programs in Russian, and applying modern pedagogical technologies. Nowadays, new formats of education (e-learning, distance education) have appeared. Contests, olympiads in the Russian language and literature, tests for knowledge of Russian culture are held annually. This article presents the mission of the Centre for Open Education in Russian Pushkin Centre, created at the Federal State Budget Educational Institution of Higher Education Perm State Humanitarian Pedagogical University. The mission is to popularize and promote the Russian language, culture and education in Russian aimed at the development of functional literacy. Thus, the goal of Pushkin Centre is to popularize and support the Russian language and culture as one of the main languages of the world, an important element of the world cultural diversity, as well as to promote the Russian language on the basis of the mutual popularization of the languages of the partner countries.</t>
  </si>
  <si>
    <t>[Kruze, B. A.; Bezukladnikov, K. E.; Vertyanova, A. A.] Perm State Humanitarian Pedag Univ, Perm, Russia</t>
  </si>
  <si>
    <t>Kruze, BA (corresponding author), Perm State Humanitarian Pedag Univ, Perm, Russia.</t>
  </si>
  <si>
    <t>bkruze@gmail.com; konstantin.bezukladnikov@gmail.com; ibo-perm@yandex.ru</t>
  </si>
  <si>
    <t>10.17223/19996195/53/13</t>
  </si>
  <si>
    <t>SH7FL</t>
  </si>
  <si>
    <t>WOS:000654299500013</t>
  </si>
  <si>
    <t>Krylov, EG; Khalyapina, LP; Arkhipova, EI</t>
  </si>
  <si>
    <t>Krylov, E. G.; Khalyapina, L. P.; Arkhipova, E., I</t>
  </si>
  <si>
    <t>Teaching English as a language of profession for engineering students: an integrative approach</t>
  </si>
  <si>
    <t>engineering education; foreign language; language of kinematics; integration</t>
  </si>
  <si>
    <t>The article is devoted to phenomenon of the language of specialty in the context of integrative teaching of a foreign language and engineering disciplines at the university. As an example, the language of kinematics is considered as a system of communication, recording &amp; capturing information, which has specific ontological properties, develops in conditions of social interaction, is characterized by a close connection of speech activity with thinking, has a special system of signs. The language of kinematics is formed by means of the native and foreign languages as a speech-thinking complex. The article traces the development of the language of kinematics from the needs of engineering science and practice, as well as the influence of this particular language on the philosophy of L. Wittgenstein. In turn, it is shown the application of L. Wittgenstein's logic-semantic thesis about the dependence of a name value on the meaning of a sentence, to the analysis of a kinematics language. It was concluded that there exists a generalized language of specialty, which is necessary for gathering, accumulating and producing professional knowledge, expressed by both verbal and non-linguistic signs. Features of the formation of this language by means of Russian and English languages are given. By mastering a generalized language, it is possible for specialists to think about the phenomena of mechanics and other branches of engineering science (for example, mechatronics) in a foreign language and find ways of forming concepts in different contexts of phenomena of science and technology. It is shown that for engineers in general and for mechanical engineers, in particular, the study of foreign languages is most effective if it is coherent with their professional education, the development of conceptual thinking. At the same time, the coherence contributes a good deal in a personal ability to the search for the brief, accurate, not redundant and yet most effective linguistic expression of professional thoughts and ideas. The threads of integration both within engineering disciplines, English as a study discipline, as well as between all these disciplines are noted. An example of successful pedagogical practice of integrative education is given. It is concluded that the simultaneous mastery of professional engineering and linguistic competencies will be of great importance for increasing the efficiency and effectiveness of engineering education.</t>
  </si>
  <si>
    <t>[Krylov, E. G.] Kalashnikov Izhevsk State Tech Univ, Izhevsk, Russia; [Khalyapina, L. P.] Peter Great St Petersburg Polytech Univ, St Petersburg, Russia; [Arkhipova, E., I] Kalashnikov Izhevsk State Tech Univ, English Language Chair, Izhevsk, Russia</t>
  </si>
  <si>
    <t>Kalashnikov Izhevsk State Technical University; Peter the Great St. Petersburg Polytechnic University; Kalashnikov Izhevsk State Technical University</t>
  </si>
  <si>
    <t>Krylov, EG (corresponding author), Kalashnikov Izhevsk State Tech Univ, Izhevsk, Russia.</t>
  </si>
  <si>
    <t>649526@mail.ru; lhalapina@bk.ru; arkaei@mail.ru</t>
  </si>
  <si>
    <t>Arkhipova, Elena Igorevna/AHA-7763-2022; Krylov, Eduard/C-7641-2019</t>
  </si>
  <si>
    <t>Arkhipova, Elena Igorevna/0000-0001-8794-137X; Krylov, Eduard/0000-0002-1703-2119</t>
  </si>
  <si>
    <t>10.17223/19996195/54/12</t>
  </si>
  <si>
    <t>WOS:000692820900012</t>
  </si>
  <si>
    <t>Kuchina, TG</t>
  </si>
  <si>
    <t>Kuchina, Tatiana G.</t>
  </si>
  <si>
    <t>MODERN RUSSIAN POETRY IN OLYMPIAD ASSIGNMENTS IN LITERATURE</t>
  </si>
  <si>
    <t>Russian poetry; poetic texts; Olympiads in literature; school Olympiads; senior schoolchildren; comprehensive text analysis; Olympiad tasks</t>
  </si>
  <si>
    <t>The article discusses approaches to a holistic analysis of poetic texts of the 21st century at Literature Olympiads. The main aim of this academic activity of senior schoolchildren is to teach them to demonstrate their own understanding of a poem through considering it as an integral unity of elements and analyzing the most essential features of its artistic structure. The author answers the following questions: what knowledge, skills, competences are tested by assignments on contemporary poetry? What poetics features of modern literature require special attention and how to teach senior schoolchildren to carry out analysis correctly? How can Olympiad poetry be of interest to a modern secondary schooler? On the material of the poems by Polina Barskova, Alexei Tsvetkov and Vladimir Gandelsman the article shows possible ways of text analysis that have formed in practical work - primarily in the Sirius educational center (Sochi). The author uses P. Barskova's poem Happiness (2001), included in the tasks of the final stage of the 2019 Literature Olympiad, to show the methods of work with subtext / intertext and subject structure. The relationship between the object-based and symbolic plans, of the empirically true-to-life plot and the biblical subtext are in the focus of attention during the analysis of A. Tsvetkov's poem The experience of the end of the world (2019). V. Gandelsman's poem In the morning, right after dawn, I am at the foot. (2018) was offered to students at a trial competition in Sirius. The article contains excerpts from the works of secondary school students, showing how they interpreted the poem.</t>
  </si>
  <si>
    <t>[Kuchina, Tatiana G.] Yaroslavl State Pedag Univ, Dept Russian Literature, Yaroslavl, Russia</t>
  </si>
  <si>
    <t>Yaroslavl State Pedagogical University named after K.D. Ushinsky</t>
  </si>
  <si>
    <t>Kuchina, TG (corresponding author), Yaroslavl State Pedag Univ, Dept Russian Literature, Yaroslavl, Russia.</t>
  </si>
  <si>
    <t>tgkuchina@mail.ru</t>
  </si>
  <si>
    <t>Kuchina, Tatiana/E-1200-2018</t>
  </si>
  <si>
    <t>Kuchina, Tatiana/0000-0002-1837-8429</t>
  </si>
  <si>
    <t>10.51762/1FK-2021-26-02-18</t>
  </si>
  <si>
    <t>WOS:000669954400019</t>
  </si>
  <si>
    <t>Kunovski, MN; Dinevich, IA; Myers, GN</t>
  </si>
  <si>
    <t>Kunovski, M. N.; Dinevich, I. A.; Myers, G. N.</t>
  </si>
  <si>
    <t>A new perspective on the use of mass open online courses in teaching Russian as a foreign language</t>
  </si>
  <si>
    <t>Massive Open Online Courses; distance training; Russian as a foreign language; Russian for beginners; pre-university stage; grammar constructions; verbs of movement</t>
  </si>
  <si>
    <t>The article is devoted to the issue of using mass open online courses as modern distance learning technologies in the process of teaching Russian as a foreign language at the pre-high stage of training. The authors analyzed the modern approaches to the creation and application of mass open online courses in the educational process. In this article, it is described the author's development of two massive open online courses: Russian language from scratch and Verbs of movement in Russian, consisting of thematically related topics/modules, video presentations, annotated lectures, generalizing and vetting tasks, lexical and grammatical tests after each topic of the training course and the final test. To analyze the language material and structure of the presented online courses, General logical and General scientific research methods were used. The authors also focused their attention on the benefits of the MOOC The Russian language from scratch, which includes a stepped introduction of lexical and grammatical units, the necessary explanations in Russian and opted for independent distance learning of foreign citizens who speak English and want to start learning the Russian language. The article describes the features of the MOOC Verbs of movement in the Russian language, which contains a lexical, semantic and grammatical explanation of the features of education and use of movement verbs of imperfect and perfect forms, which are very challenging for foreign students. The authors note that this online course is designed for self e-learning of foreign citizens who speak Russian in basics and/or on the first certification levels. The authors conclude that the MOOC has become an alternative, interactive source of knowledge for foreign students to better learn and consolidate lexical and grammatical material, to expand their knowledge in the field of communicative grammar of the Russian language, to form an idea of national-cultural peculiarities of Russian native speakers. As the results of the analysis of the material, practical recommendations are offered for RKI teachers on the use of remote materials of these online training courses in their practical work.</t>
  </si>
  <si>
    <t>[Kunovski, M. N.; Dinevich, I. A.; Myers, G. N.] Peoples Friendship Univ Russia, RUDN Univ, Moscow, Russia</t>
  </si>
  <si>
    <t>Kunovski, MN (corresponding author), Peoples Friendship Univ Russia, RUDN Univ, Moscow, Russia.</t>
  </si>
  <si>
    <t>kunovski-mn@rudn.ru; dinevich_irina@mail.ru; galinamyers@yandex.ru</t>
  </si>
  <si>
    <t>Kunovski, Marina N./AAC-4740-2019</t>
  </si>
  <si>
    <t>Kunovski, Marina N./0000-0002-5872-2052</t>
  </si>
  <si>
    <t>10.17223/19996195/54/13</t>
  </si>
  <si>
    <t>WOS:000692820900013</t>
  </si>
  <si>
    <t>Kuznetsova, EI; Dianov, DV; Ovezova, UA; Suslov, AV; Markova, TS</t>
  </si>
  <si>
    <t>Kuznetsova, Elena Ivanovna; Dianov, Dmitry Vladimirovich; Ovezova, Umeda Akparovna; Suslov, Alexey Viktorovich; Markova, Tatiana Sergeevna</t>
  </si>
  <si>
    <t>Career and salary of a university teacher: personnel policy regulation in Russia</t>
  </si>
  <si>
    <t>Higher education; Teaching activity; Labor relations; Labor incentives for teachers; Personnel policy</t>
  </si>
  <si>
    <t>HIGHER-EDUCATION; STUDENTS; QUALITY</t>
  </si>
  <si>
    <t>The present article explores the problems of personnel policy in the higher education system concerning the incentive role of remuneration and career development opportunities. At present, due to several major socio-economic changes, a transformation of labor relations in the system of higher education is taking place. As a result, new approaches to both the management of educational institutions and the selection of university faculty and the remuneration and career development of teachers are required. The goal of the study is to analyze individual modern trends in the development of incentive methods in higher education as a feature of personnel policy. The article demonstrates that as a consequence of the economic transformations, changes requiring an increase in the quality of graduates are occurring in university management which inevitably influences the expansion of the professional requirements for teaching staff. It is established that in modern conditions, external control is replaced by internal one, academic freedoms are displaced by the administration, and academic standards are modified and replaced by formal rules. This process is accompanied by considerable changes in the university personnel policy and the relationships between the administration and teachers. Various examples of human resources policy organizations adopted in different countries are studied. The features of labor contracts with teachers, the conditions of their work, and career opportunities are investigated. Special attention is paid to various approaches to stimulating teaching activity. The shortcomings that do not allow achieving a higher quality of higher education in Russia are identified. Proposals for improving personnel policy in higher education aimed at improving its quality are presented.</t>
  </si>
  <si>
    <t>[Kuznetsova, Elena Ivanovna; Dianov, Dmitry Vladimirovich] Moscow Univ Minist Internal Affairs Russian Feder, Moscow, Russia; [Ovezova, Umeda Akparovna] Peoples Friendship Univ Russia, RUDN Univ, Moscow, Russia; [Suslov, Alexey Viktorovich; Markova, Tatiana Sergeevna] Russian State Social Univ, Moscow, Russia</t>
  </si>
  <si>
    <t>Peoples Friendship University of Russia; Russian State Social University (RSSU)</t>
  </si>
  <si>
    <t>Kuznetsova, EI (corresponding author), Moscow Univ Minist Internal Affairs Russian Feder, Moscow, Russia.</t>
  </si>
  <si>
    <t>elenkuz90@mail.ru</t>
  </si>
  <si>
    <t>Kuznetsova, Elena/HMP-0683-2023</t>
  </si>
  <si>
    <t>e16267</t>
  </si>
  <si>
    <t>10.20952/revtee.v14i33.16267</t>
  </si>
  <si>
    <t>UM9AD</t>
  </si>
  <si>
    <t>WOS:000693615600001</t>
  </si>
  <si>
    <t>Landa, C; Sánchez, I</t>
  </si>
  <si>
    <t>Landa, Cesar; Sanchez, Isabel</t>
  </si>
  <si>
    <t>THE SOCIAL ISSUE IN PERUVIAN CONSTITUTIONALISM OF THE 20TH CENTURY AND IN THE CASE LAW OF THE CONSTITUTIONAL COURT: INFLUENCE OF SOCIALIST CONSTITUTIONALISM?</t>
  </si>
  <si>
    <t>RUSSIAN LAW JOURNAL</t>
  </si>
  <si>
    <t>social ideas; socialist constitutionalism; Peruvian social doctrine; model of State; material equality; property; land problem; indigenous problem; work; social rights; Constitutional Court</t>
  </si>
  <si>
    <t>The socialist ideas of Russian Revolution were well-known in Peru, according with the struggles of working-class and student movements and the birth of socialist and communist parties. But the Peruvian Constitutions of 1920 and 1993 only opened someone social rights, not only for the workers, but also for the indigenous people to protect their community territories. Only with the Constitution of 1979 the leftwing constituents were almost one third of the constituents. In this way the Constitution included social ideas in the type of State as social and democratic Rule of Law, the equal rights between all persons, particularly between men and women, the employment was protect by the State, the public education cost-free, the property had a social function, the natural resources were of the Nation, and the indigenous and Amazonian communities were protected, etc. But, with the neoliberal Constitution of 1993 the economic model was liberalized in favor of the market and the international investors, reducing the social rights, and the national power was centralized in the Executive Power. But, since 2000, after the fall-down of Fujimori's regimen, the Constitutional Court played a role of balanced the impact of this new model, according with the international treaties of human rights and social rights. In this sense, the Constitutional Court was able to give the Constitution of 1993 a social content.</t>
  </si>
  <si>
    <t>[Landa, Cesar] Pontificia Univ Catolica Peru, Constitut Law, 1801 Univ Av, Lima 15088, Peru; [Sanchez, Isabel] Peruvian Constitut Court, 390 Jiron Ancash, Lima 15002, Peru</t>
  </si>
  <si>
    <t>Pontificia Universidad Catolica del Peru</t>
  </si>
  <si>
    <t>Landa, C (corresponding author), Pontificia Univ Catolica Peru, Constitut Law, 1801 Univ Av, Lima 15088, Peru.</t>
  </si>
  <si>
    <t>clanda@pucp.edu.pe; Isabel.sanchezb@pucp.edu.pe</t>
  </si>
  <si>
    <t>STATUT PUBL HOUSE</t>
  </si>
  <si>
    <t>L LOBACHEVSKOGO 92, MOSCOW, 119454, RUSSIA</t>
  </si>
  <si>
    <t>2309-8678</t>
  </si>
  <si>
    <t>2312-3605</t>
  </si>
  <si>
    <t>RUSS LAW J</t>
  </si>
  <si>
    <t>Russ. Law J.</t>
  </si>
  <si>
    <t>10.17589/2309-8678-2021-9-2-44-69</t>
  </si>
  <si>
    <t>SR4LE</t>
  </si>
  <si>
    <t>WOS:000661011700004</t>
  </si>
  <si>
    <t>Larionova, VA; Semenova, TV; Murzakhanova, EM; Daineko, LV</t>
  </si>
  <si>
    <t>Larionova, V. A.; Semenova, T., V; Murzakhanova, E. M.; Daineko, L., V</t>
  </si>
  <si>
    <t>Economic Aspects of Emergency Transition to Distance Education, or The Price of Going Online in Higher Education</t>
  </si>
  <si>
    <t>distance education; COVID-19 pandemic; tuition fees; direct expenses; indirect expenses</t>
  </si>
  <si>
    <t>As Russian universities switched to distance education in March 2020 to prevent COVID-19 from spreading, self-paying students started questioning the fairness of tuition fees during the pandemic. They filed petitions, emphasizing that distance learning could not be equated to traditional classroom-based learning, that educational services were not delivered to the full extent, and that educational quality had decreased. On those grounds, students required cutting tuition fees down to the size of those in part-time or extramural education. To understand whether universities can afford making this step, we undertake to measure the price that they have paid for the transition to distance learning. For this purpose, we use data from a survey of faculty teaching and curriculum organization practices carried out at a federal university between March 23, 2020 and June 21, 2020, which involved 4,099 faculty members, as well as financial records of some departments within that university. Findings show that teaching workload reduced by 15% with distance learning during the pandemic, and the number of contact hours decreased 1.7 times. However, the overall amount of faculty workload increased by 50%, first of all due to a 2.4-time rise in curriculum organization activities. Therefore, the transition to distance education led to a significant increase in faculty workload, given that contact hours were preserved. Furthermore, the university invested heavily in the transition to distance learning and continuity of educational processes during the pandemic, in particular by financing the establishment of a new department for digitalization of learning processes. An inference is made that distance education imposed by the pandemic has not been reduced to part-time or extramural studies. Decisions about cutting tuition fees for self-paying students should be made at the institutional level, with due regard for faculty workload and digitization costs.</t>
  </si>
  <si>
    <t>[Larionova, V. A.; Murzakhanova, E. M.; Daineko, L., V] Ural Fed Univ, Dept Econ &amp; Management, 19 Mira Str, Ekaterinburg 620002, Russia; [Semenova, T., V] Natl Res Univ, Inst Educ, Ctr Sociol Higher Educ, Higher Sch Econ, Bld 10,16 Potapovsky Ln, Moscow 101000, Russia</t>
  </si>
  <si>
    <t>Ural Federal University; HSE University (National Research University Higher School of Economics)</t>
  </si>
  <si>
    <t>Larionova, VA (corresponding author), Ural Fed Univ, Dept Econ &amp; Management, 19 Mira Str, Ekaterinburg 620002, Russia.</t>
  </si>
  <si>
    <t>v.a.larionova@urfu.ru; tsemenova@hse.ru; e.m.babenkova@urfu.ru; l.v.daineko@urfu.ru</t>
  </si>
  <si>
    <t>Larionova, Viola/ABH-8949-2020</t>
  </si>
  <si>
    <t>Larionova, Viola/0000-0002-2132-5176; Daineko, Liudmila/0000-0003-0062-2611</t>
  </si>
  <si>
    <t>10.17323/1814-9545-2021-1-138-157</t>
  </si>
  <si>
    <t>Green Published, Green Submitted, gold</t>
  </si>
  <si>
    <t>WOS:000630085200007</t>
  </si>
  <si>
    <t>Lazarev, VS</t>
  </si>
  <si>
    <t>Lazarev, Valery S.</t>
  </si>
  <si>
    <t>On the Problem of Creating a Mode of the School of the Future</t>
  </si>
  <si>
    <t>adolescent school of the future; developmental education; subject of socially significant activity; practical consciousness; reasonable practical thinking; project activities at school</t>
  </si>
  <si>
    <t>How would we like to see the school of the future? The answer to this question is searched in many countries, including Russia. The proposed conceptual solutions are based on different theoretical foundations, and this determines the key differences between them. The scientific school of developmental education has produced a model of the school of the future for primary school age, known as the Elkonin-Davydov system. The adolescent school model is still under development. Having based on the key provisions of the developmental education's theory, the article proposes a vision of what the goals, content and forms of education in a adolescent school should be. The formation of the ability to be the subject of various types of socially significant activities is defined as the central line of adolescent development. Thus the principal new psychological formation shaped by adolescent school is practical consciousness and the corresponding reasonable (meaningful) practical thinking. It is argued that in adolescent school, socially significant activity is implemented though project activity (designing). Project activity can become a form of development for students if, in the process of its implementation, they master this very activity. It means that the content of education should include both subject and meta-subject elements. Accordingly, the structures of action in learning activity should unfold in two dimensions: subject and meta-subject.</t>
  </si>
  <si>
    <t>[Lazarev, Valery S.] Surgut State Pedag Univ, Lab Innovat Educ Technol, Surgut, Russia</t>
  </si>
  <si>
    <t>Lazarev, VS (corresponding author), Surgut State Pedag Univ, Lab Innovat Educ Technol, Surgut, Russia.</t>
  </si>
  <si>
    <t>inido-vallaz@mail.ru</t>
  </si>
  <si>
    <t>Lazarev, Valerii/0000-0003-2018-7602</t>
  </si>
  <si>
    <t>10.17759/pse.2021260406</t>
  </si>
  <si>
    <t>UN5IM</t>
  </si>
  <si>
    <t>WOS:000694049100006</t>
  </si>
  <si>
    <t>Levitan, K. M.; Yugova, M. A.</t>
  </si>
  <si>
    <t>Values-based attitudes as a motivation basis for the development of students' linguistic personality in the scientific and educational space of the legal discourse Levitan K.M.</t>
  </si>
  <si>
    <t>values; values-based attitudes; developing of law students' linguistic personality; scientific academic discourse; content and methodology of the ESP textbooks for law students</t>
  </si>
  <si>
    <t>The article presents the theoretical and practical results of multi-year research on the declared topic conducted by the Department of Russian, Foreign Languages and Speech Culture of the Ural State Law University.The vital linguodidactic problem of developing a professional linguistic personality of students in the space of the scientific academic legal discourse is considered in detail. The purpose of the article is to reveal and analyze the hierarchy of values and values-based attitudes that influence the progressive development of law students' linguistic personality in the scientific academic space of legal discourse. The authors explore the goals, models, principles, means and methods of professionally oriented language teaching at the university in the light of the lawyer's linguistic personality structure, which allow to effectively and fully participate in professional and public life. It is shown that the values and value orientations that guide students in their educational activities are subsequently reflected in their professional life, contributing to or hindering the full personal selfrealization of spiritual, moral and intellectual potential. The value choice largely determines the finding of oneself in the profession and life in general, when a person becomes the author of his own destiny. In the current crisis situation (economic recession, pandemic, spiritual and moral degradation), it is extremely important to assess and reassess values and to prioritize reasonably: health, love, freedom, family, career, education, money, creativity. The methodological basis of the research is the synergetic and cognitive discourse approaches. Within the framework of this study, discourse is understood as a text viewed through the lens of extra-linguistic, pragmatic, sociocultural, psycholinguistic factors for foreign language communication. The conclusions and results of the theoretical research underlie the development of a series of high-quality modern ESP textbooks for all levels of higher legal education. In particular, our new textbook for graduate and postgraduate students is based on the Content and Language Integrated Learning approach in teaching English-speaking professional discourse to law students in higher school.</t>
  </si>
  <si>
    <t>[Levitan, K. M.] Ural State Law Univ, Higher Sch Russian Federat, Ekaterinburg, Russia; [Yugova, M. A.] Ural State Law Univ, Educ Sphere Russian Federat, Ekaterinburg, Russia</t>
  </si>
  <si>
    <t>Ural State Law University; Ural State Law University</t>
  </si>
  <si>
    <t>Levitan, KM (corresponding author), Ural State Law Univ, Higher Sch Russian Federat, Ekaterinburg, Russia.</t>
  </si>
  <si>
    <t>Yugova, Maria/AAT-1660-2020</t>
  </si>
  <si>
    <t>10.17223/19996195/56/10</t>
  </si>
  <si>
    <t>WOS:000750185100010</t>
  </si>
  <si>
    <t>Loginov, SI; Nikolayev, AY; Snigirev, AS; Solodilov, RO; Kintyukhin, AS</t>
  </si>
  <si>
    <t>Loginov, S., I; Nikolayev, A. Yu; Snigirev, A. S.; Solodilov, R. O.; Kintyukhin, A. S.</t>
  </si>
  <si>
    <t>PHYSICAL ACTIVITY AND SEDENTARY BEHAVIOR OF UNIVERSITY STUDENTS ON THE RUSSIAN NORTH</t>
  </si>
  <si>
    <t>health-related physical activity (PA); PA domain; PA intensity level; university students; urbanized Russian North; sedentary behavior (SB); sedentary lifestyle (SL); IPAQ</t>
  </si>
  <si>
    <t>BELIEFS; TIME</t>
  </si>
  <si>
    <t>The paper aims to analyze physical activity (PA) intensity levels and PA domains in Surgut State University (SSU) students in comparison with their EU peers on a gender- and age-specific basis. Results. Surgut State University students (n = 376, including 160 males and 216 females) of different ages participated in the study. It was found that PA averaged 1804 and 1707 MET-min/week for male and female subsamples, respectively; the correlations were found between age and transportation PA (p = 0.0021), walking PA (p = 0.0021), total PA (p = 0.0253) for the female subsample; and between age and working PA (p = 0.0099), walking PA (p = 0.0278) and sedentary time (p = 0.001) for the male subsample. The gender-unspecific equations were obtained to rate the correlations between age and working PA (p = 0.0206), transportation PA (p = 0.0284), walking PA (p = 0.0001), total PA (p = 0.0086) and sedentary time (y = -3129 + 532x - 11.49x(2) r = 0.1479; p = 0.0041). Furthermore, correlations were found between sedentary time and body mass indices for the male subsample (y = -3283 + 425x -7.23x(2) r = 0.1578; p = 0.0463) and the gender-unspecific correlations for students' domestic/gardening PA (y = 1153 - 46x + 0.45x(2) r = -0.1321; p = 0.0103). The reported weekend sedentary time of SSU students was much higher than that of their peers from Poland, Czech Republic, Hungary and Slovakia, with the female subsample weekend sedentary time being higher than in the male subsample both in SSU students (p = 0.0015) and EU countries (p = 0.0000). Conclusion. On the whole the study data and analysis showed SSU students' PA being inadequate for both gender groups.</t>
  </si>
  <si>
    <t>[Loginov, S., I; Nikolayev, A. Yu; Snigirev, A. S.; Solodilov, R. O.; Kintyukhin, A. S.] Surgut State Univ, Surgut, Russia</t>
  </si>
  <si>
    <t>Surgut State University</t>
  </si>
  <si>
    <t>Loginov, SI (corresponding author), Surgut State Univ, Surgut, Russia.</t>
  </si>
  <si>
    <t>logsi@list.ru; nik_212012@mail.ru; snow-alex@male.ru; goodroman@mail.ru; anton-kintyuhin@mail.ru</t>
  </si>
  <si>
    <t>Solodilov, Roman/IST-4824-2023</t>
  </si>
  <si>
    <t>Solodilov, Roman/0000-0002-4837-7427</t>
  </si>
  <si>
    <t>Department of Education and Youth Policy of the Khanty-Mansi Autonomous Region - Ugra</t>
  </si>
  <si>
    <t>This work was carried out as part of a state assignment with financial support from the Department of Education and Youth Policy of the Khanty-Mansi Autonomous Region - Ugra Development and implementation of new technological solutions to optimize physical activity and health, establishing patterns of the body's response to physical activity of different moda-lity in the Khanty-Mansi Autonomous Region -Ugra.</t>
  </si>
  <si>
    <t>10.14529/hsm21s104</t>
  </si>
  <si>
    <t>WOS:000665834200004</t>
  </si>
  <si>
    <t>Makarova, EN</t>
  </si>
  <si>
    <t>Makarova, Elena N.</t>
  </si>
  <si>
    <t>TRANSLATING COMMUNICATIVE INTENTION AND MEANING FROM ENGLISH INTO RUSSIAN</t>
  </si>
  <si>
    <t>English language; methods of teaching English; methods of teaching English at university level; Russian language; Russian students; translation strategies; translation studies; translation; activity as translator; English utterances; linguistic means</t>
  </si>
  <si>
    <t>This paper deals with the study of communicative structure used in English and Russian utterances. The study is aimed at analyzing Russian EFL learners' ability to convey communicative meaning of English utterances using a variety of L1 (Russian) lexical and syntactic means when translating experimental materials from L2 (English) to their native tongue. The application of theoretical and empirical methods allowed registering and classifying translation variants and identifying problems caused by inability of the Russian subjects to understand the communicative meaning of the source sentences with a different location of the communicative center. The results prove that conveying the emotional coloring of a sentence is a challenging task for the Russian EFL learners. Comparative analysis of the data with the results from previous studies helps reveal the connection between the ability of the Russian speakers to identify the location of the communicative center and their ability to choose a correct translation strategy. The paper also addresses the issue of determining nucleus position; its role in conveying the communicative structure in written speech is crucial. A potential area for application of the results of the study concerns the EFL teaching methods, as they contribute to the development of foreign language communicative competence of non-linguistic students as well as their translation competence. Outlined are the perspectives for further research aimed at deeper understanding of the mechanisms determining nucleus position in non-native written speech and significance of prosodic means for conveying communicative meanings in the process of written and oral translation.</t>
  </si>
  <si>
    <t>[Makarova, Elena N.] Ural State Univ Econ, Business Foreign Languages Dept, Ekaterinburg, Russia</t>
  </si>
  <si>
    <t>Makarova, EN (corresponding author), Ural State Univ Econ, Business Foreign Languages Dept, Ekaterinburg, Russia.</t>
  </si>
  <si>
    <t>makarovayn@mail.ru</t>
  </si>
  <si>
    <t>10.51762/1FK-2021-26-01-143.21-9</t>
  </si>
  <si>
    <t>RH8QO</t>
  </si>
  <si>
    <t>WOS:000636476200003</t>
  </si>
  <si>
    <t>Maralov, VG; Sitarov, VA; Koryagina, II; Romanyuk, LV; Kudaka, MA</t>
  </si>
  <si>
    <t>Maralov, Vladimir G.; Sitarov, Vyacheslav A.; Koryagina, Irina I.; Romanyuk, Larisa, V; Kudaka, Marina A.</t>
  </si>
  <si>
    <t>The Influence of Irrational Beliefs on Attitudes to Dangers among Medical and Psychological-Pedagogical Students</t>
  </si>
  <si>
    <t>Attitude to dangers; Type of attitude to dangers; Sensitivity to threats; Ways to respond in situations of danger; Irrational beliefs; Students</t>
  </si>
  <si>
    <t>LIFE-STYLE; ANXIETY; FEAR; PERSONALITY; APPRAISAL; SAFETY</t>
  </si>
  <si>
    <t>Attitude towards dangers is the most important indicator of a person's adaptability to the surrounding reality. It includes sensitivity to threats and the choice of adequate or inappropriate responses to dangerous situations. Attitudes to danger are influenced by many factors. This study tested the hypothesis on the effect of irrational beliefs on the types of attitudes to dangers among students of medical and psychological-pedagogical profile. A total of 438 future medical students and educational psychologists of three higher educational institutions of Russia aged 17 to 40 years (average age - 19.5 +/- 2.8 years old) took part in the study. Men - 121, women - 317. The author's questionnaires were used to identify sensitivity to threats and people's choice of ways to respond in situations of danger, as well as a list of the irrational beliefs of A. Beck and A. Freeman. Mathematical processing was carried out using the phi * criterion - Fisher's angular transformation and Pearson's dichotomous correlation coefficient. As a result, many positive and negative connections of irrational beliefs with the types of students' attitudes towards dangers were found. In particular, exaggeration of dangers among men is determined by obsessive-compulsive beliefs, and among women - by avoidant beliefs; ignoring dangers - among men is determined by the beliefs of the antisocial type, and among women - by the beliefs of the passive-aggressive and histrionic types. As a result, it is concluded that irrational beliefs, along with other psychological factors, make a significant contribution to the formation of a particular type of personality's attitude to dangers. By creating conditions for overcoming certain irrational beliefs and replacing them with rational ones, it is possible to influence the optimization of a person's attitude to dangers. The results can be used in the training of medical and psychological-pedagogical students, as well as in the activities of psychological services of universities, aimed at correcting students' inadequate types of attitude to dangers.</t>
  </si>
  <si>
    <t>[Maralov, Vladimir G.] Cherepovets State Univ, Dept Psychol, Chair Psychol, Cherepovets, Russia; [Sitarov, Vyacheslav A.] Moscow City Pedag Univ, Dept Pedag, Pedag Sci, Moscow, Russia; [Koryagina, Irina I.] Minist Hlth Russia, Dept Humanities, Ivanovo State Med Acad, Ivanovo, Russia; [Romanyuk, Larisa, V] Univ Humanities, Dept Pedag &amp; Psychol Higher Educ, Pedag Sci, Moscow, Russia; [Kudaka, Marina A.] Cherepovets State Univ, Dept Psychol, Cherepovets, Russia</t>
  </si>
  <si>
    <t>Cherepovets State University; Moscow City University; Ministry of Health of the Russian Federation; Cherepovets State University</t>
  </si>
  <si>
    <t>Maralov, VG (corresponding author), Cherepovets State Univ, Dept Psychol, Chair Psychol, Cherepovets, Russia.</t>
  </si>
  <si>
    <t>vgmaralov@yandex.ru</t>
  </si>
  <si>
    <t>Koryagina, Irina I./G-9740-2019; Maralov, Vladimir/X-5925-2018</t>
  </si>
  <si>
    <t>Koryagina, Irina I./0000-0002-7821-6819; Maralov, Vladimir/0000-0002-9627-2304</t>
  </si>
  <si>
    <t>10.51847/Gqcy-uT</t>
  </si>
  <si>
    <t>SX8MR</t>
  </si>
  <si>
    <t>WOS:000665452300002</t>
  </si>
  <si>
    <t>Melnikov, KV</t>
  </si>
  <si>
    <t>Melnikov, K., V</t>
  </si>
  <si>
    <t>CLIENTELISM AND INFORMAL NETWORKS OF REGIONAL ELITES IN RUSSIA: NETWORK ANALYSIS OF THE CASE OF SVERDLOVSK OBLAST</t>
  </si>
  <si>
    <t>POLIS-POLITICHESKIYE ISSLEDOVANIYA</t>
  </si>
  <si>
    <t>informal networks; patron-client relationships; clientelism; patronage bureaucracy; political regime; network analysis; regional elites; SNA</t>
  </si>
  <si>
    <t>Studying informal aspects of politics in Russia and post-Soviet states more broadly has become an influential research trend. The concepts of clientelism and informal networks often serve as a theoretical framework for such an analysis. Despite obvious connotations, students of informal networks only rarely take advantage of methodological tools provided by Social Network Analysis (SNA). They not only allow scholars to visualize a network and to calculate its basic statistic characteristics, but also puts forth more rigorous requirements for the operationalization of the informal network, thereby making it a logically conceptualized category and not just a metaphor, as it is often presented in the literature. By using SNA tools, the presented paper studies informal networks of administrative elites of the Sverdlovsk Oblast. Having experienced a relatively rapid economy recovery following the collapse of the USSR, the region's success in bargaining with federal elites over the advancement of its legal status in the 1990s and long-term into the office of its first governor brought forth explanations that emphasize the power of elite networks in this region. This article aims to test these assumptions quantitatively. To that end, we analyzed informal networks of the heads of the executive agencies and provided three temporal snapshots. These correspond to the terms of the two governors that held the office: Eduard Rossel and Alexandr Misharin. The informal networks were based on biographical data, which we collected and recorded into the database. This database consists of 665 rows, which contain information on the career paths of 78 officials. After identifying the intersections of the career paths of these individuals prior to them occupying elite positions, we built networks based on them. We have analyzed the structures of these networks, their density, the presence of communities, and centrality measures, which allowed us to see how different the patterns of the networks can be depending on the strategies of their leaders.</t>
  </si>
  <si>
    <t>[Melnikov, K., V] Russian Acad Sci, Inst Philosophy &amp; Law, Ural Branch, Ekaterinburg, Russia</t>
  </si>
  <si>
    <t>Institute of Philosophy &amp; Law, Ural Branch of the Russian Academy of Sciences; Russian Academy of Sciences</t>
  </si>
  <si>
    <t>Melnikov, KV (corresponding author), Russian Acad Sci, Inst Philosophy &amp; Law, Ural Branch, Ekaterinburg, Russia.</t>
  </si>
  <si>
    <t>melnikovrezh@gmail.com</t>
  </si>
  <si>
    <t>Melnikov, Kirill/AAB-7492-2020</t>
  </si>
  <si>
    <t>Melnikov, Kirill/0000-0001-7200-659X</t>
  </si>
  <si>
    <t>NONCOMMERCIAL PARTNERSHIP EDITORIAL BOARD POLIS-POLITICAL STUDIES</t>
  </si>
  <si>
    <t>KOLPACHNIY PEREULOK, 6-5 II, OFFICE 5, MOSCOW, 10100, RUSSIA</t>
  </si>
  <si>
    <t>1026-9487</t>
  </si>
  <si>
    <t>1684-0070</t>
  </si>
  <si>
    <t>POLIS</t>
  </si>
  <si>
    <t>Polis</t>
  </si>
  <si>
    <t>10.17976/jpps/2021.06.12</t>
  </si>
  <si>
    <t>VL8VN</t>
  </si>
  <si>
    <t>WOS:000921346200012</t>
  </si>
  <si>
    <t>Mikhaleva, G</t>
  </si>
  <si>
    <t>Mikhaleva, Galina</t>
  </si>
  <si>
    <t>Creating University Students' Civic-minded Culture by Analyzing Russian Feature Films</t>
  </si>
  <si>
    <t>civic engagement; civic-minded culture; film education; socialization; media; education; media text; stereotypes; feature film; university students; film image; social drama</t>
  </si>
  <si>
    <t>MEDIA LITERACY; NEWS MEDIA; ENGAGEMENT; MANIPULATION</t>
  </si>
  <si>
    <t>The article discusses the following research areas in the context of educating university students for civic engagement based on the material of Russian feature films: - analysing patriotic feature films, historical dramas and war films about the exploits of Russian people, films about love and self-sacrifice for the Motherland; - analysing Russian feature films about real heroes and their exploits, as well as films about heroic deeds committed by ordinary people in peacetime, films about public and official duties; - analysing film images of famous Russian historical personalities in Russian and foreign feature films; - analysing feature films about love for the small homeland, about professional and civic responsibility; - analysing film images of national heroes or famous citizens of various professions who contributed to the development of Russia, its culture, science, art, sports, etc.; - a comparative analysis of Russian and foreign film adaptations of classic Russian literary works, a critical analysis of national stereotypes in Russian and foreign feature films; - a critical analysis of antisocial images in feature films in order to form correct models of social and civic consciousness and behaviour among university students; - film education of youth based on social film dramas.</t>
  </si>
  <si>
    <t>[Mikhaleva, Galina] Rostov State Univ Econ, Rostov Na Donu, Russia</t>
  </si>
  <si>
    <t>Mikhaleva, G (corresponding author), Rostov State Univ Econ, Rostov Na Donu, Russia.</t>
  </si>
  <si>
    <t>galinamikhaleva@list.ru</t>
  </si>
  <si>
    <t>RFBR [21-011-31036]</t>
  </si>
  <si>
    <t>6. Acknowledgements The reported study was funded by RFBR and EISR, project number 21-011-31036.</t>
  </si>
  <si>
    <t>10.13187/me.2021.4.675</t>
  </si>
  <si>
    <t>XT6QY</t>
  </si>
  <si>
    <t>WOS:000733710800010</t>
  </si>
  <si>
    <t>Morosanova, VI; Fomina, TG; Bondarenko, IN</t>
  </si>
  <si>
    <t>Morosanova, Varvara I.; Fomina, Tatiana G.; Bondarenko, Irina N.</t>
  </si>
  <si>
    <t>The Dynamics of the Interrelationships between Conscious Self-regulation, Psychological Well-being and School-related Subjective Well-being in Adolescents: A Three-year Cross-lagged Panel Study</t>
  </si>
  <si>
    <t>conscious self-regulation; subjective well-being; psychological well-being; cross-lagged analysis; adolescents</t>
  </si>
  <si>
    <t>LIFE SATISFACTION; MENTAL-HEALTH; ACADEMIC-ACHIEVEMENT; PERSONAL GOALS; STUDENTS; HAPPINESS; MOTIVATION; CHILDREN; AGE</t>
  </si>
  <si>
    <t>Background. Recently, research on psychological well-being and its dynamics and predictors in adolescence, has gained special attention, due to the importance of well-being for mental and physical health, as well as for success in different activities. Self-regulation (SR) is considered a significant resource for maintaining psychological and school-related subjective well-being. Objective. The purpose of our study was to identify the role of conscious SR in maintaining pupils' satisfaction with school life, and to assess the contribution of conscious SR to the development of psychological well-being in adolescence. Design. Two three-year longitudinal studies were carried out on samples of young adolescents in Russian schools (N = 148; N = 132; 10-13 years). The studies utilized methods for assessing conscious SR, psychological well-being (PWB), and school-related subjective well-being (SWB), the latter being the cognitive component of life satisfaction. Results. Our research revealed differences in the dynamics of PWB and SWB levels in adolescents during their transition from primary to basic secondary school. It also identified the specifics of longitudinal relationships between conscious SR, PWB, and SWB in adolescence. We showed that there was a reciprocal relationship between them. However, the most significant cross-longitudinal effects were established between SR and school-related SWB. These effects changed over time: at the beginning, well-being acted as a significant factor of self-regulation, while later self-regulation acted as a significant resource for maintaining adolescent well-being in the subsequent years. Conclusion. School-related SWB is characterized by the most pronounced trajectory of change, while PWB is characterized by greater stability and insignificant growth. Our three-year longitudinal study demonstrated that the link between self regulation and well-being is consistently reproduced. Conscious self-regulation is a significant resource for both the psychological and school subjective well-being of adolescents.</t>
  </si>
  <si>
    <t>[Morosanova, Varvara I.; Fomina, Tatiana G.; Bondarenko, Irina N.] Russian Acad Educ, Psychol Inst, Moscow, Russia</t>
  </si>
  <si>
    <t>10.11621/pir.2021.0303</t>
  </si>
  <si>
    <t>WW3MP</t>
  </si>
  <si>
    <t>WOS:000717825400003</t>
  </si>
  <si>
    <t>Morozova, AL; Kostyukova, TA; Morozova, DM</t>
  </si>
  <si>
    <t>Morozova, A. L.; Kostyukova, T. A.; Morozova, D. M.</t>
  </si>
  <si>
    <t>Teaching ESP for law students at universities in Russia and abroad</t>
  </si>
  <si>
    <t>ESP; language education; law students; legal English; foreign language</t>
  </si>
  <si>
    <t>The authors present the results of the comparative analysis of the practice of teaching ESP for law students at universities in Russia and abroad. We studied the key documents on the issue and analyzed the actual state, content, goals, approaches, methods of teaching ESP. In the study, the authors relied on the Federal State Educational Standard of Higher Education currently being implemented in Russian universities, 40.03.01 Jurisprudence and on the European competencies within the framework of the key provisions of the system of language proficiency levels adopted in 2001 by the European Union, since they are fundamental when teaching ESP for law students. Nowadays, when integration into the international educational space with the simultaneous existence in the context of the implementation of the European policy of sanctions against Russia and the policy of import-substitution, teaching the language of the specialty of future lawyers, however, remains one of the key tasks in achieving the strategic goal of language education at the university, namely, the training of highly qualified lawyers in the field of international law, able to work with the latest regulatory framework both in the domestic labor market and in the international arena. The purpose of this study was to conduct a comparative analysis of the latest trends in teaching ESP for law students, studying international legal direction of training in higher education institutions in Russia and Europe. Furthermore we viewed the language portfolios of European countries, materials and documents of UNESCO, the Council of Europe and current Internet resources on the topic of the study in order to study the experience of teaching and monitoring the results of teaching the specialty language. We analyzed the prospects for the development of the language higher education system, which is traditionally based on domestic socio-cultural realities and foundations. From the point of view of the historical retrospective of teaching the language of the specialty in Russian universities today, it is necessary to observe and maintain a certain balance between the relevant historically established priorities and trends in the development of Russian pedagogy and methods of teaching the language of the specialty and the national education system. It is established that the current state policy in the field of active and accelerated import substitution (which cannot but affect the development of the specifics of teaching the language of the specialty at the university), as well as the prolongation of the sanctions policy, the COVID-19 pandemic and the actual state's bet on Russian self-sufficiency and reliance on its own potential and strength (which is recognized as traditional for our education and culture), obviously actualizes the dynamic development of domestic higher education, and integration into the international space with a parallel detailed study of the accumulated methodological experience in the field of teaching the specialty language both in Russia and abroad. It is revealed that the issues of studying a foreign language specialty (ESP) in Russian and foreign universities, theoretical scientists and practical teachers began to deal with relatively recently. The analysis of scientific literature and federal standards and work programs allowed us to record that only at the beginning of the XXI century (approximately in 2015-2018) an independent discipline began to appear, aimed at learning the language of the specialty, the content of which was based on and partially reflected other disciplines of the professional block. Previously, in the course of studying a foreign language in universities, only the general foreign language (General English) was studied, in which the topics of professional orientation were studied in fragments. The European Community somewhat earlier turned to the issues of studying the specialty language at the professional B2-C1 levels, when in 2005 the University of Cambridge (with the support of the European Union) developed and implemented the international ILEC and TOLES exams. This was the historical impetus for the development of a new direction in the methods of teaching a foreign language and was the birth of an independent discipline-the specialty language (ESP). It is proved that in 2018, the European documents introduce a new type of speech activity for Russian pedagogy and didactics: language mediation, aimed at solving applied issues of multi-level (pre- A-C2) multicultural and bilingual language education. The study of European competencies and the works of Russian scientists allowed us to establish uniformity in the understanding of the types of language mediation: interactive (involves the transfer of information from the communicator to the recipient and back); non-interactive (semantic transmission-periphrasis, adaptation of the text, etc., information from the communicator (i.e., the primary source) to the recipient (i.e., the recipient), when feedback is not important), and hybrid (mixed). Today, a general range of forms of mediation is recorded: mediation in negotiations, translation, conversation, abstracting, abstracting, writing letters, reviewing, conducting correspondence, retelling, etc. The development of language mediation of law students is recognized as a professionally important aspect in the process of mastering the future profession. The study of European competencies and the works of Russian scientists allowed us to establish uniformity in the understanding of the types of language mediation: interactive (involves the transfer of information from the communicator to the recipient and back); non-interactive (semantic transmission-periphrasis, adaptation of the text, etc., information from the communicator (i.e., the primary source) to the recipient (i.e., the recipient), when feedback is not important), and hybrid (mixed). Today, a general range of forms of mediation is recorded: mediation in negotiations, translation, conversation, abstracting, abstracting, writing letters, reviewing, conducting correspondence, retelling, etc. The development of language mediation of law students is recognized as a professionally important aspect in the process of mastering the future profession. General trends in the field of educational content are established: the study of variable practical and professional-oriented topics; the priority of the dialog form of communication in the language of the specialty; the organization of debates, literary drawing rooms, roleplaying games on the topic, etc. We discussed international legal English exams (ILEC and TOLES) that are crusial for both potential employers and potential applicants for subsequent employment. It is proved that the modern European and domestic pedagogical community is developing in a single direction, which is facilitated by the integration of the international educational space and the permanent exchange of accumulated experience in teaching the specialty language among teaching staff through participation in various international conferences and webinars.</t>
  </si>
  <si>
    <t>[Morozova, A. L.] MGIMO Univ, Odintsovo Branch, Dept English Language, Odintsovo, Russia; [Kostyukova, T. A.] Natl Res Tomsk State Univ, Tomsk, Russia; [Morozova, D. M.] Tikhonov Moscow Inst Elect &amp; Math, Moscow, Russia; [Morozova, D. M.] Natl Res Univ Higher Sch Econ, Moscow, Russia</t>
  </si>
  <si>
    <t>MGIMO University; Tomsk State University; HSE University (National Research University Higher School of Economics)</t>
  </si>
  <si>
    <t>Morozova, AL (corresponding author), MGIMO Univ, Odintsovo Branch, Dept English Language, Odintsovo, Russia.</t>
  </si>
  <si>
    <t>llg04@yandex.ru; kostykova@inbox.ru; dmmorozova@edu.hse.ru</t>
  </si>
  <si>
    <t>Morozova, Anna/AAG-3869-2019; Kostyukova, Tat'yana A./O-1300-2014</t>
  </si>
  <si>
    <t>10.17223/19996195/55/18</t>
  </si>
  <si>
    <t>WOS:000721708400018</t>
  </si>
  <si>
    <t>Moskovskaya, DS</t>
  </si>
  <si>
    <t>Moskovskaya, Daria S.</t>
  </si>
  <si>
    <t>ON THE HISTORY OF THE ACADEMIC SERIES LITERARY HERITAGE (FOR THE 90TH ANNIVERSARY)</t>
  </si>
  <si>
    <t>STUDIA LITTERARUM</t>
  </si>
  <si>
    <t>Literary Heritage; I. Silberstein; S. Makashin; V. Bonch-Bruevich; academic series; academic edition; source studies; literary history; politics; archive; transcript</t>
  </si>
  <si>
    <t>The article examines the history of the publication of the academic series Literary Heritage based on new archival materials. The publication was initiated in 1931, when archival and publishing activities were affected by political trials. The author of the draft used political rhetoric to get permission to publish it from the Central Committee of the CPSU(b). In 1932, following the decree On the Restructuring of Literary and Artistic Organizations, Literary Heritage became an exemplary academic publication and received international recognition. Literary Heritage developed a new method as it placed the author in the position of a student at the editorial board. In Soviet times, the Literary Heritage existed under the conditions of censorship and ideological control but still managed to publish a volume on Russian symbolism in 1937. The years 1947-1959 were difficult for Literary Heritage when the editorial office was accused of cosmopolitanism. In its publishing policy, Literary Heritage was ahead of time and above the reader's dogmatism which led to the sequestration of several volumes. The history of Literary Heritage contributed to creating an intellectual and ideological platform that nurtured a new generation of literary historians.</t>
  </si>
  <si>
    <t>[Moskovskaya, Daria S.] Russian Acad Sci, AM Gorky Inst World Literature, Povarskaya 25 A, Moscow 121069, Russia</t>
  </si>
  <si>
    <t>A.M. Gorky Institute of World Literature; Russian Academy of Sciences</t>
  </si>
  <si>
    <t>Moskovskaya, DS (corresponding author), Russian Acad Sci, AM Gorky Inst World Literature, Povarskaya 25 A, Moscow 121069, Russia.</t>
  </si>
  <si>
    <t>darya-mos@yandex.ru</t>
  </si>
  <si>
    <t>Moskovskaya, Daria/0000-0002-8089-9604</t>
  </si>
  <si>
    <t>RUSSIAN ACAD SCIENCES, A M GORKY INST WORLD LITERATURE (IWL RAS)</t>
  </si>
  <si>
    <t>UL POVARSKAYA, 25A, MOSCOW, 121069, RUSSIA</t>
  </si>
  <si>
    <t>2500-4247</t>
  </si>
  <si>
    <t>2541-8564</t>
  </si>
  <si>
    <t>STUD LITTERARUM-RUSS</t>
  </si>
  <si>
    <t>Stud. Litterarum</t>
  </si>
  <si>
    <t>10.22455/2500-4247-2021-6-4-446-465</t>
  </si>
  <si>
    <t>YW5ZC</t>
  </si>
  <si>
    <t>WOS:000753491200019</t>
  </si>
  <si>
    <t>Mospan, AN; Leontiev, DA</t>
  </si>
  <si>
    <t>Mospan, A. N.; Leontiev, D. A.</t>
  </si>
  <si>
    <t>Approbation and Validation of the Freedom/Determinism Beliefs Inventory (FAD-Plus) in the Russian Sample</t>
  </si>
  <si>
    <t>worldview; freedom/determinism beliefs; FAD-Plus; well-being; test validation</t>
  </si>
  <si>
    <t>FREE WILL; FREEDOM; DETERMINISM; PSYCHOLOGY; PUNISHMENT; ATTITUDES; LOCUS</t>
  </si>
  <si>
    <t>Worldview beliefs related to freedom vs. determinacy in the surrounding and inner world are the focus of active discussion and research in psychological science. The paper presents the results of approbation and construct validation of the Russian-language version of the freedom/determinism beliefs inventory FAD-Plus by D. Paulhus and J. Carey. The results of the research on the sample of first-year psychology students from Moscow universities (N = 372) confirmed the original four-factor structure of the questionnaire, which embraces four scales: Fatalistic Determinism (Cronbach's alpha = .793), Freedom (Cronbach's alpha = .777), Unpredictability (Cronbach's alpha = .689), Scientific Determinism (Cronbach's alpha = .675). For the construct validation of the questionnaire, correlations of the inventory scales with a number of variables referring to well-being, motivation and self-regulation were considered, including dispositional and attributional optimism, subjective well-being and emotional state, meaningfulness of life and attitudes to one's life, psychological needs satisfaction, personal responsibility. The results suggest that the Russian-language version of the freedom/determinism beliefs inventory has good psychometric properties and can be used as a helpful research instrument. Correlation analysis revealed positive relations between the belief in freedom and multiple characteristics of well-being: satisfaction with life, positive emotions, optimism, meaningfulness of life, attitudes to one's life, satisfaction of basic psychological needs, personal responsibility and sensitivity to feedback. Other types of beliefs showed weaker correlations with psychological characteristics. The belief in unpredictability was negatively associated with positive emotions, attributive optimism, meaningfulness of life, awareness of life, responsibility and sensitivity to feedback. The belief in scientific determinism had negative correlations with attributional optimism in a situation of success, activity regarding one's life, sensitivity to feedback and satisfaction of the need for competence. Belief in fatalistic determinism is in many ways similar to scientific determinism in terms of correlations, but unlike the latter, it also positively correlated with satisfaction with life and a sense of harmony with one's life.</t>
  </si>
  <si>
    <t>[Mospan, A. N.; Leontiev, D. A.] HSE Univ, Int Lab Posit Psychol Personal &amp; Motivat, 20 Myasnitskaya Str, Moscow 101000, Russia; [Leontiev, D. A.] HSE Univ, Fac Social Sci, Sch Psychol, 20 Myasnitskaya Str, Moscow 101000, Russia</t>
  </si>
  <si>
    <t>Mospan, AN (corresponding author), HSE Univ, Int Lab Posit Psychol Personal &amp; Motivat, 20 Myasnitskaya Str, Moscow 101000, Russia.</t>
  </si>
  <si>
    <t>amospan@hse.ru; dleontiev@hse.ru</t>
  </si>
  <si>
    <t>10.17323/1813-8918-2021-1-109-128</t>
  </si>
  <si>
    <t>RS5LL</t>
  </si>
  <si>
    <t>WOS:000643820400007</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</si>
  <si>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</si>
  <si>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</si>
  <si>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</si>
  <si>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</si>
  <si>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</si>
  <si>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</si>
  <si>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</si>
  <si>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</si>
  <si>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</si>
  <si>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</si>
  <si>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</si>
  <si>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</si>
  <si>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</si>
  <si>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</si>
  <si>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</si>
  <si>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</si>
  <si>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</si>
  <si>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</si>
  <si>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Murashcenkova, NV</t>
  </si>
  <si>
    <t>Murashcenkova, Nadezhda, V</t>
  </si>
  <si>
    <t>Interrelation of Values and Emigration Intentions of Student's Youth of Smolensk</t>
  </si>
  <si>
    <t>values; emigration; emigration behavior; emigration intention; student's youth</t>
  </si>
  <si>
    <t>BEHAVIOR</t>
  </si>
  <si>
    <t>Objectives. Define the relationship between values and emigration intentions of student youth. Background. In the current conditions of growing emigration sentiment and real emigration behavior of Russian youth, the problem of identifying psychological predictors of emigration intentions of students as a group characterized by expressed cognitive motivation, high educational level, social activity and mobility is particularly significant. Study design. The author draws on the provisions of A. Aisen's theory of planned behavior and S. Schwartz's theory of basic individual values. A face-to-face anonymous questionnaire was conducted on the basis of the four largest universities in the city of Smolensk. The choice of the region is due to its border situation and low indicators of economic development. Participants. 255 students aged 17 to 24 (47% young man and 53% young girls). Measurements. The main empirical method was poll. The questionnaire included Portrait Value Questionnaire (PVQ-RR) by S. Schwartz, closed questions to identify emigration intentions and open and closed questions to identify socio-demographics data of respondents. Data processing methods were used. These were frequency analysis, descriptive statistics, a-Chronbach, structural equation modeling (SEM). Results. The desire to emigrate from Russia is expressed in more than half of respondents. Statistically significant connections of emigration intentions of respondents and meta-values Conservation (negative interrelation), Self-Transcendence and Self-Enhancement (positive interrelations) have been found. Conclusions. The emigration sentiment of most student youth is passive and not linked to active activity. The relationships between meta-values and emigration intentions confirm the presence of two different types of emigration motivation in modern students. On the one hand, tolerance, understanding, care, justice and their implementation in the future in the country of planned stay are significant for them. Emigration, on the other hand, is an opportunity to gain wealth and power. Denying the value of the Conservation meta-value is more the value basis of emigration readiness than the manifestation of a particular emigration motive.</t>
  </si>
  <si>
    <t>[Murashcenkova, Nadezhda, V] Smolensk State Univ, Smolensk, Russia</t>
  </si>
  <si>
    <t>Murashcenkova, NV (corresponding author), Smolensk State Univ, Smolensk, Russia.</t>
  </si>
  <si>
    <t>ncel@yandex.ru</t>
  </si>
  <si>
    <t>Murashcenkova, Nadezhda/AAP-5164-2021</t>
  </si>
  <si>
    <t>Murashcenkova, Nadezhda/0000-0002-0793-3490</t>
  </si>
  <si>
    <t>The article was prepared by the participant of the Program of internships of employees and the postgraduate students of Russian universities and scientific organizations in the NRU HSE on the basis of the Center for Sociocultural Research of the NRU HSE, on the basis of the data received during internship. The reported study funded was by Russian Foundation for Basic Research (RFBR), project number No 20-013-00156.</t>
  </si>
  <si>
    <t>10.17759/sps.2021120106</t>
  </si>
  <si>
    <t>WOS:000637199300006</t>
  </si>
  <si>
    <t>Muryukina, E; Voychenko, V</t>
  </si>
  <si>
    <t>Muryukina, Elena; Voychenko, Victoria</t>
  </si>
  <si>
    <t>A Comparative Analysis of Soviet Media Education in the Period of Perestroika (1984-1991) and the Modern Period</t>
  </si>
  <si>
    <t>media education; comparative analysis; Russia; 1984-1991 years; modernity; similarities; differences</t>
  </si>
  <si>
    <t>A comparative analysis of media education in the USSR during perestroika and the period of modern Russian history has shown us some similarities and differences. The position of researchers on the need to develop media education in the context of the main global trends, the use of a unified conceptual framework, and to rely on the international regulatory framework remains unified. A comparative analysis has proved that a large number of media-educational technologies used today in media-education activities were developed by media-educators during the perestroika period. They are a synthesis of Russian and foreign techniques that have proven effective in achieving media-educational goals. We note that the interest of media educators in media club activities has not diminished. The set of goals and tasks implemented at the classes of the media club has not undergone major changes and is focused to a greater extent on fostering the following qualities in the participants. The difference between the periods being compared is the understanding that the subjects of media education include not only students, but also teachers of secondary and higher schools and institutions of supplementary education. The new professional standard will reflect the qualification requirements in the field of media competence.</t>
  </si>
  <si>
    <t>[Muryukina, Elena] Moscow Pedag State Univ, Moscow, Russia; [Voychenko, Victoria] Rostov State Univ Econ, Rostov Na Donu, Russia</t>
  </si>
  <si>
    <t>Muryukina, E (corresponding author), Moscow Pedag State Univ, Moscow, Russia.</t>
  </si>
  <si>
    <t>murjukina@ya.ru</t>
  </si>
  <si>
    <t>Russian Foundation for Basic Research (RFBR) at the Moscow Pedagogical State University [19-013-00597]</t>
  </si>
  <si>
    <t>Russian Foundation for Basic Research (RFBR) at the Moscow Pedagogical State University(Russian Foundation for Basic Research (RFBR))</t>
  </si>
  <si>
    <t>Acknowledgements This research was funded by the grant of the Russian Foundation for Basic Research (RFBR, project No. 19-013-00597) at the Moscow Pedagogical State University. Project theme: Transformation processes in the domestic media education of the period of perestroika. Head of the project is E.V. Muryukina.</t>
  </si>
  <si>
    <t>10.13187/me.2021.4.693</t>
  </si>
  <si>
    <t>WOS:000733710800012</t>
  </si>
  <si>
    <t>Mutalimov, V; Volkovitckaia, G; Buymov, A; Syzdykov, S; Stepanova, D</t>
  </si>
  <si>
    <t>Mutalimov, Verdi; Volkovitckaia, Galina; Buymov, Arkady; Syzdykov, Shalkar; Stepanova, Diana</t>
  </si>
  <si>
    <t>Professional Entrepreneurial Competencies and Creativity Skills Formation Under the Influence of Educational Practices of Start-Up Projects Development</t>
  </si>
  <si>
    <t>JOURNAL OF TECHNICAL EDUCATION AND TRAINING</t>
  </si>
  <si>
    <t>Entrepreneurial skills; professional competencies; start-up ecosystem; start-up projects</t>
  </si>
  <si>
    <t>ECOSYSTEMS</t>
  </si>
  <si>
    <t>This article defines the role of start-up projects as a pedagogical tool aimed at consolidating and updating vocational training of students majoring in entrepreneurial studies. It presents an online survey conducted among Russian and Azerbaijan entrepreneurs, which allowed identifying key competencies necessary to practice a flourishing business activity in the current environment. The role of start-ups in strengthening and upgrading entrepreneurship students' professional competencies was identified based on self-assessment of their professional progress during educational training. The research methodology made it possible to identify levers of influence on students' involvement in training, the effective usage of which can dramatically change the quality of future specialists' education due to the synergy of theoretical and practical activities. Using a survey of 50 Russian and Azerbaijani entrepreneurs, selected using a series of filters and based on a random sample, a list of entrepreneurs' competencies and skills was formed. Checking by the Cronbach method a demonstrated the acceptability of the internal reliability of the resulting list (alpha =.821). This list was used to survey 395 students from 5 Russian and one Azerbaijani universities using the method of assessing on a 4-point Likert scale their results in entrepreneurship training after The practical vocational training in the Start-up Projects - New Generation ecosystem, described in this study. The students' assessment of the level of development of their vocational skills turned out to be relevantly high. In practice, the research results can be applied in the creation of entrepreneurship training courses, as well as with the aim of increasing student entrepreneurship motivation and enhancing their practical experience.</t>
  </si>
  <si>
    <t>[Mutalimov, Verdi] Moscow State Univ Humanities &amp; Econ, Dept Econ &amp; Innovat, Fed State Budgetary Educ Inst Inclus Higher Educ, Moscow 117198, Russia; [Volkovitckaia, Galina] Herzen State Pedag Univ Russia, Dept Educ Management &amp; Personnel Management, St Petersburg 191186, Russia; [Buymov, Arkady] Tomsk State Univ Control Syst &amp; Radioelection, Dept Econ, Tomsk 634050, Russia; [Syzdykov, Shalkar] Moscow Inst Aviat Technol, Dept Management Operat Rocket &amp; Space Syst, Moscow 105425, Russia; [Stepanova, Diana] Plekhanov Russian Univ Econ, Dept Finance &amp; Prices, Moscow 115093, Russia</t>
  </si>
  <si>
    <t>Herzen State Pedagogical University of Russia; Moscow Aviation Institute; Plekhanov Russian University of Economics</t>
  </si>
  <si>
    <t>Mutalimov, V (corresponding author), Moscow State Univ Humanities &amp; Econ, Dept Econ &amp; Innovat, Fed State Budgetary Educ Inst Inclus Higher Educ, Moscow 117198, Russia.</t>
  </si>
  <si>
    <t>verdimutalimova6@rambler.ru</t>
  </si>
  <si>
    <t>Volkovitckaia, Galina/AAC-7929-2022; Stepanova, Diana/AAH-7682-2020</t>
  </si>
  <si>
    <t>Stepanova, Diana/0000-0001-5981-6889</t>
  </si>
  <si>
    <t>PENERBIT UTHM</t>
  </si>
  <si>
    <t>JOHOR</t>
  </si>
  <si>
    <t>86400 PARIT RAJA, BATU PAHAT, JOHOR, 00000, MALAYSIA</t>
  </si>
  <si>
    <t>2229-8932</t>
  </si>
  <si>
    <t>2600-7932</t>
  </si>
  <si>
    <t>J TECH EDUC TRAIN</t>
  </si>
  <si>
    <t>J. Tech. Educ. Train.</t>
  </si>
  <si>
    <t>10.30880/jtet.2021.13.04.004</t>
  </si>
  <si>
    <t>XU3II</t>
  </si>
  <si>
    <t>WOS:000734162700004</t>
  </si>
  <si>
    <t>Muzykant, V; Burdovskaya, E; Souhila, K; Hu, RQ</t>
  </si>
  <si>
    <t>Muzykant, Valerii; Burdovskaya, Elena; Souhila, Kadri; Hu Ruiqi</t>
  </si>
  <si>
    <t>Media Platforms as Influential Tool of Russian Language Learning Abroad</t>
  </si>
  <si>
    <t>Russian language; digital media; PRC; Maghreb countries; education media platforms; multilingual speakers</t>
  </si>
  <si>
    <t>The purpose of this study is to analyze the role of media platforms as influential tool of Russian language learning abroad. In PRC/People's Republic of China and Maghreb countries (comprised of Algeria, Libya, Mauritania, Morocco, and Tunisia), the concept of soft power is very important in the framework of educational process when the attractiveness of another country presented from different linguistic points. It reveals how one can explore language and culture of other countries with the aim to the look at the world closer. Media education offer as detailed as possible Russian culture to foreign citizens. A review of the latest publications on the issue under study made it possible to determine the problem field and possible solutions to negative phenomena in teaching process. The article examines variations in online activities using media platforms as an innovative teaching method. Learning a language, on one hand, promotes the Russian mentality, making it clear enough for foreign citizens, and, on the other hand, ruins Friend and Foe stereotype barriers. In a situation of globalization language is the most important communication tool more than ever can contributes to the developing of speech habits. The younger generations speak more than one language and more connected to the Internet than ever before constantly enlarging the army of multilingual speakers. At the same time, the use of new media should be combined with the use of the traditional pedagogical approach to learning a foreign language; otherwise, students will acquire low-quality knowledge, since many platforms contain materials with errors. The purpose of the work is to study and identify the problematic field of application of innovative methods of studying Russian language abroad.</t>
  </si>
  <si>
    <t>[Muzykant, Valerii; Burdovskaya, Elena; Souhila, Kadri; Hu Ruiqi] Peoples Friendship Univ Russia, Moscow, Russia</t>
  </si>
  <si>
    <t>Muzykant, V (corresponding author), Peoples Friendship Univ Russia, Moscow, Russia.</t>
  </si>
  <si>
    <t>vmouzyka@mail.ru; burdovskaya@gmail.com; Farahkad31@gmail.com; 972115969@qq.com</t>
  </si>
  <si>
    <t>Hu, Ruiqi/GYJ-2509-2022; Burdovskaya, Elena Yurievna/ABB-6379-2021; Muzykant, valerii/AAE-1181-2020</t>
  </si>
  <si>
    <t>Muzykant, valerii/0000-0001-9422-351X</t>
  </si>
  <si>
    <t>10.13187/me.2021.2.350</t>
  </si>
  <si>
    <t>ST2DV</t>
  </si>
  <si>
    <t>WOS:000662261300019</t>
  </si>
  <si>
    <t>Myltseva, MV; Drozdova, EA; Sergeeva, MG; Lukashenko, DV</t>
  </si>
  <si>
    <t>Myltseva, Margarita Victorovna; Drozdova, Ekaterina Alexandrovna; Sergeeva, Marina Georgiyevna; Lukashenko, Dmitry Vladimirovich</t>
  </si>
  <si>
    <t>Level-oriented modular training within teaching monologic speech to junior students</t>
  </si>
  <si>
    <t>Monologic Speech; Modular Training; Foreign-Language Education; Linguists; ForeignLanguage Communication</t>
  </si>
  <si>
    <t>The expansion of the spheres of political, trade, economic and cultural cooperation between Russia and other countries creates real preconditions for intercultural professional communication in all areas of language experts' activity: teaching, researching, translating, interpreting and speaking for the peers. In these conditions, learning to provide a monologue in different world languages is becoming increasingly important to future linguists. According to the requirements of the new Federal Standard for Higher Professional Education, a linguist must be able to perform intercultural communication in various professional fields, conduct business negotiations, be an active participant in conferences, workshops and roundtable discussions using several working languages and search for topical information to improve his/her professional skills in the field of intercultural communication. Thus, the standard reflects the strategy of modern foreign-language education aimed to form the cultural and linguistic personality of the language expert who has reached a high level of the foreign-language professional communicative competence, which manifests itself in speech culture, an open-minded attitude to unfamiliar traditions and ways of life, along with the abilities for monologue and international professional communication. High-quality monologic speech is a personally and professionally significant skill, due to which specialists do not have difficulties with business conversations, reports, public messages and presentations in Microsoft PowerPoint and freely participate in discussing the course and prospects of joint activities. Mastering such skills begins at the very beginning of learning a foreign language in a higher educational institution to be able to work with complicated scientific texts and prepare creative monologues as a postgraduate student.</t>
  </si>
  <si>
    <t>[Myltseva, Margarita Victorovna; Drozdova, Ekaterina Alexandrovna] Peoples Friendship Univ Russia, RUDN Univ, Moscow, Russia; [Sergeeva, Marina Georgiyevna; Lukashenko, Dmitry Vladimirovich] Res Inst Fed Penitentiary Serv Russia, Moscow, Russia</t>
  </si>
  <si>
    <t>Peoples Friendship University of Russia; Federal State Institution of Scientific Research Institute of the Federal Penitentiary Service of Russia</t>
  </si>
  <si>
    <t>Myltseva, MV (corresponding author), Peoples Friendship Univ Russia, RUDN Univ, Moscow, Russia.</t>
  </si>
  <si>
    <t>myltseva_mv@pfur.ru</t>
  </si>
  <si>
    <t>e16095</t>
  </si>
  <si>
    <t>10.20952/revtee.v14i33.16095</t>
  </si>
  <si>
    <t>TQ1XT</t>
  </si>
  <si>
    <t>WOS:000678080900001</t>
  </si>
  <si>
    <t>Nagel, OV; Temnikova, IG; Bub, AS</t>
  </si>
  <si>
    <t>Nagel, O., V; Temnikova, I. G.; Bub, A. S.</t>
  </si>
  <si>
    <t>Students' self-reporting as a means of determining the essential components of educating English environment</t>
  </si>
  <si>
    <t>foreign language environment; functional bilingualism; sociolinguistic profiling; language profile</t>
  </si>
  <si>
    <t>The article discusses the nature and significance of an artificial foreign language environment in the process of learning a foreign language through the prism of reflection of students of specialized linguistic education. A foreign language environment is considered a source of excessive language input, which determines the result of administered foreign language teaching during a rigid number of classroom hours planned in the curricula of linguistic programmes. Data collection protocol, developed by the authors, includes the methodological principles of sociolinguistic questioning and reflects the current trends of complementary variation of online and offline sources of authentic foreign language material. This protocol has been developed with the aim to collect the data on the results of students' reflection on the quantitative and qualitative characteristics of the foreign language environment. The environment is believed to contribute to the development of all types of foreign language speech activity (speaking, reading, listening and writing). The results of the sociolinguistic survey revealed the multilingual context of the social life of modern students, who note up to 4 significant foreign languages in their environment with the natural dominance of Russian as a mother tongue. In the process of developing diagnostic tools for parameterizing the foreign language environment of a student of a linguistic profile, defined as functional bilingual, the authors actively involved the participants in the experimental study. They were asked to compile a list of resources that contribute to the formation of the external and internal contours of the foreign language environment in the Russian-language continuum. As a result of surveys preceding the study, an online language diary was created. Its objective is to collect data on on the time of student engagement in 4 types of speech activity both in a traditional format and using resources such as social networks (TikTok, Clubhouse, Instagram etc.), podcasts, online video conversations Skype, Zoom, FaceTime, reading blogs (for example Yandex Zen), and computer games. The results of the analysis of students' activities according to the data collected from language diaries (each student filled in one diary per week during 11 weeks) revealed the overall quantitative predominance of extracurricular activities within the artificial foreign language environment. The reading was the predominant activity in the framework of extracurricular activities in comparison with the clear predominance of speaking within the scope of classroom activities. Music (listening to music/singing in English) occupies one of the leading positions, leaving behind the recently popular social networks (TikTok, Clubhouse, Instagram and others).</t>
  </si>
  <si>
    <t>[Nagel, O., V] Natl Res Tomsk State Univ, Fac Foreign Languages, Tomsk, Russia; [Temnikova, I. G.] Natl Res Tomsk State Univ, Tomsk, Russia; [Bub, A. S.] Natl Res Tomsk State Univ, Dept Romance Languages, Tomsk, Russia</t>
  </si>
  <si>
    <t>Tomsk State University; Tomsk State University; Tomsk State University</t>
  </si>
  <si>
    <t>Nagel, OV (corresponding author), Natl Res Tomsk State Univ, Fac Foreign Languages, Tomsk, Russia.</t>
  </si>
  <si>
    <t>olga.nagel2012@yandex.ru; temnikova196@mail.ru; aleksandrabub@yandex.ru</t>
  </si>
  <si>
    <t>Nagel, Olga V./N-9028-2014; Bub, Alexandra S./N-7494-2016; Temnikova, Irina/N-9029-2014</t>
  </si>
  <si>
    <t>Nagel, Olga V./0000-0001-6210-1526; Temnikova, Irina/0000-0002-0207-2978</t>
  </si>
  <si>
    <t>10.17223/19996195/56/12</t>
  </si>
  <si>
    <t>WOS:000750185100012</t>
  </si>
  <si>
    <t>Natalya, AL; Kumar, DA; Popova, GI; Vysotskaya, YS</t>
  </si>
  <si>
    <t>Natalya, Antonova L.; Kumar, Duru Arun; Popova, Galina, I; Vysotskaya, Yana S.</t>
  </si>
  <si>
    <t>Indian Students at a Russian Regional University: Socio-economic Impact of Short-term Educational Programmes</t>
  </si>
  <si>
    <t>EKONOMIKA REGIONA-ECONOMY OF REGION</t>
  </si>
  <si>
    <t>internationalisation; university; academic mobility; short-term programs; Indian students</t>
  </si>
  <si>
    <t>STRATEGIES</t>
  </si>
  <si>
    <t>Universities are increasingly seen as drivers of regional economic development. In this research, we undertook an analysis of the short-term academic mobility of university students as a factor in the internationalisation of higher education. The number of foreign students (International Student Ratio) attracted from across the world is an important metric in all global university rankings. As a result, universities aiming to improve their positions in the global educational market are actively implementing programmes to attract foreign students. Short-term educational programmes of academic mobility are characterised by a high level of flexibility in terms of management, thus being capable of meeting a wide range of needs and interests of potential students. In July 2019, we conducted a survey among Indian students (n = 65) participating in short-term international academic mobility programmes at the Ural Federal University (Ekaterinburg, Russia). The main goal of the empirical research was to investigate students' motivational structure of participation in academic mobility and the role of such programmes in the implementation of students' life plans. In addition, barriers to the effective implementation of short-term educational programmes at universities were revealed. According to the research results, Russian education is a status characteristic for Indian students, which allows them to gain important socio-cultural and communicative competencies, as well as to build professional trajectories in a foreign country. The respondents expressed willingness to continue their education in Russia as part of Master's degree educational programmes. Among the main barriers and challenges, the respondents mentioned poor knowledge of the Russian language and financial difficulties.</t>
  </si>
  <si>
    <t>[Natalya, Antonova L.] Ural Fed Univ, Dept Appl Sociol, 51 Lenina Ave, Ekaterinburg 620014, Russia; [Popova, Galina, I] Ural Fed Univ, Inst Nat Sci &amp; Math, 48 Kuybysheva St, Ekaterinburg 620026, Russia; [Vysotskaya, Yana S.] Ural Fed Univ, Dept Int Educ Programs, 19 Mira St, Ekaterinburg 620002, Russia; [Kumar, Duru Arun] Netaji Subhas Univ Technol, Dept Management Studies, Sect 3, New Delhi 110078, India</t>
  </si>
  <si>
    <t>Ural Federal University; Ural Federal University; Ural Federal University; Netaji Subhas University of Technology</t>
  </si>
  <si>
    <t>Natalya, AL (corresponding author), Ural Fed Univ, Dept Appl Sociol, 51 Lenina Ave, Ekaterinburg 620014, Russia.</t>
  </si>
  <si>
    <t>n.l.antonova@urfu.ru; darun@nsut.ac.in; galka3099@gmail.com; yana.aymasheva@gmail.com</t>
  </si>
  <si>
    <t>Antonova, Natalya/Q-1495-2015</t>
  </si>
  <si>
    <t>Russian Science Foundation [18-18-00236]; Russian Science Foundation [18-18-00236] Funding Source: Russian Science Foundation</t>
  </si>
  <si>
    <t>The article has been prepared with the support of the grant No. 18-18-00236 of the Russian Science Foundation awarded to the Ural Federal University.</t>
  </si>
  <si>
    <t>RUSSIAN ACAD SCIENCES, URAL BRANCH, INST ECONOMICS</t>
  </si>
  <si>
    <t>UL MOSKOVSKAYA 29, EKATERINBURG, 620014, RUSSIA</t>
  </si>
  <si>
    <t>2072-6414</t>
  </si>
  <si>
    <t>2411-1406</t>
  </si>
  <si>
    <t>EKON REG</t>
  </si>
  <si>
    <t>Ekon. Reg.</t>
  </si>
  <si>
    <t>10.17059/ekon.reg.2021-2-8</t>
  </si>
  <si>
    <t>SV2LZ</t>
  </si>
  <si>
    <t>Green Submitted, gold, Green Published</t>
  </si>
  <si>
    <t>WOS:000663657500007</t>
  </si>
  <si>
    <t>Nesterova, NG; Tumanova, DA</t>
  </si>
  <si>
    <t>Nesterova, N. G.; Tumanova, D. A.</t>
  </si>
  <si>
    <t>Linguistic and methodological possibilities of social networks in teaching Russian as a foreign language</t>
  </si>
  <si>
    <t>Russian as a foreign language; social network; pedagogical technology; speech activity; linguistic and methodological possibilities; speech activity; media information literacy</t>
  </si>
  <si>
    <t>In the article the linguistic and methodological possibilities of using social networks as an educational technology in the methodology of teaching Russian as a foreign language were explored. The merits of social networks in the organization of various forms of learning, as a tool for information, as an additional form of motivation for students to learn and as a platform for implementing the principle of student-centeredness were analyzed. The advantages of social networks in terms of effective communication between the subjects of the educational process in the context of blended learning were reviewed. The possibilities of forming soft competencies and media-information literacy of foreign students were noted. The results of the application of the social network in the work with foreign students studying Russian language at TSU were presented. We proposed a variant of integration of international students in the Russian-speaking social network VKontakte: integration is carried out in stages and includes training students to communicate in the social network, interaction within the social network, training of speech activity. As a part of the research a survey of students and teachers of Russian as a foreign language from different countries was conducted. The results of the survey were obtained an understanding of social networks in teaching of foreign languages abroad. The social network VKontakte was chosen and justified as a convenient platform for working with students. This social network is an element of Russian media culture, which contributes to the formation of linguocultural and communicative competence in foreign students. VKontakte has functional advantages compared to other social networks. The article gives examples of tasks for the development of all kinds of speech activity (listening, reading, speaking, writing), as well as linguistic games that can be organized in a VKontakte group. Practical tasks are based on the stages of integration of a foreign student into the Russian-speaking social network. The possibilities of using social networks at different levels of proficiency in Russian as a foreign language were considered. According to the results of the study and testing fragments of classes in a social network concluded the feasibility and effectiveness of this educational technology in the methodology of teaching Russian as a foreign language in blended learning.</t>
  </si>
  <si>
    <t>[Nesterova, N. G.] Natl Res Tomsk State Univ, Tomsk, Russia; [Tumanova, D. A.] Natl Res Tomsk State Univ, Inst Educ, Tomsk, Russia</t>
  </si>
  <si>
    <t>Nesterova, NG (corresponding author), Natl Res Tomsk State Univ, Tomsk, Russia.</t>
  </si>
  <si>
    <t>nesterovatomsk@mail.ru; tumanova@yandex.ru</t>
  </si>
  <si>
    <t>Nesterova, Natalia Georgievna/S-3357-2017</t>
  </si>
  <si>
    <t>10.17223/19996195/54/15</t>
  </si>
  <si>
    <t>WOS:000692820900015</t>
  </si>
  <si>
    <t>Nikitskaya, MG; Uglanova, IL</t>
  </si>
  <si>
    <t>Nikitskaya, Maria G.; Uglanova, Irina L.</t>
  </si>
  <si>
    <t>The Russian Version of the Educational Achievement Goal Questionnaire : Development, Validation and Research of Functionality</t>
  </si>
  <si>
    <t>learning motivation; learning activity; achievement goals in education; achievement goal theory; validation</t>
  </si>
  <si>
    <t>PERFORMANCE; MOTIVATION</t>
  </si>
  <si>
    <t>The paper presents results of a study (N=280) aimed at adaptation, modification and validation of the Russian version of the Achievement Goal Questionnaire based on the 3x2 model of Elliot's achievement goal theory. We address the issue of the functionality of the application of the methodology in the study of the goals of educational achievements: in studies in general, or for a specific subject. The study shows that the adapted questionnaire demonstrates satisfactory psychometric properties in terms of reproducing the expected factor structure and functioning of individual statements of the questionnaire. According to the results obtained, the group of goals presented in the student's learning activity differs in severity for different academic disciplines and for learning in general. According to the results obtained, the group of goals presented in the student's learning activity differs in severity for different academic disciplines and for learning in general. We conclude that the questionnaire can be used for exploring the goals of educational achievements as for specific subjects, as for learning in general. A modified Russian version of the Achievement Goal Questionnaire based on the 3x2 achievement goal model is attached to the article.</t>
  </si>
  <si>
    <t>[Nikitskaya, Maria G.; Uglanova, Irina L.] Moscow State Univ Psychol &amp; Educ, Fed State Budgetary Educ Inst Higher Educ, Moscow, Russia</t>
  </si>
  <si>
    <t>Nikitskaya, MG (corresponding author), Moscow State Univ Psychol &amp; Educ, Fed State Budgetary Educ Inst Higher Educ, Moscow, Russia.</t>
  </si>
  <si>
    <t>maria.nikitskaya@gmail.com; iuglanova@hse.ru</t>
  </si>
  <si>
    <t>Nikitskaya, Maria/0000-0002-5803-8795</t>
  </si>
  <si>
    <t>10.17759/pse.2021260506</t>
  </si>
  <si>
    <t>XL1SS</t>
  </si>
  <si>
    <t>WOS:000727931800007</t>
  </si>
  <si>
    <t>Nikulina, AV; Torshin, VI; Severin, AE; Kozlov, VA</t>
  </si>
  <si>
    <t>Nikulina, A., V; Torshin, V., I; Severin, A. E.; Kozlov, V. A.</t>
  </si>
  <si>
    <t>ADAPTATION IN STUDENTS IN THE SELENIUM DEFICIENT AREA UNDER A COMPLEX EFFECT OF SELENIUM TREATMENT AND PHOTO STIMULATION</t>
  </si>
  <si>
    <t>adaptation; university students; selenium; selenium deficiency; regression analysis; Chuvash Republic</t>
  </si>
  <si>
    <t>ELEMENT; HEALTH</t>
  </si>
  <si>
    <t>Aim. The paper aims to study the correlations between antioxidant and adaptation activity in university students from the selenium deficient area under a complex use of Selenes + and preventive photo stimulation treatment. Materials and methods. Two series of studies were carried out with university students aged 17-20 (n = 60) living and studying in a selenium-deficient area. Students of groups II and III in the pre-exam period were given the Selenes + biologically active supplement in compliance with the recommendations of the Ministry of Health of the Russian Federation. Group III students received a series of photo stimulation treatments (wavelength 450 nm). Group I was not exposed to any of the abovementioned factors (control). The assessment of anthropometric indicators, parameters of the cardiovascular system, autonomic tone, hematological and biochemical profiles was performed. The regression analysis of cross-sectional data was carried out. The stages of analysis included describing the relationship between variables, quantifying the response when the predictor was changed, and deriving regression equations. Results. The use of Selenes + and photo stimulation treatments resulted in an increase in the number of significant correlations, which indicated the improvement of homeostasis due to positive and negative feedbacks in the biosystem. The obtained regression allows to interpolate the dependent variable within the interval of the independent variables, which makes possible to develop adaptation schemes for students with micronutrient deficiencies. Conclusion. The most effective were the models for students who received a complex treatment, which involved Selenes + and photo stimulation. This tendency confirms the stable performance of the antioxidant (an increase in antioxidant activity with a simultaneous inhibition of lipid peroxidation), circulatory (an increase in the number of erythrocytes in comparison with the control values) and autonomic nervous systems.</t>
  </si>
  <si>
    <t>[Nikulina, A., V; Kozlov, V. A.] Chuvash State Univ, Cheboxaty, Russia; [Torshin, V., I; Severin, A. E.] Peoples Friendship Univ Russia, Moscow, Russia</t>
  </si>
  <si>
    <t>Nikulina, AV (corresponding author), Chuvash State Univ, Cheboxaty, Russia.</t>
  </si>
  <si>
    <t>nikulinanna@list.ru; vtorshin@mail.ru; aesever@mail.ru; pooh12@yandex.ru</t>
  </si>
  <si>
    <t>Kozlov, Vadim Avenirovich/I-5709-2014</t>
  </si>
  <si>
    <t>10.14529/hsm210210</t>
  </si>
  <si>
    <t>TH8TJ</t>
  </si>
  <si>
    <t>WOS:000672355700010</t>
  </si>
  <si>
    <t>Novikova, NN; Poberezkaya, VF</t>
  </si>
  <si>
    <t>Novikova, Natalya N.; Poberezkaya, Vita F.</t>
  </si>
  <si>
    <t>Characteristics of the self-regulation of middle school students in Russia during the period of distance learning</t>
  </si>
  <si>
    <t>Secondary education; Distance learning; Self-regulation; Diagnostics of students' self-regulatory activity</t>
  </si>
  <si>
    <t>PREDICTORS; EDUCATION</t>
  </si>
  <si>
    <t>Distance learning can be considered as self-regulated learning as it involves students managing their own time, planning their own activities, and taking an active part in interactive communication with classmates and the teacher. The purpose of the study is to identify problems in middle school students' self-regulation of learning activities during the period of distance learning. Based on a comparative analysis of international research, the study identifies the structural components of self-regulation in distance learning including self-organization, goal setting, planning, prediction, self-control, self-assessment, and reflection. The most significant structural component is students' self-organization, which implies making a daily schedule, recording the tasks performed, controlling one's actions in accordance with the daily schedule, as well as independently allocating time for homework. The study is based on a survey of 196 middle school students in the Republic of Komi, Russia. The results of the survey allow identifying the most vulnerable areas of students' self regulatory activity in the process of planning, organizing, and controlling their time and individual learning activities in a distance learning environment. The practical significance of the study lies in the possibility of using the data obtained to improve the process of distance learning. The materials of the study may be of use to managers, methodologists, and teachers in secondary education in developing methodological recommendations for students regarding the development of self regulatory skills of middle school students.</t>
  </si>
  <si>
    <t>[Novikova, Natalya N.; Poberezkaya, Vita F.] Pitirim Sorokin Syktyvkar State Univ, Syktyvkar, Russia</t>
  </si>
  <si>
    <t>natalya.n.novikova@mail.ru</t>
  </si>
  <si>
    <t>Russian Foundation for Basic Research [1929-14169]</t>
  </si>
  <si>
    <t>The study is funded by the Russian Foundation for Basic Research under the scientific project 1929-14169 Development of regulatory and communicative learning activities of students in the conditions of the digitalization of general and additional education.</t>
  </si>
  <si>
    <t>e16755</t>
  </si>
  <si>
    <t>10.20952/revtee.v14i33.16755</t>
  </si>
  <si>
    <t>XA8KI</t>
  </si>
  <si>
    <t>WOS:000720889100001</t>
  </si>
  <si>
    <t>Novikova, TE; Makarova, LS; Bureev, AA; Zhukovskaya, LI</t>
  </si>
  <si>
    <t>Novikova, Tatyana E.; Makarova, Lyudmila S.; Bureev, Andrej A.; Zhukovskaya, Larisa, I</t>
  </si>
  <si>
    <t>Current Trends in Journalism Education as Responding to Professional Journalistic Standards and Demands of Media Industry</t>
  </si>
  <si>
    <t>Journalistic education; approximate basic educational program; professional standards; professional competencies; educational standard</t>
  </si>
  <si>
    <t>In this study, we discuss the training of mass communication specialists in terms of competence approach and compliance with professional standards. The relevance of the topic of the study is due to changes in journalism education in Russia and abroad, the emergence of organizational innovations in higher education, and the development trends of the system of professional journalism. The study examined the formation of professional competencies, job responsibilities, knowledge, skills, and abilities in students as a result of mastering the basic educational curriculum for Bachelor's and Master's degree programs in journalism. The study was based on the educational standard and the basic educational program for Bachelor's and Master's degrees in Journalism at the Institute of Philology and Journalism of the National Research University Lobachevsky State University of Nizhny Novgorod. The methodology allowed us to study effective strategies in contemporary media education and a comparative typological analysis of the types of professional journalistic activities. To evaluate the quality of education and the professional standing of future journalists on the labor market, journalism students of the Institute of Philology and Journalism of Lobachevsky University were asked to fill out a questionnaire. The survey participants were 2nd-4 year undergraduate students and first-year graduate students. The experience of the Institute of Philology and Journalism of Lobachevsky University in developing and implementing self-established educational standards illustrates one of the vectors of modernizing the basic educational program for Bachelor's and Master's degrees in Journalism, which represents a balanced combination of the needs of employers, the traditions of classical education, and an awareness of the social, cultural and educational role of journalism in society. The authors concluded that it is necessary to continuously work on improving the process of training future specialists in the field of mass communication, in accordance with the opportunities for further professional self-fulfillment of graduates. The results of this study may be of interest to the developers of educational programs in the field of journalism, the staff of educational and methodological commissions, and the executive staff of educational institutions of higher education.</t>
  </si>
  <si>
    <t>[Novikova, Tatyana E.; Makarova, Lyudmila S.; Bureev, Andrej A.; Zhukovskaya, Larisa, I] Natl Res Lobachevsky State Univ Nizhny Novgorod, Dept Journalism, Nizhnii Novgorod, Russia; [Novikova, Tatyana E.] Natl Res Lobachevsky State Univ Nizhny Novgorod, Inst Philol &amp; Journalism Acad Affairs, Nizhnii Novgorod, Russia; [Makarova, Lyudmila S.] Natl Res Lobachevsky State Univ Nizhny Novgorod, Inst Philol &amp; Journalism, Teaching, Nizhnii Novgorod, Russia; [Bureev, Andrej A.; Zhukovskaya, Larisa, I] Natl Res Lobachevsky State Univ Nizhny Novgorod, Inst Philol &amp; Journalism, Nizhnii Novgorod, Russia</t>
  </si>
  <si>
    <t>Lobachevsky State University of Nizhni Novgorod; Lobachevsky State University of Nizhni Novgorod; Lobachevsky State University of Nizhni Novgorod; Lobachevsky State University of Nizhni Novgorod</t>
  </si>
  <si>
    <t>Novikova, TE (corresponding author), Natl Res Lobachevsky State Univ Nizhny Novgorod, Dept Journalism, Nizhnii Novgorod, Russia.;Novikova, TE (corresponding author), Natl Res Lobachevsky State Univ Nizhny Novgorod, Inst Philol &amp; Journalism Acad Affairs, Nizhnii Novgorod, Russia.</t>
  </si>
  <si>
    <t>tatyananoviko-va@yandex.ru; limakar@bk.ru; bureev_rasi@mail.ru; lara_nn@mail.ru</t>
  </si>
  <si>
    <t>10.17150/2308-6203.2021.10(3).558-572</t>
  </si>
  <si>
    <t>UU4RX</t>
  </si>
  <si>
    <t>WOS:000698790700012</t>
  </si>
  <si>
    <t>Olga, F; Svetlana, Z; Kokova, E</t>
  </si>
  <si>
    <t>Olga, Fisenko; Svetlana, Zyryanova; Kokova, Emma</t>
  </si>
  <si>
    <t>Motivation of foreign students to study at preparatory departments as a social psychological problem</t>
  </si>
  <si>
    <t>motivation; motivation skills; foreign students</t>
  </si>
  <si>
    <t>The article contains a social psychological research of foreign students' motivation to study at Russian universities. The author reviews the psychological concepts of studying motivation. The author analyses foreign students' motives of building communication skills, as well as the role motivation plays in educational activities.</t>
  </si>
  <si>
    <t>[Olga, Fisenko; Svetlana, Zyryanova] RUDN Univ, Peoples Friendship Univ Russia, Moscow, Russia; [Kokova, Emma] Kabardino Balkarian State Univ, Nalchik, Russia</t>
  </si>
  <si>
    <t>Olga, F (corresponding author), RUDN Univ, Peoples Friendship Univ Russia, Moscow, Russia.</t>
  </si>
  <si>
    <t>Fisenko, Olga/D-7349-2017; Zyryanova, Svetlana/Z-1371-2019</t>
  </si>
  <si>
    <t>Fisenko, Olga/0000-0002-3824-5535; Zyryanova, Svetlana/0000-0002-7993-7052</t>
  </si>
  <si>
    <t>e859</t>
  </si>
  <si>
    <t>10.20511/pyr2021.v9nSPE1.859</t>
  </si>
  <si>
    <t>WOS:000613079500014</t>
  </si>
  <si>
    <t>Ozcinar, Z; Orekhovskaya, NA; Svintsova, MN; Panov, EG; Zamaraeva, EI; Khuziakhmetov, AN</t>
  </si>
  <si>
    <t>Ozcinar, Zehra; Orekhovskaya, Natalia A.; Svintsova, Marina N.; Panov, Evgeny G.; Zamaraeva, Elena Iv; Khuziakhmetov, Anvar N.</t>
  </si>
  <si>
    <t>University Students' Views on the Application of Gamification in Distance Education</t>
  </si>
  <si>
    <t>distance education; gamification; preschool; motivation; opinion; university students; computer lesson; university student</t>
  </si>
  <si>
    <t>TECHNOLOGY; ENGAGEMENT; REALITY</t>
  </si>
  <si>
    <t>The COVID-19 affecting the whole world has also affected education. Education has changed from face-to-face education to distance education. In distance education, it is the most basic duty of teachers to increase students' participation in the lesson, motivate their learning and increase their motivation. Gamification, which is one of the new learning approaches that has come to the fore in the education process, can be used for active learning activities in this model. This study was aimed to determine university students' views on gamified education. In this context, gamification activities were used in the teaching process. In this study, the qualitative research method was used. The study group of the research consists of 30 second-grade students studying at North Cyprus and some Russian Universities, in the Faculty of Education, Department of Preschool Education. The application was carried out within the scope of the computer I course in the 2020-2021 fall semester. The interview form developed by the researchers was used as a data collection tool within the scope of the research. In preparing the interview questions, the final form of the questions was given by taking the opinions of four experts. Content analysis was used in the study of the data. The findings obtained as a result of the research are given in detail in the findings and results section.</t>
  </si>
  <si>
    <t>[Ozcinar, Zehra] Ataturk Teacher Training Acad, Educ Technol, Lefkosa, Turkey; [Orekhovskaya, Natalia A.; Svintsova, Marina N.; Panov, Evgeny G.; Zamaraeva, Elena Iv] Financial Univ Govt Russian Federat, Dept Humanities, Moscow, Russia; [Khuziakhmetov, Anvar N.] Kazan Volga Reg Fed Univ, Dept Methodol Teaching &amp; Upbringing, Kazan, Russia</t>
  </si>
  <si>
    <t>Ministry of National Education - Turkey; Financial University Under the Government of Russian Federation; Kazan Federal University</t>
  </si>
  <si>
    <t>Ozcinar, Z (corresponding author), Ataturk Teacher Training Acad, Educ Technol, Lefkosa, Turkey.</t>
  </si>
  <si>
    <t>zehra.ozcinar@gmail.com; naorehovskaya@fa.ru; mnsvintsova@fa.ru; epanov@fa.ru; elzamaraeva@fa.ru; hanvar9999@mail.ru</t>
  </si>
  <si>
    <t>Khuziakhmetov, Anvar Nuriakhmetovic/M-8936-2013</t>
  </si>
  <si>
    <t>Khuziakhmetov, Anvar Nuriakhmetovic/0000-0003-2842-4289; Panov, Evgeny/0000-0002-4879-3092</t>
  </si>
  <si>
    <t>Kazan Federal University Strategic Academic Leadership Programme</t>
  </si>
  <si>
    <t>This paper has been supported by the Kazan Federal University Strategic Academic Leadership Programme.</t>
  </si>
  <si>
    <t>10.3991/ijet.v16i19.26019</t>
  </si>
  <si>
    <t>WN6OY</t>
  </si>
  <si>
    <t>WOS:000711887700001</t>
  </si>
  <si>
    <t>Ozhiganova, GV</t>
  </si>
  <si>
    <t>Ozhiganova, G., V</t>
  </si>
  <si>
    <t>SPIRITUAL CAPACITIES OF PERSONALITY AND PRODUCTIVE LIFE ACTIVITY</t>
  </si>
  <si>
    <t>spiritual intelligence; spiritual capacities; spiritual altruistic tendency; spiritual personality; productive life activity</t>
  </si>
  <si>
    <t>OLDER-ADULTS; TRAITS</t>
  </si>
  <si>
    <t>The article deals with the psychological aspects of spirituality. The concepts of spiritual intelligence, spiritual capacities, and spiritual personality are analyzed. The study was based on the idea of a psychological model of spiritual capacities proposed by the author. This model includes three components: moral, mental, and transcendent. The moral component was selected to be explored in detail and was empirically studied. The principal constituent of the moral component of spiritual capacities is a spiritual altruistic tendency; its connection with productive life is analyzed in the article. The objective of the study was the investigation of the relationships between spiritual personality, spiritual capacities and productive life activity. The participants were 662 adults (206 males, 456 females): students and full-time employees aged 18-45 years (M = 26.08) from two cities of the Russian Federation (Kostroma and Taganrog). Correlational and comparative analysis was used for data processing. It was found that respondents with higher levels of spiritual personality significantly differed, according to the Mann-Whitney U test by a higher productivity of life activity (U = 43028; p &lt; .001) and had higher levels of spiritual capacities the spiritual altruistic tendency (U = 46328,5; p &lt; .022). The correlational analysis showed that the higher was the level of manifestation of spiritual capacities - the spiritual altruistic tendency, the higher was the productivity of life activity. The results obtained make it possible to note the importance of the construct spiritual capacities and the need for its further scientific psychological research, as well as to emphasize the practical significance of spiritual capacities for the prosperous and productive functioning of society.</t>
  </si>
  <si>
    <t>[Ozhiganova, G., V] Russian Acad Sci, Inst Psychol, Lab Psychol Abil &amp; Mental Resources, 13 Build 1,Yaroslayskaya Str, Moscow 129366, Russia</t>
  </si>
  <si>
    <t>Russian Academy of Sciences; Institute of Psychology of Russian Academy of Sciences</t>
  </si>
  <si>
    <t>Ozhiganova, GV (corresponding author), Russian Acad Sci, Inst Psychol, Lab Psychol Abil &amp; Mental Resources, 13 Build 1,Yaroslayskaya Str, Moscow 129366, Russia.</t>
  </si>
  <si>
    <t>symposium2016@rambler.ru</t>
  </si>
  <si>
    <t>10.17323/1813-8918-2021-1-182-202</t>
  </si>
  <si>
    <t>WOS:000643820400011</t>
  </si>
  <si>
    <t>Peric, J; Simic, ML; Pevnaya, MV; Sharma, E</t>
  </si>
  <si>
    <t>Peric, J.; Simic, M. Leco; Pevnaya, M., V; Sharma, E.</t>
  </si>
  <si>
    <t>GENERATION Z AND VOLUNTEERING: A NATIONAL CULTURE PERSPECTIVE</t>
  </si>
  <si>
    <t>student volunteering; national culture; students; social activity; Generation Z</t>
  </si>
  <si>
    <t>RESPONSIBILITY; INDIVIDUALISM; GENDER</t>
  </si>
  <si>
    <t>Introduction. Volunteering in the modern world is one of the basic resources for solving society's problems, an activity that helps students in different countries to build personal and professional competencies. The limited research that makes it possible to analyse the cross-cultural elements of student volunteering has led to a scientific interest in the problem of matching the cultural context and volunteer activities of students from universities in India, Russia and Croatia. The new research perspective covered the perception of volunteering, the behaviour of Generation Z, to which the students of the three countries under consideration belong, as well as the significance of the peculiarities of national culture for the volunteering activity of university youth. The aim of this study is to assess the national cultural context and the level of its significance for the perception of volunteering, motivation and the experience of volunteering of students of management specialties at universities in India, Russia and Croatia. Methodology and research methods. Comparative sociological research is implemented based on the theory of generations, Hofstede's theory of cultural dimensions and the cultural factors of the macro level defined by him. The study involved students from regional universities in three countries: India, Russia and Croatia. The main method for collecting primary data was questionnaire survey. The questionnaire consisted of several blocks of questions, which allowed assessing the subjective perception of volunteering by students, their personal experience and motivation for volunteering, demographic characteristics of the respondents. The total sample was 943 people; the average age of the respondents was 21 years. Students participated anonymously on a voluntary basis, without any incentives. A one-way analysis of variance, the Leuven test, was used to analyse the data. The collected data was processed using the IBM SPSS Statistics 23.0 program. Results and scientific novelty. The results of the study showed that, in general, Generation Z actually has certain specific characteristics regarding volunteering and volunteering, while these characteristics do not depend on the national culture of a particular state. On the basis of the respondents' answers, the factors influencing students' volunteering were identified. Thus, the results of the study proved that the motivation of students for volunteering in the present and in the future does not differ significantly in the compared countries. The study results also did not demonstrate differences in the importance of utilitarian and altruistic motives for volunteering students from different countries. It was found that university students in India are more motivated to volunteer due to utilitarian motives; they are more likely to volunteer in comparison with students from Russia and Croatia. The level of uncertainty avoidance by students, personal benefits from volunteering, and their perception of the value of volunteering in general were measured. The authors provide an overview of the development of volunteering in the three compared countries, defining the social and cultural context in them. Practical significance. The conducted research in the context of popularisation of volunteering as a direction of practice-oriented education at universities in different countries enriches the field of knowledge about student volunteering and its cross-cultural elements. The results of this work can be useful both for universities in the implementation of the third mission for the development of the local community, and for all those involved in the promotion of volunteer activities and recruitment volunteering both locally, nationally and internationally with the aim of more engaging Generation Z in the volunteer movement.</t>
  </si>
  <si>
    <t>[Peric, J.] JJ Strossmayer Univ Osijek, Fac Econ, Dept Management Org &amp; Entrepreneurship, Osijek, Croatia; [Simic, M. Leco] JJ Strossmayer Univ Osijek, Fac Econ, Dept Management, Osijek, Croatia; [Pevnaya, M., V] Ural Fed Univ, Inst Econ &amp; Management, Dept Sociol &amp; Technol State &amp; Municipal Adm, Ekaterinburg, Russia; [Sharma, E.] Ahmedabad Univ, Amrut Mody Sch Management, Ahmadabad, Gujarat, India</t>
  </si>
  <si>
    <t>University of JJ Strossmayer Osijek; University of JJ Strossmayer Osijek; Ural Federal University; Ahmedabad University</t>
  </si>
  <si>
    <t>Peric, J (corresponding author), JJ Strossmayer Univ Osijek, Fac Econ, Dept Management Org &amp; Entrepreneurship, Osijek, Croatia.</t>
  </si>
  <si>
    <t>julia.peric@efos.hr; lekom@efos.hr; m.v.pevnaya@urfu.ru; ektas55@gmail.com</t>
  </si>
  <si>
    <t>Pevnaya, Maria/AAA-6886-2019; Perić, Julia/AAC-3447-2022; Sharma, Dr.Ekta/I-5191-2014</t>
  </si>
  <si>
    <t>Pevnaya, Maria/0000-0003-3591-1181; Perić, Julia/0000-0001-8031-7435; Sharma, Dr.Ekta/0000-0002-9038-7653</t>
  </si>
  <si>
    <t>Russian Foundation for Basic Research [20-011-00471]; Government of the Russian Federation [02, A03.21.0006]</t>
  </si>
  <si>
    <t>Russian Foundation for Basic Research(Russian Foundation for Basic Research (RFBR)Spanish Government); Government of the Russian Federation</t>
  </si>
  <si>
    <t>The research was supported by the Russian Foundation for Basic Research (project No. 20-011-00471), and by the Government of the Russian Federation (No. 02.A03.21.0006).</t>
  </si>
  <si>
    <t>10.17853/1994-5639-2021-1-44-72</t>
  </si>
  <si>
    <t>WOS:000609198800002</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</si>
  <si>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</si>
  <si>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</si>
  <si>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</si>
  <si>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</si>
  <si>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</si>
  <si>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</si>
  <si>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</si>
  <si>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</si>
  <si>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</si>
  <si>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</si>
  <si>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Bogomaz, Sergei A./F-3454-2014; Atamanova, Inna V./R-7838-2016; Karipbayev, Baizhol/JAD-1342-2023; Perikova, Ekaterina/Y-2335-2019; Zagulova, Diana/B-3879-2018</t>
  </si>
  <si>
    <t>Bogomaz, Sergei A./0000-0002-8955-5621; Zagulova, Diana/0000-0002-7269-5468</t>
  </si>
  <si>
    <t>Russian Foundation for Basic Research [18-013-00781]</t>
  </si>
  <si>
    <t>This research was supported by the Russian Foundation for Basic Research (Project No. 18-013-00781).</t>
  </si>
  <si>
    <t>10.11621/pir.2021.0108</t>
  </si>
  <si>
    <t>WW3RQ</t>
  </si>
  <si>
    <t>WOS:000717838500005</t>
  </si>
  <si>
    <t>Petrakova, AV; Kanonire, TN; Kulikova, AA; Orel, EA</t>
  </si>
  <si>
    <t>Petrakova, A., V; Kanonire, T. N.; Kulikova, A. A.; Orel, E. A.</t>
  </si>
  <si>
    <t>Characteristics of Teacher Stress during Distance Learning Imposed by the COVID-19 Pandemic</t>
  </si>
  <si>
    <t>psychological stress; coping strategies; teachers; COVID-19</t>
  </si>
  <si>
    <t>COPING STRATEGIES; OCCUPATIONAL STRESS; JOB STRESS; HEALTH; BURNOUT</t>
  </si>
  <si>
    <t>Recent studies show that stress levels are higher among teachers than in many other occupational groups. Semi-structured interviews with 14 teachers from various regions of Russia were conducted to investigate the characteristics of psychological stress and coping strategies in the context of the abrupt transition to distance learning imposed by the COVID-19 pandemic. In remote schooling, teachers have to implement education programs despite their own pandemic anxiety, provide emotional support to students, and stimulate their motivation for learning. It appears from the interview data that teacher stress is elevated by the absence or lack of support from school administrators and a substantial increase in teacher workload, caused by the need to search for new techniques of teaching and preparing for classes from a distance, intensified communication with students and their parents, and the growing amount of homework assignments to review. The stress factors specific to the pandemic include the new work-from-home setup and changes in the work-life balance. The most common strategies of coping with stress and reducing its consequences include an effort to search for the silver lining and/or new opportunities, seeking social and emotional support, physical exercise, and hobby activities.</t>
  </si>
  <si>
    <t>[Petrakova, A., V; Kanonire, T. N.; Kulikova, A. A.; Orel, E. A.] Natl Res Univ, Inst Educ, Higher Sch Econ, Bld 10,16 Potapovsky Ln, Moscow, Russia</t>
  </si>
  <si>
    <t>Petrakova, AV (corresponding author), Natl Res Univ, Inst Educ, Higher Sch Econ, Bld 10,16 Potapovsky Ln, Moscow, Russia.</t>
  </si>
  <si>
    <t>apetrakova@hse.ru; tkanonir@hse.ru; aponomareva@hse.ru; eorel@hse.ru</t>
  </si>
  <si>
    <t>Orel, Ekaterina/O-5230-2016; Kanonire, Tatjana/AAD-8804-2019</t>
  </si>
  <si>
    <t>Orel, Ekaterina/0000-0002-9100-0713; Kanonire, Tatjana/0000-0001-5606-8379</t>
  </si>
  <si>
    <t>10.17323/1814-9545-2021-1-93-114</t>
  </si>
  <si>
    <t>WOS:000630085200005</t>
  </si>
  <si>
    <t>Petrova, OV; Sdobnikov, VV</t>
  </si>
  <si>
    <t>Petrova, Olga, V; Sdobnikov, Vadim V.</t>
  </si>
  <si>
    <t>A TRANSLATION TEACHER PROFILE IN THE RUSSIAN CONTEXT</t>
  </si>
  <si>
    <t>translation teacher; translation teacher competence; translation training; translation didactics; Translation Theory</t>
  </si>
  <si>
    <t>The paper discusses the results of a survey of a translation teacher profile in the context of Russian academia. It reveals that there is no integral profile of a translation teacher in Russia today. Translation teachers can be categorized into certain groups according to their initial training, practical experience in translation and age. The survey shows that a significant number of translation teachers have had no translation training. Regardless of their initial training, almost all translation teachers are engaged in practical translation, however only few of them perform translation or interpreting on a regular basis. Among those who teach Translation Theory there are some who have never been taught it, thus they may be regarded as self-educated theorists. Virtually no translation trainers in Russian universities have ever been professionally educated in translation didactics. 75% of the total number of translation teachers have completed short-time advanced training courses, which does not seem to be sufficient to become an experienced translation teacher. A large number of those who do have initial translation training teach translation copying their own teachers. It is doubtful that all of them possess translation mode of thinking and are able to develop it in their students. The overall conclusion is that a comprehensive system for training and retraining translation teachers is required.</t>
  </si>
  <si>
    <t>[Petrova, Olga, V; Sdobnikov, Vadim V.] Linguist Univ Nizhny Novgorod, Dept English Translat &amp; Translatol, Minina St,31a, Nizhnii Novgorod 603155, Russia; [Petrova, Olga, V] Linguist Univ Nizhny Novgorod, Int Res Lab Theoret &amp; Appl Issues Translat Studie, Minina St,31a, Nizhnii Novgorod 603155, Russia</t>
  </si>
  <si>
    <t>Petrova, OV (corresponding author), Linguist Univ Nizhny Novgorod, Dept English Translat &amp; Translatol, Minina St,31a, Nizhnii Novgorod 603155, Russia.;Petrova, OV (corresponding author), Linguist Univ Nizhny Novgorod, Int Res Lab Theoret &amp; Appl Issues Translat Studie, Minina St,31a, Nizhnii Novgorod 603155, Russia.</t>
  </si>
  <si>
    <t>ov.petrova.nn@gmail.com; artist232@rambler.ru</t>
  </si>
  <si>
    <t>Petrova, Olga/AHD-6059-2022; Sdobnikov, Vadim/AHD-1005-2022</t>
  </si>
  <si>
    <t>RFBR [20-013-00149]</t>
  </si>
  <si>
    <t>The reported study was funded by RFBR, project number 20-013-00149 The Basic Principles of Training Translation Teachers.</t>
  </si>
  <si>
    <t>10.15688/jvolsu2.2021.3.6</t>
  </si>
  <si>
    <t>TQ0AY</t>
  </si>
  <si>
    <t>WOS:000677954000006</t>
  </si>
  <si>
    <t>Petrovskaya, YA; Zagidullin, RV; Konovalov, AP</t>
  </si>
  <si>
    <t>Petrovskaya, Yuliya A.; Zagidullin, Roman, V; Konovalov, Alexander P.</t>
  </si>
  <si>
    <t>Methodology and experience of evaluating the innovativeness of student projects</t>
  </si>
  <si>
    <t>JOURNAL FOR EDUCATORS TEACHERS AND TRAINERS</t>
  </si>
  <si>
    <t>innovation; innovation competencies; innovation project; innovation criteria; innovation index; novelty; implementation; social significance</t>
  </si>
  <si>
    <t>Introduction. The main problem raised in the article is related to the lack of scientific information and research results on the effectiveness of innovative structures created in Russian universities, as well as educational courses aimed at developing innovative competencies among students. One of these courses, taught in most Russian universities, is a course on the basics of project activity (the name may vary depending on the content of the educational program). As an assignment in these courses, students develop their own projects. The aim of the study was to evaluate the innovativeness of student projects developed within the framework of the course on the basics of project activity implemented at Petrozavodsk State University. Materials and methods. The article provides an analysis of 378 projects, which were developed by 1019 students from different educational institutions of Petrozavodsk State University from 2018 to 2020. The authors analyze and evaluate projects on the basis of three minimum criteria of innovation: novelty, implementation and social significance. The main research method was an expert survey. Results. The results of the study allowed us to determine the share of innovative projects, projects that contain signs of innovation, as well as projects that do not contain signs of innovation. Innovative projects are classified by the type of innovation. Discussion and conclusion. The article presents the author's approach to the definition and calculation of the index of innovation of student projects, the development of tools and the interpretation of research results, on the basis of which conclusions and recommendations are formulated to improve the content and organization of courses on the basics of project activity. The results of the study are consistent with the trends of the all-Russian innovation practice.</t>
  </si>
  <si>
    <t>[Petrovskaya, Yuliya A.] Petrozavodsk State Univ, Dept Sociol &amp; Social Work, Lenin Pr 33, Petrozavodsk 185910, Russia; [Zagidullin, Roman, V; Konovalov, Alexander P.] Petrozavodsk State Univ, Petrozavodsk, Russia</t>
  </si>
  <si>
    <t>Petrozavodsk State University; Petrozavodsk State University</t>
  </si>
  <si>
    <t>Petrovskaya, YA (corresponding author), Petrozavodsk State Univ, Dept Sociol &amp; Social Work, Lenin Pr 33, Petrozavodsk 185910, Russia.</t>
  </si>
  <si>
    <t>julia_petrovskaya85@mail.ru; romanzagidullin@yandex.ru; apkon@mail.ru</t>
  </si>
  <si>
    <t>Petrovskaya, Yuliya/Q-4720-2017</t>
  </si>
  <si>
    <t>Petrovskaya, Yuliya/0000-0003-0254-6923</t>
  </si>
  <si>
    <t>UNIV GRANADA, FAC CIENCIAS EDUCACION</t>
  </si>
  <si>
    <t>GRANADA</t>
  </si>
  <si>
    <t>CAMPUS UNIV CARTUJA S-N, GRANADA, 18071, SPAIN</t>
  </si>
  <si>
    <t>1989-9572</t>
  </si>
  <si>
    <t>J EDUC TEACH TRAIN</t>
  </si>
  <si>
    <t>J. Educ. Teach. Train.</t>
  </si>
  <si>
    <t>10.47750/jett.2021.12.02.022</t>
  </si>
  <si>
    <t>WN5WT</t>
  </si>
  <si>
    <t>WOS:000711838900003</t>
  </si>
  <si>
    <t>Piotrovskaya, LA; Trushchelev, PN</t>
  </si>
  <si>
    <t>Piotrovskaya, Larisa A.; Trushchelev, Pavel N.</t>
  </si>
  <si>
    <t>The effect of expository text structure on text-based interest: Problem-based exposition (the linguistic aspect)</t>
  </si>
  <si>
    <t>VESTNIK SANKT-PETERBURGSKOGO UNIVERSITETA-YAZYK I LITERATURA</t>
  </si>
  <si>
    <t>expository text; interest; problem-based exposition; rhetorical structure; emotiogenicity</t>
  </si>
  <si>
    <t>The article presents a linguistic approach to the study of the emotiogenicity of expository texts. The purpose of the work is to identify linguistic resources that contribute to readers' interest in expository texts with problem-based exposition. Expository texts from Russian textbooks for secondary schools are used as material for the study. The problem-based exposition is a pattern of text structure organized as problem and solution. It consists of two parts: the first part (problem statement) describes a problematic situation associated with a lack of students' knowledge; the second part (solution) presents a way to solve it. Since the problem situation is a part of educational communication, the problem-based exposition involves the contextualization of textual content. For this, expository questions and authorization tools are often used because they allow for expressing the problem situation and the mental activity of an addressee. The emotiogenicity of expository texts with problem-based exposition primarily depends on the degree of contextualization. The contextualization makes it possible to present the textual content as being personally significant for the reader, to arouse the reader's desire to find out something new about an object of interest, and to engage them in the cognitive process. At the same time, the emotiogenic potential of the problem-based exposition depends on the content characteristics (constraints, engaging themes), as well as on the addressee's factor, in particular their genre expectations.</t>
  </si>
  <si>
    <t>[Piotrovskaya, Larisa A.; Trushchelev, Pavel N.] Herzen State Pedag Univ Russia, 48 nab r Moiki, St Petersburg 191186, Russia</t>
  </si>
  <si>
    <t>Piotrovskaya, LA (corresponding author), Herzen State Pedag Univ Russia, 48 nab r Moiki, St Petersburg 191186, Russia.</t>
  </si>
  <si>
    <t>larisa11799@yandex.ru; paveltrue2007@rambler.ru</t>
  </si>
  <si>
    <t>Russian Foundation for Basic Research (RFBR) [20-012-00284]</t>
  </si>
  <si>
    <t>The reported study was funded by Russian Foundation for Basic Research (RFBR), project number 20-012-00284.</t>
  </si>
  <si>
    <t>2541-9358</t>
  </si>
  <si>
    <t>2541-9366</t>
  </si>
  <si>
    <t>VESTN ST PETER U-YAZ</t>
  </si>
  <si>
    <t>Vestn. St-Peter. Univ.-Yazyk Lit.</t>
  </si>
  <si>
    <t>10.21638/spbu09.2021.410</t>
  </si>
  <si>
    <t>VM2MR</t>
  </si>
  <si>
    <t>WOS:000984044500010</t>
  </si>
  <si>
    <t>INFLUENCE OF SPEED-POWER ABILITIES ON THE SPEED ENDURANCE OF CHILDREN AGED 13-14 YEARS WITH DIFFERENT TYPOLOGY</t>
  </si>
  <si>
    <t>PHARMACOPHORE</t>
  </si>
  <si>
    <t>Concentration of attention; Speed and power qualities; Schoolchildren; Physical culture</t>
  </si>
  <si>
    <t>PHYSICAL-ACTIVITY</t>
  </si>
  <si>
    <t>The aim is to evaluate the influence of strength and speed exercises on the speed endurance indicators in students, considering the multidirectional load based on the strength of the children's nervous system. The pedagogical experiment lasted for 3 months in an ordinary school in Russia. The study involved seventh-graders in the number of 40 children aged 13-14 years. In the experimental group, students performed exercises with a differentiated load depending on their typology, which was determined using a tapping test. Strength and speed qualities were evaluated by three tests: long jump, trunk lift, flexion, and extension of the arms. Speed endurance was evaluated by the test - jump over the rope. After the study, in the control class, in children that have a strong nervous system, indicators of speed-strength improved by 2-3%, and speed-endurance indicators increased by only 8%, and with a weak by 2-4%, and speed-endurance indicators became higher by 6%. The indicators in children from the experimental class in the subgroup that have a strong nervous system improved by 13-14%, and the indicators of speed endurance increased by 19%. In children that have a weak nervous system, the speed-strength qualities indicators increased by 11-16%, and the qualities of speed endurance increased by 23%. If you perform a set of exercises for the development of speed and power abilities in physical education classes at school, both speed-powerabilities and the qualities of speed endurance indicators will increase. Copyright (C) 2013 - All Rights Reserved - Pharmacophore</t>
  </si>
  <si>
    <t>[Polevoy, Georgiy Georgievich] Natl Res Univ, Moscow Aviat Inst, Dept Phys Educ, Moscow, Russia; [Polevoy, Georgiy Georgievich] Moscow Polytech Univ, Dept Phys Educ, Moscow, Russia; [Polevoy, Georgiy Georgievich] Vyatka State Univ, Dept Phys Educ, Kirov, Russia</t>
  </si>
  <si>
    <t>Moscow Aviation Institute; Moscow Polytechnic University; Vyatka State University</t>
  </si>
  <si>
    <t>Polevoy, GG (corresponding author), Natl Res Univ, Moscow Aviat Inst, Moscow, Russia.</t>
  </si>
  <si>
    <t>Polevoy, Georgiy/M-2155-2016</t>
  </si>
  <si>
    <t>JADOUN SCIENCE PUBLISHING GROUP</t>
  </si>
  <si>
    <t>RAJASTHAN</t>
  </si>
  <si>
    <t>KANCHANPUR, DHOLPUR DISTRICT, BARI, RAJASTHAN, 328 041, INDIA</t>
  </si>
  <si>
    <t>2229-5402</t>
  </si>
  <si>
    <t>Pharmacophore</t>
  </si>
  <si>
    <t>10.51847/iCBtjlcQyD</t>
  </si>
  <si>
    <t>YE8MQ</t>
  </si>
  <si>
    <t>WOS:000741374100001</t>
  </si>
  <si>
    <t>Polutin, SV; Bulavin, AV; Zubov, OE; Nagaeva, TV</t>
  </si>
  <si>
    <t>Polutin, S., V; Bulavin, A., V; Zubov, O. E.; Nagaeva, T., V</t>
  </si>
  <si>
    <t>Events of the Past in the Historical Memory of the Youth in the Ethnic Regions of the Volga Federal District</t>
  </si>
  <si>
    <t>historical memory; historical narrative; collective memory; ethnicities policy; policies of memory; Republic of Mordovia; Republic of Tatarstan; Chuvash Republic; symbolic policy; ethnic identity</t>
  </si>
  <si>
    <t>SYMPOSIUM COMMEMORATION</t>
  </si>
  <si>
    <t>Introduction. Memories of past events often become objects of political manipulation, when the interpretation of events that are significant for Russian history turns out to be dependent on the political preferences and attitudes of public actors. Manipulations are aimed primarily at schoolchildren and university students, them being the most active part of society with significant protest potential. The article, based on the study conducted, systematizes the representations of past events in the collective memory of young people in the multiethnic regions of the Volga Federal District (Russia) to evaluate the influence of alternative ethnic and regional narratives on the state and potential development of the ethno-confessional situation in the regions under examination. Materials and Methods. The study was based on the materials of a mass sociological survey conducted among students (n = 1,246, October 2020), in the Republic of Mordovia, Chuvash Republic and the Republic of Tatarstan. First- and second-year students of the largest universities of the republics were interviewed. To identify regional differences, respondents who came from other countries and regions were excluded from the data obtained. Results. The results of the mass survey conducted among young people in the Republic of Mordovia, Republic of Tatarstan and the Chuvash Republic have revealed the fragmented perception of Russian history. In the historical memory of the youth living in the ethnic regions of the Volga Federal District, significant events of the Soviet past have dominated, although in some cases they have been perceived and reconsidered through the prism of ethno-confessional practices. At the same time, alternative ethnic and regional narratives that could negatively affect the socio-political situation in the republics have practically not been captured in the historical consciousness of the youth. Discussion and Conclusion. At the present stage, the regional symbolic memory policies of all three republics do not fundamentally contradict the memory policies of the federal center. The results of the study will be useful to social scientists, as well as public figures engaged in youth policy.</t>
  </si>
  <si>
    <t>[Polutin, S., V; Nagaeva, T., V] Natl Res Mordovia State Univ, Sociol, 68-1 Bolshevistskaya St, Saransk 430005, Russia; [Bulavin, A., V] Res Inst Humanities Govt Republ Mordovia, 3 L Tolstogo St, Saransk 430005, Russia; [Zubov, O. E.] Natl Res Mordovia State Univ, Dept Sci Res, 68-1 Bolshevistskaya St, Saransk 430005, Russia</t>
  </si>
  <si>
    <t>Mordovian State University; Mordovian State University</t>
  </si>
  <si>
    <t>Polutin, SV (corresponding author), Natl Res Mordovia State Univ, Sociol, 68-1 Bolshevistskaya St, Saransk 430005, Russia.</t>
  </si>
  <si>
    <t>polutin.sergei@yandex.ru; bulavin_anton@mail.ru; zubovo@mail.ru; tatyana.nagaeva123@mail.ru</t>
  </si>
  <si>
    <t>Polutin, Sergey/A-9592-2017</t>
  </si>
  <si>
    <t>Polutin, Sergey/0000-0003-0399-4154</t>
  </si>
  <si>
    <t>Russian Foundation for Basic Research [20-011-31319]</t>
  </si>
  <si>
    <t>The article was done with the financial support from the Russian Foundation for Basic Research (Grant No. 20-011-31319 opn Historical Memory and Identity: Features of the Formation of Historical Narratives Among Young People in the Ethnic Republics of the Volga Federal District).</t>
  </si>
  <si>
    <t>JAN-MAR</t>
  </si>
  <si>
    <t>10.15507/2413-1407.114.029.202101.191-215</t>
  </si>
  <si>
    <t>RF9WD</t>
  </si>
  <si>
    <t>WOS:000635187900009</t>
  </si>
  <si>
    <t>Pospelova, T</t>
  </si>
  <si>
    <t>Pospelova, Tatiana</t>
  </si>
  <si>
    <t>The Collaborative Discussion Model: Developing Writing Skills through Prewriting Discussion</t>
  </si>
  <si>
    <t>prewriting discussions; collaborative activities; scaffolding; collaborative discussion model</t>
  </si>
  <si>
    <t>PROFICIENCY; COMPLEXITY; LANGUAGE; PATTERNS; LEARNER; IMPACT; TASKS; PAIR</t>
  </si>
  <si>
    <t>This study aims to investigate the effect of peer-assisted prewriting discussion on second language (L2) academic writing and its benefits for students with different proficiency levels. While there is a significant body of research exploring the positive impact of collaboration on L2 writers' written performance and the ways it could be organised, there is little practical consideration on how to formulate explicit instruction. The rationale for this research lies in designing and arranging explicit instruction that could lead to L2 learners producing a higher quality writing output. Based on both qualitative and quantitative methods, and drawn on students' written texts and data analysis, the current study was conducted to devise and test a proposed model, which the author will term the `collaborative discussion model' (the CDM). The control and experimental groups of Russian EFL students (n = 48) were engaged in written assignments after naturally occurring discussions and then the latter group was involved in an instructor-led discussion. The practice writing tasks were rated with the analytic rubric used in IELTS, assessing task response, coherence and cohesion, lexical resource, and grammatical range. The findings suggest that collaborative prewriting tasks, accomplished in the experimental group of students with different levels of L2 proficiency, may encourage students to engage more in reflection about the content and language of the text. As the texts produced after introducing the CDM were scored higher, especially on the criteria of task response and lexical resource, it is suggested that scaffolding prewriting discussions can potentially augment the writing skills of learners and the CDM can be used as a complementary activity to address the challenges associated with academic writing. The results of the questionnaire can imply that there are benefits of explicit instruction for students with different levels of L2 proficiency, although in nuanced ways and different degrees.</t>
  </si>
  <si>
    <t>[Pospelova, Tatiana] Natl Res Univ Higher Sch Econ, Moscow, Russia</t>
  </si>
  <si>
    <t>Pospelova, T (corresponding author), Higher Sch Econ, 11 Pokrovskiy B Rd, Moscow 109028, Russia.</t>
  </si>
  <si>
    <t>tpospelova@hse.ru</t>
  </si>
  <si>
    <t>10.17323/jle.2021.10748</t>
  </si>
  <si>
    <t>RI9BI</t>
  </si>
  <si>
    <t>WOS:000637200000011</t>
  </si>
  <si>
    <t>Prokhorova, AA; Bezukladnikov, VK; Chechetkina, AL</t>
  </si>
  <si>
    <t>Prokhorova, A. A.; Bezukladnikov, V. K.; Chechetkina, A. L.</t>
  </si>
  <si>
    <t>Picularities of training multilingual teachers in the digitalization era</t>
  </si>
  <si>
    <t>multilingual teaching; multilingual teacher; digital multilingual didactics; multilingual technologies; pedagogical education</t>
  </si>
  <si>
    <t>The article defines the need for multilingual training of future teachers of several foreign languages using multilingual digital technologies. The authors assume that a linguist-teacher of the digital age is a qualitatively new specialist in the era of linguistic pluralism and cultural polyphony, who should be able to competently combine multilingual pedagogical technologies with multilingual information and communication technologies. The training of these specialists in Russian universities is becoming a paramount task and goal of the third-millennium educational system. An analysis of studies devoted to the development of new pedagogical functions and forecasting of pedagogical professions of the future is provided, during which promising areas of competencies in education are identified, such as the use of digital tools (training with the use of IT, online courses, interactive simulators and training aids, game virtual worlds, etc.); the influence of technologies on the individualization and personalization of learning, when the educational process with the use of new technologies is easily adapted to the needs of a particular student and his/her personal traits. The authors argue that distance schools and universities are becoming an equal alternative to traditional full-time education, and e-tutors supervise the educational process and help students master the training program; new teaching professions that are in demand in the digital community are emerging; there is a need for the formation of relevant competencies. In this regard, the authors describe the experience of teaching several foreign languages to future teachers in the digital post-coronavirus era, implemented in the framework of blended education based on electronic multilingual resources. The study carried out by the authors involved undergraduate students in the field of study Pedagogical Education, who will become teachers with knowledge of two foreign languages (English and German) after completing the training program. Control and experimental groups were organized from the above students. Lessons in the control group were given in a traditional form of isolated teaching of each separate foreign language. Foreign language lessons in the experimental group were given in such a way that students could develop communication skills in the main activities of both target languages, switching between them at the teacher's request or based on the proposed language situation. As an auxiliary tool, future teachers used multilingual platforms to facilitate the assimilation and development of the studied lexical material. This article highlights the results of the experimental training and proposes an analysis of the educational platforms Quizlet and Vocabulary.com, which favor the formation of multilingual communicative competence in students. The advantages of using multilingual dictionaries in the process of mastering foreign language vocabulary are determined. The authors provide the analysis of multilingual online resources that can satisfy the requests of a wide variety of users representing rare foreign languages, such as Amharic, Burmese, Wolof, etc., as well as extinct languages that are offered for study in universities - Gothic, Latin and Sanskrit. The operational aspects are defined, which are used to practice multilingual vocabulary on multilingual platforms. The concepts of multilingual teacher and digital multilingual didactics are specified, collections of relevant educational mobile applications, Internet sites, as well as international databases are offered, allowing users to get acquainted with modern developments and approaches in various fields of professional activity in various languages. Based on the foregoing, the authors conclude that the integration of multilingual and digital education into the content of foreign language training of future teachers is not only potentially permissible and justified by the new requirements for teaching staff in the transforming labor market, but also predictable in terms of the dynamic process of internationalization, technologization and digitalization of the world community.</t>
  </si>
  <si>
    <t>[Prokhorova, A. A.] Ivanovo State Univ, Dept Continuing Psychol &amp; Pedag Educ, Ivanovo, Russia; [Bezukladnikov, V. K.] Perm State Humanitarian Pedag Univ, Perm, Russia; [Chechetkina, A. L.] Ivanovo State Univ, Dept Foreign Philol, Ivanovo, Russia</t>
  </si>
  <si>
    <t>Ivanovo State University; Perm State Humanitarian Pedagogical University; Ivanovo State University</t>
  </si>
  <si>
    <t>Prokhorova, AA (corresponding author), Ivanovo State Univ, Dept Continuing Psychol &amp; Pedag Educ, Ivanovo, Russia.</t>
  </si>
  <si>
    <t>prohanna@yandex.ru; valerious.bezukladnikov@gmail.com; alena.mef@mail.ru</t>
  </si>
  <si>
    <t>10.17223/19996195/56/14</t>
  </si>
  <si>
    <t>WOS:000750185100014</t>
  </si>
  <si>
    <t>Pushkareva, GV; Kuznetsov, II; Batovrina, EV</t>
  </si>
  <si>
    <t>Pushkareva, G., V; Kuznetsov, I. I.; Batovrina, E., V</t>
  </si>
  <si>
    <t>SPECIFICS OF RUSSIAN STUDENTS INCLUSION INTO THE SOCIAL SOLIDARITY RELATIONSHIPS</t>
  </si>
  <si>
    <t>social solidarity; national identity; interpersonal trust; institutional trust; values; tolerance; mutual assistance; Russian students; youth of Russia</t>
  </si>
  <si>
    <t>Social solidarity is viewed as a set of social ties, political relations and spiritual bonds that ensure the social integrity. It helps citizens to realize commonality of their historical destiny, their collective 'WE', to provide respectful relations to social norm, to develop skills and abilities of joint activities and mutual assistance. The article analyses the nature and level of the Russian students' involvement in social solidarity ties. At the cognitive level the students'are able to identify Russia as a country to which they are tied by the formal relations of citizenship. However, only two-thirds of the respondents are able to feel their identity with the Russian people, to say 'it is us' about themselves and Russian citizens, and a little more than half of them feel proud for their country. The students tend to be wary when dealing with people outside the circle of their family and friends. However, it does not prevent them from showing tolerance to people of different nationalities, religions, ways of living and wealth. They demonstrate a willingness to help disadvantaged people who need help; every third respondent participated in the volunteer movements. They are aware that the cohabitation is possible only if everyone follows requirements established by law, but at the same time every third respondent confirms that it is impossible to live in Russia without breaking laws. A certain part of students combines tolerant attitude towards members of other social groups with intransigence towards political opponents. One of four speaks of demonstrative unwillingness to even listen to the arguments of political opponents, and only one in eleven shows willingness to correct his/her views 'if the opponent's arguments prove convincing'. When political maximalism is combined with a critical attitude towards government institutions (every third or fourth student does not trust government bodies), then the dialogue between the authorities and those who are from the very outset not ready to listen to arguments of the other side becomes highly problematic. It explains the willingness of more than a quarter of students to take part in protest actions. Our research shows that in the student environment the most fragile ties are the vertical solidarity ones that connect citizens through their attitude to the state and its policies. Their fragility is manifested both in the level of trust in government institutions and in the feeling that the country is moving in the wrong direction. This trend can be partly explained by specific information environment that affects students' thinking. A main source of information about the events in the country and in the world for the vast majority of students is social networks. But, apparently, there are other, deeper reasons related to the deepening gap between the expectations of young people and the assessment of the real opportunities that are opening up for them in the country.</t>
  </si>
  <si>
    <t>[Pushkareva, G., V; Batovrina, E., V] Lomonosov Moscow State Univ, Fac Publ Adm, Moscow, Russia; [Kuznetsov, I. I.] Lomonosov Moscow State Univ, Fac Polit Sci, Moscow, Russia</t>
  </si>
  <si>
    <t>Pushkareva, GV (corresponding author), Lomonosov Moscow State Univ, Fac Publ Adm, Moscow, Russia.</t>
  </si>
  <si>
    <t>gvpush@mail.ru; politbum@yandex.ru; batovrinaev@spa.msu.ru</t>
  </si>
  <si>
    <t>Batovrina, Ekaterina/K-7367-2016; Kuznetsov, Igor/K-6253-2018</t>
  </si>
  <si>
    <t>Batovrina, Ekaterina/0000-0001-8415-9104; Kuznetsov, Igor/0000-0003-0274-8728</t>
  </si>
  <si>
    <t>RFBR; EISR [20-011-31040]</t>
  </si>
  <si>
    <t>RFBR(Russian Foundation for Basic Research (RFBR)); EISR</t>
  </si>
  <si>
    <t>The reported study was funded by RFBR and EISR, project No. 20-011-31040. Abstract. Social solidarity is viewed as a set of social ties, political relations and spiritual bonds that ensure the social integrity. It helps citizens to realize commonality of their historical destiny, their collective 'WE', to provide respectful relations to social norm, to develop skills and abilities of joint activities and mutual assistance. The article analyses the nature and level of the Russian students' involvement in social solidarity ties. At the cognitive level the students'are able to identify Russia as a country to which they are tied by the formal relations of citizenship. However, only two-thirds of the respondents are able to feel their identity with the Russian people, to say 'it is us' about themselves and Russian citizens, and a little more than half of them feel proud for their country. The students tend to be wary when dealing with people outside the circle of their family and friends. However, it does not prevent them from showing tolerance to people of different nationalities, religions, ways of living and wealth. They demonstrate a willingness to help disadvantaged people who need help; every third respondent participated in the volunteer movements. They are aware that the cohabitation is possible only if everyone follows requirements established by law, but at the same time every third respondent confirms that it is impossible to live in Russia without breaking laws. A certain part of students combines tolerant attitude towards members of other social groups with intransigence towards political opponents. One of four speaks of demonstrative unwillingness to even listen to the arguments of political opponents, and only one in eleven shows willingness to correct his/her views 'if the opponent's arguments prove convincing'. When political maximalism is combined with a critical attitude towards government institutions (every third or fourth student does not trust government bodies), then the dialogue between the author ities and those who are from the very outset not ready to listen to arguments of the other side becomes highly problematic. It explains the willingness of more than a quarter of students to take part in protest actions. Our research shows that in the student environment the most fragile ties are the vertical solidarity ones that connect citizens through their attitude to the state and its policies. Their fragility is manifested both in the level of trust in government institutions and in the feeling that the country is moving in the wrong direction. This trend can be partly explained by specific information environment that affects students' thinking. A main source of information about the events in the country and in the world for the vast majority of students is social networks. But, apparently, there are other, deeper reasons related to the deepening gap between the expectations of young people and the assessment of the real opportunities that are opening up for them in the country.</t>
  </si>
  <si>
    <t>10.31857/5013216250012813-7</t>
  </si>
  <si>
    <t>YJ5OA</t>
  </si>
  <si>
    <t>WOS:000744580800012</t>
  </si>
  <si>
    <t>Raitina, MY; Pokrovskaya, EM; Zinoviyeva, VI</t>
  </si>
  <si>
    <t>Raitina, M. Yu; Pokrovskaya, E. M.; Zinoviyeva, V., I</t>
  </si>
  <si>
    <t>INTERNATIONALIZATION OF EDUCATION AND ALGORITHMS FOR ACADEMIC EXCHANGE (ON THE EXPERIENCE OF TOMSK STATE UNIVERSITY OF CONTROL SYSTEMS AND RADIOELECTRONICS)</t>
  </si>
  <si>
    <t>globalization; internationalization; axiological approach; intercultural interaction; educational environment</t>
  </si>
  <si>
    <t>The article is devoted to one of the aspects of internationalization of education - the perception of a new environment by students on the example of the Tomsk University of Control Systems and Radio Electronics (TUSUR). Within the framework of the axiological-value approach, the formation of personal meanings in the context of internationalization is based on cognitive a priori attitudes, preliminary ideas about the goal of activity (image of the future), proper (quality), desired and acceptable (environment). The article examines the ratio of these components in relation to the motivation of foreign students in the educational environment. In the process of internationalization, the individual's value system is relevant as predictors of intercultural dialogue. In Russia, respect for the rights of peoples and equality of national cultures were adopted back in the Soviet period, the principles of equality within the framework of civil society and interculturalism have become today the basis of interethnic communication. This is a good prospect for various forms of international cooperation, and TUSUR has a reputation as a friendly multinational university. At the same time, in the period of increasing competition between educational institutions, the importance of positioning the university, its rating, which contains objective measurable information, grows. The TUSUR brand is known primarily as an innovative technical university that has close ties with new types of enterprises. In the fall semester of 2020, the university conducted a questionnaire survey of foreign students studying at TUSUR, representatives of the near and far abroad, in an online format using Google forms. The study involved a total of 71 people, of whom 47 were from the near abroad, and 24 from the non-CIS states. According to the survey, the respondents' assessment of the satisfaction level with the quality of education was noted as good and high (89% of foreign students were sure of this). The most talented foreign students, already at the stage of study, are attracted to the research teams of departments to participate in group project training. So today more than 2,000 foreign students study at TUSUR, of which 126 people are employed, both in the university environment and at high-tech enterprises, including TUSUR's strategic partners within the educational-scientific-innovative complex. The most important algorithms for internationalization are: 1) The choice of the environment of learning; 2) positive intercultural interaction; 3) practical orientation, participation in projects, career growth.</t>
  </si>
  <si>
    <t>[Raitina, M. Yu; Pokrovskaya, E. M.; Zinoviyeva, V., I] Tomsk State Univ Control &amp; Radioelect, Tomsk, Russia</t>
  </si>
  <si>
    <t>Raitina, MY (corresponding author), Tomsk State Univ Control &amp; Radioelect, Tomsk, Russia.</t>
  </si>
  <si>
    <t>raitina@mail.ru; pemod@yandex.ru; valentina.zinoviyeva@gmail.com</t>
  </si>
  <si>
    <t>10.17323/19988613/73/24</t>
  </si>
  <si>
    <t>WOS:000746550600024</t>
  </si>
  <si>
    <t>Razlogov, KE; Parkhomenko, EV</t>
  </si>
  <si>
    <t>Razlogov, Kirill E.; Parkhomenko, Evgenia, V</t>
  </si>
  <si>
    <t>METAMORPHOSES OF THE CINEMA CLUB MOVEMENT</t>
  </si>
  <si>
    <t>NAUKA TELEVIDENIYA-THE ART AND SCIENCE OF TELEVISION</t>
  </si>
  <si>
    <t>cinematograph; cinema club; film society; amateur cinema association; Friends of Soviet Cinema Society; Proletarian Cinema Builders Society; Cinema Club Federation; shelved films; VI World Festival of Youth and Students; film distribution</t>
  </si>
  <si>
    <t>The article is based on the studies by the Department for the Development and Approbation of Film Education Methods (VGIK) in the field of amateur film associations and cinema clubs. The authors profile the history of the Russian film club movement and analyze the significance of such associations for cultural enlightenment and comprehensive education of a personality. Such a survey is included in the international process of the formation of a cinephile community, who in the USSR were called nothing short of kinomany (movie addicts). A hundred years of experience of Russian film education, in the forms of both spontaneous amateur one and complex state one, is considered as a source of methods and best practices to be implemented in modern media education. The article also explains the influence of film clubs and their repertoire on the distribution and popularization of cinema works, especially on the socalled festival and shelved films, limited in release then and now becoming a battleground between commercial and artistic priorities of the filming process. The text contains stories and descriptions of participants in the film club movement: the founders of associations, curators and critics. Their interviews make it possible to imagine a three-dimensional picture of the life of cinema lovers' communities. The main milestones in the history of the film club movement in the USSR and in the world are traced: the formation in the 1910s-1920s, the decline in the 1930s-1940s, the revival of the international festival movement abroad after World War II, and in Russia-during the perestroika, the crisis of the 1980s-1990s, the creation of the Cinema Club Federation, attempts to revive the Friends of Soviet Cinema Society, and modern trends related to the film club work in the context of international cooperation, which was initiated by the VI World Festival of Youth and Students. The Soviet experience is studied in correlation not only with the strengthening in Western Europe of such phenomena as film clubs and film lovers' associations, but also with the formation of specialized art cinemas and the experiment of the cinema club network, which is predicted to play a special role in the post-pandemic era. Among other things, the authors' attention is focused on the delicate balance, that accompanied the entire history of the film club movement: the balance between initiative of the people, a spontaneous mass movement, and state efforts to organize and structure this process, between the desire for creative freedom and strict censorship of the elite. The authors consider the domestic and foreign cinema club experience as an opportunity to distribute works of the Russian cinema art among the most interested audience and to establish a system of limited cinema club distribution, which would bring originators and the public closer together.</t>
  </si>
  <si>
    <t>[Razlogov, Kirill E.; Parkhomenko, Evgenia, V] Russian Film Inst VGIK, Dept Dev &amp; Approbat Film Educ Methods, Ul Wilhelma Piecka 3, Moscow 129226, Russia</t>
  </si>
  <si>
    <t>Razlogov, KE (corresponding author), Russian Film Inst VGIK, Dept Dev &amp; Approbat Film Educ Methods, Ul Wilhelma Piecka 3, Moscow 129226, Russia.</t>
  </si>
  <si>
    <t>kirill.razlogov@gmail.com; eva.parchomenko@mail.ru</t>
  </si>
  <si>
    <t>Razlogov, Kirill/0000-0002-2158-504X</t>
  </si>
  <si>
    <t>GUMANITARNII INST TELEVIDENIYA &amp; RADIOVESCHANIYA IMENI M A LITOVCHINA-GITR</t>
  </si>
  <si>
    <t>KHOROVSHEVSKOE SHOSSE, D 32A, MOSCOW, MOSVA, RUSSIA</t>
  </si>
  <si>
    <t>1994-9529</t>
  </si>
  <si>
    <t>2587-9782</t>
  </si>
  <si>
    <t>NAUKA TELEVIDENIYA</t>
  </si>
  <si>
    <t>Nauka Televidenya</t>
  </si>
  <si>
    <t>10.30628/1994-9529-2021-17.2-241-271</t>
  </si>
  <si>
    <t>Film, Radio, Television</t>
  </si>
  <si>
    <t>Film, Radio &amp; Television</t>
  </si>
  <si>
    <t>TU4TW</t>
  </si>
  <si>
    <t>WOS:000681031800007</t>
  </si>
  <si>
    <t>Rerke, VI; Belyakova, NV; Khudyakova, TL; Klepach, YV; Platonova, EV; Miloradova, NG; Pozdnyakova, IR</t>
  </si>
  <si>
    <t>Rerke, Viktoriya, I; Belyakova, Natalia, V; Khudyakova, Tatyana L.; Klepach, Yuliya, V; Platonova, Elena, V; Miloradova, Nadezhda G.; Pozdnyakova, Irina R.</t>
  </si>
  <si>
    <t>Introspectiveness of Higher Education Students: Study and Development</t>
  </si>
  <si>
    <t>self-reflection; introspectiveness; students; university; formation</t>
  </si>
  <si>
    <t>The change in strategic guidelines in Russian education is associated with a revision of the goals of teaching and upbringing. However, the emphasis of reforms has shifted towards the formation of the required professional competences at this stage in the development of the education system of the Russian Federation. We think that it is possible to achieve the set goal of higher education through the development of the introspectiveness as a quality of the personality of students. The formation of the introspectiveness in a future specialist will have an effect on the successful mastery, expansion and transformation of social experience, as well as the internal plan of action. Thus, demonstrating the formed introspectiveness as a personality trait, the student is able to organize his educational activities independently, activities to cognize the surrounding reality and his inner world, as well as self-determine in various life situations, including the development of general cultural and professional competences. In this regard, the emphasis in the issue of developing the introspectiveness of students is made on specifying the conditions that must be created at a higher education institution for the manifestation and formation of this personality quality. The purpose of the article is to study the level of the introspectiveness of university students and develop psychological and pedagogical conditions that develop this personality quality. The leading techniques for the study of this problem were the following: Q-sort Technique; the technique for diagnostics of an individual measure of the introspectiveness degree. At the stage of the ascertaining experiment, the levels of the introspectiveness of university students were revealed. The results of the ascertaining experiment convincingly demonstrated the need to organize special work to develop the introspectiveness of students. The authors substantiated that the success of developing students' introspectiveness is ensured by the created psychological and pedagogical conditions. A model of developing the introspectiveness as a personality quality of a future professional has been developed and tested. The results of this study create opportunities for further development of the problem in the context of the organization of lectures in the learning process for students of different courses and types of specialization. The article is intended for psychologists, tutors, education managers.</t>
  </si>
  <si>
    <t>[Rerke, Viktoriya, I] Irkutsk State Univ, Dept Social Pedag &amp; Psychol, Irkutsk, Russia; [Belyakova, Natalia, V] Russian State Social Univ, Dept Social Gen &amp; Clin Psychol, Moscow, Russia; [Khudyakova, Tatyana L.; Klepach, Yuliya, V] Voronezh State Pedag Univ, Dept Pract Psychol, Voronezh, Russia; [Platonova, Elena, V] Ulyanovsk State Univ, Dept English Language Profess Act, Ulyanovsk, Russia; [Miloradova, Nadezhda G.] Moscow State Univ Civil Engn, Natl Res Univ, Dept Social Psychol &amp; Legal Commun, Moscow, Russia; [Pozdnyakova, Irina R.] Gzhel State Univ, Dept Psychol &amp; Educ, Elektroizolyator, Russia</t>
  </si>
  <si>
    <t>Irkutsk State University; Russian State Social University (RSSU); Ulyanovsk State University; Moscow State University of Civil Engineering</t>
  </si>
  <si>
    <t>Rerke, VI (corresponding author), Irkutsk State Univ, Dept Social Pedag &amp; Psychol, Irkutsk, Russia.</t>
  </si>
  <si>
    <t>rerkew@mail.ru</t>
  </si>
  <si>
    <t>Miloradova, Nadezhda/AAD-6865-2022; Rerke, Viktoriya I/ABD-4675-2021</t>
  </si>
  <si>
    <t>Rerke, Viktoriya I/0000-0002-7722-8287</t>
  </si>
  <si>
    <t>e1222</t>
  </si>
  <si>
    <t>10.20511/pyr2021.v9nSPE1.1222</t>
  </si>
  <si>
    <t>WOS:000697163700001</t>
  </si>
  <si>
    <t>Reznichenko, SI; Nartova-Bochaver, SK; Irkhin, BD</t>
  </si>
  <si>
    <t>Reznichenko, Sofia I.; Nartova-Bochaver, Sofya K.; Irkhin, Boris D.</t>
  </si>
  <si>
    <t>Do Authentic People Care about the Environment? A View from Two Paradigms</t>
  </si>
  <si>
    <t>authenticity; pro-environmental behavior; person-centered psychology; subjective psychology; gender; Moscow Authenticity Scale; Ecological Lifestyle Scale</t>
  </si>
  <si>
    <t>PERSONALITY; BEHAVIOR; SCALE; ATTITUDES; CONNECTEDNESS; PSYCHOLOGY; VALIDATION; POLLUTION; EDUCATION; BASES</t>
  </si>
  <si>
    <t>Background. Personal authenticity, the ability to be true to oneself, is traditionally studied from the perspective of its protective role for the individual and is only beginning to be studied in relation to the surrounding world. In this study, we suggest that authentic people may be more aware and concerned about their environment then less authentic people. The theoretical foundations for our work were: the person-centered approach; subject psychology; and modern research on pro-environmental behavior. Objective. We presented our understanding of personal authenticity within Russian subject psychology, developed the standardized instruments necessary for carrying out our main aim, and explored the links between authenticity and pro-environmental behavior in both person-centered and subject psychology. Design. Four hundred thirty (430) Russian students (M-age = 19.19; SDage = 1.22; 79.5% women) participated in the study. Authenticity was measured both by the revised Russian version of the Authenticity Scale, and a new tool, the Moscow Authenticity Scale, which was developed on the basis of subject psychology. To measure pro-environmental behavior, we created a new instrument called the Ecological Lifestyle Scale, which included Social Activities and Ecological Self-restraint subscales. Results. Using the two new scales, the Moscow Authenticity Scale and the Ecological Lifestyle Scale, along with a modification of the Authenticity Scale, we found that authenticity, considered within the framework of subject psychology, provided a more nuanced picture of the relationship between personal authenticity and pro-environmental behavior than the person-centered model did. Women were more likely to exercise pro-environmental behavior than men; however, the connections between personal authenticity and pro-environmental behavior were stronger in the male group. Conclusion. Authenticity is associated with pro-environmental behavior but does not predict it accurately enough. Future research on moderating or mediating variables is suggested.</t>
  </si>
  <si>
    <t>[Reznichenko, Sofia I.; Nartova-Bochaver, Sofya K.; Irkhin, Boris D.] HSE Univ, Moscow, Russia</t>
  </si>
  <si>
    <t>Irkhin, BD (corresponding author), HSE Univ, Moscow, Russia.</t>
  </si>
  <si>
    <t>irkhinbd@gmail.com</t>
  </si>
  <si>
    <t>Reznichenko, Sofia Ivanovna/E-8328-2017; Nartova-Bochaver, Sofya/M-9447-2016; Nartova-Bochaver, Sofya/H-2878-2013</t>
  </si>
  <si>
    <t>Reznichenko, Sofia Ivanovna/0000-0002-7930-8790; Nartova-Bochaver, Sofya/0000-0002-8061-4154; Nartova-Bochaver, Sofya/0000-0002-8061-4154</t>
  </si>
  <si>
    <t>Russian Science Foundation [20-18-00262]; Russian Science Foundation [20-18-00262] Funding Source: Russian Science Foundation</t>
  </si>
  <si>
    <t>This research was supported by the Russian Science Foundation, project 20-18-00262.</t>
  </si>
  <si>
    <t>10.11621/pir.2021.0306</t>
  </si>
  <si>
    <t>ZA2EP</t>
  </si>
  <si>
    <t>WOS:000755980300002</t>
  </si>
  <si>
    <t>Rogozhina, LA; Masyutina, NM; Yanovskaya, GS</t>
  </si>
  <si>
    <t>Rogozhina, Lada Alexandrovna; Masyutina, Natalya Mikhailovna; Yanovskaya, Galina Samoylovna</t>
  </si>
  <si>
    <t>THE BACKGROUND AND PERSPECTIVES OF MULTILINGUAL APPROACH APPLICATION TO FOREIGN LANGUAGE TEACHING IN RUSSIAN HIGHER SCHOOLS UNDER GLOBALIZATION</t>
  </si>
  <si>
    <t>Multilingual approach professional learning; Intercultural communication; Intercultural competence</t>
  </si>
  <si>
    <t>The move to introduce the study of additional languages in Russian higher schools has yet to establish wide -ranging, ongoing student engagement and often fails to progress students beyond simple pragmatic language use. This research aims to demonstrate the importance of multiculturalism learning a second (third etc.) language(s) in the Russian system of higher education. Speaking multiple languages may be an advantage in more ways than one. Learning another language opens up access to other value systems and ways of interpreting the world, encouraging intercultural understanding, language learning is also aimed at the student's personal development, his communicative and psychological adaptation to another culture and a different language, and the use of language for professional purposes.</t>
  </si>
  <si>
    <t>[Rogozhina, Lada Alexandrovna; Masyutina, Natalya Mikhailovna; Yanovskaya, Galina Samoylovna] Moscow Inst Aviat Technol, Moscow, Russia</t>
  </si>
  <si>
    <t>Rogozhina, LA (corresponding author), Moscow Inst Aviat Technol, Moscow, Russia.</t>
  </si>
  <si>
    <t>ladouchka1967@gmail.com; masyutina-nataly@mail.ru; yanovskaya-galya@mail.ru</t>
  </si>
  <si>
    <t>YB2RV</t>
  </si>
  <si>
    <t>WOS:000738867000005</t>
  </si>
  <si>
    <t>Ryazantsev, SV; Gadzhimuradova, GI</t>
  </si>
  <si>
    <t>Ryazantsev, S. V.; Gadzhimuradova, G. I.</t>
  </si>
  <si>
    <t>RUSSOPHONE IMMIGRATION TO FINLAND: NEW FORMS, TRENDS, AND CONSEQUENCES</t>
  </si>
  <si>
    <t>BALTIC REGION</t>
  </si>
  <si>
    <t>labour immigration; marriage immigration; student immigration; Finland; Russia; EU; integration of immigrants; migration crisis; immigration policy; Russian-speaking immigrants</t>
  </si>
  <si>
    <t>MIGRATION</t>
  </si>
  <si>
    <t>Until the 1960s, Finland was more often the country of origin than the country of destination. Once a depressed area, it soon turned into a welfare state, becoming with international migrants. Since Finland's labour market and society are beset with demographic problems, the country gladly accepts labour migrants, particularly those from neighbouring states. Most EU immigrants coming to Finland are Estonians. Immigration from without the EU - from Russia and other former Soviet countries - has, however, an even greater potential. Non-EU immigration falls into several categories from seasonal labour migration to the relocation of top specialists and entrepreneurs. Currently, family reunions, marriages, and student and labour migration account for most migration from Russia to Finland. This article attempts to study immigration to Finland from neighbouring countries, primarily from Russia. The result of the study is an analysis of principal channels of international migration to Finland. These are family reunion, student migration, top specialist relocation, and the expansion of Russian business. Finland is in dire need of healthcare specialists, researchers, business development and IT specialists, and other professionals. For example, Russia-bordering Finnish regions lack upper and middle-level healthcare specialists. The focus of the study is on the professional and socio-demographic structure of labour migration to Finland and the country's migration policy on the adaptation and integration of Russian-speaking immigrants. The article gives a general picture of Finland's migration policy on labour migration from Russia and other countries. In collecting and processing materials, data from official websites of Finland's Migration Service and Employment Service, the database of Statistics Finland, the Organisation for Economic Cooperation and Development, and the Finnish National Agency for Education were used.</t>
  </si>
  <si>
    <t>[Ryazantsev, S. V.] MGIMO Univ, Minist Foreign Affairs Russia, Dept Demog &amp; Migrat Policy, 76 Vernadskogo Pr, Moscow 119454, Russia; [Gadzhimuradova, G. I.] MGIMO Univ, Minist Foreign Affairs Russia, 76 Vernadskogo Pr, Moscow 119454, Russia; [Ryazantsev, S. V.; Gadzhimuradova, G. I.] Russian Acad Sci, Inst Demog Res, Fed Ctr Theoret &amp; Appl Sociol, 6 Fotievoy St, Moscow 119333, Russia</t>
  </si>
  <si>
    <t>MGIMO University; MGIMO University; Russian Academy of Sciences; Federal Center of Theoretical &amp; Applied Sociology - FCTAS</t>
  </si>
  <si>
    <t>Ryazantsev, SV (corresponding author), MGIMO Univ, Minist Foreign Affairs Russia, Dept Demog &amp; Migrat Policy, 76 Vernadskogo Pr, Moscow 119454, Russia.;Ryazantsev, SV (corresponding author), Russian Acad Sci, Inst Demog Res, Fed Ctr Theoret &amp; Appl Sociol, 6 Fotievoy St, Moscow 119333, Russia.</t>
  </si>
  <si>
    <t>riazan@mail.ru; gadzhimuradova7@gmail.com</t>
  </si>
  <si>
    <t>Ryazantsev, Sergey/F-7205-2014</t>
  </si>
  <si>
    <t>Ryazantsev, Sergey/0000-0001-5306-8875</t>
  </si>
  <si>
    <t>Ministry of Science and Higher Education of the Russian Federation [075-15-2020-930]</t>
  </si>
  <si>
    <t>The article was prepared within the framework of a grant provided by the Ministry of Science and Higher Education of the Russian Federation (Grant Agreement No. 075-15-2020-930 of 11/16/2020).</t>
  </si>
  <si>
    <t>IMMANUEL KANT BALTIC FEDERAL UNIV</t>
  </si>
  <si>
    <t>KALININGRAD</t>
  </si>
  <si>
    <t>UL A NEVSKOGO, 14, KAB 500, KALININGRAD, 236041, RUSSIA</t>
  </si>
  <si>
    <t>2079-8555</t>
  </si>
  <si>
    <t>2310-0524</t>
  </si>
  <si>
    <t>BALT REG</t>
  </si>
  <si>
    <t>Balt. Reg.</t>
  </si>
  <si>
    <t>10.5922/2079-8555-2021-2-8</t>
  </si>
  <si>
    <t>YT8WJ</t>
  </si>
  <si>
    <t>WOS:000751633700009</t>
  </si>
  <si>
    <t>Salakhova, VB; Pryazhnikova, EY; Litvinov, AV; Vasyakin, BS; Zasova, LV</t>
  </si>
  <si>
    <t>Salakhova, Valentina B.; Pryazhnikova, Elena Y.; Litvinov, Aleksandr V.; Vasyakin, Bogdan S.; Zasova, Liubov V.</t>
  </si>
  <si>
    <t>Physical and mental health of educational environment as a factor in providing the national security of the Russian Federation: An empirical research</t>
  </si>
  <si>
    <t>Socio-psychological safety; Socio-psychological vulnerability; Disintegration; Virtual autism; Sports and educational environment</t>
  </si>
  <si>
    <t>At present, the problems in one way or another related to the risk of involving young people in illegal activities are recognized as the most pressing. In addition, the issues of well-being of various environments of an individual's existence are recognized by the expert community and require close consideration. The educational environment is a unity of psychological and pedagogical reality, the purpose of which is to solve educational problems in the presence of specially organized conditions; tasks aimed at socializing students; as well as tasks for the formation and development of the student's personality. The solution to the listed tasks in the educational environment, along with its psychological and pedagogical support, can act as an alternative to the aggressive social environment which results in the growth of sociogenic diseases. In this regard, this paper presents an empirical research program developed by the authors aimed at studying the psychological and pedagogical security and safety of the educational environment as a factor in providing the national security of the Russian Federation. The paper presents the results of a theoretical and methodological analysis of the main factors and risk indicators of the safety of the educational environment (school baiting (bullying), delinquent behaviour among children and youth, suicidal behaviour of children and adolescents, the problem of psychoactive substances use, the problem of Internet addictions); the research methodology has been substantiated; methodological tools (psychodiagnostics tools, sociological and pedagogical methods, methods of mathematical statistics) have been chosen. In addition, the proposed results have been identified in the framework of the research program, which are designed to contribute to the problem of ensuring the psychological and pedagogical security and safety of the educational environment in educational institutions which is being solved by the world psychological science.</t>
  </si>
  <si>
    <t>[Salakhova, Valentina B.] Ulyanovsk State Univ, Dept Psychol &amp; Pedag, Ulyanovsk, Russia; [Pryazhnikova, Elena Y.] Russian Federat Financial Univ, Financial Univ Govt, Dept Personnel Management &amp; Psychol, Moscow, Russia; [Litvinov, Aleksandr V.] Peoples Friendship Univ Russia RUDN Univ, Dept Foreign Languages, Moscow, Russia; [Litvinov, Aleksandr V.] Moscow State Univ Psychol &amp; Educ MSUPE, Dept Foreign &amp; Russian Philol, Moscow, Russia; [Vasyakin, Bogdan S.] Plekhanov Russian Univ Econ, Dept Psychol, Moscow, Russia; [Zasova, Liubov V.] Sechenov First Moscow State Med Univ, Dept Econ &amp; Management, Moscow, Russia</t>
  </si>
  <si>
    <t>Ulyanovsk State University; Peoples Friendship University of Russia; Moscow State University of Psychology &amp; Education; Plekhanov Russian University of Economics; Sechenov First Moscow State Medical University</t>
  </si>
  <si>
    <t>Salakhova, VB (corresponding author), Ulyanovsk State Univ, Dept Psychol &amp; Pedag, Ulyanovsk, Russia.</t>
  </si>
  <si>
    <t>valentina_nauka@mail.ru</t>
  </si>
  <si>
    <t>Litvinov, Aleksandr/U-8482-2017</t>
  </si>
  <si>
    <t>Litvinov, Aleksandr/0000-0002-3306-0021</t>
  </si>
  <si>
    <t>S1260</t>
  </si>
  <si>
    <t>S1271</t>
  </si>
  <si>
    <t>10.14198/jhse.2021.16.Proc3.42</t>
  </si>
  <si>
    <t>WOS:000692367000042</t>
  </si>
  <si>
    <t>Sargsyan, MS; Zimina, EV</t>
  </si>
  <si>
    <t>Sargsyan, Mariana S.; Zimina, Evgeniia, V</t>
  </si>
  <si>
    <t>REIMAGINING LITERATURE IN THE ENGLISH LANGUAGE TEACHING CONTEXT IN THE RUSSIAN AND ARMENIAN HIGHER EDUCATION</t>
  </si>
  <si>
    <t>foreign language teaching; syllabus; fiction in the classroom; English literature; Scottish literature; functional illiteracy</t>
  </si>
  <si>
    <t>The paper aims to discuss the role of literature in teaching English as a foreign language. The interest in the topic is caused by the growing need to improve the content and approaches to teaching English as a foreign language at university departments that train teachers, linguists and philologists. The underlying argument is that the inclusion of literature in the language-teaching syllabus, the careful choice of the material and the appropriate means of its teaching may facilitate the assimilation of the language knowledge and enhance cultural knowledge. Further, the paper argues that the use of literature may be beneficial in terms of increasing the functional literacy of language learners. Translation and visualization are discussed as highly productive means of helping students fight the feeling of disorientation in text. To enhance the efficiency of the use of literature in class the authors offer a number of approaches to reading activities. The discussion and our observations can be helpful for all those specialists who face the dilemma of including literature in teaching English as a foreign language or are reconsidering their techniques of teaching literature by adapting it to the needs of learners.</t>
  </si>
  <si>
    <t>[Sargsyan, Mariana S.] Yerevan State Univ, Yerevan, Armenia; [Zimina, Evgeniia, V] Kostroma State Univ, Kostroma, Russia</t>
  </si>
  <si>
    <t>Yerevan State University; Kostroma State University</t>
  </si>
  <si>
    <t>Zimina, EV (corresponding author), Kostroma State Univ, Kostroma, Russia.</t>
  </si>
  <si>
    <t>ezimina@rambler.ru</t>
  </si>
  <si>
    <t>Sargsyan, Mariana Samvel/AAA-2177-2021; Zimina, Evgeniia/I-7467-2018</t>
  </si>
  <si>
    <t>Sargsyan, Mariana Samvel/0000-0003-3054-1871; Zimina, Evgeniia/0000-0002-9619-9215</t>
  </si>
  <si>
    <t>10.31902/fll.35.2021.7</t>
  </si>
  <si>
    <t>WOS:000727959500007</t>
  </si>
  <si>
    <t>Savenkova, AS</t>
  </si>
  <si>
    <t>Savenkova, A. S.</t>
  </si>
  <si>
    <t>The youth's perceptions of the labor market in Russia, China and Germany: A comparative analysis</t>
  </si>
  <si>
    <t>youth; professional choice; labor market; problems in finding a job; aspects of employment; comparative analysis; Russia; Germany; China</t>
  </si>
  <si>
    <t>The study of the specifics of professional choice and of the factors that determine labor orientations of the youth is one of the urgent sociological tasks for researchers all over the world. The universal, supranational nature of this task under globalization explains the need to compare labor orientations of the Russian youth with their foreign peers. The article aims at assessing the basic ideas about the labor market of the youth in Russia, Germany and China The empirical part of the article is presented by the survey and interviews of the Russian, German and Chinese youth. The author considers typical problems that the young professionals face when searching for a job, their opinions on the most important work qualities, similarities and differences in the perception of the 'ideal worker'. Young people in Russia, Germany and China name different aspects of working life as the most important: Russian respondents value wages and the stability of organization more than the Chinese and especially German. On the other hand, German and Chinese students prefer activities that reveal personal creativity and leave space for personal life. Considering social capital, unlike their peers from Germany and China, Russian respondents do not associate the fact of having a university diploma with potential success in the labor market. More often than the Chinese and Germans respondents, the Russian youth mention nepotism and corruption as an obstacle to successful employment. Among the similar social perceptions of the respondents from three countries, one can name the difficulties associated with the lack of work experience. The interaction of educational institutions and employers can help in overcoming the difficulties that the young Russians face when searching for a job.</t>
  </si>
  <si>
    <t>[Savenkova, A. S.] RUDN Univ, Miklukho Maklaya St 6, Moscow 117198, Russia</t>
  </si>
  <si>
    <t>Savenkova, AS (corresponding author), RUDN Univ, Miklukho Maklaya St 6, Moscow 117198, Russia.</t>
  </si>
  <si>
    <t>savenkova-ansr@rudn.ru</t>
  </si>
  <si>
    <t>Савенкова, Анастасия/HHT-0586-2022; Анастасия, Савенкова/AAE-1790-2022</t>
  </si>
  <si>
    <t>Савенкова, Анастасия/0000-0001-6949-4297; Анастасия, Савенкова/0000-0001-6949-4297</t>
  </si>
  <si>
    <t>10.22363/2313-2272-2021-21-3-520-535</t>
  </si>
  <si>
    <t>XK3TE</t>
  </si>
  <si>
    <t>WOS:000727391400008</t>
  </si>
  <si>
    <t>Savinov, LV; Shorokhov, VE</t>
  </si>
  <si>
    <t>Savinov, Leonid V.; Shorokhov, Vyacheslav E.</t>
  </si>
  <si>
    <t>COMPARATIVE ANALYSIS OF ANTI-CORRUPTION POLICY OF RUSSIA AND FOREIGN COUNTRIES</t>
  </si>
  <si>
    <t>SRAVNITELNAYA POLITIKA-COMPARATIVE POLITICS</t>
  </si>
  <si>
    <t>national security; corruption; anti-corruption; state anti-corruption policy; state and municipal employees; anti-corruption education</t>
  </si>
  <si>
    <t>The multi-criteria content of corruption makes it necessary to take into account the multitude of factors that influence its formation, and therefore, of course, are necessary for adoption in the development of effective mechanisms to counter this phenomenon. In the Russian Federation, to date, a well-developed legal and regulatory framework for anti-corruption activities has been created, there are criminal legal means to combat corruption, however, based on the practice of law enforcement, they all have low efficiency, which makes us turn to the search for anti-corruption tools that are excellent from the normative fixing of the specifics of unlawful behavior and its consequences. The search for effective anti-corruption means is reasonably carried out in the socio-political sphere since it is not possible to solve the social problems of society solely through criminal law and regulatory means. In addition, the lack of proper attention to the socio-political means of combating corruption can, on the contrary, reduce the effectiveness of the preventive effect of prohibitions and lead to an increase in the scope of criminal law regulation, excluding the necessary effectiveness and efficiency of such measures. The norms that are adopted to protect modern society (in the field of economic activity, the criminal law environment, etc.) often do not take into account the possibility of milder and more stable anti-corruption impacts, one of which is the formation of a national system of anti-corruption education and upbringing. It seems that the existing social mentality, which contradicts the existing anti-corruption measures, needs to be introduced in new educational standards, both at the level of general educational organizations and at the level of formation of relevant skills and competencies for certain categories of students in the framework of higher education and additional training programs. The problematic nature of the subjects chosen for the study is concentrated not only on theoretical and methodological aspects, but also on practical ones, which determines the significance and importance of studying these issues in the context of approaches of foreign countries.</t>
  </si>
  <si>
    <t>[Savinov, Leonid V.] Branch Russian Presidential Acad, Siberian Inst Management, Natl Econ &amp; Publ Adm, Sch State &amp; Municipal Adm, Novosibirsk, Russia; [Shorokhov, Vyacheslav E.] Branch Russian Presidential Acad, Siberian Inst Management, Natl Econ &amp; Publ Adm, Dept State &amp; Municipal Adm, Novosibirsk, Russia</t>
  </si>
  <si>
    <t>Russian Presidential Academy of National Economy &amp; Public Administration; Russian Presidential Academy of National Economy &amp; Public Administration</t>
  </si>
  <si>
    <t>Savinov, LV (corresponding author), Branch Russian Presidential Acad, Siberian Inst Management, Natl Econ &amp; Publ Adm, Sch State &amp; Municipal Adm, Novosibirsk, Russia.</t>
  </si>
  <si>
    <t>savinov@siu.ranepa.ru; v-shorohov@list.ru</t>
  </si>
  <si>
    <t>Евгеньевич, Шорохов Вячеслав/GPX-9472-2022</t>
  </si>
  <si>
    <t>Евгеньевич, Шорохов Вячеслав/0000-0002-6028-395X</t>
  </si>
  <si>
    <t>PUBLISHING HOUSE JURIST</t>
  </si>
  <si>
    <t>26-55, BLDG 7 KOSMODAMIANSKAYA EMB, MOSCOW, 115035, RUSSIA</t>
  </si>
  <si>
    <t>2221-3279</t>
  </si>
  <si>
    <t>2412-4990</t>
  </si>
  <si>
    <t>SRAVN POLIT</t>
  </si>
  <si>
    <t>Sravn. Polit.</t>
  </si>
  <si>
    <t>10.24411/2221-3279-2021-10016</t>
  </si>
  <si>
    <t>UD4WW</t>
  </si>
  <si>
    <t>WOS:000687209300003</t>
  </si>
  <si>
    <t>Semenova, VV; Zelenyuk, AN; Savinov, YA</t>
  </si>
  <si>
    <t>Semenova, Valeriia Valerevna; Zelenyuk, Alexander Nikolaevich; Savinov, Yuri Anatolyevich</t>
  </si>
  <si>
    <t>Human capital development: development of professional competencies through soft skills</t>
  </si>
  <si>
    <t>Innovations; Soft skills; Human capital; Professional competence; Skills</t>
  </si>
  <si>
    <t>The goal of the article is to analyze the development of the professional competency of leadership through the development of soft skills in the students of Russian engineering universities on the example of the Moscow Polytechnic University. The most demanded and dynamic part of the labor market is currently represented by engineering specialists. However, successful professional and career growth, as well as the effective development of human capital as the main resource of the innovative development of modern society, requires a combination of engineering (hard skills) and humanitarian (soft skills) abilities in a specialist. The development of many socially significant processes in modern society demonstrates aggravated contradictions and the development of new realization trends many of which are associated with changes in the parameters of these processes which, in turn, is determined by the mass implementation of innovative digital technologies and globalization processes. Globalization as a process ensuring the accessibility and openness of information has a significant impact on the transformation of national values within a country in favor of the emergence of global social, moral, and legal values and social behavior norms in the field of political and state power, as well as the economy. Leadership as a social phenomenon bearing the main load of managing all socially significant processes is also changing. Leadership as a social phenomenon is subject to constant scientific study and analysis. For this purpose, the GLOBE (Global Leadership and Organization Behavior Effectiveness) International Research Program was created. The GLOBE program coordinates the study of leadership in more than 60 countries which also supports the relevance of researching the phenomenon of leadership. In the professional activity, leadership manifests through the leadership qualities competency.</t>
  </si>
  <si>
    <t>[Semenova, Valeriia Valerevna] Moscow Polytech Univ, Moscow, Russia; [Zelenyuk, Alexander Nikolaevich] Moscow State Inst Univ Int Relat, Minist Foreign Affairs Russia, Moscow, Russia; [Savinov, Yuri Anatolyevich] Russian Foreign Trade Acad, Moscow, Russia</t>
  </si>
  <si>
    <t>Moscow Polytechnic University; Russian Foreign Trade Academy</t>
  </si>
  <si>
    <t>Semenova, VV (corresponding author), Moscow Polytech Univ, Moscow, Russia.</t>
  </si>
  <si>
    <t>semenova.valeriia.v@yandex.ru</t>
  </si>
  <si>
    <t>semenova, valeria/HHZ-0593-2022</t>
  </si>
  <si>
    <t>semenova, valeria/0000-0001-6879-8205</t>
  </si>
  <si>
    <t>e15253</t>
  </si>
  <si>
    <t>10.20952/revtee.v14i33.15253</t>
  </si>
  <si>
    <t>RM2DY</t>
  </si>
  <si>
    <t>WOS:000639470200001</t>
  </si>
  <si>
    <t>Shashkova, YY; Aseeva, TA; Kireeva, OS</t>
  </si>
  <si>
    <t>Shashkova, Yaroslava Yu; Aseeva, Tatyana A.; Kireeva, Oxana S.</t>
  </si>
  <si>
    <t>STATE YOUTH POLICY OF THE RUSSIAN FEDERATION AS PERCEIVED BY THE BORN DIGITAL GENERATION (A CASE OF THE SIBERIAN FEDERAL DISTRICT)</t>
  </si>
  <si>
    <t>youth; state youth policy; Born Digital generation; opinion leaders; Siberian Federal District</t>
  </si>
  <si>
    <t>To predict the forms and level of political activity of young people in modern Russia, the authors analyze their assessments of the current interaction of the state with young people and their ideas about ways and methods of optimizing the state youth policy. The Strauss-Howe generational theory and the two-step flow of communication model by P. Lazarsfeld, B. Berelson, and H. Gaudet are the basic methodology of the research. The empirical basis of the article is comprised of data from mass surveys conducted in the fall of 2020. The information was collected using the questionnaire method (the sample included 2,500 pupils of grades 8-11 in schools and first- and second-year university students in seven regions of the Siberian Federal District and four regions of the Far East). Cross-territorial comparison facilitated the estimation of the degree to which assessments and ideas of young people about the state youth policy have become universal. To implement the tasks set, the authors estimated current assessments of the state youth policy of the Russian Federation by the young people of the Siberian Federal District, as well as their awareness of the implemented youth programs and projects, and their ideas about the desired forms and types of state support for young people. Groups of subjects that influence the respondents in their assessment of this policy domain have also been identified. The conducted analysis has revealed a low level of young people's awareness of the state youth policy and its assessment as ineffective. The inability of the respondents to distinguish between state-supported and non-state programs and projects has turned out to be a characteristic feature. The demand of young people for state support of education and healthcare, assistance in employment and accommodation has been traced in all the studied subjects of the federal district. It is especially high among young people who have assessed the state youth policy as ineffective and who do not have sufficient information about it. Pupils and students have stated the creation of career growth environment, the financing of organizations working with young people, and the development of youth self-government as desirable forms of state support. At the same time, information support of young people has proved to be less relevant. The study has shown that, despite the specifics of the communication links of the younger generation, parents are still opinion leaders for them. Teachers, the media, and other traditional channels of government influence on young people are losing their relevance. The authors have come to the conclusion that it is necessary to move from the legal and regulatory state youth policy to a diversified one, which will consider the specific features of the communication channels of the Born Digital generation and their preferred formats of interaction with the state.</t>
  </si>
  <si>
    <t>[Shashkova, Yaroslava Yu; Aseeva, Tatyana A.; Kireeva, Oxana S.] Altai State Univ, Barnaul, Russia</t>
  </si>
  <si>
    <t>Shashkova, YY (corresponding author), Altai State Univ, Barnaul, Russia.</t>
  </si>
  <si>
    <t>yashashkova@mail.ru; tatulyasolar@mail.ru; opekun-05@mail.ru</t>
  </si>
  <si>
    <t>Russian Foundation for Basic Research [20-01131061]</t>
  </si>
  <si>
    <t>The study is supported by the Russian Foundation for Basic Research, Project No. 20-01131061.</t>
  </si>
  <si>
    <t>10.17223/1998863X/62/14</t>
  </si>
  <si>
    <t>WM9GP</t>
  </si>
  <si>
    <t>WOS:000711386100014</t>
  </si>
  <si>
    <t>Shlyapnikov, VN</t>
  </si>
  <si>
    <t>Shlyapnikov, V. N.</t>
  </si>
  <si>
    <t>Specifics of Volitional Regulation of Young Users of Social Network Sites</t>
  </si>
  <si>
    <t>volition; will; volitional regulation; self-control; self-regulation; volitional qualities; social network sites; Internet; ICT; cyberpsychology</t>
  </si>
  <si>
    <t>SOCIALIZATION; INFORMATION; WORK</t>
  </si>
  <si>
    <t>The article presents the results of the study exploring the influence of social networks on characteristics of volitional regulation in young people. Three groups of users of the social network VKontakte, differing in the time spent on the resource, as well as in the nature of online activity (Up to 1 hour, From 1 to 3 hours, More than 3 hours) were compared. In total, 450 users aged 18 to 25 years old (average age 22.5 years) took part in the study. The sample consisted of 225 men and 225 women, university students or young professionals with higher education, single or unmarried, childless, living in large cities of the Russian Federation. The following methods were used: The Action Control Scale by J. Kuhl; the Questionnaire for revealing the expression of self-control in the emotional sphere, activity and behavior; the technique for self-assessment of volitional qualities; the Purpose in Life Test. Users who spend less than 1 hour a day in social networks are characterized by a more effective type of volitional regulation, strength of social and behavioral self-control, high self-estimation of volitional qualities, as well as a high meaningfulness of life. Users who spend more than 3 hours in social networks, on the contrary, are characterized by a less effective type of volitional regulation, low manifestation of social and behavioral self-control, low self-estimation of volitional qualities, as well as insufficient meaningfulness of life.</t>
  </si>
  <si>
    <t>[Shlyapnikov, V. N.] Moscow Inst Psychoanal, Dept Personal &amp; Individual Differences, 34-14 Kutuzovskii Ave, Moscow 121170, Russia</t>
  </si>
  <si>
    <t>Shlyapnikov, VN (corresponding author), Moscow Inst Psychoanal, Dept Personal &amp; Individual Differences, 34-14 Kutuzovskii Ave, Moscow 121170, Russia.</t>
  </si>
  <si>
    <t>shlyapnikov.vladimir@gmail.com</t>
  </si>
  <si>
    <t>Shlyapnikov, Vladimir/L-3183-2018</t>
  </si>
  <si>
    <t>Shlyapnikov, Vladimir/0000-0003-4301-4229</t>
  </si>
  <si>
    <t>Russian Foundation for Basic Research (RFBR) [N 18-013-01108]</t>
  </si>
  <si>
    <t>The reported study was funded by Russian Foundation for Basic Research (RFBR), project N 18-013-01108.</t>
  </si>
  <si>
    <t>10.17323/1813-8918-2021-4-858-870</t>
  </si>
  <si>
    <t>XT7PC</t>
  </si>
  <si>
    <t>WOS:000733773800011</t>
  </si>
  <si>
    <t>Sidorenko, TV; Zamyatina, OM; Kudryashova, AV</t>
  </si>
  <si>
    <t>Sidorenko, T., V; Zamyatina, O. M.; Kudryashova, A., V</t>
  </si>
  <si>
    <t>Analysis on content and language integrated learning perspectives in Russian universities</t>
  </si>
  <si>
    <t>CLIL; bilingual education; multilanguage environment; disciplinary and language competence</t>
  </si>
  <si>
    <t>CLIL</t>
  </si>
  <si>
    <t>The reforms of Russian higher education of the last decade are largely aimed to expand the communicative educational space, which ensures the integration of scientific knowledge. Consequently, new technological and social research areas come to the fore. Knowledge integration implies close cooperation with world universities and research centers, which requires universities being the main executors in the training of a modern specialist to be ready to interact in a multilingual academic space. Multilingual environment creation is indicated in many roadmaps of Russian universities as a strategic direction for effective development. However, the process of its creation is still not complete and requires the fulfillment of certain conditions. The educational environment does not imply only educational materials and stands, the presence of centers of academic mobility and international cooperation but also communication and technologies, approaches and tools. The multilingual university environment is an indicator of the level of its internationalization, whose key indicators are as follows: 1) internal and external academic mobility, 2) publication activity, 3) research collaboration. The search for methods and tools contributing to the fulfillment of the assigned tasks determines the relevance of our research, which consists in the choice of educational approaches contributing to internationalization of Russian higher education. The article analyses the university's preparedness to interact in a multilingual educational environment on the example of Tomsk Polytechnic University. We propose following the principle of subject and linguistic knowledge integration as a tool for addressing the above problems. Therefore, an approach known as CLIL (Content and Language Integrated Learning) was chosen as the object of research. The approach has a dual purpose, which stipulates that a foreign language serves as a tool for studying specialized disciplines. The present article aims to analyze the potential of this approach to develop language competence of students and university teachers. By analysis we mean studying and evaluating the didactic potential of the approach based on existing concepts and world practices, as well as the prerequisites for its appearance in Russia. Despite a rather wide spread of the approach and its high popularity rating in the world, at the moment there is no universal model able to integrate into any education system not regarding the specifics of cultural, mental and other peculiarities of the country, as well as the features of university management. One of the conditions for the successful approach implementation is the willingness of the teaching staff to work with its didactic tools. However, readiness implies not only the desire and realization of the approach potential but also a certain methodological knowledge enabling to rationally and maximally use the approach to fulfill educational, pedagogical and managerial tasks. Thus, there arises the issue of creating specialized programs or courses designed to prepare higher school teachers to conduct classes based on CLIL and to organize CLIL education in general. The current research outcomes are the results on the teachers' survey used to identify the degree of their satisfaction with CLIL implementation and the prospects for further professional development. The survey revealed the main issues of the current situation, which, in turn, provided the basis for developing some measures that would allow to partially and consistently eliminate the difficulties encountered.</t>
  </si>
  <si>
    <t>[Sidorenko, T., V; Kudryashova, A., V] Natl Res Tomsk Polytech Univ, Tomsk, Russia; [Zamyatina, O. M.] Natl Res Tomsk Polytech Univ, TOIPQT, Tomsk, Russia</t>
  </si>
  <si>
    <t>Sidorenko, TV (corresponding author), Natl Res Tomsk Polytech Univ, Tomsk, Russia.</t>
  </si>
  <si>
    <t>sidorenkot@tpu.ru; zamyatina@tpu.ru; english@tpu.ru</t>
  </si>
  <si>
    <t>10.17223/19996195/54/17</t>
  </si>
  <si>
    <t>WOS:000692820900017</t>
  </si>
  <si>
    <t>Sobkin, Vladimir S.; Fedotova, Aleksandra, V</t>
  </si>
  <si>
    <t>Adolescents on Social Media: Aggression and Cyberbullying</t>
  </si>
  <si>
    <t>Social media; adolescence; aggression; cyberbullying; motives for using social media; self-presentation; activity on social media; intensity of the use of social media; gender specifics; social status</t>
  </si>
  <si>
    <t>SOCIALIZATION; ADDICTION</t>
  </si>
  <si>
    <t>Background. The aggressiveness of social networking is a significant component of the risk modern teenagers face during socialization, and cyberbullying is one of the most controversial forms of aggressive behavior on social media. Objective. This paper deals with the study of secondary school students' behavior on social media. The parameters characterizing teenagers' usage of social media - their activity, intensity, motives, and self-presentation - are analyzed with respect to gender, age, and social psychological factors. The main focus is teenagers' personal experience dealing with aggressive situations on social media: their role in aggressive situations (as aggressor, victim, or witness); the form of aggression (public or private); the aggressor's characteristics (acquaintances or strangers, persons, or groups); and their views on what action victims should take (ignoring it, confronting it, or asking for help). Design. This article is based on data obtained by researchers at the Center for Sociology of Education of the Institute of Education Management of the Russian Academy of Education in 2020-2021. Using a specially developed questionnaire, we collected responses from 40,575 students from grades 7-11 in 17 regions of Russian Federation through an anonymous online survey. Mathematical statistical methods were used for data processing, specifically, the chi-square test in the Basic statistics-Difference tests module of the StatSoft Statistica 7.0 package. Results. The data showed that the adolescents with high status among their classmates (leaders) used social media as an important educational resource, while those with low status (loners) used it to compensate for their poor real-life experience. Aggression on social media appears to be quite common among adolescents. The traditional differences between male and female subcultures appeared in the choice between private or public forms of aggression. The increase in aggressive interactions with strangers as the youth aged indicated that the realization of the teenage distinctive basic need for expanding one's social environment in online interaction comes with the risks of encountering unfriendly, aggressive reactions. Conclusion. Communication on social media reflects an adolescent's real-life interaction in school: those who have experienced psychological or physical bullying are more likely to become both victims and offenders in aggressive situations on social media. This transfer of group bullying from real life to the virtual can be seen as the main feature of adolescent cyberbullying.</t>
  </si>
  <si>
    <t>[Sobkin, Vladimir S.; Fedotova, Aleksandra, V] Russian Acad Educ, Inst Educ Management, Fed State Budget Sci Inst, Ctr Sociol Educ, Moscow, Russia; [Sobkin, Vladimir S.] Lomonosov Moscow State Univ, Fac Psychol, Moscow, Russia</t>
  </si>
  <si>
    <t>Sobkin, VS (corresponding author), Russian Acad Educ, Inst Educ Management, Fed State Budget Sci Inst, Ctr Sociol Educ, Moscow, Russia.;Sobkin, VS (corresponding author), Lomonosov Moscow State Univ, Fac Psychol, Moscow, Russia.</t>
  </si>
  <si>
    <t>sobkin@mail.ru</t>
  </si>
  <si>
    <t>State Assignment of the Federal State Budget Scientific Institution Institute of Education Management of the Russian Academy of Education (IEM RAE) in 2020 [073-00027-20-02]; project Social factors' influence on deviant behavior among adolescents and young adults [073-0000621-04]</t>
  </si>
  <si>
    <t>State Assignment of the Federal State Budget Scientific Institution Institute of Education Management of the Russian Academy of Education (IEM RAE) in 2020; project Social factors' influence on deviant behavior among adolescents and young adults</t>
  </si>
  <si>
    <t>The research was carried out within the State Assignment of the Federal State Budget Scientific Institution Institute of Education Management of the Russian Academy of Education (IEM RAE) in 2020 (No. 073-00027-20-02) and 2021 (No. 073-0000621-04), project Social factors' influence on deviant behavior among adolescents and young adults.</t>
  </si>
  <si>
    <t>10.11621/pir.2021.0412</t>
  </si>
  <si>
    <t>WOS:000740033100003</t>
  </si>
  <si>
    <t>Sokolova, NL; Sergeeva, MG</t>
  </si>
  <si>
    <t>Sokolova, Natalia Leonidovna; Sergeeva, Marina Georgiyevna</t>
  </si>
  <si>
    <t>Formation of students' social competence in the context of additional vocational education</t>
  </si>
  <si>
    <t>competence; personality socialization; social competence; higher education</t>
  </si>
  <si>
    <t>The article is devoted to the urgent problem of the formation of students' social competence while receiving additional vocational education. The study highlights the specifics of the examination of this phenomenon in modern science and the significance of the development of students' social competence. The article also emphasizes the fact that the development of the given asset is especially effective within the training activity in addition to the traditional educational environment of a university, in particular, in the context of the various forms of additional vocational education. The research is aimed at studying the specifics of the formation of students' social competence while receiving additional vocational education. To achieve the goal of the research, an experiment aimed at studying the state and dynamics of students' social competence was developed and carried out. The research methodology and its algorithm were selected, which include a complex psychological and pedagogical experiment and tracking the state and dynamics of social competence before and after the formative influence. The study was carried out at the Department of Social Pedagogy of the Institute of Foreign Languages of the Peoples' Friendship University of Russia. The study involved 40 students; the sample was representative in terms of gender and other characteristics. The results of the study allow concluding that training is an effective method for the formation of students' social competence in the context of additional vocational education. The results of the experiment and their interpretation confirm this hypothesis.</t>
  </si>
  <si>
    <t>[Sokolova, Natalia Leonidovna] Peoples Friendship Univ Russia, RUDN Univ, Moscow, Russia; [Sergeeva, Marina Georgiyevna] Fed Penitentiary Serv Russia, Res Inst, Moscow, Russia</t>
  </si>
  <si>
    <t>Sokolova, NL (corresponding author), Peoples Friendship Univ Russia, RUDN Univ, Moscow, Russia.</t>
  </si>
  <si>
    <t>n.sokolova@rudn.ru</t>
  </si>
  <si>
    <t>e1396</t>
  </si>
  <si>
    <t>10.20511/pyr2021.v9nSPE1.1396</t>
  </si>
  <si>
    <t>WOS:000697163700023</t>
  </si>
  <si>
    <t>Somova, EV; Udaltsov, IS</t>
  </si>
  <si>
    <t>Somova, E., V; Udaltsov, I. S.</t>
  </si>
  <si>
    <t>I regard him as one of my great friends: On the Relationship between J.R.R. Tolkien and W.H. Auden</t>
  </si>
  <si>
    <t>NOVYI FILOLOGICHESKII VESTNIK-NEW PHILOLOGICAL BULLETIN</t>
  </si>
  <si>
    <t>J.R.R. Tolkien; W.H. Auden; The Lord of the Rings; friendship; letters; creativity; university</t>
  </si>
  <si>
    <t>The article makes the first attempt in Russian literary studies to present a holistic picture of the long-term relationship between two prominent English-speaking authors of the 20th century, J.R.R. Tolkien (1892-1973) and W.H. Auden (1907-1973). The article consistently examines the main stages of these relationship: Auden's studies at Oxford University, where Tolkien was one of the lecturers and examiners of the poet, and the friendship that arose several decades later on the basis of a common interest of the former student and the professor in Old English poetry, as well as Auden's deep interest in the epic novel The Lord of the Rings and Tolkien's works in general. A particular attention is paid to the analysis of Tolkien's letters to Auden, which are characterized by a confidential, friendly intonation. It is noted that these letters are an important source of information about the reasons, history and ways of writing of Tolkien's works. The situations behind specific letters are revealed with the engagement of additional sources. The article also examines the mutual odes of W.H. Auden and J.R.R. Tolkien, which are vivid evidence of the friendly relations that existed between them. It is stated that this specific, at times uneasy friendship played a specific - for Auden, undoubtedly more, for Tolkien less - role in the biographies of these two brilliant English authors of the twentieth century. Based on the similarity of literary interests and preferences, this friendship was finally formed around such a large-scale phenomenon of world culture as Tolkien's Legendarium.</t>
  </si>
  <si>
    <t>[Somova, E., V] Moscow Pedag State Univ, Moscow, Russia; [Udaltsov, I. S.] Moscow State Inst Int Relat Univ, Moscow, Russia</t>
  </si>
  <si>
    <t>Somova, EV (corresponding author), Moscow Pedag State Univ, Moscow, Russia.</t>
  </si>
  <si>
    <t>shalot1@rambler.ru; udaltsov2002@gmail.com</t>
  </si>
  <si>
    <t>RUSSIAN STATE UNIV HUMANITIES</t>
  </si>
  <si>
    <t>MOSCOW GSP-3</t>
  </si>
  <si>
    <t>MIUSSKAYA SQ 6, MOSCOW GSP-3, 125993, RUSSIA</t>
  </si>
  <si>
    <t>2072-9316</t>
  </si>
  <si>
    <t>NOVYI FILOL VESTN</t>
  </si>
  <si>
    <t>Novyi Filol. Vestn.</t>
  </si>
  <si>
    <t>XD1KN</t>
  </si>
  <si>
    <t>WOS:000722470700028</t>
  </si>
  <si>
    <t>Sonkin, VD; Paranicheva, TM; Makarova, LV; Orlov, KV; Levushkin, SP</t>
  </si>
  <si>
    <t>Sonkin, V. D.; Paranicheva, T. M.; Makarova, L., V; Orlov, K., V; Levushkin, S. P.</t>
  </si>
  <si>
    <t>MOTION ACTIVITY OF MODERN RUSSIAN SCHOOLCHILDREN RESULTS OF A POPULATION-BASED STUDY</t>
  </si>
  <si>
    <t>schoolchildren; motor abilities; agility coefficient; specific indicators of motor development; population study</t>
  </si>
  <si>
    <t>Aim. The purpose of the study is to compare age- and gender-related dynamics of motor abilities in primary, secondary and high school students in a population study conducted in 6 regions of the Russian Federation. Materials and methods. The study involved more than 10 000 students from primary (grade 2 and 4), secondary (grade 5 and 7), and high (grade 10) schools. Motor abilities were assessed by using the coefficients that eliminated the influence of the speed component (for the agility coefficient) and body length (for the specific indicators of sprint and long-distance running speed, as well as for the specific length of standing long jump). Results. Indices of motor fitness were used for analyzing motor skills development in children and adolescents. The following indices were proposed: agility coefficient, specific sprint speed, specific long-distance running speed, specific standing long jump distance. Age dynamics and gender differences in these indicators reflect the patterns of motor skills development in modern schoolchildren. In particular, the stages at which sensitivity of motor functions can be expected were found, which makes it possible to plan physical activities in the framework of PE classes at school. Conclusion. The results obtained demonstrate sexual dimorphism in the development of motor abilities, frequency and heterochrony of their maturation, as well as, in some cases, synchronization of changes in female and male children. The revealed patterns are important for physical education, which is designed for using biological potential in the development of physical abilities as efficiently as possible.</t>
  </si>
  <si>
    <t>[Sonkin, V. D.; Paranicheva, T. M.; Makarova, L., V; Orlov, K., V; Levushkin, S. P.] Russian Acad Educ, Inst Dev Physiol, Moscow, Russia</t>
  </si>
  <si>
    <t>Institute for Developmental Physiology, Russian Academy of Education</t>
  </si>
  <si>
    <t>Sonkin, VD (corresponding author), Russian Acad Educ, Inst Dev Physiol, Moscow, Russia.</t>
  </si>
  <si>
    <t>sonkin@mail.ru; t.paranicheva@mail.ru; ludaludamk@mail.ru; kior@comtv.ru; levushkinsp@mail.ru</t>
  </si>
  <si>
    <t>Levushkin, Sergey/AAD-1494-2022</t>
  </si>
  <si>
    <t>10.14529/hsm210109</t>
  </si>
  <si>
    <t>SR5VI</t>
  </si>
  <si>
    <t>WOS:000661110000009</t>
  </si>
  <si>
    <t>Sorochinsky, MA</t>
  </si>
  <si>
    <t>Sorochinsky, Maksim Anatolyevich</t>
  </si>
  <si>
    <t>Digital competence of teachers and students in Yakutia: problems and prospects of e-learning during the pandemic</t>
  </si>
  <si>
    <t>EDUCACAO</t>
  </si>
  <si>
    <t>Digital competence; E-learning; Pandemic</t>
  </si>
  <si>
    <t>Under self-isolation and quarantine measures during the COVID-19 pandemic in 2020, distance learning is urgent at every educational level. These events affected the digital competence of teachers and students of pedagogical specialties who teach students and schoolchildren. The article analyzes the digital competencies required for a modern teacher to successfully implement students' educational needs when using distance educational technologies and e-learning. The research objective is to increase the level of digital competence by assessing this level and identifying problems in the e-learning usage. The study was carried out through a questionnaire developed by the National Agency for Financial Research (NAFR) analytical center Russian Teachers' Digital Literacy, allowing identification of the main competencies required for a modern teacher, such as work in distance learning environments, knowledge of the basics of cloud technologies, and the ability to organize online and offline interaction, using various services. According to the calculation of Kendall's concordance coefficient, a ranking of the plus and minus sides identified in the organization of remote interaction among teachers and students of the Republic of Sakha (Yakutia) during the pandemic was made. The study outcomes allowed increasing the efficiency of work with students and teachers and organizing refresher courses and support in the e-learning implementation.</t>
  </si>
  <si>
    <t>[Sorochinsky, Maksim Anatolyevich] MK Ammosov North Eastern Fed Univ, Yakutsk, Russia</t>
  </si>
  <si>
    <t>North-Eastern Federal University in Yakutsk</t>
  </si>
  <si>
    <t>Sorochinsky, MA (corresponding author), MK Ammosov North Eastern Fed Univ, Yakutsk, Russia.</t>
  </si>
  <si>
    <t>maksimsorochinsky@yandex.ru</t>
  </si>
  <si>
    <t>Sorochinsky, Maxim/0000-0002-4651-3384</t>
  </si>
  <si>
    <t>UNIV FEDERAL SANTA MARIA</t>
  </si>
  <si>
    <t>SANTA MARIA</t>
  </si>
  <si>
    <t>CIDADE UNIV, BAIRRO CAMOBI, SANTA MARIA, RS 97105-900, BRAZIL</t>
  </si>
  <si>
    <t>0101-9031</t>
  </si>
  <si>
    <t>1984-6444</t>
  </si>
  <si>
    <t>Educacao</t>
  </si>
  <si>
    <t>10.5902/1984644466423</t>
  </si>
  <si>
    <t>WG4GN</t>
  </si>
  <si>
    <t>WOS:000706952400001</t>
  </si>
  <si>
    <t>Tikhonova, EV; Kosycheva, M; Efremova, GI</t>
  </si>
  <si>
    <t>Tikhonova, Elena, V; Kosycheva, Marina; Efremova, Galina, I</t>
  </si>
  <si>
    <t>New Understanding of the Barriers to Foreign Students Adaptation in the Changing Educational Landscape: A Narrative Analysis</t>
  </si>
  <si>
    <t>narratives; foreign students; barriers to adaptation; temporalities; restrictions in physical movement; evaluative language analysis</t>
  </si>
  <si>
    <t>EXPERIENCES; TRANSITIONS; MIGRATION</t>
  </si>
  <si>
    <t>The COVID-19 pandemic has changed nowadays life in every aspect so irreversibly that there is no doubt that the educational landscape must be continuously re-evaluated and revised. In this regard, particular emphasis is given to the issues of academic mobility and adaptation of foreign students. The aim of the study is to clarify a new understanding of the issues traditionally faced by foreign students in universities in the host country and to analyze new barriers that have arisen as a result of the spread of the COVID-19 pandemic. This paper reports on a narrative research study exploring the experiences and perceptions of 42 first-year bachelor and master foreign students having come to Russia for the first time. Taking into account that human behaiviour can be predicted through language patterns, we analysed language features to compare the participants' rational and emotional perception of the barriers to adaptation highlighted from their narratives. The findings suggest that almost all issues traditionally faced by foreign students have received a new understanding or have changed their hierarchy in their perception. Contemporary challenges have also created new barriers to adaptation. Temporalities and restrictions in physical movement received special emphasis as an obstacle to adaptation of foreign students. In the context of the total transformation that awaits higher education after the end of the pandemic and its transition to a hybrid format, the results of this study can be used by academic developers to establish a system of foreign students' psychological adaptation.</t>
  </si>
  <si>
    <t>[Tikhonova, Elena, V] MGIMO Univ, Moscow, Russia; [Tikhonova, Elena, V; Kosycheva, Marina] Peoples Friendship Univ Russia, RUDN Univ, Moscow, Russia; [Efremova, Galina, I] Russian Acad Educ, Moscow, Russia</t>
  </si>
  <si>
    <t>MGIMO University; Peoples Friendship University of Russia</t>
  </si>
  <si>
    <t>Kosycheva, M (corresponding author), Moscow State Univ Food Prod, Dept Linguist &amp; Profess Commun, 11 Volokolamskoe Shosse, Moscow 125080, Russia.</t>
  </si>
  <si>
    <t>kosychevama@mgupp.ru</t>
  </si>
  <si>
    <t>Tikhonova, Elena/B-1951-2015</t>
  </si>
  <si>
    <t>Tikhonova, Elena/0000-0001-8252-6150; Kosycheva, Marina/0000-0003-0328-3109</t>
  </si>
  <si>
    <t>10.17323/jle.2021.13341</t>
  </si>
  <si>
    <t>WY5AZ</t>
  </si>
  <si>
    <t>WOS:000719291500011</t>
  </si>
  <si>
    <t>Tishkina, KA</t>
  </si>
  <si>
    <t>Tishkina, Ksenia A.</t>
  </si>
  <si>
    <t>THE ACTIVITIES OF THE TOMSK DEPARTMENT OF THE SOCIETY FOR THE DISSEMINATION OF EDUCATION AMONG JEWS IN RUSSIA DURING THE FIRST WORLD WAR</t>
  </si>
  <si>
    <t>Jews; World War I; Siberia; Tomsk; Tomsk Province; Refugees; Education; Children's Summer Colonies; School; Lectures</t>
  </si>
  <si>
    <t>The article examines the activities of the Tomsk department of the Society for the Spread of Education among Jews in Russia (SEJ) during the First World War. The aim of the study is to comprehensively consecrate the main vectors of the work of the members of the Tomsk SEJ in the context of the global cataclysm. Based on the involvement of a wide range of sources, the article describes the cultural, educational and charitable areas of the department's work. The organization was financed primarily by private donations received from the representatives of the Jewish communities of Siberia through holding charitable events and returning student loans. As a result of the scientific research, it was concluded that the peak of the activity of the Tomsk department of the SEJ was during the war years. The society had to adapt to the realities of wartime, while at the same time accomplishing the main goal of the organization - spreading education among the Jewish population. For a long time being the only SEJ representative in Siberia, the Tomsk department managed to take an honorable place among the educational organizations of the region. Under the influence of the refugee and social movement, the representatives of other Jewish institutions began to appear in Tomsk, which most often consisted of the same people. However, the Tomsk department of the SEJ has managed to maintain its importance and relevance.</t>
  </si>
  <si>
    <t>[Tishkina, Ksenia A.] Siberian Fed Univ, Krasnoyarsk, Russia</t>
  </si>
  <si>
    <t>Siberian Federal University</t>
  </si>
  <si>
    <t>Tishkina, KA (corresponding author), Siberian Fed Univ, Krasnoyarsk, Russia.</t>
  </si>
  <si>
    <t>ksetishkina@mail.ru</t>
  </si>
  <si>
    <t>10.46539/jfs.v6i4.343</t>
  </si>
  <si>
    <t>YN9WV</t>
  </si>
  <si>
    <t>WOS:000747601800001</t>
  </si>
  <si>
    <t>Toropova, AV; Knyazeva, TS</t>
  </si>
  <si>
    <t>Toropova, A., V; Knyazeva, T. S.</t>
  </si>
  <si>
    <t>CONSIDERATIONS OF THE PHENOMENON OF ETHNO-HEARING: THE PERCEPTION OF NATIVE AND ALIEN MUSIC IN CHINESE AND RUSSIAN UNIVERSITY STUDENTS</t>
  </si>
  <si>
    <t>ethno-hearing; native music; alien music; cross-cultural investigations; music perception; psycho-semantic; electroencephalogram; alpha range</t>
  </si>
  <si>
    <t>The focus of the present article is on the phenomenon of ethno-hearing in the context of the search for categories of instrumental research in musical-psychological anthropology. Musical-psychological anthropology as a field of knowledge integrates a complex psychological and cultural methodology for the study of human interaction with created forms and styles of musical art. The series of investigations in the article is based on the methodology of the cross-cultural study of the peculiarities of perception of native and alien music by groups of Russian and Chinese recipients. All the subjects were student musicians of Moscow universities (N = 53). The procedures, methods and results of the studies of music perception of different ethnic styles are presented: a) using bipolar scales of the emotional content assessment; b) by means of electroencephalographic measurements of the alpha-activity of the brain. It has been shown both in the psychosemantic and EEG study that there are no differences between the groups in the perception of classical music, but there are significant differences between Russian and Chinese musicians in the perception of traditional Russian and Chinese music. It may be concluded that the perception of the emotional context of native and alien music is associated with the internal picture of a world view formed by national culture and traditions.</t>
  </si>
  <si>
    <t>[Toropova, A., V] Moscow State Pedag Univ, 1,Bldg 1,Malaya Pirogovskaya Str, Moscow 119991, Russia; [Knyazeva, T. S.] Russian Acad Sci, Inst Psychol, 13 Build 1,Yaroslayskaya Str, Moscow 129366, Russia</t>
  </si>
  <si>
    <t>Moscow State University of Education; Institute of Psychology of Russian Academy of Sciences; Russian Academy of Sciences</t>
  </si>
  <si>
    <t>Toropova, AV (corresponding author), Moscow State Pedag Univ, 1,Bldg 1,Malaya Pirogovskaya Str, Moscow 119991, Russia.</t>
  </si>
  <si>
    <t>allatoropova@list.ru; tknyazeva@inbox.ru</t>
  </si>
  <si>
    <t>Tatiana, Knyazeva/AAD-1900-2022; Toropova, Alla/F-5376-2016</t>
  </si>
  <si>
    <t>Russian Foundation for Basic Research (RFBR) [19-013-00171]; Laboratory of Psychology and Psychophysiology of Creativity of the Institute of Psychology of the Russian Academy of Sciences (Ministry of Science and Higher Education of the Russian Federation) [0138-2021-0009]</t>
  </si>
  <si>
    <t>Russian Foundation for Basic Research (RFBR)(Russian Foundation for Basic Research (RFBR)); Laboratory of Psychology and Psychophysiology of Creativity of the Institute of Psychology of the Russian Academy of Sciences (Ministry of Science and Higher Education of the Russian Federation)</t>
  </si>
  <si>
    <t>A.V. Toropova's work was funded by the Russian Foundation for Basic Research (RFBR) according to the research project No. 19-013-00171.; T.S. Knyazeva's work was carried out according to the scheduled work in the Laboratory of Psychology and Psychophysiology of Creativity of the Institute of Psychology of the Russian Academy of Sciences (state assignment No. 0138-2021-0009 of the Ministry of Science and Higher Education of the Russian Federation).</t>
  </si>
  <si>
    <t>10.17323/1813-8918-2021-3-562-574</t>
  </si>
  <si>
    <t>WC9SU</t>
  </si>
  <si>
    <t>WOS:000704590800010</t>
  </si>
  <si>
    <t>Trofimova, IN</t>
  </si>
  <si>
    <t>Trofimova, I. N.</t>
  </si>
  <si>
    <t>RUSSIAN EDUCATIONAL POLICY AND THE CONFLICTS OF INTERESTS IN THE FIELD OF INNOVATION</t>
  </si>
  <si>
    <t>innovations; technological developments; personnel training; educational policy; conflict of interests; state; business; universities; science; techno-elite</t>
  </si>
  <si>
    <t>Training for an innovative knowledge-based economy is a area of conflict between the most influential participants thereof - the state, business, universities, research and academic institutions, and students and their families. The theoretical and methodological basis of the study is a set of provisions that reveal cooperation between universities, research organizations, and manufacturing companies as a necessary condition for the development of the Russian economy and society. The empirical basis is the results of an expert survey of the heads of leading organizations in the scientific, educational, and industrial areas, as well as federal and regional government bodies with practical experience in the field of innovation. The article critically examines the models of educational policy and emphasizes that the attitude to innovation is inherent in ideology and politics. Economic, legal, and social institutions and relations can both stimulate and limit them. It is shown that the current educational policy in Russia is mixed: this contributes to the growth of attractiveness of the innovation sphere; however, this sphere remains inaccessible and not attractive to a wide mass of potential participants due to the conservative orientations of the ruling elite and the concentration of financial and material resources in its hands. As a result, talented graduates of the best universities prefer either to leave the country or adopt the strategies and behavior of the ruling elite, turning into a service class - rent techno-elite. Particular attention is paid to the analysis of contradictions between the main participants in the innovation process. The critical attitude business holds to the desire which scientific and educational institutions have to engage in innovative entrepreneurship is revealed. The main claims are related to the weakness of technological developments, lack of knowledge of the market, lack of material and technical base, and excessive bureaucracy. It is shown that participants in innovation activity are more oriented towards interaction with state structures than among themselves, which is explained by the dominant role of the state in the formation and development of the innovation sphere. It is predicted that the innovative effects of educational policy depend not only on the elite, the techno-elite, but also the support of society.</t>
  </si>
  <si>
    <t>[Trofimova, I. N.] Russian Acad Sci, Inst Sociol, Fed Ctr Theoret &amp; Appl Sociol, Ctr Educ Sci &amp; Culture, Moscow, Russia</t>
  </si>
  <si>
    <t>Russian Academy of Sciences; Federal Center of Theoretical &amp; Applied Sociology - FCTAS; Institute of Sociology of the RAS</t>
  </si>
  <si>
    <t>Trofimova, IN (corresponding author), Russian Acad Sci, Inst Sociol, Fed Ctr Theoret &amp; Appl Sociol, Ctr Educ Sci &amp; Culture, Moscow, Russia.</t>
  </si>
  <si>
    <t>itnmv@mail.ru</t>
  </si>
  <si>
    <t>Trofimova, Irina/AAB-1392-2019</t>
  </si>
  <si>
    <t>Trofimova, Irina/0000-0003-4096-9804</t>
  </si>
  <si>
    <t>10.17976/jpps/2021.05.03</t>
  </si>
  <si>
    <t>UX4BM</t>
  </si>
  <si>
    <t>WOS:000700786700002</t>
  </si>
  <si>
    <t>Tsvyk, VA; Tsvyk, IV</t>
  </si>
  <si>
    <t>Tsvyk, V. A.; Tsvyk, I., V</t>
  </si>
  <si>
    <t>Moral education of students in the contemporary society</t>
  </si>
  <si>
    <t>morality; ethics; personality; youth; values; moral education; moral culture; responsibility; information society; information technologies; labor education; self-education; self-esteem</t>
  </si>
  <si>
    <t>With the advancement of the contemporary society to the stage of global digitalization, the issues of personality education, its means and methods are becoming increasingly important. The strategy of Russia's scientific-technological development presupposes, among other things, the formation of certain ideological and axiological priorities, in accordance with which the value characteristics of the information society change and reproduce. Moral education is a purposeful development of the personal moral culture: moral activity, system of values, moral feelings and behavior that corresponds to the ideals and principles of humanistic morality. Moral activity as an important personal quality in the information society presupposes an internal need for continuous moral improvement, a desire to creatively set and solve new, increasingly complex tasks of the technological development. The development of such moral activity of the student also means his ability to choose actions on the basis of the contemporary trends of the dynamic social development, and to choose actions that are the most appropriate for a specific situation. The organization of moral education at the university consists of two main interrelated directions: moral education and teaching students the skills of moral behavior. Complex activities of the university serve not only as a means of moral education but also as its condition, which requires their inclusion in the educational process and purposeful organization. The efficiency of moral education at the university depends on the system of influence on students, and its main components are as follows: ethical education and teaching ethical disciplines; development of sustainable traditions of corporate culture (mission of the university, system of life values, ethical codes of students and teachers, etc.); ethical orientation of general-theoretical and professional disciplines; moral-educational components in the organization of the educational process; non-learning activities with students, labor education, volunteer activities, etc.</t>
  </si>
  <si>
    <t>[Tsvyk, V. A.; Tsvyk, I., V] RUDN Univ, Miklukho Maklaya St 6, Moscow 117198, Russia; [Tsvyk, I., V] Natl Res Univ, Moscow Aviat Inst, Volokolamskoe Shosse 4, Moscow 125993, Russia</t>
  </si>
  <si>
    <t>Peoples Friendship University of Russia; Moscow Aviation Institute</t>
  </si>
  <si>
    <t>Tsvyk, VA (corresponding author), RUDN Univ, Miklukho Maklaya St 6, Moscow 117198, Russia.</t>
  </si>
  <si>
    <t>tsvyk-va@rudn.ru; tsvykirina@mail.ru</t>
  </si>
  <si>
    <t>Tsvyk, Irina/B-9669-2017; Tsvyk, Vladimir A/A-5386-2017</t>
  </si>
  <si>
    <t>This paper has been supported by the RUDN University Strategic Academic Leadership Program.</t>
  </si>
  <si>
    <t>10.22363/2313-2272-2021-21-2-340-353</t>
  </si>
  <si>
    <t>WOS:000665860800010</t>
  </si>
  <si>
    <t>Ushkin, SG; Koval, EA</t>
  </si>
  <si>
    <t>Ushkin, S. G.; Koval, E. A.</t>
  </si>
  <si>
    <t>THE SUBJECTS OF NORM-CREATING IN THE REPRESENTATIONS OF LAW STUDENTS</t>
  </si>
  <si>
    <t>norms of law; norms of morality; norms of religion; cultural values; social imaginary; norm-creating</t>
  </si>
  <si>
    <t>To research the ideas of modern Russian students about social norms, it seems promising to study the views of those who in the near future will use their professional competencies in the norm-creating activities - law students. The authors work with empirical material obtained in 2016 (N = 374) and 2020 (N = 415) on the basis of branches of the All -Russian State University of Justice (RLA of the Ministry of Justice of Russia). The patterns of formation and mutual influence of legal, moral and religious norms were revealed. It is proved that in the social imaginary of young people, there are tendencies to exclude minority groups (sexual, national, religious) from the rule-making processes, although an increase in tolerance towards these groups is recorded in dynamics.</t>
  </si>
  <si>
    <t>[Ushkin, S. G.] Sci Ctr Social Econ Monitoring State Inst, Social Proc Monitoring Dept, Saransk, Russia; [Koval, E. A.] All Russian State Univ Justice, Middle Volga Inst Branch, RLA Minist Justice Russia Saransk, Saransk, Russia</t>
  </si>
  <si>
    <t>Russian State University of Justice</t>
  </si>
  <si>
    <t>Ushkin, SG (corresponding author), Sci Ctr Social Econ Monitoring State Inst, Social Proc Monitoring Dept, Saransk, Russia.</t>
  </si>
  <si>
    <t>ushkinsergey@gmail.com; nwifesc@yandex.ru</t>
  </si>
  <si>
    <t>Koval, Ekaterina A./A-5797-2015</t>
  </si>
  <si>
    <t>Koval, Ekaterina A./0000-0003-0069-5335</t>
  </si>
  <si>
    <t>[19-011-00082]</t>
  </si>
  <si>
    <t>The paper is part of the research project Norm -creating of Morality, Law and Religion (RFBR No. 19-011-00082).</t>
  </si>
  <si>
    <t>IZDATELSTVO NAUKA</t>
  </si>
  <si>
    <t>19 DMITRIYA ULYANOVA ST, MOSCOW, 19117036, RUSSIA</t>
  </si>
  <si>
    <t>10.31857/S013216250012553-1</t>
  </si>
  <si>
    <t>SA1AP</t>
  </si>
  <si>
    <t>WOS:000649030800006</t>
  </si>
  <si>
    <t>Vasileva, AN; Koryakina, TG; Nogovitscyna, NM; Nikiforova, TI; Adamova, LK</t>
  </si>
  <si>
    <t>Vasileva, Aitalina Nikolaevna; Koryakina, Tatyana Grigoryevna; Nogovitscyna, Nadezhda Mikhailovna; Nikiforova, Tatyana Ivanovna; Adamova, Liubov Konstantinovna</t>
  </si>
  <si>
    <t>Volunteering in higher education as a basis for teacher professional development</t>
  </si>
  <si>
    <t>Volunteering; teacher professional development; volunteer activities; volunteer students; intensification of volunteer activities</t>
  </si>
  <si>
    <t>OUTCOMES</t>
  </si>
  <si>
    <t>The purpose of this paper is to define the role of volunteer activities in the professional development of future teachers who are currently students attending higher education institutions. The main research method used in this work is descriptive and qualitative, since analyze a number of volunteer students in the Pedagogical Institute at Ammosov North-Eastern Federal University (Sakha, Russia) on the basis of results of annual NEFU sociological research for the period 2017-2019 and examining their motivation for volunteering through a survey. Students volunteered in a wide range of activities: educational programs, academic practical training, preparation of scientific papers, and implementation of socially significant projects. When the pedagogical university students arranged their volunteer activities to relate to their future professional activities, they significantly broadened their knowledge about the chosen profession, reinforced their motivation for professional development, and generated adequate self-assessments of their personal and professional qualities as future teachers. In conclusion: professionally oriented volunteer activity as part of educating future teachers develops not only the required professional qualities and competencies but also becomes a stage of their professionalization, helping them to find their place of employment faster and developing their social and professional skill sets. The practical implications of the study lie in the possibility of using the research results to arrange volunteer activities at universities.</t>
  </si>
  <si>
    <t>[Vasileva, Aitalina Nikolaevna; Koryakina, Tatyana Grigoryevna; Nogovitscyna, Nadezhda Mikhailovna] MK Ammosov North Eastern Fed Univ, Yakutsk, Russia; [Nikiforova, Tatyana Ivanovna] Yakutsk Pedag Coll, Yakutsk, Russia; [Adamova, Liubov Konstantinovna] Churapcha State Inst Phys Educ &amp; Sports, Churapcha, Russia</t>
  </si>
  <si>
    <t>Vasileva, AN (corresponding author), MK Ammosov North Eastern Fed Univ, Yakutsk, Russia.</t>
  </si>
  <si>
    <t>aitalinavasileva@yandex.ru</t>
  </si>
  <si>
    <t>Koryakina, Tatyana/AAM-9532-2020; Vasileva, Aitalina/AAY-4993-2021; Nogovicina, Nadezhda/AAY-5004-2021</t>
  </si>
  <si>
    <t>Koryakina, Tatyana/0000-0002-5934-1761;</t>
  </si>
  <si>
    <t>10.17162/au.v11i1.594</t>
  </si>
  <si>
    <t>PH7RV</t>
  </si>
  <si>
    <t>WOS:000600605800004</t>
  </si>
  <si>
    <t>Vertyanova, AS; Arziutova, SN; Ermoshina, MA</t>
  </si>
  <si>
    <t>Vertyanova, A. S.; Arziutova, S. N.; Ermoshina, M. A.</t>
  </si>
  <si>
    <t>Using the technology of blended learning in teaching students from China English and Russian languages</t>
  </si>
  <si>
    <t>'blended learning' technology; foreign students; English; Russian; distance learning</t>
  </si>
  <si>
    <t>COVID-19 pandemic has impacted a higher education sector on a global scale. In general, the pandemic has affected the internationalization of higher education, as most universities have faced the issues of organizing logistics and providing the educational process for foreign students, who stay in the country of studying during the pandemic and(or) return home. Universities have focused on finding new forms of attracting foreign students and organizing training for them, so there was a reconsideration of work with foreign partners on the development and implementation of joint educational programs. The Federal State Educational Standard of Higher Education has fixed the requirement for the use of interactive and active methods in the educational process. The concept of 'blended learning' is gaining popularity with the transition of universities to online education, and relevant research is deepening. `Blended learning' is considered as one of the most popular and effective technologies in learning a foreign language and allows to plan teachers' and students' time as efficiently as possible, make the language learning process exciting and accessible, develop nonspecialized skills, which include critical thinking, teamwork, creativity and many others. Today, 'blended learning' is one of the key competitive advantages of higher education institutions. The article defines 'blended learning' essence and structure, identifies the difficulties of teaching students from China while teaching English and Russian, and also offers some methods of implementing 'blended learning'. In a higher education system, blended learning is understood as a form of education in which training is conducted in both the traditional fulltime form and using distance-learning technologies. English is not a native language for both sides of the learning process neither for the student nor for the teacher, what complicates the learning process. There is a difficult question of taught language material authenticity and teacher's appropriate behavior model becomes relevant. The problem of finding effective approaches to learning becomes acute in a situation of interaction of languages and cultures, in other words, the implementation of intercultural communication, when there is no a single intermediary language. The peculiarities of the mentality of representatives of the root - isolating languages, the traditions of the Far Eastern culture in relation to education create additional difficulties in communication between foreign students and Russian teachers. It is necessary not only to rely on linguistic and cultural traditions to adjust Chinese students' motivation in learning English, but using traditional and innovative methodological tools. To build a successful process of teaching Chinese students a foreign language (English and Russian), it is compulsory to determine their level of foreign language proficiency. It is recommended to use students' native language of when teaching, in particular, English. This principle means to teach students with the fullest possible consideration of the characteristics of the native language of students. It is considered, that to identify the main difficulties in memorizing educational material for each contingent of students is possible only as a result of comparing the corresponding phenomena in two languages. The most effective teaching aids are materials based on a scientific description of the language to be studied, carefully compared with a parallel description of the students ' native language. If students know the Russian language, it would be possible to use it to understand English better. The teacher can focus on the same words that occur in both Russian and English languages to learn new material faster. Russian and English language comparison methods can be used to convey new information to students more effectively, as it will be based on existing knowledge of the Russian language. This article presents the experience of implementing 'blended learning' technology when teaching students from China English and Russian languages.The authors of the article define 'blended learning' technology, describe the methodology of teaching foreign students Russian and English languages, identify the role of the center for open education 'Pushkin Center' when working with foreign students from China studying Russian, and also analyze the results of a study to identify the effectiveness of the use of mixed learning technology. The parameters of students' study and survey were the following: interest in the language being studied, communication skills improvement, increase in vocabulary, knowledge expansion about the country of the language being studied, strengthening of reading activity, phonetic skills improvement, grammatical skills improvement.</t>
  </si>
  <si>
    <t>[Vertyanova, A. S.; Arziutova, S. N.] Perm State Humanitarian Pedag Univ, Dept Foreign Languages Educ, Perm, Russia; [Ermoshina, M. A.] Perm State Humanitarian Pedag Univ, Dept Gen Linguist, Russian &amp; Komi Permian Languages &amp; Methods Langua, Perm, Russia</t>
  </si>
  <si>
    <t>Vertyanova, AS (corresponding author), Perm State Humanitarian Pedag Univ, Dept Foreign Languages Educ, Perm, Russia.</t>
  </si>
  <si>
    <t>ibo-perm@yandex.ru; swetta912588@yandex.ru; maya.petrovich@mail.ru</t>
  </si>
  <si>
    <t>10.17223/19996195/55/12</t>
  </si>
  <si>
    <t>WOS:000721708400012</t>
  </si>
  <si>
    <t>Wang, YM</t>
  </si>
  <si>
    <t>Wang, Yameng</t>
  </si>
  <si>
    <t>CHINESE STUDENTS STUDY THE VOCABULARY OF SCIENTIFIC STYLE OF THE RUSSIAN LANGUAGE</t>
  </si>
  <si>
    <t>Russian; Teaching; China; Scientific style</t>
  </si>
  <si>
    <t>This paper investigates the teaching of scientific style of speech to Chinese students. From the point of view of teaching scientific style of speech, the issue of teaching Chinese is currently controversial. This study uses the following methods: research of scientific literature and various statistical data; study of curricula designed for foreign students; analysis of available information about universities that accept Chinese students. It is necessary to say that today's teaching practice brings forward new problems that are controversial. It should be noted that the formation of foreign language communication among students requires the development of a unified system of teaching, which would be focused on the practical activities of future professionals. Interdisciplinary interaction of teachers and closely related general and special discipline should be at the core of foreign language teaching.</t>
  </si>
  <si>
    <t>[Wang, Yameng] Moscow State Pedag Univ, Moscow, Russia</t>
  </si>
  <si>
    <t>Wang, YM (corresponding author), Moscow State Pedag Univ, Moscow, Russia.</t>
  </si>
  <si>
    <t>tamefor@bk.ru</t>
  </si>
  <si>
    <t>WOS:000738867000010</t>
  </si>
  <si>
    <t>Yeretnova, Y; Sartakova, E; Medvedev, I</t>
  </si>
  <si>
    <t>Yeretnova, Yevgeniya; Sartakova, Elena; Medvedev, Igor</t>
  </si>
  <si>
    <t>The model of the network organization of the educational process at the rural schools in conditions of digitalization</t>
  </si>
  <si>
    <t>rural school of Russia; communications; methodology; network interaction</t>
  </si>
  <si>
    <t>The article considers problems related to the network organization of the educational process at the rural schools of the Russian Federation in conditions of digitalization. The aim of the study is to identify and justify the peculiarities of the network organization of the educational process at the rural schools in conditions of digitalization of education. The scientific novelty of research consists of the following points: 1. The peculiarities of the network organization of the educational process at the rural schools in conditions of their limited resource provision and partially closed educational space have been revealed. 2. The model of organization of educational process at the modern rural school is presented from the point of view of the optimal combination of network and system-activity approaches, the using of which provided the quality education and the personal development to the rural students in conditions of informatization of the education. The theoretical significance of the study consists of the following points: 1. The trends of formation and development of modern rural school are defined and scientifically justified. 2. The theory of pedagogy is enriched by the introduction into the scientific circulation of the concept of the network organization of the educational process, the content of which emphasizes the presence of targeted impacts on its structural components by the normative body of the network school and the links between them in order to design and implement educational programs of various levels and directions.</t>
  </si>
  <si>
    <t>[Yeretnova, Yevgeniya; Sartakova, Elena; Medvedev, Igor] Tomsk State Pedag Univ, Tomsk, Russia</t>
  </si>
  <si>
    <t>Yeretnova, Y (corresponding author), Tomsk State Pedag Univ, Tomsk, Russia.</t>
  </si>
  <si>
    <t>4elsi_91@mail.ru; lopolit@rambler.ru; medvedev@tspu.edu.ru</t>
  </si>
  <si>
    <t>Sartakova, Elena Evgenievna/AFH-7887-2022</t>
  </si>
  <si>
    <t>Sartakova, Elena Evgenievna/0000-0001-9468-8560</t>
  </si>
  <si>
    <t>RFBR</t>
  </si>
  <si>
    <t>The reported study was funded by RFBR, project. 19-313-90052.</t>
  </si>
  <si>
    <t>10.47750/jett.2021.12.01.027</t>
  </si>
  <si>
    <t>WN5WK</t>
  </si>
  <si>
    <t>WOS:000711837900004</t>
  </si>
  <si>
    <t>Zaichko, V</t>
  </si>
  <si>
    <t>Zaichko, Vladyslava</t>
  </si>
  <si>
    <t>Language Policy for International Students in Ukrainian Higher Education Institutions</t>
  </si>
  <si>
    <t>STUDIA WARMINSKIE</t>
  </si>
  <si>
    <t>language policy; globalization; internationalization; international education; Bologna process</t>
  </si>
  <si>
    <t>The article analyzes the features of language adaptation of foreign applicants in Higher Education Institutions of Ukraine, in particular, language orientation, problems of adaptation of foreigners in Ukrainian universities, the level of involvement in scientific and socio-cultural activities. The available empirical material makes it possible to identify the following types of foreign applicants: The first (dominant) type English-oriented pragmatists. These students are active in both academic and research work, take an active part in the life of the university, mostly from Africa (Algeria, Nigeria, etc.), Asia (China, India, etc.) and South America (Ecuador, etc.). The second type consists of Russian-oriented phlegmatics. These students show almost no extracurricular activity, they are mostly students from Turkmenistan, Uzbekistan, other post-Soviet countries, as well as from Turkey. The third is foreign students who are Ukrainian-oriented dreamers. This is a heterogeneous group, both geographically and nationally. They have studied the Ukrainian language specifically to study in Ukraine. The main problem, as our research has shown, is the extremely low level of proficiency in foreign applicants who come to Ukraine as languages of international communication (primarily English). The same applies to most teachers of Ukrainian universities who work with these students, as well as the lack of teaching materials in English. It is recommended to divide the courses for foreign applicants by levels. One of the possible guidelines of the optimal language policy is the Finnish model, which provides for learning English, and for those who master the Finnish language - learning is free and there is an opportunity to receive a scholarship.</t>
  </si>
  <si>
    <t>[Zaichko, Vladyslava] Natl Pedag Dragomanov Univ, Dept Social Philosophy Philosophy Educ &amp; Educ Pol, 9 Pyrogowa Str, UA-01601 Kiev, Ukraine</t>
  </si>
  <si>
    <t>Ministry of Education &amp; Science of Ukraine; National Pedagogical Dragomanov University</t>
  </si>
  <si>
    <t>Zaichko, V (corresponding author), Natl Pedag Dragomanov Univ, Dept Social Philosophy Philosophy Educ &amp; Educ Pol, 9 Pyrogowa Str, UA-01601 Kiev, Ukraine.</t>
  </si>
  <si>
    <t>zaichko.vlada@gmail.com</t>
  </si>
  <si>
    <t>Zaicko, Vladyslava/AAE-8635-2022</t>
  </si>
  <si>
    <t>Wydawnictwo Uniwersytetu Warminsko-Mazurskiego Olsztyn</t>
  </si>
  <si>
    <t>OLSZTYN</t>
  </si>
  <si>
    <t>UL HEWELIUSZA 14, OLSZTYN, 10-724, POLAND</t>
  </si>
  <si>
    <t>0137-6624</t>
  </si>
  <si>
    <t>STUD WARM</t>
  </si>
  <si>
    <t>Stud. Warm.</t>
  </si>
  <si>
    <t>10.31648/sw.7011</t>
  </si>
  <si>
    <t>XQ2ZS</t>
  </si>
  <si>
    <t>WOS:000731419100010</t>
  </si>
  <si>
    <t>Zalutskaya, SY</t>
  </si>
  <si>
    <t>Zalutskaya, Svetlana Yrievna</t>
  </si>
  <si>
    <t>Club-based format of teaching Russian as foreign language to Chinese students</t>
  </si>
  <si>
    <t>Club-based technologies; Federal university; Learning; Regional component; Russian as a foreign language</t>
  </si>
  <si>
    <t>The study deals with the issue of applying the communicative club format for organizing leisure, educational, and cultural activities for foreign students interested in the Russian language. The authors describe the structural and content model of the Almaz Russian-language Russian-Chinese communication club created based on centers for the Russian language, literature, and culture at the Ammosov North-Eastern Federal University. The model includes target, technological, and content components and implementation mechanisms. The authors conclude that interactive technologies of leisure show great potential for developing foreign students' communicative competence and creative abilities and enriching the individual with knowledge about the traditional culture of peoples inhabiting the multicultural territory of Russia.</t>
  </si>
  <si>
    <t>[Zalutskaya, Svetlana Yrievna] MK Ammosov North Eastern Fed Univ, Yakutsk, Russia</t>
  </si>
  <si>
    <t>Zalutskaya, SY (corresponding author), MK Ammosov North Eastern Fed Univ, Yakutsk, Russia.</t>
  </si>
  <si>
    <t>zs-saha@mail.ru</t>
  </si>
  <si>
    <t>Ministry of Education of the RF [073-15-2020-2637]</t>
  </si>
  <si>
    <t>Ministry of Education of the RF</t>
  </si>
  <si>
    <t>The article was funded by a grant from the Ministry of Education of the RF in the form of subsidies for the implementation of measures aimed at the full functioning and development of the Russian language, the departmental target program Scientific-methodological, methodological and staffing support for teaching the Russian language and the languages of the peoples of the RF subprogram Improving the management of the education system state program of the RF Development of education (Agreement No. 073-15-2020-2637).</t>
  </si>
  <si>
    <t>e15526</t>
  </si>
  <si>
    <t>10.20952/revtee.v14i33.15526</t>
  </si>
  <si>
    <t>RY2JU</t>
  </si>
  <si>
    <t>WOS:000647744400001</t>
  </si>
  <si>
    <t>Typologies of anomalies in higher education</t>
  </si>
  <si>
    <t>anomalies; higher education; typologies of anomalies; university communities of students; pedagogical-scientific stuff and managers; criteria for typologies; deviant and delinquent behavior</t>
  </si>
  <si>
    <t>Under the transformation of the Russian higher education, its development is hindered by the wide spread of anomalies which carry serious risks for the universities, higher education and society. The article presents the authors' interpretation of anomalies in higher education as violations of the substantial, structural and functional nature, determined by the mismatch of actions and interactions in universities with the fundamental norms of higher education. The research aims at providing typologies of anomalies in higher education. The practical meaning of these typologies is to use them as a basis for developing social technologies, mechanisms and forms of prevention and overcoming various types of violations in higher education. The authors use three methodological approaches - institutional, structural, and community-based - to introduce a theoretical framework for the study of anomalies in higher education. The typologies of anomalies were identified on the basis of the following criteria: 1) the nature of norms violated - anomalies of deviant (violation of moral norms) and delinquent (violation of legal norms) types; 2) the nature of anomalies' manifestation - explicit and latent types; 3) the spheres of their manifestation - anomalies in the educational process, research, management, and social activity; 4) the levels of their manifestation - institutional, systemic and community-based anomalies; 5) subjects of abnormal behavior - anomalies in the communities of students, pedagogical, scientific stuff, and managers.</t>
  </si>
  <si>
    <t>[Zborovsky, G. E.; Ambarova, P. A.] Ural Fed Univ, Mira St 19, Ekaterinburg 620002, Russia</t>
  </si>
  <si>
    <t>Zborovsky, GE (corresponding author), Ural Fed Univ, Mira St 19, Ekaterinburg 620002, Russia.</t>
  </si>
  <si>
    <t>Ambarova, Polina A./R-6839-2016</t>
  </si>
  <si>
    <t>Russian Foundation for Basic Research [19-29-07016]</t>
  </si>
  <si>
    <t>The research was supported by the Russian Foundation for Basic Research. Project No. 19-29-07016.</t>
  </si>
  <si>
    <t>10.22363/2313-2272-2021-21-3-497-511</t>
  </si>
  <si>
    <t>WOS:000727391400006</t>
  </si>
  <si>
    <t>Zdanovich, A</t>
  </si>
  <si>
    <t>Zdanovich, Alena</t>
  </si>
  <si>
    <t>Pedagogical silence in teaching Russian as a foreign language: theoretical foundations and practical application</t>
  </si>
  <si>
    <t>MUNDO ESLAVO-JOURNAL OF SLAVIC STUDIES</t>
  </si>
  <si>
    <t>silence; pedagogical silence; typology of silence; heuristic teaching; Russian as a foreign language</t>
  </si>
  <si>
    <t>The relevance of the study is due to changes in the understanding of the goals of education according to which teaching should not be limited to the communication of knowledge but should develop the necessary competencies in the field or independent cognitive activity and reveal the creative potential of students. As a tool for resolving the contradictions between the social need for the training of competent specialists from among foreign citizens and the existing system of their professional training, between the specifics of the existing multicultural educational environment and reproductive methods of creating new knowledge the article considers pedagogical silence. Silence is defined as a communicatively meaningful process of cognition of the object being studied which has a dialogical nature and not expressed in a sign form, which allows the student to overcome language and psychological barriers. to engage in independent work to develop the meaning and content or education and. as a result, to create their own educational product. The purpose of the study is to reveal the essence and content of pedagogical silence by defining its theoretical foundations, nature, clarifying the definition and functions in relation to teaching Russian as a Foreign language, developing a typology, determining its place within the framework of a communicative approach to teaching Russian as a Foreign language and its importance For development all types of speech activity of students. On the example of heuristic tasks in the study of verbs motion within the framework of the discipline Russian as a foreign language the features of the use of pedagogical silence in teaching a language are shown. The research materials can be used in organizing the educational process for the study of foreign languages. for methodological work in an educational institution, as well as in self-educational pedagogical activity.</t>
  </si>
  <si>
    <t>[Zdanovich, Alena] Yanka Kupala Stale Univ Grodno, Grodno, BELARUS</t>
  </si>
  <si>
    <t>Zdanovich, A (corresponding author), Yanka Kupala Stale Univ Grodno, Grodno, BELARUS.</t>
  </si>
  <si>
    <t>el.zdanovich@gmail.com</t>
  </si>
  <si>
    <t>UNIV GRANADA, EDITORIAL</t>
  </si>
  <si>
    <t>ANTIGUO COLEGIO MAXIMO, CAMPUS DE CARTUJA, GRANADA, 18071, SPAIN</t>
  </si>
  <si>
    <t>1579-8372</t>
  </si>
  <si>
    <t>2255-517X</t>
  </si>
  <si>
    <t>MUNDO ESLAVO</t>
  </si>
  <si>
    <t>Mundo Eslavo</t>
  </si>
  <si>
    <t>10.30827/meslav.vi20.21758</t>
  </si>
  <si>
    <t>ZB9SF</t>
  </si>
  <si>
    <t>WOS:000757172200008</t>
  </si>
  <si>
    <t>Zemlin, AI; Petrov, YI</t>
  </si>
  <si>
    <t>Zemlin, Alexander, I; Petrov, Yuri, I</t>
  </si>
  <si>
    <t>Experience of Legal Regulation and Organization of Transport Specialists Training at the Imperial Moscow Engineering School: 1896-1913</t>
  </si>
  <si>
    <t>St. Petersburg Corpus of Water and Land Transport Engineers; Corpus of Transport Engineers; Nicholas II Moscow Institute of Railway Engineering; Emperor Alexander I St. Petersburg State Transport University; Corpus of Transport Engineers; Ministry of Railway Transport of the Russian Empire; Central State Archive of Moscow; historical and legal analysis; legal source; analytical materials; training of engineers; Imperial Moscow Engineering School; transport education</t>
  </si>
  <si>
    <t>Drawing on analysis of laws and regulations of the Russian Empire, as well as on documents from fond 231 (Emperor Nicholas II Moscow Institute of Railway Engineering) of the Central State Archive of Moscow, the article investigates issues of legal regulation of student training at the Imperial Moscow Engineering School, legally established requirements for railway engineers' level of training, and organization of teaching in the said educational institution at the turn of 20th century. The peculiarity of legal documents (legalizations and local acts) studied here is such that they present legally formalized requirements for structure and content of educational programs to be mastered by students at the Imperial Moscow Engineering School and for procedure for selecting teaching staff to provide training of railway engineers, as well as analytical materials of the Ministry of Railway Transport on issues related to the subject. The materials studied in this article give an idea of requirements for railway engineers' level of training, content and system of their training, as well as procedure for teaching staff selection. The historical and legal analysis of these sources and analytical materials allows us to conclude that the Imperial Moscow Engineering School graduates had a high level of education, which in some indicators equaled or exceeded that of the Emperor Alexander I St. Petersburg Institute of Railway Engineers graduates. It indicates that pedagogical activity of professors was premium, which subsequently permitted to initiate reorganization of the School of Railway Engineers into the Institute of Railway Engineers. The scientific results thus presented to the general public can serve as a starting point for further discussion on prospects, trends, and directions of the modern Russian transport education development.</t>
  </si>
  <si>
    <t>[Zemlin, Alexander, I] Russian Univ Transport MIIT, Law Inst, Dept Transport Law, Sci Russian Federat, Moscow, Russia; [Petrov, Yuri, I] Russian Univ Transport MIIT, Law Inst, Customs Law &amp; Org Customs Affairs, Moscow, Russia</t>
  </si>
  <si>
    <t>Russian University of Transport; Russian University of Transport</t>
  </si>
  <si>
    <t>Zemlin, AI (corresponding author), Russian Univ Transport MIIT, Law Inst, Dept Transport Law, Sci Russian Federat, Moscow, Russia.</t>
  </si>
  <si>
    <t>zemlin.aldr@yandex.ru; petrov52@ro.ru</t>
  </si>
  <si>
    <t>Землин, Александр/T-1126-2018</t>
  </si>
  <si>
    <t>10.28995/2073-0101-2021-1-248-258</t>
  </si>
  <si>
    <t>RA8AF</t>
  </si>
  <si>
    <t>WOS:000631640300019</t>
  </si>
  <si>
    <t>Zhao, D; Gavrilov, PS; Luev, AX; Aslanov, YA; Kartashevich, EV</t>
  </si>
  <si>
    <t>Zhao, Dan; Gavrilov, Pavel S.; Luev, Azamat X.; Aslanov, Yakov A.; Kartashevich, Ekaterina V.</t>
  </si>
  <si>
    <t>FOREIGN STUDENTS IN RUSSIAN UNIVERSITIES: MOTIVATION, EDUCATIONAL ISSUES AND PROSPECTS OF.HINO-RUSSIAN EDUCATIONAL COOPERATION</t>
  </si>
  <si>
    <t>Higher education; Foreign students; Chinese students; Educational cooperation; Globalization</t>
  </si>
  <si>
    <t>The purpose of this work is related to sociological study of adaptive and motivational aspects of educational activities of Chinese students in Russia to determine the trends and prospects of Chino-Russian cooperation in the field of higher education. This problem is relevant, since it is a part of the range of issues related to improving competitiveness of national higher education system of the Russian Federation and its attractiveness for foreign (in particular, Chinese) students, the number of which, in many respects, determines the rating and status of the university in the international educational space. The methodological framework of research is formed by a complex of conceptual ideas and theoretical approaches, among which the most actively used ones were the theory of global transformations multiplicity, the concepts of globalization and internationalization, which allowed us to consider Chino-Russian cooperation in the coordinates of a particular type of global transformation, taking into account the dual nature of globalization in the sphere of education. The study identified some positive achievements in the field of Chino-Russian educational cooperation, as well as the factors that negatively affect the assessment of Russian higher education by Chinese students. There were identified the reasons for adaptation difficulties of this category of students in conditions of Russian realities. It is concluded that the development prospects for educational Chino-Russian cooperation (from the point of view of increasing the attractiveness of Russian higher education in the eyes of Chinese citizens) depend on certain changes, both of conceptual and organizational character.</t>
  </si>
  <si>
    <t>[Zhao, Dan; Gavrilov, Pavel S.; Aslanov, Yakov A.; Kartashevich, Ekaterina V.] Southern Fed Univ, Dept Theoret Sociol &amp; Reg Res Methodol, Rostov Na Donu, Russia; [Luev, Azamat X.] North Caucasus Fed Univ, Sociol Sci, Stavropol, Russia; [Luev, Azamat X.] North Caucasus Fed Univ, Educ Work, Stavropol, Russia; [Aslanov, Yakov A.; Kartashevich, Ekaterina V.] Southern Fed Univ, Sociol Sci, Rostov Na Donu, Russia</t>
  </si>
  <si>
    <t>Southern Federal University; North Caucasus Federal University; North Caucasus Federal University; Southern Federal University</t>
  </si>
  <si>
    <t>Gavrilov, PS (corresponding author), Southern Fed Univ, Dept Theoret Sociol &amp; Reg Res Methodol, Rostov Na Donu, Russia.</t>
  </si>
  <si>
    <t>zd1219@foxmail.com; pgavrilov@sfedu.ru; azamat_luev@mail.ru; aslanov@sfedu.ru; ekartashevich@sfedu.ru</t>
  </si>
  <si>
    <t>WOS:000759318000022</t>
  </si>
  <si>
    <t>Zheng, L</t>
  </si>
  <si>
    <t>Zheng, Lei</t>
  </si>
  <si>
    <t>RESEARCH OF BACKGROUND PROCESSES HAPPENING UNDER CULTURAL INTERACTION AND RELATIONSHIP BETWEEN RUSSIA AND CHINA</t>
  </si>
  <si>
    <t>background processes; background knowledge; intercultural interaction; interaction of cultures; interconnection of cultures; Russian-Chinese cultural interaction</t>
  </si>
  <si>
    <t>The article discusses the role and importance of background knowledge and the study of background processes in the implementation of intercultural interaction. The importance of studying the issues of the relationship of language and culture in the modern world is substantiated. The historical features of the cultural interaction of Russia and China are revealed. The author's definition of the phenomenon of modernity - interculture is presented. It was found that intercultural interaction inevitably raises difficulties of adequate mutual understanding, which lie not on the surface, but deep inside in the background cultural processes of the two peoples. The definition of the concept of background knowledge in the context of intercultural communication is presented. The structure of background knowledge is analyzed. It turned out that their composition includes national-cultural knowledge and universal knowledge. It was found that background knowledge has a decisive role in the process of human movement in the cultural space. The questions of the role of background knowledge in the framework of the study of Russian students by the Russian language are discussed. It was found that for the full mastery of background knowledge, one should take into account not only their structure, but also semantic content, since it is the semantic content that determines the specific conditions for the use of background knowledge in the communication process. The features and methods of obtaining background knowledge of a particular culture are revealed. The interconnected blocks of background knowledge and processes are characterized: knowledge about the daily life of people; knowledge of moral values; knowledge of the cultural and historical memory of the people; knowledge of socially marked strata reflected in the language. A number of methods have been proposed that will maximize the effectiveness of generating knowledge about background processes among foreign students and specialists. The role of background knowledge in the activities of the translator is clarified. According to the results of the study, it is concluded that the presence of background knowledge and the correct interpretation of background processes are of particular importance for any modern person, since they contribute to a better understanding of a foreign-speaking people, provide more effective intercultural interaction and, on the whole, make it possible to transfer to the level of universal knowledge of mankind.</t>
  </si>
  <si>
    <t>[Zheng, Lei] Inner Mongolia Univ Nationalities, Manzhouli, Peoples R China</t>
  </si>
  <si>
    <t>Inner Mongolia University for Nationalities</t>
  </si>
  <si>
    <t>Zheng, L (corresponding author), Inner Mongolia Univ Nationalities, Manzhouli, Peoples R China.</t>
  </si>
  <si>
    <t>1312095065@qq.com.cn</t>
  </si>
  <si>
    <t>10.17223/19996195/53/18</t>
  </si>
  <si>
    <t>WOS:000654299500018</t>
  </si>
  <si>
    <t>Zhilina, LV</t>
  </si>
  <si>
    <t>Zhilina, L., V</t>
  </si>
  <si>
    <t>Defeating isolation in the pandemic and post pandemic new dispensation: The case study of Russia and Japan in higher education</t>
  </si>
  <si>
    <t>Japan; intercultural communication; Japanese students; international online project; student collaboration</t>
  </si>
  <si>
    <t>COMPETENCE; STUDENTS</t>
  </si>
  <si>
    <t>The outbreak of COVID-19 pandemic since early 2020 has dramatically impacted higher education development in various aspects, including the shift of face-to-face teaching to online teaching and learning, the cancellation of physical events and activities, and the formation of a new normality in higher education [Tesar, 2020]. At the same time, COVID-19 has increased virtual mobility and collaborative online learning as alternatives to physical student mobility. For developing promotion of intercultural dialogue through the online communication based on learning foreign languages and motivating students, faculty members from Kansai University (Japan, Osaka) and F.M. Dostoevsky Omsk State University (Russia, Omsk) started to use the platform Flipgrid for intercultural online exchange between the students of the above-mentioned universities. Based on an online survey of students' participation in the exchange project, this research examines how the Russo-Japanese intercultural online project affected students' motivation and ultimately their participation in the project, as well as their evaluation of the achieved results. The feedback from this project has been positive - participants commented favorably on both the relevance of the model of effective language practice and the significance of international communication for better cultural understanding and furthering human relationships with Japan, a close neighbor of Russia in the Asia-Pacific region. It may be surmised that an appreciation for cultural diversity and other cultures provides the first step in developing the competences necessary for operating in multicultural environments. Therefore, this was, for the students of both universities, the start of intercultural dialogue between them.</t>
  </si>
  <si>
    <t>[Zhilina, L., V] FM Dostoevsky Omsk State Univ, Dept Foreign Languages, 55A Mira Str, Omsk 644077, Russia</t>
  </si>
  <si>
    <t>Dostoevsky Omsk State University</t>
  </si>
  <si>
    <t>Zhilina, LV (corresponding author), FM Dostoevsky Omsk State Univ, Dept Foreign Languages, 55A Mira Str, Omsk 644077, Russia.</t>
  </si>
  <si>
    <t>larissa-zhilina@yandex.ru</t>
  </si>
  <si>
    <t>10.24412/2500-2872-2021-4-79-93</t>
  </si>
  <si>
    <t>ZA8UH</t>
  </si>
  <si>
    <t>WOS:000756431800001</t>
  </si>
  <si>
    <t>Zotova, M; Likhouzova, T; Shegai, L; Korobeynikova, E</t>
  </si>
  <si>
    <t>Zotova, Marina; Likhouzova, Tetiana; Shegai, Liliya; Korobeynikova, Elena</t>
  </si>
  <si>
    <t>The Use of MOOCS in Online Engineering Education</t>
  </si>
  <si>
    <t>Digital educational platforms; engineering education; massive open online courses (MOOCs); online learning; professional competencies</t>
  </si>
  <si>
    <t>COURSES; IMPACT</t>
  </si>
  <si>
    <t>The study demonstrates the possibilities of using massive open online courses in engineering education. In order to study the impact of digital learning formats on the acquisition of key engineering competencies by students, an educational experiment was carried out; it was performed as part of the study of the Fire Safety discipline on the basis of the online educational platform Khan Academy. Conceptually, the educational process was aimed at studying the capabilities of software in the field of fire safety, namely: PyroSim, Pathfinder, FireRisk, FIM, FireCategories, PromRisk, FireDistance, as well as gaining professional competencies in the process of performing practical tasks. The educational experiment involved third-year intramural and extramural students of the Faculty of Engineering (The Saint-Petersburg University of the State Fire Service of the EMERCOM of Russia) and Moscow City Pedagogical University. The online educational course was conducted with an emphasis on consolidation and acquisition of professional engineering knowledge and skills in the development of fire safety projects under simulated risk conditions using modern software and an innovative educational platform. The participants demonstrated a high level of involvement, initiative and professional aspirations in the learning process. In the context of the educational experiment, the key competencies required for 21st century engineers have been identified. The students confirmed the positive impact of digital pedagogical tools on the acquisition and development of key competencies necessary for further professional activity. Having completed an online course on the Khan Academy platform focused on the applied interaction with advanced software in the field of fire safety, students identified skills that should be developed and consolidated, namely: teamwork skills and the ability to work in multidisciplinary teams, the ability to manage projects (management, planning, scheduling, budgeting, etc.); the ability to define, formulate and solve engineering problems; the ability to effectively prioritize; striving for lifelong learning; willingness to take a calculated risk; ability to make professional decisions; self-regulation and self-motivation. However, the development of important engineering competencies such as high ethical standards, honesty and global social, intellectual and technological responsibility; good communication skills, high emotional intelligence and cognitive flexibility; entrepreneurial spirit and customer focus requires educators to search for different pedagogical methods and practices. The assessment of the impact of digital learning formats on the acquisition of key engineering competencies was subjective, but revealed pedagogical approaches to the qualitative development of engineering personnel. An effective combination of traditional classroom and virtual interactions can create a complex paradigm of high-quality engineering and technical education that is competitive in the market environment.</t>
  </si>
  <si>
    <t>[Zotova, Marina] Moscow City Pedag Univ, Dept Special Psychol &amp; Psychol &amp; Social Technol, Moscow, Russia; [Likhouzova, Tetiana] Moscow City Pedag Univ, Moscow, Russia; [Likhouzova, Tetiana] Igor Sikorsky Kya Polytech Inst, Kiev, Ukraine; [Shegai, Liliya] Far Eastern Fed Univ, Acad English Language Dept, Vladivostok, Russia; [Korobeynikova, Elena] St Petersburg Univ State Fire Serv EMERCOM Russia, Dept Phys &amp; Chem Principles Combust &amp; Fire Suppre, St Petersburg, Russia</t>
  </si>
  <si>
    <t>Moscow City University; Moscow City University; Far Eastern Federal University</t>
  </si>
  <si>
    <t>Likhouzova, T (corresponding author), Moscow City Pedag Univ, Moscow, Russia.;Likhouzova, T (corresponding author), Igor Sikorsky Kya Polytech Inst, Kiev, Ukraine.</t>
  </si>
  <si>
    <t>likhouzovatet55@rambler.ru</t>
  </si>
  <si>
    <t>Ліхоузова, Тетяна/AAQ-9249-2021</t>
  </si>
  <si>
    <t>Ліхоузова, Тетяна/0000-0002-4132-3979</t>
  </si>
  <si>
    <t>INT ASSOC ONLINE ENGINEERING</t>
  </si>
  <si>
    <t>WIEN</t>
  </si>
  <si>
    <t>KIRCHENGASSE 10-200, WIEN, A-1070, AUSTRIA</t>
  </si>
  <si>
    <t>10.3991/ijep.v11i3.20411</t>
  </si>
  <si>
    <t>SH6OT</t>
  </si>
  <si>
    <t>WOS:000654255400010</t>
  </si>
  <si>
    <t>Sorvari, J; Rusko, S; Jackson, N; Ainonen, HL</t>
  </si>
  <si>
    <t>Sorvari, Jaana; Rusko, Satu; Jackson, Nina; Ainonen, Hanna-Leena</t>
  </si>
  <si>
    <t>Integrating entrepreneurial working life skills with foreign language teaching - two cases from the University of Oulu</t>
  </si>
  <si>
    <t>LANGUAGE LEARNING IN HIGHER EDUCATION</t>
  </si>
  <si>
    <t>collaborative learning; teaching development; co-creation; entrepreneurial skills; transversal competencies</t>
  </si>
  <si>
    <t>This activity report describes two cases of Language teaching for degree students in the University of Oulu with new pedagogical approaches aiming towards authentic working life skills. Co-creation, collaborative learning and cooperation across borders are the building blocks for these innovative language teaching projects. Case 1 describes Entrepreneurial Language Studies in English and Swedish courses, co-created with the Ministry of Culture and Education Key Projects, which aim for fostering entrepreneurial culture and creating entrepreneurial learning environments at universities. Case 2 is about Teaching English and Course Cooperation in English language between the students of Information Processing Science in Finland and Russia. In both of these cases, students have been challenging themselves with new ways to learn the language and at the same time acquire important skills for working life, virtual learning, presentations, communication, problem solving and business idea creation. What unites these cases is the emphasis on authentic language learning, creativity and self-efficacy. Because career paths today are increasingly complex, multidisciplinary and diverse, the ability to adapt, innovate and be flexible is vital in evolving and collaborative working environments.</t>
  </si>
  <si>
    <t>[Sorvari, Jaana; Rusko, Satu; Ainonen, Hanna-Leena] Univ Oulu, Languages &amp; Commun Unit, Oulu, Finland; [Jackson, Nina] Univ Oulu, Unit Strategy &amp; Sci Policy, Oulu, Finland</t>
  </si>
  <si>
    <t>University of Oulu; University of Oulu</t>
  </si>
  <si>
    <t>Sorvari, J (corresponding author), Univ Oulu, Languages &amp; Commun Unit, Oulu, Finland.</t>
  </si>
  <si>
    <t>jaana.sorvari@oulu.fi; satu.rusko@oulu.fi; nina.jackson@oulu.fi; hanna-leena.ainonen@oulu.fi</t>
  </si>
  <si>
    <t>DE GRUYTER MOUTON</t>
  </si>
  <si>
    <t>GENTHINER STRASSE 13, 10785 BERLIN, GERMANY</t>
  </si>
  <si>
    <t>2191-611X</t>
  </si>
  <si>
    <t>2191-6128</t>
  </si>
  <si>
    <t>LANG LEARN HIGH EDUC</t>
  </si>
  <si>
    <t>Lang. Learn. High. Educ.</t>
  </si>
  <si>
    <t>DEC 16</t>
  </si>
  <si>
    <t>10.1515/cercles-2020-2033</t>
  </si>
  <si>
    <t>XU5EA</t>
  </si>
  <si>
    <t>WOS:000734286700016</t>
  </si>
  <si>
    <t>Aleshkovski, IA; Moteva, AI; Savina, NE; Gasparishvili, AT; Krukhmaleva, OV</t>
  </si>
  <si>
    <t>Aleshkovski, I. A.; Moteva, A., I; Savina, N. E.; Gasparishvili, A. T.; Krukhmaleva, O., V</t>
  </si>
  <si>
    <t>EDUCATIONAL TRAJECTORIES OF SCHOOL GRADUATES OF THE RUSSIAN INDUSTRIAL REGION</t>
  </si>
  <si>
    <t>education; graduate; migration; trajectory; region; school</t>
  </si>
  <si>
    <t>INEQUALITY</t>
  </si>
  <si>
    <t>Introduction. The relevance of the research is accounted by the need to analyse the educational transition of youth from secondary schools to the tertiary education system and to develop a set of measures to encourage the majority of young people to stay in the region of residence and to aim at obtaining skills demanded by the local and regional labour market. The aim of the present research is to identify the educational plans of school graduates and the peculiarities of young people entering into a region's higher education system. As indicators, the authors consider the availability of education and young people migration at the stage of transition from secondary education to higher education. The problematic situation consists in youth migration from the regions of residence to continue education in major university centers. It leads to a systemic change in the regions' demographic situation and to the outflow of the most capable regional school leavers. Materials and research methods. The article is based on the data of the sociological study Comprehensive Analysis of the Education System of the Kemerovo Region conducted by the authors. A specially developed questionnaire using Google Forms platform was employed to interview the school graduates (787 ninth graders, 338 eleventh graders) and their parents (520 people). The survey covered 18 schools located in all types of settlements. At the stage of data analysis in the SPSS 25 functional environment, primary data were processed and the results were presented using descriptive statistics methods; an in-depth analysis of empirical information was carried out using multidimensional methods of analytical statistics, including the Pearson's le significance test, the procedures of factor, correlation and regression analysis (p &lt; 0.001). Research results and scientific novelty. Long-range plans of secondary school graduates in the industrial region of Russia were identified; the motives in favour of their choice were studied; and the factors influencing this choice were revealed. As possible measures to overcome the outflow of young people from the regions, the authors propose to consider targeted training, the work with talented youth, the organisation of interaction at the level of employer - school - university, the various forms of network interaction of universities, as well as the modern forms of attracting students to the comfortable educational environment of the university, creating conditions not only for learning, but also for leisure, self-development, implementation of continuing education. Practical significance. The research results should be of use to specialists engaged in education studies and young people migration attitudes analysis, in labour market in Russia's regions, to education management and regional administration officials. The research tools can be used in analysing educational migration and professional trajectories of secondary school graduates in Russia. The study is scheduled to be extended to other RF regions that are most troubled in terms of education migration, aiming to suggest possible ways to optimise this process there.</t>
  </si>
  <si>
    <t>[Aleshkovski, I. A.; Moteva, A., I; Savina, N. E.; Gasparishvili, A. T.] Lomonosov Moscow State Univ, Ctr Educ Dev Strategy, Moscow, Russia; [Aleshkovski, I. A.] Lomonosov Moscow State Univ, Fac Global Studies, Moscow, Russia; [Krukhmaleva, O., V] Lomonosov Moscow State Univ, Dept Ctr Educ Dev Strategy, Moscow, Russia; [Gasparishvili, A. T.; Krukhmaleva, O., V] RUDN Univ, Dept Sociol, Moscow, Russia; [Gasparishvili, A. T.] Russian Acad Sci, Inst Sociol, Fed Ctr Theoret &amp; Appl Sociol, Moscow, Russia</t>
  </si>
  <si>
    <t>Lomonosov Moscow State University; Lomonosov Moscow State University; Lomonosov Moscow State University; Peoples Friendship University of Russia; Russian Academy of Sciences; Federal Center of Theoretical &amp; Applied Sociology - FCTAS; Institute of Sociology of the RAS</t>
  </si>
  <si>
    <t>Aleshkovski, IA (corresponding author), Lomonosov Moscow State Univ, Ctr Educ Dev Strategy, Moscow, Russia.;Aleshkovski, IA (corresponding author), Lomonosov Moscow State Univ, Fac Global Studies, Moscow, Russia.</t>
  </si>
  <si>
    <t>aleshkovski@yandex.ru; alina.moteva@yandex.ru; savina.opinio@yandex.ru; gasparishvili@yandex.ru; kruhoks@yandex.ru</t>
  </si>
  <si>
    <t>Крухмалева, Оксана В/T-9611-2017; Savina, Natalia/AAP-8087-2021</t>
  </si>
  <si>
    <t>Savina, Natalia/0000-0002-2571-5518; Kruhmaleva, Oksana/0000-0001-7132-5919</t>
  </si>
  <si>
    <t>Russian Foundation for Basic Research (RFBR) [19511-93002]</t>
  </si>
  <si>
    <t>The authors would like to thank the Russian Foundation for Basic Research (RFBR) for supporting the present research (Grant No. 19511-93002). The authors also express sincere appreciation to the anonymous reviewers for their interest in this paper.</t>
  </si>
  <si>
    <t>10.17853/1994-5639-2020-10-41-60</t>
  </si>
  <si>
    <t>PF7YR</t>
  </si>
  <si>
    <t>WOS:000599265800002</t>
  </si>
  <si>
    <t>Ayzikova, IA</t>
  </si>
  <si>
    <t>Ayzikova, Irina A.</t>
  </si>
  <si>
    <t>Mikhail Muravyov's and Vasily Zhukovsky's Pedagogical Prose: On the Relations of Succession (Based on Essays on Historical Topics). Article One</t>
  </si>
  <si>
    <t>Mikhail Muravyov; Vasily Zhukovsky; court pedagogy; pedagogical prose; typological convergence and divergence continuity</t>
  </si>
  <si>
    <t>The article reveals typological convergence and continuity between educational materials on general issues of history and the pedagogical and historical concepts in them by Mikhail Muravyov and Vasily Zhukovsky. The author analyzes the connections of history with philosophy, ethics, politics, and political geography that Muravyov and Zhukovsky establish, and the central place of history in the system of anthropological sciences. The author also reveals fundamental differences in the understanding of history and its teaching by Muravyov and Zhukovsky. These differences significantly distinguish the educational program, pedagogical method and pathos of Zhukovsky's educational prose from that of Muravyov. Zhukovsky emphasizes the close relationship of history with religion and faith in God, which corrects all the instances of convergence discussed in the article without canceling them. The common revealed in Muravyov's and Zhukovsky's pedagogical prose on history certainly has the character of typological convergence determined by the atmosphere of the Russian society's spiritual search in the late 18th - first half of the 19th centuries. The intersections that have not yet attracted the attention of researchers explain in many ways the patterns of transition of Russian history, literature, and pedagogy from the Enlightenment to the era of romantic philosophy of history, romantic art, and, so to speak, romantic pedagogy and the prose of writers-educators this pedagogy generated. At the same time, the continuity of Muravyov's and Zhukovsky's pedagogical and historical-philosophical searches, as well as the artistic and aesthetic principles of their implementation in pedagogical prose, is also obvious. Zhukovsky was well acquainted with Muravyov's writings, teaching and public reputation, and with his creative heritage (he was engaged in the editorial preparation of the heritage for publication). It is possible to claim that both the personality of Muravyov as an educator and public figure, and his pedagogical and historical concepts and ways of expressing them in pedagogical prose had an impact on Zhukovsky. The convergence and divergence of the two writers and educators, Zhukovsky's (as Murovyov's successor) conscious preservation of a number of elements of educational and historical ideas embodied in Murovyov's educational works, and their quite logical update must be sought in the conceptual areas of understanding the general laws of history and searching for forms of expressing history in literature, including educational one that aims at not only transmitting facts and ideas, but also rendering an emotional impact on the student necessary for the effective educational process, in particular, in the student's work with educational books. The author's second article will analyze Muravyov's and Zhukovsky's educational materials on Russian and world history and the nature of their continuity.</t>
  </si>
  <si>
    <t>[Ayzikova, Irina A.] Tomsk State Univ, Tomsk, Russia</t>
  </si>
  <si>
    <t>Ayzikova, IA (corresponding author), Tomsk State Univ, Tomsk, Russia.</t>
  </si>
  <si>
    <t>wand2004@mail.ru</t>
  </si>
  <si>
    <t>Ayzikova, Irina/J-9321-2017</t>
  </si>
  <si>
    <t>10.17223/15617793/461/1</t>
  </si>
  <si>
    <t>QQ3OK</t>
  </si>
  <si>
    <t>WOS:000624433400001</t>
  </si>
  <si>
    <t>Kudinov, S; Kudinov, S; Mihailova, O; Kudinov, V; Imomberdieva, N</t>
  </si>
  <si>
    <t>Kudinov, Sergey; Kudinov, Stanislav; Mihailova, Olga; Kudinov, Vladislav; Imomberdieva, Nilufar</t>
  </si>
  <si>
    <t>Different Self-Attitude Indicators in Students and Their Self-Realization in a University</t>
  </si>
  <si>
    <t>students; self-realization; self-attitude; clusters; variables; characteristics; respondents</t>
  </si>
  <si>
    <t>IDENTITY</t>
  </si>
  <si>
    <t>The problem raised in the study is also due to the lack of a common conceptual framework explaining the conditionality of foreign students' realization by subjective characteristics. The purpose of the paper is to present and analyze the results of an empirical study of self-attitude indicators as subject predictors of students' self-realization in a foreign cultural environment. The study was conducted in 2019-20 among students of the Peoples' Friendship University of Russia getting undergraduate and Master's degrees in Humanities. 412 respondents aged 18-25 took part in the survey. The authors used Multidimensional questionnaire of self-identity method by S. I. Kudinov; Test - questionnaire of self-attitude method by V. V. Stolin, S. R. Panteleev; the self-assessment diagnostic technique by Dembo-Rubinstein in A. M. Prikhozhan's modification; Individual preferences of self-expression sphere questionnaire by S. S. Kudinov; methods of mathematical and statistical analysis (descriptive statistics, cluster analysis, K. Pearson's correlation analysis, factor analysis, the program of standard statistical package Statistica-7.0. In the course of an empirical study of students in a multinational university it was found that the respondents' self-realization is carried out mainly in the course of educational activities. As a result of cluster analysis, three groups of respondents with dominant indicators of self-attitude have been identified, which were conventionally designated as positive-stable, negative-rigid and socially dependent type of self-attitude. It is determined that respondents with a positive-stable type of self-attitude demonstrate most successful self-fulfillment due to the expression of such personal qualities as self-acceptance, self-confidence, faith in their possibilities and abilities, self-management. At the same time, the greatest difficulties in self-realization are experienced by students with a socially dependent type of self-attitude, due to low self-esteem, external self-regulation and constant expectation that others would evaluate their activities, actions and reactions.</t>
  </si>
  <si>
    <t>[Kudinov, Sergey; Kudinov, Stanislav; Mihailova, Olga; Kudinov, Vladislav; Imomberdieva, Nilufar] RUDN Univ, Chair Social &amp; Differential Psychol, Peoples Friendship Univ Russia, Moscow, Russia</t>
  </si>
  <si>
    <t>Kudinov, S (corresponding author), RUDN Univ, Chair Social &amp; Differential Psychol, Peoples Friendship Univ Russia, Moscow, Russia.</t>
  </si>
  <si>
    <t>kudinov_si@pfur.ru; kudinov_ss@pfur.ru; olga00241@yandex.ru; 1032173555@rudn.ru; 1042180202@rudn.ru</t>
  </si>
  <si>
    <t>Mikhailova, Olga/Q-5117-2016; Kudinov, Stanislav/AAZ-3735-2021</t>
  </si>
  <si>
    <t>Kudinov, Cergei/0000-0002-2117-6975; Kudinov, Stanislav/0000-0002-1515-8754</t>
  </si>
  <si>
    <t>10.23947/2334-8496-2020-8-3-47-59</t>
  </si>
  <si>
    <t>PI1GI</t>
  </si>
  <si>
    <t>Green Published, gold, Green Submitted</t>
  </si>
  <si>
    <t>WOS:000600846600006</t>
  </si>
  <si>
    <t>Meretskaya, YS</t>
  </si>
  <si>
    <t>Meretskaya, Yulia S.</t>
  </si>
  <si>
    <t>ANTON AZBE AND HIS SOUTH SLAVIC STUDENTS</t>
  </si>
  <si>
    <t>Azbe's pedagogical method; Azbe's students; Slovenian impressionists; expressionism; Crystallization of Color; Sphere Principle; Nadezda Petrovic; Josip Racic; Oskar Herman</t>
  </si>
  <si>
    <t>In 1891, a private art school led by Anton Azbe (1862-1905), a Slovenian artist and teacher, opened in Munich. A lot of artists from all over the world studied at the school during its operation. Anton Azbe's approach to teaching, which was based on the Sphere Principle and the Crystallization of Color Principle, influenced stylistic development of the European and Russian art in the late 19th - early 20th centuries. The distinctive feature of Azbe's method was a combination of thorough technical skill training and openness to new ideas, which would bring out students' personal creative talents. The school's alumni were later engaged in quite different areas of style, including the avant-garde. This paper offers brief overviews of the artistic careers of Azbe's most famous South Slavic students - Slovenes, Serbs and Croats; it also discusses some aspects of their relationships with their teacher and analyzes the impact of Azbe's teaching method on their stylistic development. Thus, the oeuvre of the Slovenian Impressionists R. Jakopic, I. Grohar, M. Yama and M. Sternen, of the Croatian painters J. Raela and O. Hermann and of the Serbian artist N. Petrovia have been consistently examined. The author concludes that the Azbe's South Slavic students consistently introduced elements of his painting principles into the art of Slovenia, Serbia and Croatia.</t>
  </si>
  <si>
    <t>[Meretskaya, Yulia S.] Russian State Univ Humanities, Art Theory &amp; Hist Dept, GSP 3,Miusskaya Sq,Bldg 6, Moscow 125993, Russia</t>
  </si>
  <si>
    <t>Meretskaya, YS (corresponding author), Russian State Univ Humanities, Art Theory &amp; Hist Dept, GSP 3,Miusskaya Sq,Bldg 6, Moscow 125993, Russia.</t>
  </si>
  <si>
    <t>jmer7@yandex.ru</t>
  </si>
  <si>
    <t>Meretskaya, Yulia/0000-0002-8725-5123</t>
  </si>
  <si>
    <t>10.37816/2073-9567-2020-58-300-307</t>
  </si>
  <si>
    <t>PM2VR</t>
  </si>
  <si>
    <t>WOS:000603664100025</t>
  </si>
  <si>
    <t>Mukhametzyanova, FG; Stepashkina, VA; Panchenko, OL; Khayrutdinov, RR; Shigabutdinova, DY</t>
  </si>
  <si>
    <t>Mukhametzyanova, Flera Gabdulbarovna; Stepashkina, Valeriya Aleksandrovna; Panchenko, Olga Lvovna; Khayrutdinov, Ramil Ravilovich; Shigabutdinova, Dina Yasavievna</t>
  </si>
  <si>
    <t>Russian Students' Ideas about Scientific Tourism Concept</t>
  </si>
  <si>
    <t>INTERNATIONAL JOURNAL OF APPLIED EXERCISE PHYSIOLOGY</t>
  </si>
  <si>
    <t>scientific tourism; world tourism; tourism activities; scientific activities; student; student environment; teaching; communication</t>
  </si>
  <si>
    <t>The article analyzes the current state of the organization of scientific tourism for students in the Russian Federation as an actual form of academic and scientific communication. One of the types of tourism that still remains insufficiently studied and developed is scientific tourism, particularly relevant is the study of ideas about this concept and exploring the relationship of students to this type of tourist activity in the Russian Federation. The authors propose to compare different approaches to the scientific study of the phenomenon of tourism to University students. The study is based on the methods of comparative, systemic analysis and empirical data obtained through the use of the author's questionnaire technique. The authors found that visits to various University scientific-educational centers and visits to cultural and historical objects (in the context of scientific tourism for students) helps to increase the interest of young people in scientific pursuits and self-actualization in science, which leads to the active development of research activities. In this article the analysis of ideas about the concept of scientific tourism students studying at the Kazan Federal University (Russia). To define the idea of scientific tourism students had used the questionnaire and compared the idea of this concept and the attitude of the two groups of students. The first group is actively involved in research activities students. The second group is not involved in science students. A study conducted by the authors showed that the scientific tourism and tourist guiding students in scientific space combines knowledge of scientific advances and expanding horizons about the relationship of historical and cultural heritage with scientific research. The results of the authors presented in the article will be useful in the organization of scientific tourism in the student's environment as a means of communication.</t>
  </si>
  <si>
    <t>[Mukhametzyanova, Flera Gabdulbarovna] Kazan Volga Reg Fed Univ, Inst Int Relat, Dept Hist &amp; Civ Educ, Kazan, Russia; [Stepashkina, Valeriya Aleksandrovna] Kazan Volga Reg Fed Univ, Inst Psychol &amp; Educ, Dept Clin Psychol &amp; Psychol Personal, Kazan, Russia; [Panchenko, Olga Lvovna] Kazan Volga Reg Fed Univ, Inst Int Relat, World Cultural Heritage, Kazan, Russia; [Khayrutdinov, Ramil Ravilovich] Kazan Volga Reg Fed Univ, Inst Int Relat, Kazan, Russia; [Shigabutdinova, Dina Yasavievna] Bukhara State Med Inst, Bukhara, Uzbekistan</t>
  </si>
  <si>
    <t>Kazan Federal University; Kazan Federal University; Kazan Federal University; Kazan Federal University</t>
  </si>
  <si>
    <t>Mukhametzyanova, FG (corresponding author), Kazan Volga Reg Fed Univ, Inst Int Relat, Dept Hist &amp; Civ Educ, Kazan, Russia.</t>
  </si>
  <si>
    <t>Shigabutdinova, Dina Yasavievna/DGV-4899-2022; Khayrutdinov, Ramil Ravilovich/F-6049-2017; Stepashkina, Valeriya/K-9916-2015</t>
  </si>
  <si>
    <t>Shigabutdinova, Dina Yasavievna/0000-0002-2718-0510; Stepashkina, Valeriya/0000-0003-0013-3412</t>
  </si>
  <si>
    <t>INT JOURNAL APPLIED EXERCISE PHYSIOLOGY</t>
  </si>
  <si>
    <t>MAZANDARAN</t>
  </si>
  <si>
    <t>C/O ALI REZA AMANI, MANAGING ED, SHOMAL UNIV, PO BOX 731, MAZANDARAN, 46131-46391, IRAN</t>
  </si>
  <si>
    <t>2322-3537</t>
  </si>
  <si>
    <t>INT J APPL EXERC PHY</t>
  </si>
  <si>
    <t>Int. J. Appl. Exerc. Physiol.</t>
  </si>
  <si>
    <t>PH6RT</t>
  </si>
  <si>
    <t>WOS:000600538000023</t>
  </si>
  <si>
    <t>Obdalova, OA; Krasnopeeva, TO</t>
  </si>
  <si>
    <t>Obdalova, Olga A.; Krasnopeeva, Tatiana O.</t>
  </si>
  <si>
    <t>Developing Communicative Competence of Non-Linguistic Students Through Modelling Authentic Situations of Indirect Reporting</t>
  </si>
  <si>
    <t>communicative competence; direct authentic speech; indirect reporting; language acquisition; pragmatic structure</t>
  </si>
  <si>
    <t>The article discusses the formation of communicative competence among students of non-linguistic faculties as one of the most important goals of professional training of a specialist of a non-linguistic speciality in modelling situations to render direct authentic speech. In accordance with the latest regulatory acts in education, the formation of a foreign language communicative competence is one of the fundamental requirements of our time. Most of the federal state educational standards include this competency, taking into account the linguistic, discursive, sociocultural components. The principle of communicativeness is directly related to teaching a foreign language at all levels, and proper knowledge of indirect speech enables a student of a higher educational institution to implement this principle in a natural language environment. Since the speaker conveys information to the recipient through indirect speech, this type of speech is pragmatic. Therefore, when choosing teaching methods for a teacher, it is important to consider that indirect speech is pragmatic in nature. The recipient perceives, decodes authentic information, transforms it into indirect speech and reproduces, thereby using complex cognitive mechanisms. Each student has their own individual perceptive characteristics, the level of knowledge of a foreign language, they are more or less predisposed to one or another type of speech activity. In formulating an indirect statement, the speaker's focus is on the content of the message. Therefore, it is important to study the cognitive mechanisms of the formation and application of direct authentic speech rendering by students and its transformation into indirect. The article analyses the quality of methodological support and the development of this competency in the framework of the modern educational environment; makes a theoretical overview of the Russian and foreign methodological literature on the formation of indirect speech skills; hypothesizes that the representation of the original statement in an indirect form may be new for language learners, thus decreasing comprehension when simulating situations for rendering direct authentic speech; presents a study aimed at examining the mechanisms of the communicative competence formation in non-linguistic students when they model situations to render direct authentic speech. The level of students' communicative competence depends directly on their ability to achieve the goal of communication fully in a natural foreign language environment, based on the contextual features of the text, while maintaining the semantic core of the utterance. The article also evaluates the results of the study and offers methodological recommendations.</t>
  </si>
  <si>
    <t>[Obdalova, Olga A.; Krasnopeeva, Tatiana O.] Tomsk State Univ, Tomsk, Russia</t>
  </si>
  <si>
    <t>Obdalova, OA (corresponding author), Tomsk State Univ, Tomsk, Russia.</t>
  </si>
  <si>
    <t>o.obdalova@mail.ru; tatylan@mail.ru</t>
  </si>
  <si>
    <t>Obdalova, Olga/V-4929-2018</t>
  </si>
  <si>
    <t>10.17223/15617793/461/23</t>
  </si>
  <si>
    <t>WOS:000624433400023</t>
  </si>
  <si>
    <t>Ramazanova, D; Togaibayeva, A; Turebayeva, K; Yessengulova, M; Kartbayeva, Z; Imzharova, Z</t>
  </si>
  <si>
    <t>Ramazanova, Dinara; Togaibayeva, Aigulden; Turebayeva, Klara; Yessengulova, Meiramgul; Kartbayeva, Zhainagul; Imzharova, Zauresh</t>
  </si>
  <si>
    <t>RELIGIOUS APPROACH TO THE PROBLEM OF EDUCATION IN VV ZENKOVSKY'S ORTHODOX PEDAGOGY</t>
  </si>
  <si>
    <t>EUROPEAN JOURNAL OF SCIENCE AND THEOLOGY</t>
  </si>
  <si>
    <t>educational; anthropology; student; behaviour; Christianity</t>
  </si>
  <si>
    <t>The modern reality is characterized by a shortage of spiritual values and moral and ethical constants. The strengthening of pragmatism in the cultural environment and the popularization of consumer psychology in the media have caused a negative trend in the formal attitude of the individual to spiritual growth, both one's own and other people's. A thorough study of the history of different approaches to education will contribute to overcoming these negative trends, as well as the practical implementation of the tasks facing the integral education system in Russia. The article analyses V.V. Zenkovsky's pedagogical research and organizational activities conducted in emigration, the main problems of raising children and youth presented in his pedagogical research, as well as the basic postulates of the holistic concept of Orthodox pedagogy created by him.</t>
  </si>
  <si>
    <t>[Ramazanova, Dinara; Togaibayeva, Aigulden; Turebayeva, Klara; Yessengulova, Meiramgul; Kartbayeva, Zhainagul; Imzharova, Zauresh] Aktobe Reg State Univ, Dept Psychol Pedag &amp; Special Educ, Aliya Moldagulova Ave 34, Aktobe, Kazakhstan</t>
  </si>
  <si>
    <t>Ramazanova, D (corresponding author), Aktobe Reg State Univ, Dept Psychol Pedag &amp; Special Educ, Aliya Moldagulova Ave 34, Aktobe, Kazakhstan.</t>
  </si>
  <si>
    <t>dinara.zh.ramazanova@mail.ru</t>
  </si>
  <si>
    <t>Turebayeva, Klara/0000-0002-0204-3501; Togaibayeva, Aigulden/0000-0002-2071-9536; Kartbayeva, Zhainagul/0000-0001-6938-1700; Ramazanova, Dinara/0000-0001-8517-7072</t>
  </si>
  <si>
    <t>ACAD ORGANISATION ENVIRONMENTAL ENGINEERING &amp; SUSTAINABLE DEV</t>
  </si>
  <si>
    <t>MANGERON BLVD NO 71A, PO 10, BOX 2111, IASI, 700050, ROMANIA</t>
  </si>
  <si>
    <t>1841-0464</t>
  </si>
  <si>
    <t>1842-8517</t>
  </si>
  <si>
    <t>EUR J SCI THEOL</t>
  </si>
  <si>
    <t>Eur. J. Sci. Theol.</t>
  </si>
  <si>
    <t>PP6PF</t>
  </si>
  <si>
    <t>WOS:000605981700003</t>
  </si>
  <si>
    <t>Zinoviyeva, VI; Pokrovskaya, EM; Raitina, MY</t>
  </si>
  <si>
    <t>Zinoviyeva, V., I; Pokrovskaya, E. M.; Raitina, M. Yu</t>
  </si>
  <si>
    <t>International Exchange: The Adaptation of Foreign Students in the Learning Process in the Russian University System (a Case Study of Tomsk State University of Control Systems and Radioelectronics)</t>
  </si>
  <si>
    <t>adaptation; foreign students; educational multi-ethnic environment; intercultural communication; positive atmosphere; interculturalism</t>
  </si>
  <si>
    <t>The article focuses on the multi-ethnic environment of the University, which reflects both multi-vector global and local processes and specificity of educational practices affecting the relationships in the University eco-environment. The authors consider the processes of adaptation of international exchange students in Tomsk State University of Control Systems and Radioelectronics (TUSUR) and the importance of intercultural interaction within these processes. Special attention is given to the harmonization of the University interethnic environment, the formation of friendly barrier-free interaction, which is possible because of the systemic work of educational process participants. The object of the research is the adaptation and intercultural communication in the student environment, with the focus on the specificity of adaptation of international exchange students. The authors draw on the theory of intercultural communication and employ methods of sociological survey and mathematical statistics. The survey, conducted in the fall of 2019 among 120 first-and second-year students from 36 countries with the use of a spontaneous sample type. The respondents were offered a questionnaire aimed at identifying the most urgent problems of adaptation in TUSUR. The survey resulted in a review of the challenges related to the adaptation of foreign students to new conditions in the host community. The results of the research bring to light new sociocultural approaches to the work with foreign students and can be used to optimize the interethnic interaction activities of educational system agents.</t>
  </si>
  <si>
    <t>[Zinoviyeva, V., I; Pokrovskaya, E. M.; Raitina, M. Yu] Tomsk State Univ Control Syst &amp; Radioelect, 40 Lenin Ave, Tomsk 634050, Russia</t>
  </si>
  <si>
    <t>Zinoviyeva, VI (corresponding author), Tomsk State Univ Control Syst &amp; Radioelect, 40 Lenin Ave, Tomsk 634050, Russia.</t>
  </si>
  <si>
    <t>valentina.zinoviyeva@gmail.com; pemod@yandex.ru; raitina@mail.ru</t>
  </si>
  <si>
    <t>Raitina, Margarita/AAD-6322-2020</t>
  </si>
  <si>
    <t>10.17223/18572685/62/13</t>
  </si>
  <si>
    <t>PX4UI</t>
  </si>
  <si>
    <t>WOS:000611351100013</t>
  </si>
  <si>
    <t>Neumoeva-Kolchedantseva, EV</t>
  </si>
  <si>
    <t>Neumoeva-Kolchedantseva, E., V</t>
  </si>
  <si>
    <t>THEORETICAL SUBSTANTIATION OF THE SUPPORT MODEL FOR MASTER'S DEGREE STUDENTS' SELF-DETERMINATION DURING TEACHING PRACTICE</t>
  </si>
  <si>
    <t>individualisation of education; personal self-determination; individual development trajectory; practical orientation of education; teaching practice; pedagogical support of students' self-determination during teaching practice</t>
  </si>
  <si>
    <t>Introduction. In the conditions of complexity, uncertainty, and diversity of contemporary Russian reality, the task of personal self-determination for the future teacher, understood as a mechanism of self-regulation, becomes a priority. In this regard, it is appropriate to consider teaching practice not only in the context of professional self-determination, but including personal self-determination. The activity-based interpretation of personal self-determination provides the prospects for finding an integrative pedagogical mechanism, which mediates the process of future teachers' personal self-determination. The aim of the present research is the conceptualisation of ideas about pedagogical support as a mechanism and form of mediating personal self-determination, theoretical substantiation of the model for pedagogical support of students' personal self-determination during the period of teaching practice. Methodology and research methods. To achieve the goal of the research, a reliable theoretical and methodological base has been defined: cultural-historical theory, psychological theory of activity, subject-activity approach, modern interpretation of the existential approach in psychology, environmental approach, and hermeneutic approach in pedagogy. The following methods of theoretical level are used: analysis of the main tendencies of modern pedagogical education development; analysis of basic theories and approaches; conceptualisation of pedagogical support ideas; hypothesis, modelling, extrapolation; generalisation of research results. The materials of the research are: the sources of scientific information recognised in the scientific community (47 sources), included in the RSCI citation base, in the international citation systems Web of Science, Web of Science (RSCI), Scopus; well-known models of psychological and pedagogical support of a person in the educational process; local experience of testing the author's model for supporting students' personal self-determination during the period of teaching practice. Results. A developed theoretical model for supporting students' personal self-determination during the period of teaching practice includes: design of the individual trajectory for development as the main means of support; justification of the interaction between tutors and students as the main mode of pedagogical support; disclosure of meaningful dominants of support at the main stages of personal interaction with the social and educational environment; general characterisation of the proposed methods and means of pedagogical support. The strategy of pedagogical support is proposed, taking into account the essential properties of personal self-determination (an activity of externally and internally mediated process) and the objective possibilities of teaching practice as a space of self-determination, which consists in ensuring the movement of the individual from external to internal, from unconscious to conscious, from passive to intentional, from spontaneous to a controlled process of self-determination. Scientific novelty. For the first time, pedagogical support is justified as a mechanism for mediating the personal self-determination of a future teacher. The model of pedagogical support as a mediating activity of a teacher is theoretically substantiated. The novelty of the model lies in the restructuring of the relations of its main elements: the support stages are isomorphic to the stages of self-determination; the prolonged means of support is an individual development path that integrates other means and methods. Special attention is focused on the role of the tutor's personality and his or her interaction with students. Practical significance. The model of pedagogical support is presented as the basis for the prospective design and practical implementation of the maintenance procedure, designing and testing its methods and means, comprehending and enriching its content. Thus, the demonstrated model is designed to contribute to the formation of pedagogical support for the personal self-determination of future teachers as a real and in-demand educational practice in the current conditions of educational practice.</t>
  </si>
  <si>
    <t>[Neumoeva-Kolchedantseva, E., V] Tyumen Univ, Dept Gen &amp; Social Pedag, Tyumen, Russia; [Neumoeva-Kolchedantseva, E., V] Tyumen Univ, Acad Dept Methodol &amp; Theory Social &amp; Pedag Res, Tyumen, Russia</t>
  </si>
  <si>
    <t>Neumoeva-Kolchedantseva, EV (corresponding author), Tyumen Univ, Dept Gen &amp; Social Pedag, Tyumen, Russia.;Neumoeva-Kolchedantseva, EV (corresponding author), Tyumen Univ, Acad Dept Methodol &amp; Theory Social &amp; Pedag Res, Tyumen, Russia.</t>
  </si>
  <si>
    <t>e.v.neumoeva-kolched@utmn.ru</t>
  </si>
  <si>
    <t>Neumoeva-Kolchedantseva, Elena/AAC-3180-2022</t>
  </si>
  <si>
    <t>Russian Foundation for Basic Research (RFBR) [18-013-00106]</t>
  </si>
  <si>
    <t>The current research was performed under the financial support of the Russian Foundation for Basic Research (RFBR) in the framework of the research project No 18-013-00106. The authors are grateful to the anonymous reviewers for their valuable comments and recommendations, which helped to significantly improve the quality of the article.</t>
  </si>
  <si>
    <t>10.17853/1994-5639-2020-9-11-36</t>
  </si>
  <si>
    <t>OS8AC</t>
  </si>
  <si>
    <t>WOS:000590379000001</t>
  </si>
  <si>
    <t>Ryazantsev, SV; Rostovskaya, TK; Ryazantsev, NS</t>
  </si>
  <si>
    <t>Ryazantsev, S., V; Rostovskaya, T. K.; Ryazantsev, N. S.</t>
  </si>
  <si>
    <t>JAPANESE MODEL OF ATTRACTING FOREIGN YOUTH IN THE HIGHER EDUCATION SYSTEM</t>
  </si>
  <si>
    <t>internationalisation; higher education; university; educational migration; foreign students; Japan; Japanese</t>
  </si>
  <si>
    <t>Introduction. National education and science systems are increasingly integrated into the international scientific and educational space in the context of increasing globalisation. The result of integration processes is an increase in the number of students in the world: if in the 1970s there were about 29 million people in the three-level education system, in 2000 - 100 million, in 2005 - 139 million, in 2010 - 181 million, in 2012 - 196 million. According to the UNESCO Institute for Statistics, the number of such students will grow to 263 million in 2025. In the Russian Federation, 283 000 foreign students (5% of the total number of students) were enrolled in the 2016 / 2017 academic year, and in the United States, about 1 million foreign students were enrolled in the 2014 / 2015 academic year. Given the trends of globalisation of education, Japan was forced to join the struggle for foreign students and the export of educational services. Negative demographic trends such as falling birth rates, an aging population, and a declining youth population are also stimulating the factors in the internationalisation of Japanese universities and the country's increased participation in the global competition to attract young people to the national higher education system. The aim of the study was to identify the features of the functioning of the model of attracting foreign youth to the higher education system in Japan in the context of worsening problems of population aging and slowing economic growth. This situation is also partly relevant for Russian socio-economic and demographic development. Materials and methods. The article uses statistical data from a number of international organisations (UNESCO, OECD, IOM, World Bank), the Ministry of Education, Culture, Sports, Science and Technology of Japan, the Japan Foundation, and public and private universities in Japan. The sociological method was applied. The authors of the article conducted three focus groups on strategies and tools for attracting foreign students to Japan during a research trip in July 2019. Currently, the higher education system in Japan is one of the best not only in the Asia-Pacific region, but throughout the world. Japan has actually become one of the leaders in the world market for educational services; applicants from different countries seek to master the most in-demand specialties. Results. The study revealed that the system of attracting foreign students to Japanese universities is based on the concept of foreign migration policy, that is, on promoting the country's geopolitical and economic interests in the Asia-Pacific Region (APR). Japanese universities teach students from countries that are strategic partners of Japan: China, Vietnam, Nepal, South Korea, Thailand and Taiwan. An important element of the strategy for attracting foreigners is the work of universities, cultural and educational foundations that promote the Japanese language and culture outside of Japan. The Japanese higher education system, despite its historical traditionalism and conservatism, is gradually internationalising and opening up to the world through active access of universities to foreign educational markets and channels for attracting foreign students. Universities, as the main elements of the higher education system, have become the agents of Japan's foreign policy, focused primarily on the Asia-Pacific countries and its strategic partners. Moreover, the partner countries were chosen not only based on the priorities of Japanese geopolitics and economy, but also on objective demographic indicators (young age structure, large population). The interaction with migration partner countries is supported by real steps on the part of the Japanese authorities: investment, trade, business and cultural contacts. The experience of Japan can be used in Russia to organise work to attract young people to study in higher education institutions from countries that are geopolitical partners, primarily in the former Soviet Union. Scientific novelty. The features of the functioning of the model of attracting foreign youth to the higher education system in Japan in the context of worsening problems of population aging and slowing economic growth are revealed. Practical significance lies in the possibility of further practical application of the results of the current research on the features of the Japanese model of attracting foreign youth to the higher education system.</t>
  </si>
  <si>
    <t>[Ryazantsev, S., V; Rostovskaya, T. K.; Ryazantsev, N. S.] Russian Acad Sci, Fed Res Sociol Ctr, Inst Demog Res, Moscow, Russia; [Ryazantsev, S., V] Moscow State Inst Int Relat Univ, Minist Foreign Affairs Russian Federat, Dept Demog &amp; Migrat Policy, Moscow, Russia; [Rostovskaya, T. K.] Moscow State Technol Univ STANKIN, Dept Sociol Polit Sci &amp; Legal Regulat Ind Dev, Moscow, Russia</t>
  </si>
  <si>
    <t>Russian Academy of Sciences; Federal Center of Theoretical &amp; Applied Sociology - FCTAS; MGIMO University; Moscow State Technology University Stankin</t>
  </si>
  <si>
    <t>Ryazantsev, SV (corresponding author), Russian Acad Sci, Fed Res Sociol Ctr, Inst Demog Res, Moscow, Russia.;Ryazantsev, SV (corresponding author), Moscow State Inst Int Relat Univ, Minist Foreign Affairs Russian Federat, Dept Demog &amp; Migrat Policy, Moscow, Russia.</t>
  </si>
  <si>
    <t>riazan@mail.ru; rostovskaya.tamara@mail.ru; isprras.info@ya.ru</t>
  </si>
  <si>
    <t>Rostovskaya, Tamara Kerimovna/F-5579-2018; Ryazantsev, Sergey/F-7205-2014</t>
  </si>
  <si>
    <t>Rostovskaya, Tamara Kerimovna/0000-0002-1629-7780; Ryazantsev, Sergey/0000-0001-5306-8875; Ryazantsev, Nikita/0000-0001-6835-310X</t>
  </si>
  <si>
    <t>Russian Foundation for Basic Research (RFBR) [18-29-15043 mk]</t>
  </si>
  <si>
    <t>The present research was carried out with the financial support of the Russian Foundation for Basic Research (RFBR) in the framework of the research project No. 18-29-15043 mk.</t>
  </si>
  <si>
    <t>10.17853/1994-5639-2020-9-148-173</t>
  </si>
  <si>
    <t>WOS:000590379000006</t>
  </si>
  <si>
    <t>Stoyukhina, NY</t>
  </si>
  <si>
    <t>Stoyukhina, N. Yu</t>
  </si>
  <si>
    <t>NIKOLAY EFIMOVICH RUMYANTSEV: THE APOSTLE OF LABOR AND CREATIVITY</t>
  </si>
  <si>
    <t>history of psychology; pedology; pedagogical psychology; experiment in pedagogy; internship in German laboratories; World War I; labor school</t>
  </si>
  <si>
    <t>The article is dedicated to the 100th anniversary of the death of Nikolay Efimovich Rumyantsev (1876-1919), a colleague of Professor A.P. Nechaev, now he is almost forgotten, and at the beginning of the twentieth century he was famous among the first pedagogical psychologists. Having been the founder of educational psychology in Russia, the organizer of the first psychological congresses in educational psychology (1906, 1909), together with A.P. Nechaev created the psychological laboratory in the Solyanoy City and pedagogical courses for teachers, N.E. Rumyantsev lived a short and vibrant life. In addition to active educational activities in Saint Petersburg and many publications, thanks to which his name became known to provincial educators and psychologists, contemporaries found out about him after the release of his book with a description of involuntarily acquired experience - the experience of captivity in Germany, where he arrived in 1913 for an internship in laboratories of W. Wundt and G.E. Muller. Returning to Russia in 1917, he again embarked on enlightenment, when his main idea was to create a new type of school - a labor school, where psychologically educated teachers can work, with all the attention and respect for the personality of a student. Radical changes in the country transferred him to Siberia, where he tirelessly popularized the ideas of educational psychology and put them into real practice.</t>
  </si>
  <si>
    <t>[Stoyukhina, N. Yu] Lobachevsky State Univ Nizhny Novgorod, Dept Management Psychol, Gagarin Av 23, Nizhnii Novgorod 603950, Russia</t>
  </si>
  <si>
    <t>Stoyukhina, NY (corresponding author), Lobachevsky State Univ Nizhny Novgorod, Dept Management Psychol, Gagarin Av 23, Nizhnii Novgorod 603950, Russia.</t>
  </si>
  <si>
    <t>natast0@rambler.ru</t>
  </si>
  <si>
    <t>NOV-DEC</t>
  </si>
  <si>
    <t>10.31857/S020595920012590-5</t>
  </si>
  <si>
    <t>QH6JD</t>
  </si>
  <si>
    <t>WOS:000618379500007</t>
  </si>
  <si>
    <t>Voronova, TA; Dubrovina, SV; Chepurko, YV</t>
  </si>
  <si>
    <t>Voronova, T. A.; Dubrovina, S., V; Chepurko, Yu, V</t>
  </si>
  <si>
    <t>PROCRASTINATION IN MEDICAL UNIVERSITY STUDENTS WITH DIFFERENT PERSONALITY ORIENTATION</t>
  </si>
  <si>
    <t>procrastination; personality orientation; personal orientation; business orientation; interaction orientation; medical students</t>
  </si>
  <si>
    <t>ACADEMIC PROCRASTINATION; ADULTS</t>
  </si>
  <si>
    <t>Introduction. The present article is devoted to the study of the procrastination severity in medical university students with different personality orientation, as well as to a comparative qualitative and quantitative analysis of this phenomenon. The aim of the current research is to investigate the procrastination severity in medical university students depending on the personality orientation. Methodology and research methods. The methodological basis of the study is the fundamental principles of the personality psychology, developed in the Russian psychology by A. N. Leontiev, S. L. Rubinstein. The personality orientation was considered on the basis of the provisions formulated by A. S. Makarenko, A. N. Leontiev, V. N. Myasishchev, K. K. Platonov. To understand the phenomenon of procrastination, the authors implemented the provisions articulated by Ya. I. Varvarycheva, E. L. Mikhailova, N. A. Shukhov. C. Lei's procrastination scale was used in order to study the procrastination level. Personality orientation was examined with the use of the questionnaire developed by V. Smekal and M. Kucher. The obtained results were processed using the methods of mathematical statistics, in particular, the Kruskal-Wallis test, and Spearman's rank correlation test. The sample included 96 students of the 1st-2nd years of education (average age is 19.5) of the Irkutsk State Medical University. Results. The distribution of medical students by the level of severity of procrastination is determined. It is demonstrated that this category of students is characterised by an average and high level of a partial or constant tendency to delay the implementation of important matters and making decisions, consciously postponing the implementation of leading activity. The business orientation of the personality, manifested in the predominance of motives associated with the activity itself and with the enthusiasm for the activity, dominates in students. It was estimated that students characterised by personal, business and interaction orientation are statistically significantly different by the severity of procrastination, while the students focused on communication and interaction are characterised by a higher level of procrastination. The prevalence of social networks, the availability of mobile communications and the Internet create the basis for the implementation of the communication need with the use of virtual communication, and simultaneously is an obstacle to the implementation of leading activities. For students with a personality orientation, it is most difficult to correlate their own needs and the need to care responsibilities, such a dissonance of tasks and leading motives activates procrastinating behaviour. Scientific novelty. The levels of procrastination among medical students are revealed. It is established that differences in the severity of procrastinating behaviour depends on the dominant orientation of the person (personal orientation, business orientation, interaction orientation). It is stated that students with an interaction orientation, inclined to show interest in people, attentiveness to interpersonal relations, have a higher level of procrastinating behaviour. It is revealed for the first time that the focus on communication with other people is a personal predictor of procrastinating behaviour among medical students. Practical significance. The research results allow for the determination of strategies and formulation of recommendations on correcting procrastination, as well as prevention of procrastination. The research findings can be employed to organise targeted psychological work with students of medical universities.</t>
  </si>
  <si>
    <t>[Voronova, T. A.; Dubrovina, S., V; Chepurko, Yu, V] Irkutsk State Med Univ, Dept Social Psychol &amp; Humanities, Irkutsk, Russia</t>
  </si>
  <si>
    <t>Irkutsk State Medical University</t>
  </si>
  <si>
    <t>Voronova, TA (corresponding author), Irkutsk State Med Univ, Dept Social Psychol &amp; Humanities, Irkutsk, Russia.</t>
  </si>
  <si>
    <t>klim75@bk.ru; sibdub@rambler.ru; juliavs@bk.ru</t>
  </si>
  <si>
    <t>dubrovina, svetlana/0000-0002-2400-9638</t>
  </si>
  <si>
    <t>10.17853/1994-5639-2020-9-86-106</t>
  </si>
  <si>
    <t>WOS:000590379000004</t>
  </si>
  <si>
    <t>Ferraris, A; Belyaeva, Z; Bresciani, S</t>
  </si>
  <si>
    <t>Ferraris, Alberto; Belyaeva, Zhanna; Bresciani, Stefano</t>
  </si>
  <si>
    <t>The role of universities in the Smart City innovation: Multistakeholder integration and engagement perspectives</t>
  </si>
  <si>
    <t>JOURNAL OF BUSINESS RESEARCH</t>
  </si>
  <si>
    <t>Smart City; University; Triple Helix; Stakeholder engagement; Stakeholder management; Smart City projects; Students' perceptions; University role</t>
  </si>
  <si>
    <t>TRIPLE-HELIX; STAKEHOLDER ENGAGEMENT; QUADRUPLE HELIX; CITIES; KNOWLEDGE; PERFORMANCE; MANAGEMENT; SYSTEMS; FIRMS; PARTNERSHIPS</t>
  </si>
  <si>
    <t>During the past decades cities may have finally shaped the demand for smart and sustainable innovations calling for deep stakeholders' integration and engagement within Smart City Projects (SCPs). In this context, Universities are often involved with different tasks, but their stakeholder engagement and integrator role is still unclear. This paper aims to fulfill this gap on the role of Universities in SCPs utilising bottom-up collected quantitative and qualitative data. We found positive trend in University integrator role applying a mixed twostep methodology based on online survey of University students and interviews with decision-making stakeholders involved in SCPs (business, state, entrepreneurs and academia) in Italy and Russia. Our findings suggest significant new insights useful to reapply the mediating role of Universities and to highlight some newly arising opportunities in stakeholder engagement. At the same time, we propose related practical implications in the field of entrepreneurship and innovation defining further directions under the lens of multistakeholder management.</t>
  </si>
  <si>
    <t>[Ferraris, Alberto; Bresciani, Stefano] Univ Torino, Dept Management, Turin, Italy; [Ferraris, Alberto] Ural Fed Univ, Grad Sch Econ &amp; Management, Lab Int &amp; Reg Econ, Ekaterinburg, Russia; [Belyaeva, Zhanna] Ural Fed Univ, Grad Sch Econ &amp; Management, Ekaterinburg, Russia</t>
  </si>
  <si>
    <t>University of Turin; Ural Federal University; Ural Federal University</t>
  </si>
  <si>
    <t>Ferraris, A (corresponding author), Univ Torino, Dept Management, Turin, Italy.</t>
  </si>
  <si>
    <t>alberto.ferraris@unito.it; zh.s.belyaeva@urfu.ru; stefano.bresciani@unito.it</t>
  </si>
  <si>
    <t>Ferraris, Alberto/K-5240-2019; Belyaeva, Zhanna/F-1499-2013</t>
  </si>
  <si>
    <t>Ferraris, Alberto/0000-0003-3125-1710; Belyaeva, Zhanna/0000-0002-0876-1803; Bresciani, Stefano/0000-0003-0321-9174</t>
  </si>
  <si>
    <t>ELSEVIER SCIENCE INC</t>
  </si>
  <si>
    <t>STE 800, 230 PARK AVE, NEW YORK, NY 10169 USA</t>
  </si>
  <si>
    <t>0148-2963</t>
  </si>
  <si>
    <t>1873-7978</t>
  </si>
  <si>
    <t>J BUS RES</t>
  </si>
  <si>
    <t>J. Bus. Res.</t>
  </si>
  <si>
    <t>10.1016/j.jbusres.2018.12.010</t>
  </si>
  <si>
    <t>PH5ES</t>
  </si>
  <si>
    <t>Green Published, Green Submitted</t>
  </si>
  <si>
    <t>WOS:000600436300014</t>
  </si>
  <si>
    <t>Fisenko, O; Karayel, S; Eray, KT</t>
  </si>
  <si>
    <t>Fisenko, Olga; Karayel, Sevinc; Eray, Keziban Topbashoglu</t>
  </si>
  <si>
    <t>FORMATION OF FOREIGN STUDENTS' COMMUNICATIVE COMPETENCE WITHIN FOREIGN LANGUAGE ENVIRONMENT AS PART OF THE COURSE LANGUAGE FOR PR (EVIDENCE FROM THE LESSON MARKET AND PRINCIPLES OF ITS FUNCTIONING)</t>
  </si>
  <si>
    <t>REVISTA INCLUSIONES</t>
  </si>
  <si>
    <t>International students; Russian as a foreign language; Communicative competence</t>
  </si>
  <si>
    <t>The main trend in teaching Russian as a foreign language is its focus on the development of communicative competence. This work, within a fragment of the manual Instruction of Professional Activity in Russian for Foreign Students of Public Relations (authors L.V. Adonina, S.V. Lazarev, S.V. Smirnova, O.S. Fisenko), presents instructional methods and techniques that allow to form communicative competencies as the proficiency in a foreign language in language classes for special purposes. The authors argue that the formation of communicative competence is the most important characteristic of a student speaking other language, which will allow him to further fulfill the need for communication in various fields of activity.</t>
  </si>
  <si>
    <t>[Fisenko, Olga] Peoples Friendship Univ Russia, RUDN Univ, Moscow, Russia; [Karayel, Sevinc] Ardahan Univ, Ardahan, Turkey; [Eray, Keziban Topbashoglu] Kafkass Univ, Kars, Turkey</t>
  </si>
  <si>
    <t>Peoples Friendship University of Russia; Ardahan University</t>
  </si>
  <si>
    <t>Fisenko, O (corresponding author), Peoples Friendship Univ Russia, RUDN Univ, Moscow, Russia.</t>
  </si>
  <si>
    <t>olfiss@list.ru; seva7.5@list.ru; kez20@bk.ru</t>
  </si>
  <si>
    <t>EDITORIAL CUADERNOS SOFIA</t>
  </si>
  <si>
    <t>SANTIAGO</t>
  </si>
  <si>
    <t>MATUCANANA 700, SANTIAGO CENTRO, SANTIAGO, 00000, CHILE</t>
  </si>
  <si>
    <t>0719-4706</t>
  </si>
  <si>
    <t>REV INCL</t>
  </si>
  <si>
    <t>REV. INCL.</t>
  </si>
  <si>
    <t>OJ2NV</t>
  </si>
  <si>
    <t>WOS:000583804300006</t>
  </si>
  <si>
    <t>Galiakberova, AA; Grakhova, SI; Zakharova, IM</t>
  </si>
  <si>
    <t>Galiakberova, Aifinur Azatovna; Grakhova, Svetlana Ivanovna; Zakharova, Irina Mikhailovna</t>
  </si>
  <si>
    <t>APPLICATION OF CASE TASKS IN THE ASSESSMENT OF PROFESSIONAL COMPETENCE OF A FUTURE TEACHER</t>
  </si>
  <si>
    <t>Professional teacher standard; Academic results; Case-tasks; Professional actions</t>
  </si>
  <si>
    <t>The introduction of a new model of certification of teachers in Russian Federation, based on the implementation of the principles of the activity approach in pedagogical practice, as well as the requirements for applying professional actions in the course of pedagogical work, determines the problems of assessing the level of formation of professional competencies among graduates of pedagogical universities. To assess the pedagogical skills of students, it is necessary to determine (operationalize) those indicators that would reveal the compliance of the performed actions with the requirements of the Federal State Educational Standards and the Professional Teacher Standard.</t>
  </si>
  <si>
    <t>[Galiakberova, Aifinur Azatovna; Grakhova, Svetlana Ivanovna; Zakharova, Irina Mikhailovna] Naberezhnye Chelny State Pedag Univ, Naberezhnye Chelny, Russia</t>
  </si>
  <si>
    <t>Galiakberova, AA (corresponding author), Naberezhnye Chelny State Pedag Univ, Naberezhnye Chelny, Russia.</t>
  </si>
  <si>
    <t>ngpi@tatngpi.ru; SG2223@yandex.ru; zaharova-i@mail.ru</t>
  </si>
  <si>
    <t>NY9DK</t>
  </si>
  <si>
    <t>WOS:000576684300035</t>
  </si>
  <si>
    <t>Motkin, RV; Motkin, VN</t>
  </si>
  <si>
    <t>Motkin, R., V; Motkin, V. N.</t>
  </si>
  <si>
    <t>Features of Functioning of the Institution of Arbitration Management in a Crisis: The Regional Aspect</t>
  </si>
  <si>
    <t>bankruptcy; arbitration management; bankruptcy commissioner; bankruptcy proceedings; economic crisis</t>
  </si>
  <si>
    <t>Introduction. The relevance of the study consists in expanding theoretical developments in the field of economic sociology, in particular, in identifying the features of functioning of the institution of arbitration management in the Russian Federation in the 2020 crisis. The purpose of the study is to reveal the features of implementation of the powers of bankruptcy commissioners, as well as to scrutinize the socio-economic status of the professional group of bankruptcy commissioners in the crisis period of March - April 2020. Materials and Methods. In the course of the study, a secondary analysis of the latest Russian and foreign regulatory and legal framework governing the activities of the institution of bankruptcy during the crisis period of the first half of 2020 was carried out. In particular, statistics of insolvency procedures in 2018-2020, as well as draft legal acts related to bankruptcy were analyzed in the regional context and in regard to change in the status of the social and professional group of bankruptcy commissioners. Results. The factors influencing the functioning of the institution of arbitration management during the crisis period have been identified, the key ones of which are the lack of state support for specialists in the field of insolvency during a crisis period; controversial legislative initiatives; a steady increase in the conflict nature of insolvency procedures; high risk of bringing bankruptcy commissioners to justice without proper income growth; fragmentation of the professional community of bankruptcy commissioners. Discussion and Conclusion. The performed analysis made it possible to conclude that the introduction of a moratorium on bankruptcy, the lack of state support for the industry, as well as significant difficulties in exercising the powers of bankruptcy commissioners in the context of the crisis measures in the first half of 2020 had a significant negative impact on the socio-economic situation of the professional group of bankruptcy commissioners. Factors in the formation of the professional status of bankruptcy commissioners in the post-crisis period are the relevant issues for further research. The results of the study may be useful to scientists specializing in Economics and Law, to students attending anti-crisis management programs, as well as to specialists in the field of insolvency.</t>
  </si>
  <si>
    <t>[Motkin, R., V] Natl Res Mordovia State Univ, Dept Sociol, 68-1 Bolshevistskaya St, Saransk 430005, Russia; [Motkin, V. N.] Sci Ctr Social &amp; Econ Monitoring, Sociopk Regionol Dept, 39a B Khmelnitskogo St, Saransk 430005, Russia</t>
  </si>
  <si>
    <t>Motkin, RV (corresponding author), Natl Res Mordovia State Univ, Dept Sociol, 68-1 Bolshevistskaya St, Saransk 430005, Russia.</t>
  </si>
  <si>
    <t>motkin.r@gmail.com; vlad.motkin@mail.ru</t>
  </si>
  <si>
    <t>Mot'kin, Roman/0000-0002-3229-4918</t>
  </si>
  <si>
    <t>10.15507/2413-1407.113.028.202004.801-822</t>
  </si>
  <si>
    <t>PO0YV</t>
  </si>
  <si>
    <t>WOS:000604898700007</t>
  </si>
  <si>
    <t>Nikolaev, EL; Poverinov, IE</t>
  </si>
  <si>
    <t>Nikolaev, E. L.; Poverinov, I. E.</t>
  </si>
  <si>
    <t>Features of Physical Activity of Russian and Foreign Students: Motivators, Barriers, Self-Esteem</t>
  </si>
  <si>
    <t>Russian student; foreign student; physical activity; motivator; barrier; self-esteem</t>
  </si>
  <si>
    <t>COLLEGE</t>
  </si>
  <si>
    <t>Introduction. Intense physical activity is associated with good health and wellbeing of an individual, and its manifestations in students can have gender and socio-cultural features. The purpose of the study is to identify the features of physical activity of Russian and foreign students of a regional university through the assessment of its motivators, barriers and interrelation with self-esteem indicators, the knowledge of which can be used as the basis for creating personalized preventive health promotion programs. Materials and Methods. An online survey among 423 Russian and foreign students of a regional university was conducted using the Godin-Shephard Leisure-Time Physical Activity Questionnaire using the Ashton Motivators and Barriers Scale and the modified method of Dembo - Rubinstein. The data obtained were statistically processed with the calculation of Student's t-test, chi-square, and Pearson's correlation coefficient. Results. It has been revealed that two-thirds of the respondents have an optimal level of physical activity, and its motivators (the desire to improve health, physical shape, and body) and barriers (lack of time) are universal. Russian female university students surpass foreign ones in terms of the duration of physical activities, and foreign girls are inferior to foreign young men in terms of the frequency of classes. Barriers specific to Russian girls have been identified: Inappropriate weather and the belief that physical activity is not a right occupation for women. Russian young men have mentioned the lack of conditions for training as a barrier. The difference between Russian young men and foreign ones is that foreigners find positive correlation between physical activity, confidence, and physical attractiveness. Discussion and Conclusion. The results obtained may be useful for teaching personnel of university departments of physical education, medical and psychological services, and student self-government organizations. It is recommended that university prevention programs be gender-specific, culturally oriented, aimed at neutralizing the system of internal and social barriers to attending classes, and based on the student's self-esteem potential.</t>
  </si>
  <si>
    <t>[Nikolaev, E. L.] IN Ulianov Chuvash State Univ, Dept Social &amp; Clin Psychol, 15 Moskovsky Ave, Cheboksary 428015, Russia; [Poverinov, I. E.] IN Ulianov Chuvash State Univ, Dept Philosophy Sociol &amp; Pedag, 15 Moskovsky Ave, Cheboksary 428015, Russia</t>
  </si>
  <si>
    <t>Nikolaev, EL (corresponding author), IN Ulianov Chuvash State Univ, Dept Social &amp; Clin Psychol, 15 Moskovsky Ave, Cheboksary 428015, Russia.</t>
  </si>
  <si>
    <t>pzdorovie@bk.ru; igor.poverinov@mail.ru</t>
  </si>
  <si>
    <t>Nikolaev, Evgeni L./P-8907-2016</t>
  </si>
  <si>
    <t>Nikolaev, Evgeni L./0000-0001-8976-715X; Poverinov, Igor/0000-0002-9077-0046</t>
  </si>
  <si>
    <t>10.15507/2413-1407.113.028.202004.843-865</t>
  </si>
  <si>
    <t>WOS:000604898700009</t>
  </si>
  <si>
    <t>Nurmagambetov, RG</t>
  </si>
  <si>
    <t>Nurmagambetov, Rashit G.</t>
  </si>
  <si>
    <t>ANALYSIS OF WAYS TO IMPROVE CONSTITUTIONAL REGULATION IN THE RUSSIAN FEDERATION</t>
  </si>
  <si>
    <t>Constitutional regulation; Norms; Normative legal acts; Legal technique; Regulation</t>
  </si>
  <si>
    <t>The factor that has led to the analysis of various problems of constitutional regulation is the lack of systematic scientific knowledge about the existing theoretical and legal problems of the phenomenon in focus and the ways of its improvement. This has posed a task of specifying the existing technical, legal, logical, grammatical inconsistencies, gaps and defects of the Constitution of the Russian Federation and working out effective ways to overcome them. Among such problems is the presence in the text of the Russian Constitution of a large number of hidden terms that implying a different content, the non-observance of the logical sequence of the use of terms, the inaccurate use of verbal moods. The purpose of the present article is to analyze the ways to improve the constitutional regulation of the Russian Federation as a political and legal phenomenon. The leading method of research is the comparative legal method that makes it possible to identify the urgent theoretical and legal problems of constitutional regulation. The result of the study consists in the description of effective ways to overcome problems of constitutional regulation in the Russian Federation. In particular, it is proposed to organize on a continuing basis activities aimed at including in the legal dictionaries and doctrinal comments the terminology that reveals the content of constitutional regulation, and to work on the diversification of its methodology. The materials of the article can be useful for the representatives of the legal science of the countries of the Romano-Germanic legal family, scholars in the field of constitutional comparative law, and students of law schools.</t>
  </si>
  <si>
    <t>[Nurmagambetov, Rashit G.] Chelyabinsk State Univ, Chelyabinsk, Russia</t>
  </si>
  <si>
    <t>Nurmagambetov, RG (corresponding author), Chelyabinsk State Univ, Chelyabinsk, Russia.</t>
  </si>
  <si>
    <t>orel032@mail.ru</t>
  </si>
  <si>
    <t>OJ1AU</t>
  </si>
  <si>
    <t>WOS:000583700700025</t>
  </si>
  <si>
    <t>Pervakova, EE</t>
  </si>
  <si>
    <t>Pervakova, Elena E.</t>
  </si>
  <si>
    <t>CORPORATE CULTURE AS A PERFORMANCE FACTOR OF INNOVATION ACTIVITY</t>
  </si>
  <si>
    <t>Corporate culture; Innovation-oriented organization; Innovation strategy; R&amp;D cost performance</t>
  </si>
  <si>
    <t>The present study analyses the importance of how a company forms an innovation-oriented corporate culture in order to support the development and implementation of various types of innovations. The study aims at summarizing the approaches presented in foreign scientific literature and practical activity in order to describe the influence of certain corporate culture factors on the innovation activity of companies. The research set and solved the problem of identifying these factors, as the corporate culture has a key impact on the innovation activity of employees for Russian companies in various fields of activity. The research was conducted in two stages. The first stage consisted in several focus groups held with experts and personnel managers of various companies in order to form a preliminary list of characteristics of the corporate culture that affect the innovation activity of employees. The second stage included a questionnaire survey of owners, managers, and employees of 104 Russian companies, students of MBA programs of the Russian Presidential Academy of National Economy and Public Administration. The research identified three most important factors: understanding the goals and the mission of the company in terms of public benefit, the just approach in assessing the work of innovators and a constructive, friendly atmosphere within the company. The analysis of the correlation between the choice of factors and such respondents' characteristics as the size and type of activity of their companies, the status of the respondent in the hierarchy of the company was conducted with the use of methods of categorial analysis and calculations of Yule's measure to show the connection between nonnumeric characteristics. According to the results of the survey, there was no significant correlation between the respondents' answers and different demographic characteristics of the companies, and therefore, it was recommended to reduce the number of factors. The results of the survey suggest the conclusion that commitment to public benefit and increase of activity awareness are main motives for innovation creativity.</t>
  </si>
  <si>
    <t>[Pervakova, Elena E.] Russian Presidential Acad Natl Econ &amp; Publ Adm, Moscow, Russia</t>
  </si>
  <si>
    <t>Pervakova, EE (corresponding author), Russian Presidential Acad Natl Econ &amp; Publ Adm, Moscow, Russia.</t>
  </si>
  <si>
    <t>pervelen@mail.ru</t>
  </si>
  <si>
    <t>OH4WJ</t>
  </si>
  <si>
    <t>WOS:000582576500038</t>
  </si>
  <si>
    <t>Pogrebnaya, Irina Alekseevna; Mikhailova, Svetlana Viktorovna</t>
  </si>
  <si>
    <t>INDEPENDENT RESEARCH WORK OF STUDENTS OF A TECHNICAL UNIVERSITY AS AN IMPORTANT CONDITION FOR PREPARING THEM FOR PROFESSIONAL ACTIVITIES</t>
  </si>
  <si>
    <t>Readiness for professional activity; Professional mobility; Research work; Independent work</t>
  </si>
  <si>
    <t>The article considers the importance of students' independent research work, its influence on the formation of competencies in accordance with the requirements of federal state educational standards of higher education, which determines their readiness for professional activities of professional activity. Studies of this problem were carried out on the basis of a higher technical educational institution, namely, the Tyumen Industrial University branch in Nizhnevartovsk. The following goals of the organization of students' research work are identified: strengthening and increasing the level of training, formation, multiplication and preservation of the intellectual and scientific and technical potential of young researchers; the generation of high moral qualities of a future specialist and scientist in the spirit of moral and ethical standards inherent in Russian science; application of the scientific and creative potential of students to help Russian science and higher education; consolidation of the most capable and promising students in the scientific plan in the system of science and higher education. Professional mobility (independence) and professional training of future specialists are considered on the example of students' independent work in the process of preparing and conducting practical classes in the discipline Hydraulics. A certain part of the tasks of independent work is aimed at forming students' readiness for further production and labor activities.</t>
  </si>
  <si>
    <t>[Pogrebnaya, Irina Alekseevna; Mikhailova, Svetlana Viktorovna] Ind Univ Tyumen, Tyumen, Russia</t>
  </si>
  <si>
    <t>Pogrebnaya, IA (corresponding author), Ind Univ Tyumen, Tyumen, Russia.</t>
  </si>
  <si>
    <t>Pogrebnaya, Irina/AAR-3168-2021; Михайлова, Светлана/AAP-7332-2021</t>
  </si>
  <si>
    <t>WOS:000582576500011</t>
  </si>
  <si>
    <t>Prakhov, I; Kotomina, O; Sazhina, A</t>
  </si>
  <si>
    <t>Prakhov, Ilya; Kotomina, Olga; Sazhina, Alexandra</t>
  </si>
  <si>
    <t>Parental involvement and the educational trajectories of youth in Russia</t>
  </si>
  <si>
    <t>INTERNATIONAL JOURNAL OF EDUCATIONAL DEVELOPMENT</t>
  </si>
  <si>
    <t>Parental involvement; Educational pathways; Educational achievements; The Unified State exam; University choice; College choice</t>
  </si>
  <si>
    <t>STUDENTS ACADEMIC-ACHIEVEMENT; HIGH-SCHOOL; SOCIAL SUPPORT; MIDDLE SCHOOL; RETURNS; ASPIRATIONS; RESOURCES; FAMILIES; MODEL; HOME</t>
  </si>
  <si>
    <t>This paper studies the influence of parental involvement in the educational process on the educational achievements of Russian students and their educational strategies, such as studying in high school and successful admission to university. We argue that the patterns of parental involvement represent a link between the formal (school) and informal (family) educational institutions and can have a beneficial effect on academic performance and contribute to the choice of the educational pathway to higher education. Based on data from the longitudinal study 'Trajectories in Education and Careers', it was shown that the results of school state examinations are positively associated with the active participation of parents in school meetings, the employment of tutors (except for the Unified State Exam score in mathematics), and the provision of additional literature for the child. A negative relationship was found between homework control and student success. In general, the factor of `rational' (not excessive) involvement is positively associated with educational achievement and educational choice, which may indicate the non-linear nature of the relationship. Parental involvement itself depends on the family characteristics, such as mother's education, family income and the number of books at home. In addition, family has a positive impact on educational success and educational strategies, and high school characteristics are especially important for the results of the Unified State Exam and the university choice.</t>
  </si>
  <si>
    <t>[Prakhov, Ilya] HSE Univ, Ctr Inst Studies, Moscow, Russia; [Kotomina, Olga; Sazhina, Alexandra] HSE Univ, Fac Econ Management &amp; Business Informat, Perm, Russia</t>
  </si>
  <si>
    <t>ipra@inbox.ru; okotomina@hse.ru; aisazhina@hse.ru</t>
  </si>
  <si>
    <t>Russian Academic Excellence Project '5-100'</t>
  </si>
  <si>
    <t>Russian Academic Excellence Project '5-100'(Ministry of Education and Science, Russian FederationProject 5-100, Ministry of Education and Science, Russian Federation)</t>
  </si>
  <si>
    <t>The article was prepared within the framework of the Basic Research Program at the National Research University Higher School of Economics (HSE) and supported within the framework of a subsidy by the Russian Academic Excellence Project '5-100'.</t>
  </si>
  <si>
    <t>0738-0593</t>
  </si>
  <si>
    <t>1873-4871</t>
  </si>
  <si>
    <t>INT J EDUC DEV</t>
  </si>
  <si>
    <t>Int. J. Educ. Dev.</t>
  </si>
  <si>
    <t>10.1016/j.ijedudev.2020.102252</t>
  </si>
  <si>
    <t>NU0BO</t>
  </si>
  <si>
    <t>WOS:000573305600007</t>
  </si>
  <si>
    <t>Shcheglova, I; Gorbunova, E; Chirikov, I</t>
  </si>
  <si>
    <t>Shcheglova, Irina; Gorbunova, Elena; Chirikov, Igor</t>
  </si>
  <si>
    <t>The role of the first-year experience in student attrition</t>
  </si>
  <si>
    <t>QUALITY IN HIGHER EDUCATION</t>
  </si>
  <si>
    <t>Student attrition; student retention; student engagement; first-year experience; Russia</t>
  </si>
  <si>
    <t>HIGHER EDUCATION; ENGAGEMENT; PATTERNS; FACULTY; DROPOUT; IMPACT</t>
  </si>
  <si>
    <t>Quality assurance in higher education often emphasises the importance of lowering student attrition. The first year of study is a crucial period for mitigating risks of attrition as this is the time when students develop a sense of belonging, and academic and personal connections. This study explores the long-term effects of the first-year student experience on attrition during their four years of study using two longitudinal datasets from a highly selective Russian university. First-year student data from the Student Experience in the Research University (SERU) survey for two cohorts of students with graduation data four years later were combined to identify factors that increase attrition. Student disengagement and lower academic aspirations during the first year of study are associated with student attrition in both cohorts. Policy implications of the findings for Russia and post-communist higher education systems with attrition linked to academic performance are discussed.</t>
  </si>
  <si>
    <t>[Shcheglova, Irina; Gorbunova, Elena; Chirikov, Igor] Natl Res Univ Higher Sch Econ, Inst Educ, Moscow, Russia; [Chirikov, Igor] Univ Calif Berkeley, Ctr Studies Higher Educ, Berkeley, CA USA</t>
  </si>
  <si>
    <t>HSE University (National Research University Higher School of Economics); University of California System; University of California Berkeley</t>
  </si>
  <si>
    <t>Shcheglova, I (corresponding author), Natl Res Univ Higher Sch Econ, Inst Educ, Moscow, Russia.</t>
  </si>
  <si>
    <t>irina.shcheglova@hse.ru</t>
  </si>
  <si>
    <t>Chirikov, Igor/F-1779-2013; Gorbunova, Elena/R-3528-2017; Chirikov, Igor/G-8079-2015</t>
  </si>
  <si>
    <t>Gorbunova, Elena/0000-0001-5090-3388; Chirikov, Igor/0000-0003-0542-9888</t>
  </si>
  <si>
    <t>RFBR [No19-013-00675]</t>
  </si>
  <si>
    <t>This work was supported by the RFBR according to the research project No19-013-00675 'Attrition factors of engineering undergraduates at Russian universities'.</t>
  </si>
  <si>
    <t>1353-8322</t>
  </si>
  <si>
    <t>1470-1081</t>
  </si>
  <si>
    <t>QUAL HIGH EDUC</t>
  </si>
  <si>
    <t>Qual. High. Educ.</t>
  </si>
  <si>
    <t>SEP 1</t>
  </si>
  <si>
    <t>10.1080/13538322.2020.1815285</t>
  </si>
  <si>
    <t>SEP 2020</t>
  </si>
  <si>
    <t>OK8PZ</t>
  </si>
  <si>
    <t>WOS:000570292500001</t>
  </si>
  <si>
    <t>Kuryan, M; Voronina, E</t>
  </si>
  <si>
    <t>Kuryan, Maria; Voronina, Elena</t>
  </si>
  <si>
    <t>Out-of-class communication: are students and faculty interested and engaged? (A study at a Russian university)</t>
  </si>
  <si>
    <t>EDUCATIONAL RESEARCH FOR POLICY AND PRACTICE</t>
  </si>
  <si>
    <t>Student-faculty out-of-class communication (OCC); Students; Faculty; Instructors; Higher education</t>
  </si>
  <si>
    <t>TURNING-POINT EVENTS; TEACHER; MOTIVATION; PERCEPTIONS; IMMEDIACY; EDUCATION; PARTICIPATION; INVOLVEMENT; PERSPECTIVE; MANAGEMENT</t>
  </si>
  <si>
    <t>The study looks into the problem of student-faculty communication. It addresses the issue of claimed scarcity of such interaction that exists despite the recognized benefits it can bring to students and instructors. It is suggested that examination and comparison of the participants' interest and actual engagement in out-of-class communication (OCC) may shed light on this. Two populations from a university in Russia: 148 students and 35 instructors, were analyzed to measure their overall interest and engagement in OCC. The paper also addressed the question whether the studied populations are interested and engage in the same types of OCC. The results demonstrate that the reported overall interest in OCC was higher than the actual engagement in it among both groups of the respondents. Besides, students and faculty chose different types of OCC as most interest evincing and most frequently practiced. The research outcomes may help the parties concerned (scholars, teaching staff, educational managers and students) enhance understanding of the nature of OCC and its specifics and consider ways of harmonizing it in the best interests of all stakeholders.</t>
  </si>
  <si>
    <t>[Kuryan, Maria] Natl Res Univ Higher Sch Econ, Dept Social Sci, 25-12 B Pecherskaya Str, Nizhnii Novgorod 603005, Russia; [Voronina, Elena] Natl Res Univ Higher Sch Econ, Dept Appl Linguist &amp; Foreign Languages, 25-12 B Pecherskaya Str, Nizhnii Novgorod 603005, Russia</t>
  </si>
  <si>
    <t>Voronina, E (corresponding author), Natl Res Univ Higher Sch Econ, Dept Appl Linguist &amp; Foreign Languages, 25-12 B Pecherskaya Str, Nizhnii Novgorod 603005, Russia.</t>
  </si>
  <si>
    <t>mkuryan@hse.ru; evoronina@hse.ru</t>
  </si>
  <si>
    <t>Voronina, Yelena/J-9155-2015</t>
  </si>
  <si>
    <t>Voronina, Yelena/0000-0002-4323-7409</t>
  </si>
  <si>
    <t>1570-2081</t>
  </si>
  <si>
    <t>1573-1723</t>
  </si>
  <si>
    <t>EDUC RES POLICY PRAC</t>
  </si>
  <si>
    <t>Educ. Res. Policy Pract.</t>
  </si>
  <si>
    <t>10.1007/s10671-020-09277-3</t>
  </si>
  <si>
    <t>SI8NY</t>
  </si>
  <si>
    <t>WOS:000566875300001</t>
  </si>
  <si>
    <t>Arutyunova, E; Zamyatin, K</t>
  </si>
  <si>
    <t>Arutyunova, Ekaterina; Zamyatin, Konstantin</t>
  </si>
  <si>
    <t>An Ethnolinguistic conflict on the compulsory learning of the state languages in the republics of Russia: policies and discourses</t>
  </si>
  <si>
    <t>INTERNATIONAL JOURNAL OF HUMAN RIGHTS</t>
  </si>
  <si>
    <t>Ethnolinguistic conflict; language education policy; free choice and compulsory learning; ethnic republics; Russia's minority languages</t>
  </si>
  <si>
    <t>Until recently, not only students of the titular nationalities (ethnicities) learned their native language but also ethnic Russians and other nationalities in some ethnic republics of Russia had to learn titular state languages of those republics. The political campaign in Russia against the compulsory teaching of state languages of republics started two years ago and culminated in the adoption of the amendment to the Russian education law on 3 August 2018. The law enacted some additional mechanisms to ensure the voluntary study of non-Russian languages. The law adoption signified the escalation of the conflict around linguistic rights and the compulsory study of state language. The problem is that the official discources typically overshadow the discourses of individuals and non-govenrmental ogranization who have their own language attitudes and agendas, which distorts the depiction of the conflict. In this paper, we will study official and public discourses together, combining the 'top-down' and 'bottom-up' perspectives, in order to explore both the language policy and language ideologies, and, thus, to provide a multifaceted picture of the conflict. We use policy analysis and discourse analysis to study official documents, surveys, mass media, social media discussions.</t>
  </si>
  <si>
    <t>[Arutyunova, Ekaterina] Russian Acad Sci, Inst Sociol, Fed Ctr Theoret &amp; Appl Sociol, Moscow, Russia; [Zamyatin, Konstantin] Univ Durham, Sch Modern Languages &amp; Cultures, Durham, England</t>
  </si>
  <si>
    <t>Russian Academy of Sciences; Federal Center of Theoretical &amp; Applied Sociology - FCTAS; Institute of Sociology of the RAS; Durham University</t>
  </si>
  <si>
    <t>Arutyunova, E (corresponding author), Russian Acad Sci, Inst Sociol, Fed Ctr Theoret &amp; Appl Sociol, Moscow, Russia.;Zamyatin, K (corresponding author), Univ Durham, Sch Modern Languages &amp; Cultures, Durham, England.</t>
  </si>
  <si>
    <t>981504@mail.ru; konstantin.i.zamyatin@durham.ac.uk</t>
  </si>
  <si>
    <t>Zamyatin, Konstantin/AAY-5217-2020</t>
  </si>
  <si>
    <t>Zamyatin, Konstantin/0000-0001-5374-911X</t>
  </si>
  <si>
    <t>AHRC [AH/N004647/1] Funding Source: UKRI</t>
  </si>
  <si>
    <t>AHRC(UK Research &amp; Innovation (UKRI)Arts &amp; Humanities Research Council (AHRC))</t>
  </si>
  <si>
    <t>1364-2987</t>
  </si>
  <si>
    <t>1744-053X</t>
  </si>
  <si>
    <t>INT J HUM RIGHTS</t>
  </si>
  <si>
    <t>Int. J. Hum. Rights</t>
  </si>
  <si>
    <t>MAY 28</t>
  </si>
  <si>
    <t>10.1080/13642987.2020.1804368</t>
  </si>
  <si>
    <t>SF4QW</t>
  </si>
  <si>
    <t>hybrid, Green Accepted</t>
  </si>
  <si>
    <t>WOS:000576458000001</t>
  </si>
  <si>
    <t>Artemenko, O; Anzorova, S; Gasanova, P; Nikitina, M; Fedorova, S; Petrukhina, D</t>
  </si>
  <si>
    <t>Artemenko, O.; Anzorova, S.; Gasanova, P.; Nikitina, M.; Fedorova, S.; Petrukhina, D.</t>
  </si>
  <si>
    <t>SCHOOL - A TOOL OF CONSOLIDATION</t>
  </si>
  <si>
    <t>BULLETIN OF THE NATIONAL ACADEMY OF SCIENCES OF THE REPUBLIC OF KAZAKHSTAN</t>
  </si>
  <si>
    <t>school; language; poly-ethnic society; consolidation; identity</t>
  </si>
  <si>
    <t>In modern conditions of the world economy's monopolization, sanctions, the flow of external migration of the labor force is an urgent problem of the necessity at the state level to preserve the cohesion and unity of the multiethnic Russian society. The article examines the historical development of Russia, where the school as a social institution performs not only an educational function but also the role of consolidating the multiethnic composition of the state. Russian language and culture fulfill this role through the school. Russian is historically considered as the language of integration of nations who have passed their ethnogenesis on the territory of Russia, their spiritual and cultural rapprochement with the Russians by the method of N. I. Ilminsky while preserving the native languages of students. Performing the function of consolidation, the Russian language acted as an integrator of nations, not their assimilator, as evidenced by statistics on the actual existence of more than 230 languages and dialects of nations. The article notes that in Russian politics before the reconstruction period, the school, performing a consolidating function, was a tool for leveling the ethnic characteristics of students, through unitary language training, forming national-Russian bilingualism. The analysis of scientific sources shows that such conditions before the reconstruction period led to objective facts not manifestations of interethnic conflicts. Also, during the entire Soviet period, literary languages were created and developed, and dialects were preserved to some extent, but, unfortunately, the functions of native languages were narrowed in social spheres. Describing the post-soviet period, cultural and linguistic diversity is noted, which is a significant source of social conflicts and political discussions. Under these conditions, cultural and linguistic state homogeneity becomes a subject of dissatisfaction in the public life of speakers of minority languages. The problem arises as to how to guarantee the participation of each language group in the life of a multilingual society with their socio-cultural integration, without violating international human rights legislation.</t>
  </si>
  <si>
    <t>[Artemenko, O.; Anzorova, S.; Gasanova, P.; Petrukhina, D.] Russian Federat Presidential Acad, Natl Econ &amp; Publ Adm, Moscow, Russia; [Nikitina, M.] VI Vernadsky Crimean Fed Univ, Econ Sci, Simferopol, Russia; [Fedorova, S.] Mari State Univ, FSEI HPE, Yoshkar Ola, Republic Of Mar, Russia</t>
  </si>
  <si>
    <t>Russian Presidential Academy of National Economy &amp; Public Administration; VI Vernadsky Crimean Federal University; Mari State University</t>
  </si>
  <si>
    <t>Artemenko, O (corresponding author), Russian Federat Presidential Acad, Natl Econ &amp; Publ Adm, Moscow, Russia.</t>
  </si>
  <si>
    <t>inpo_rus@mail.ru; anzorova-sp@ranepa.ru; gasanova-pm@ranepa.ru; inecondep@mail.ru; svetnikfed65@yandex.ru; petrukhina-dv@ranepa.ru</t>
  </si>
  <si>
    <t>Fedorova, Svetlana Nikolaevna/F-2253-2014; Nikitina, Marina/L-6127-2015</t>
  </si>
  <si>
    <t>Fedorova, Svetlana Nikolaevna/0000-0001-8163-8273; Nikitina, Marina/0000-0001-5777-2288; Artemenko, Ol'ga/0000-0001-5236-5560; Petrukhina, Daria/0000-0001-9656-4000; Anzorova, Svetlana/0000-0001-9648-5935</t>
  </si>
  <si>
    <t>NATL ACAD SCI REPUBLIC KAZAKHSTAN</t>
  </si>
  <si>
    <t>ALMATY</t>
  </si>
  <si>
    <t>28, SHEVCHENKO ST, ALMATY, 050010, KAZAKHSTAN</t>
  </si>
  <si>
    <t>1991-3494</t>
  </si>
  <si>
    <t>2518-1467</t>
  </si>
  <si>
    <t>BULL NATL ACAD SCI R</t>
  </si>
  <si>
    <t>Bull. Natl. Acad. Sci. Rep. Kazakhstan</t>
  </si>
  <si>
    <t>10.32014/2020.2518-1467.162</t>
  </si>
  <si>
    <t>PP2VC</t>
  </si>
  <si>
    <t>WOS:000605724300026</t>
  </si>
  <si>
    <t>Hofmann, S</t>
  </si>
  <si>
    <t>Hofmann, Stephanie</t>
  </si>
  <si>
    <t>Multilingualism and internationalisation in doctoral education: Discourse, positioning and agency</t>
  </si>
  <si>
    <t>EUROPEAN JOURNAL OF APPLIED LINGUISTICS</t>
  </si>
  <si>
    <t>internationalisation of higher education; doctoral education; multilingual researchers; agency; discourse analysis</t>
  </si>
  <si>
    <t>GLOBALIZATION; DIVERSITY</t>
  </si>
  <si>
    <t>Despite the growing linguistic and cultural diversity in higher education and research, little is known about how students and researchers use their plurilingual repertoire for writing and publishing. In particular, the roles of the national language(s) and the linguistic repertoire(s) vis-a-vis English as the lingua franca for academic writing and publishing have not been closely examined. This paper explores how doctoral researchers in Luxembourg position themselves in relation to macro-level discourses about language and academic success within their complex lingua-cultural and socio-economic setting. By analysing interview transcripts of two multilingual doctoral researchers from Russia and Germany, I show how in spite of their similar starting situations they negotiate agency to varying degrees. In particular, the prevalence of English and the pressure to publish in international journals seem to make them struggle to use their full linguistic repertoire in writing their theses.</t>
  </si>
  <si>
    <t>[Hofmann, Stephanie] Univ Luxembourg, Fac Humanities Educ &amp; Social Sci, Dept Humanities, Luxembourg, Luxembourg</t>
  </si>
  <si>
    <t>University of Luxembourg</t>
  </si>
  <si>
    <t>Hofmann, S (corresponding author), Univ Luxembourg, Fac Humanities Educ &amp; Social Sci, Dept Humanities, Luxembourg, Luxembourg.</t>
  </si>
  <si>
    <t>stephanie.hofmann@uni.lu</t>
  </si>
  <si>
    <t>2192-9521</t>
  </si>
  <si>
    <t>2192-953X</t>
  </si>
  <si>
    <t>EUR J APPL LINGUIST</t>
  </si>
  <si>
    <t>Eur. J. Appl. Linguist.</t>
  </si>
  <si>
    <t>10.1515/eujal-2020-0009</t>
  </si>
  <si>
    <t>NV8MB</t>
  </si>
  <si>
    <t>WOS:000574567300006</t>
  </si>
  <si>
    <t>Khafifaeva, OA; Kolenkova, NY; Tyurina, IY; Fadina, AG</t>
  </si>
  <si>
    <t>Khafifaeva, O. A.; Kolenkova, N. Yu; Tyurina, I. Yu; Fadina, A. G.</t>
  </si>
  <si>
    <t>THE RELATIONSHIP OF THINKING STYLES AND ACADEMIC PERFORMANCE OF STUDENTS</t>
  </si>
  <si>
    <t>thinking styles; academic performance; managerial thinking style; critical thinking style; proactive thinking style; practical thinking style; activity style; reflective style; theoretical style; achievement motivation; cognitive motivation</t>
  </si>
  <si>
    <t>Introduction. In the conditions of modern Russian education, the emphasis is shifted to the ability of students to carry out non-standard professional duties and to work independently. All this leads to an increase in the number of studies to identify thinking styles in the student age. The aim of the current publication is to present the results of an empirical study focusing on identification of the relationship of thinking styles and academic performance among the students of Astrakhan State University. Methodology and research methods. In order to achieve the aim, the authors used the following research methods: Methods of Thinking Style (by A. K. Belousova), Learning Styles Questionnaire (by P. Honey, A. Mumford), Implicit Theories and Learning Goals Questionnaire (by C. Dweck), Scale of Academic Motivation (by T. O. Gordeeva, O. A. Sychev, E. N. Osin). To process the data, mathematical-statistical methods were employed: the One-Sample Kolmogorov-Smirnov Test, the Independent Samples t Test (Student Test), the Mann-Whitney U Test, the Pearson's Correlation Coefficient, the Spearman's Rank Correlation Coefficient. All calculations were performed using the IBM SPSS Statistics 21 computer program. Results. In the course of empirical study, 82 students of five faculties of Astrakhan State University (40 boys and 42 girls aged 20 to 23 years old) were involved. As a result of empirical research, it was revealed that an initiative style of thinking with the variable enriched personality has a positive correlation, and critical thinking has a positive correlation with the variable introjected motivation and external motivation. Managerial and practical thinking styles positively correlate with the variables achievement motivation, growing intelligence, enriched personality, cognitive motivation, adoption of learning goals. Scientific novelty. The tendency to a reliable connection of thinking styles and academic performance was revealed. A positive correlation between managerial, practical thinking styles and cognitive motivation, achievement motivation is found out. Students with proactive, practical, managerial thinking styles have an above-average academic performance. Practical significance. The materials of the publication are of practical importance for teachers and students, as the study of the stylistic peculiarities of the individuality of students directly contributes to the effectiveness of the process of skills and knowledge development.</t>
  </si>
  <si>
    <t>[Khafifaeva, O. A.; Kolenkova, N. Yu; Tyurina, I. Yu; Fadina, A. G.] Astrakhan State Univ, Dept Gen &amp; Cognit Psychol, Astrakhan, Russia</t>
  </si>
  <si>
    <t>Khafifaeva, OA (corresponding author), Astrakhan State Univ, Dept Gen &amp; Cognit Psychol, Astrakhan, Russia.</t>
  </si>
  <si>
    <t>olha78@yandex.ru; tasha_ru@mail.ru; iuga@mail.ru; fadina.angelina@mail.ru</t>
  </si>
  <si>
    <t>Fadina, Angelina G./D-8005-2014</t>
  </si>
  <si>
    <t>Halifaeva, Ol'ga/0000-0002-3177-3239; Tyurina, Irina/0000-0003-3828-7070</t>
  </si>
  <si>
    <t>10.17853/1994-5639-2020-7-52-76</t>
  </si>
  <si>
    <t>NL6DN</t>
  </si>
  <si>
    <t>WOS:000567504000003</t>
  </si>
  <si>
    <t>Kirillova, IK; Khusainova, EN; Koikova, EI; Khlyzova, IV; Artamonova, EI</t>
  </si>
  <si>
    <t>Kirillova, Inna K.; Khusainova, Evgeniia N.; Koikova, Elzara, I; Khlyzova, Irina, V; Artamonova, Ekaterina, I</t>
  </si>
  <si>
    <t>The development of professional self-organization among students</t>
  </si>
  <si>
    <t>REVISTA DE LA UNIVERSIDAD DEL ZULIA</t>
  </si>
  <si>
    <t>competence; independent study; professional self-organization; professional training; self-realization</t>
  </si>
  <si>
    <t>The growing volumes of information and rapidly changing requirements of the professional training of students in higher education institutions make it necessary for students to seek internal reserves to master professional skills. In modern conditions, the process of professional self-organization of students is being updated. This is reflected in the requirements of the new Russian federal state educational standards of higher education in the form of key general competencies. One of them is the ability to manage your time, build and implement the path of self-development based on the principles of education throughout life. The purpose of the article is to review the experience of developing professional self-organization among students. Professional self-organization can be understood as the process of mobilizing the capacities of the individual to achieve goals. Professional self-organization is a constantly evolving process of internal rationalization of educational activities. The crucial thing in the learning process must belong to the control of the student, since the learning activity is characterized by the active position of the student. The article presents the experience of developing the self-organization competence based on the example of the study of the cycle of general humanistic disciplines. Both individual and group forms of work are used in the training of students, electronic means are involved. To develop independence, students, with the advisory support of a teacher, complete projects, cases, tests, final assignments and other tasks. The training of the competence under consideration allows the future specialist to successfully analyze the task, contributes to rational planning, proper evaluation, timely adjustment and improvement of the process of educational activity and its management.</t>
  </si>
  <si>
    <t>[Kirillova, Inna K.] Moscow State Univ Civil Engn, Moscow, Russia; [Khusainova, Evgeniia N.] North Caucasus Fed Univ, Stavropol, Russia; [Koikova, Elzara, I] VI Vernadsky Crimean Fed Univ, Prospekt Vernadskogo 4, Simferopol, Russia; [Khlyzova, Irina, V; Artamonova, Ekaterina, I] Moscow Reg State Univ, State Educ Inst Higher Educ Moscow Reg, Moscow, Russia</t>
  </si>
  <si>
    <t>Moscow State University of Civil Engineering; North Caucasus Federal University; VI Vernadsky Crimean Federal University; Moscow Region State University</t>
  </si>
  <si>
    <t>Kirillova, IK (corresponding author), Moscow State Univ Civil Engn, Moscow, Russia.</t>
  </si>
  <si>
    <t>Kirillova, Inna/AAA-8709-2021</t>
  </si>
  <si>
    <t>Koikova, El'zara/0000-0001-5404-121X</t>
  </si>
  <si>
    <t>UNIV ZULIA, FAC HUMANIDADES EDUCACION, CENTRO INVE</t>
  </si>
  <si>
    <t>MARACAIBO</t>
  </si>
  <si>
    <t>APARTADO 526, MARACAIBO, ZULIA 00000, VENEZUELA</t>
  </si>
  <si>
    <t>0041-8811</t>
  </si>
  <si>
    <t>REV UNIV ZULIA</t>
  </si>
  <si>
    <t>Rev. Univ. Zulia</t>
  </si>
  <si>
    <t>SEP-DEC</t>
  </si>
  <si>
    <t>10.46925//rdluz.31.32</t>
  </si>
  <si>
    <t>OR7VT</t>
  </si>
  <si>
    <t>WOS:000589676800032</t>
  </si>
  <si>
    <t>Koptseva, T; Fomina, N</t>
  </si>
  <si>
    <t>Koptseva, Tatyana; Fomina, Natalia</t>
  </si>
  <si>
    <t>Festival and Competition Movement as A Form of Development of Teacher's and Student's Dialogical Thinking</t>
  </si>
  <si>
    <t>teacher; student; dialogical thinking; festival and competition movement; dialogue of cultures; dialogue of arts; children's drawing</t>
  </si>
  <si>
    <t>ART</t>
  </si>
  <si>
    <t>The relevance of the problem examined in the study is determined by the insufficient knowledge from the point of modem pedagogics of art about the widely spread and publicly recognized festival and competition movement which is aimed at identifying gifted children and promoting the aesthetic development of all children participating in festivals and competitions in various types of art. Following the priorities of modem education aimed at the formation of students' independent thinking, creativity, tolerance, initiative, and communicability, the authors view the festival and competition movement as a form of development of dialogical thinking in teachers and students able to understand each other in the process of communicating on the topics of art, creativity, and social phenomena. The basis of the study is formed by the results of four children's drawing competitions held by the Federal State Research Institution of the Russian Academy of Education Institute of Art Education in 2019-2020 which involved 30 educational institutions and over 3,000 drawings, as well as teachers' reports and video and photographic recordings of the educational process and programs combining all types of participants' artistic activity (musical, theatrical, literary, fine art, decorative, constructive, design) at the final stages of festivals and competitions. The dialogue of arts practiced in the process of children's and teachers' participation in the festival and competition movement is disclosed in the present article as a method of dialogical thinking development manifesting in creative activity that has a motive, a goal, a system of actions and operations, a result and control. The goal of the study is to identify the aesthetic and personal priorities of children and adolescents in various types of art that allow determining the optimal system of motives, goals, actions, and operation in the course of the dialogue between a teacher and a student on the topics of art, creativity, and social and cultural events. It is concluded that the festival and competition movement presents an effective form of development of teacher's and student's dialogical thinking under certain conditions, namely the reliance on the age-specific and individual characteristics of a child's development, the formation of I am the author position in a child, and a teacher's understanding of a student's aesthetic and personal priorities.</t>
  </si>
  <si>
    <t>[Koptseva, Tatyana; Fomina, Natalia] Russian Acad Educ, Inst Art Educ &amp; Cultural Studies, Fed State Budgetary Sci Inst, Moscow, Russia; [Fomina, Natalia] Russian Acad Educ, Moscow, Russia</t>
  </si>
  <si>
    <t>Institute of Art Education &amp; Cultural Studies of the Russian Academy of Education</t>
  </si>
  <si>
    <t>Koptseva, T (corresponding author), Russian Acad Educ, Inst Art Educ &amp; Cultural Studies, Fed State Budgetary Sci Inst, Moscow, Russia.</t>
  </si>
  <si>
    <t>kopceva@yandex.ru</t>
  </si>
  <si>
    <t>e776</t>
  </si>
  <si>
    <t>10.20511/pyr2020.v8nSPE3.776</t>
  </si>
  <si>
    <t>OV0KI</t>
  </si>
  <si>
    <t>WOS:000591909600039</t>
  </si>
  <si>
    <t>Litvinova, T; Vershinina, O; Moskvitin, G</t>
  </si>
  <si>
    <t>Litvinova, Tatiana; Vershinina, Olga; Moskvitin, Gennady</t>
  </si>
  <si>
    <t>Social and Political Attitudes of Moscow Students on the Background of the All-Russia and Regional Youth Studies</t>
  </si>
  <si>
    <t>SOCIAL SCIENCES-BASEL</t>
  </si>
  <si>
    <t>social values; political attitudes; Moscow students; all-Russia youth studies; regional surveys</t>
  </si>
  <si>
    <t>ORIENTATIONS; GENERATION</t>
  </si>
  <si>
    <t>The purpose of the article is to study the socio-political attitudes of Moscow students, which determine their life strategies in the public sphere. An empirical basis for the study was the sociological survey of students of three universities in Moscow (n = 768). The questionnaire was partially based on Milton Rokeach's terminal personal values indicators and the methodology of studying political culture of Gabriel Almond and Sidney Verba, adapted to a Russian context. The survey data operationalization let us represent a structural model of socio-political attitudes of Moscow students, which consists of indicators of four levels: value, emotional, cognitive, and strategic. The results showed that students in Moscow share the values and patriotic feelings of the elder generations. The influence of gender and age factors was most pronounced on the level of personal values. Despite of the field of their study, students in Moscow can be described as quite energetic and optimistic young citizens, equally family and career oriented with not a high interest in politics and weak political activity. Authors discussed their main findings with the results of previously obtained all-Russian and regional youth studies.</t>
  </si>
  <si>
    <t>[Litvinova, Tatiana] Moscow State Inst Int Relat, Dept Reg Governance &amp; Natl Polit, Moscow 119454, Russia; [Vershinina, Olga] Russian New Univ, Dept Finance &amp; Banking, Moscow 105005, Russia; [Moskvitin, Gennady] Russian Univ Transport, Dept Prod Management &amp; Staffi, Moscow 127994, Russia</t>
  </si>
  <si>
    <t>MGIMO University; Russian New University; Russian University of Transport</t>
  </si>
  <si>
    <t>Litvinova, T (corresponding author), Moscow State Inst Int Relat, Dept Reg Governance &amp; Natl Polit, Moscow 119454, Russia.</t>
  </si>
  <si>
    <t>tantin@mail.ru; oliga.06@mail.ru; mgi81@mail.ru</t>
  </si>
  <si>
    <t>Litvinova, Tatiana Nikolayevna/H-4520-2018</t>
  </si>
  <si>
    <t>Litvinova, Tatiana/0000-0002-5382-3751</t>
  </si>
  <si>
    <t>2076-0760</t>
  </si>
  <si>
    <t>SOC SCI-BASEL</t>
  </si>
  <si>
    <t>Soc. Sci.-Basel</t>
  </si>
  <si>
    <t>10.3390/socsci9090153</t>
  </si>
  <si>
    <t>TY3YF</t>
  </si>
  <si>
    <t>WOS:000683719900005</t>
  </si>
  <si>
    <t>Mikhailenko, OI; Vakulenkova, MV; Sharova, EI; Sokolova, AV; Temnikova, EY</t>
  </si>
  <si>
    <t>Mikhailenko, Olga Ivanovna; Vakulenkova, Marina Vladimirovna; Sharova, Elena Ivanovna; Sokolova, Angela Vladimirovna; Temnikova, Elena Yuryevna</t>
  </si>
  <si>
    <t>Problems and Prospects for the Development of Professional Pedagogical Activity in the Context of IT Penetration into Education</t>
  </si>
  <si>
    <t>information and communication technologies; informatization of education; professional and pedagogical activity; professional and pedagogical competences; personality-oriented and activity approaches</t>
  </si>
  <si>
    <t>The beginning of the 21st century was marked by the rapid growth of qualitative transformations in all spheres of public life, including in pedagogical activity. Undoubtedly, this was facilitated by the steady development of information and communication technologies (ICT), the transformation of knowledge into a fundamental source of welfare gain as for a separate individual, and for society as a whole. Today, cross-cultural competencies are actively being formed that create opportunities for self-identification of individuals and communities; the dominance of the role of information-filled factors in the composition of sources of information-analytical base, etc. are observed. All this allows us to talk about the formation of the information society, which determines the transformation of professional pedagogical activity and its institutional environment. In our opinion, there is a change in the content of pedagogical activity; it is being transformed into information and analytical activity, as it is implemented by carriers of intellectual and creative resources with the active use of breakthrough information and communication technologies, which, ultimately, allows us to provide the main contribution to improving the level of professional development teacher. It is about the formation of a global information space. Experts note that teachers of non-pedagogical specialties of higher educational institutions in the Russian Federation often do not have basic pedagogical education, which makes it very difficult and even impedes the solution of many educational problems, not to mention the fact that they do not have a proactive character regarding the state of educational practice. Speaking about the teachers' availability of professional and pedagogical training, we assume that, at a minimum, they know such methods of professional pedagogical activity as the algorithmization and problematization of the educational dialogue, which allow them to identify the operations of the activity and determine their optimal sequence; all this also actively involves students in discussions when considering problem situations, etc. All that, in the end, is associated with the need to find relevant information for a professional solution to the problem in question. It is obvious that in modern realities it is necessary to constantly update professional information due to its rapid obsolescence, which in itself requires the active improvement of pedagogical technologies. All this speaks of the need to improve the theoretical and methodological provisions and practical recommendations of professional and pedagogical training of university teachers in the conditions of informatization of education.</t>
  </si>
  <si>
    <t>[Mikhailenko, Olga Ivanovna] FSBEI HE Kabardino Balkarian State Univ, Inst Pedag Psychol &amp; Sports Educ, Nalchik, Russia; [Vakulenkova, Marina Vladimirovna] Adygea State Univ, Dept Nat Sci Psychol &amp; Educ, Belorechensk, Russia; [Sharova, Elena Ivanovna] Adygea State Univ, Belorechensk, Russia; [Sokolova, Angela Vladimirovna; Temnikova, Elena Yuryevna] Russian State Profess Pedag Univ, Fed State Autonomous Educ Inst Higher Educ, Ekaterinburg, Russia</t>
  </si>
  <si>
    <t>Adyghe State University; Adyghe State University; Russian State Vocational Pedagogical University</t>
  </si>
  <si>
    <t>Mikhailenko, OI (corresponding author), FSBEI HE Kabardino Balkarian State Univ, Inst Pedag Psychol &amp; Sports Educ, Nalchik, Russia.</t>
  </si>
  <si>
    <t>olganlk@mail.ru</t>
  </si>
  <si>
    <t>Михайленко, Ольга/AAB-8445-2022</t>
  </si>
  <si>
    <t>e749</t>
  </si>
  <si>
    <t>10.20511/pyr2020.v8nSPE3.749</t>
  </si>
  <si>
    <t>WOS:000591909600023</t>
  </si>
  <si>
    <t>Rumyantseva, NM; Sapozhnikov, PV; Rubtsova, DN</t>
  </si>
  <si>
    <t>Rumyantseva, Nataliya M.; Sapozhnikov, Pavel, V; Rubtsova, Dina N.</t>
  </si>
  <si>
    <t>Investigating the Upbringing in Education with the Case of M.M. Speransky's Educational System</t>
  </si>
  <si>
    <t>Education; M.M. Speransky; Interaction with Students in the Learning Process; Attachment to Students</t>
  </si>
  <si>
    <t>M.M. Speransky is a famous Russian public and political figure. However, his activities were not limited to political issues. His pedagogical activity is studied poorly. The basic principles of the younger generation upbringing were laid during the seminar period, which coincided in time with the pedagogical activity by M. Speransky. The success of Speransky's pedagogical system is evidenced by the fact that he was invited as an educator to the royal family. The basic principles of Speransky's pedagogy were the following ones: the authority of a teacher, but the lack of authoritarianism, the interaction with a student in the search for the right educational solutions, the attachment to the students and responsibility for them.</t>
  </si>
  <si>
    <t>[Rumyantseva, Nataliya M.; Sapozhnikov, Pavel, V; Rubtsova, Dina N.] Peoples Friendship Univ Russia, RUDN Univ, Moscu, Russia</t>
  </si>
  <si>
    <t>Rumyantseva, NM (corresponding author), Peoples Friendship Univ Russia, RUDN Univ, Moscu, Russia.</t>
  </si>
  <si>
    <t>N.M.Rumyantseva@gmail.com</t>
  </si>
  <si>
    <t>The publication has been performed with the support of the RUDN University Program 5-100.</t>
  </si>
  <si>
    <t>e479</t>
  </si>
  <si>
    <t>10.20511/pyr2020.v8n3.479</t>
  </si>
  <si>
    <t>OZ6SG</t>
  </si>
  <si>
    <t>WOS:000595052800011</t>
  </si>
  <si>
    <t>Salakhova, AR; Burtceva, TA; Moskaleva, LA</t>
  </si>
  <si>
    <t>Salakhova, Aygul Restamovna; Burtceva, Tatjana Albertovna; Moskaleva, Lada Alekseevna</t>
  </si>
  <si>
    <t>WORKING WITH SPECIAL TEXTS DURING THE LESSONS RUSSIAN AS A FOREING LANGUAGE</t>
  </si>
  <si>
    <t>LAPLAGE EM REVISTA</t>
  </si>
  <si>
    <t>Russian as a foreign language; Language education; Professionally oriented training; Educational service quality increase; The internationalization of universities</t>
  </si>
  <si>
    <t>The proposed article reveals the issues of professionally oriented teaching in Russian as a foreign language (RFL) for students and postgraduates, considering the difficulties of social and cultural adaptation. The authors show and substantiate the necessity and features of organizing stage -by-stage work with special texts based on the principle of continuity, an algorithm for working with such text materials is proposed, certain types of tasks are given for the formation of the necessary skills among students and graduate students in analytical types of work with text, and further prospects are demonstrated for enhancing the knowledge, skills and abilities acquired during the Russian language classes. The article discusses possible approaches to solve the problems of classroom and independent educational and scientific activities of students in the assimilation and progressive processing of information in the language material of special texts, which will not only improve the language level of students, but also their motivation in linguistic and professional terms.</t>
  </si>
  <si>
    <t>[Salakhova, Aygul Restamovna; Burtceva, Tatjana Albertovna] Inst Phys &amp; Math KFU, Dept RAF, Kazan, Russia; [Moskaleva, Lada Alekseevna] Justus Liebig Univ Giessen, Inst Slavist, Russ, Otto Behaghel Str 10D, D-35394 Giessen, Germany</t>
  </si>
  <si>
    <t>Kazan Federal University; Justus Liebig University Giessen</t>
  </si>
  <si>
    <t>Salakhova, AR (corresponding author), Inst Phys &amp; Math KFU, Dept RAF, Kazan, Russia.</t>
  </si>
  <si>
    <t>aygul.salahova@gmail.com; tat-bura@yandex.ru; ladamoskaleva@mail.ru</t>
  </si>
  <si>
    <t>Moskaleva, Lada A./B-8257-2017</t>
  </si>
  <si>
    <t>Moskaleva, Lada A./0000-0001-9618-5908</t>
  </si>
  <si>
    <t>UNIV FED SAO CARLOS</t>
  </si>
  <si>
    <t>SAO PAULO</t>
  </si>
  <si>
    <t>RODOVIA WASHINGTON LUIS, KM 235, SAN CARLOS, SAO PAULO, 13565-905, BRAZIL</t>
  </si>
  <si>
    <t>2446-6220</t>
  </si>
  <si>
    <t>LAPLAGE REV</t>
  </si>
  <si>
    <t>Laplage Rev.</t>
  </si>
  <si>
    <t>B</t>
  </si>
  <si>
    <t>10.24115/S2446-622020206Extra-B615p.201-206</t>
  </si>
  <si>
    <t>QM2IN</t>
  </si>
  <si>
    <t>WOS:000621604400033</t>
  </si>
  <si>
    <t>Salakhova, VB; Belyakova, NV; Knyazeva, GL; Shneyder, LB; Schetinina, SY; Albakova, ZAM; Akhilgova, MT</t>
  </si>
  <si>
    <t>Salakhova, Valentina B.; Belyakova, Natalia, V; Knyazeva, Galina L.; Shneyder, Lidiya B.; Schetinina, Svetlana Yu; Albakova, Zara A-M; Akhilgova, Marem T.</t>
  </si>
  <si>
    <t>The Problem of Law-Abiding Behavior among Minors in Educational Institutions: Domestic and Foreign Experience</t>
  </si>
  <si>
    <t>educational environment; law-abiding behavior; development of student's personality; system of prevention; psychological security</t>
  </si>
  <si>
    <t>At present, the problem of sustaining the law-abiding behavior of minors in educational institutions, identifying and eliminating the causes and conditions that contribute to the development of deviant behavior of students is becoming more and more topical. This paper presents the results of a monitoring study of the current state of the activities carried out by educational institutions to form the law-abiding behavior of minors in the territorial entities of the Russian Federation. It also presents the results of a theoretical study of the foreign experience of educational institutions in the framework of maintaining the law-abiding behavior of minors in the educational environment. The conclusions have been drawn that a system-activity approach should be the basis of an educational impact in educational institutions which will provide: the formation of students' readiness for self-development; the design and construction of a social environment for the development of students based on moral principles, traditional Russian values, relevant scientific knowledge and skills, respect for the traditions of the multinational, multicultural and multiconfessional Russian society; active educational and cognitive activities of students; building educational and moral education activity, taking account of the individual age-related psychological and physiological characteristics of students and with a focus on educational results. The materials of the paper are part of a large-scale study within the framework of the Conception for the development of a system for the prevention of neglect and juvenile delinquency for the period up to 2020, conducted by a team of scientists from 2017 to 2020, whose scientific interests lie in the study of the problem of deviant behavior of minors.</t>
  </si>
  <si>
    <t>[Salakhova, Valentina B.] Ulyanovsk State Univ, Ulyanovsk, Russia; [Salakhova, Valentina B.] RAS, Ctr Res Secur Problems, Moscow, Russia; [Belyakova, Natalia, V] Russian State Social Univ, Moscow, Russia; [Knyazeva, Galina L.] Moscow City Univ, Moscow, Russia; [Shneyder, Lidiya B.] Moscow Pedag State Univ MPGU, Moscow, Russia; [Schetinina, Svetlana Yu] Pacific Natl Univ, Khabarovsk, Russia; [Albakova, Zara A-M; Akhilgova, Marem T.] Ingush State Univ, Magas, Russia</t>
  </si>
  <si>
    <t>Ulyanovsk State University; Russian Academy of Sciences; Russian State Social University (RSSU); Moscow City University; Pacific National University; Ingush State University</t>
  </si>
  <si>
    <t>Salakhova, VB (corresponding author), Ulyanovsk State Univ, Ulyanovsk, Russia.;Salakhova, VB (corresponding author), RAS, Ctr Res Secur Problems, Moscow, Russia.</t>
  </si>
  <si>
    <t>Valentina_nauka@mail.ru</t>
  </si>
  <si>
    <t>Salakhova, Valentina B/N-1625-2016</t>
  </si>
  <si>
    <t>Salakhova, Valentina B/0000-0002-5056-6518</t>
  </si>
  <si>
    <t>[RF...-2074.2019.6]</t>
  </si>
  <si>
    <t>This publication was prepared with the financial support of the grant of the President of the RF...-2074.2019.6.</t>
  </si>
  <si>
    <t>e747</t>
  </si>
  <si>
    <t>10.20511/pyr2020.v8nSPE3.747</t>
  </si>
  <si>
    <t>WOS:000591909600021</t>
  </si>
  <si>
    <t>Semergeev, VB; Afanasiev, GK</t>
  </si>
  <si>
    <t>Semergeev, Valery B.; Afanasiev, Gennady K.</t>
  </si>
  <si>
    <t>TRADITIONS OF BALALAIKA ART IN OREL</t>
  </si>
  <si>
    <t>balalaika; folk instrumental performance; modern pedagogy</t>
  </si>
  <si>
    <t>The role of a musical instrument in the development, preservation and revival of the native culture, in the establishment of esthetic consciousness of multinational Russia's peoples is difficult to overestimate. Balalaika has won the audience's hearts, and today it is difficult to find balalaika admirers who are not familiar with performances of accomplished balalaika players - People's Artist of the USSR, the laureate of state prize, Professor P.I. Necheporenco, People's Artist of Russia, Professor E.G. Blinov, and their many students and followers. Orel is home of one of the oldest educational institutions in Russia - Orel Musical College, which, according to the archive documents of Orel and St. Petersburg, was founded in 1877. The good name of the College is supported by its today's students and teachers. It is here where Orel's balalaika education was established and developed. In August 1953, on the initiative of the Main Department for Arts of the Ministry of Culture of the Russian Federation, the graduate of the Department of String Musical Instruments of Oktyabrskaya Revolutsiya Music College (now A.Schnittke Moscow State Institute of Music) Vera Ivanovna Maximova came to Orel. It was V.I. Maximova who took charge of creating the string folk music instruments class. She also taught domra and balalaika class and was the head of the folk music instruments orchestra of the College. She traveled a lot seeking out young talents in the districts of the Region. Lukonina Lubov Ivanovna, a famous teacher in Orel, combines her work in the ensemble Orlovski Suvenir (Orel Souvenir) with educating younger generation of musicians and teachers of Orel. Following their teacher's traditions, L.I. Lukonina's students participate in various contests and become laureates. The graduate of Orel Music College, Nadezhda Mikhailovna Kovaleva carries on the work of A.V. Dorofeev and V.I. Maximova. In 1969 she enters the Tambov Branch of Moscow Institute of Culture. For family reasons she interrupts her studies and continues her education at the Orel Branch of Moscow Institute of Culture (now Orel State Institute of Culture). Alexander Alexandrovich Somov is one of the few balalaika players who, for many years, is demonstrating excellent performing skills, stability, brilliant virtuoso technique, impeccable musical taste, artistry. It is amazing how sonorous the voice of the balalaika becomes when it is in the hands of the virtuoso performer and propagandist of this Russian beauty. Stacatto dance tunes and brooding reverie, vigorous energy and strict simplicity fill the musician's play. Graduating from V.S. Kalinnikov Music School in Orel, balalaika class of N.M. Kovaleva, he entered Orel Music College, the class of L.I. Lukonina. After the graduation A.A. Somov served his military service and entered Rostov State Music Institute (now Rostov State Conservatory. Rachmaninov). He was enrolled in the class of the famous balalaika player, Honored Artist of Russia, rector -..S. Danilov. At the Institute he worked in the ensemble Dontsi (artistic director - Honored Worker of Culture of the Russian Federation, A.P. Kolontaev). Selina Galina Ivanovna is one of those prominent musicians-teachers who are capable of encouraging love for music in their students. She is sincerely involved in her work, which is aimed at bringing both professional skills and rich musical knowledge to students. In Orel there is a professional orchestra of folk music instruments, which is the first orchestra of this kind in the history of the Orel Region. It engages Orel's best musicians and teachers. The first performance of the professional orchestra of folk music instruments took place in Orel on November 5, 1987. The orchestra was created on the basis of the Region's musical society. In January 1991, by the decision of the administrative bodies of Orel, it received the status of the municipal orchestra. The founder and artistic director of the ensemble is Honoured Art Worker of Russia, Professor of the Orel State Institute of Culture, Viktor Kirianovich Suchoroslov. Orel's educators are trying to revive and spread the native Russian traditions of instrumental performance and enrich them with high performing culture. Creative and pedagogical activities of balalaika players in the Orel Region convincingly show the high professional level of musicians. Teachers of modern children's art schools, College of Culture and Arts, Music College and Orel State Institute of Culture are highly qualified, competent and dedicated professionals who inspire their students. Creative and pedagogical activities of balalaika players in Orel contribute to further preservation and development of this type of performing art.</t>
  </si>
  <si>
    <t>[Semergeev, Valery B.; Afanasiev, Gennady K.] Orel State Inst Culture, Oryol, Russia</t>
  </si>
  <si>
    <t>Semergeev, VB (corresponding author), Orel State Inst Culture, Oryol, Russia.</t>
  </si>
  <si>
    <t>kni.ogiik@mail.ru; kni.ogiik@mail.ru</t>
  </si>
  <si>
    <t>10.17223/22220836/39/18</t>
  </si>
  <si>
    <t>NU7FE</t>
  </si>
  <si>
    <t>WOS:000573805200018</t>
  </si>
  <si>
    <t>Sinelnikova, ES</t>
  </si>
  <si>
    <t>Sinelnikova, E. S.</t>
  </si>
  <si>
    <t>Gratitude as psychological phenomenon</t>
  </si>
  <si>
    <t>gratitude; emotions; feeling; moral feeling; experience; expression</t>
  </si>
  <si>
    <t>In the last 20 years, studies of such a phenomenon as gratitude have been conducted in different cultures, but in Russia they are very few. The aim of this work is to study the psychological content of gratitude and the experience of its experience in Russian culture. The study involved 90 students aged 17 to 23 years (average age 18,9 years, 35,6 % of boys, 63,3 % of girls, one person did not specify their gender). Respondents answered questions about their understanding of gratitude, about the experience and expression of this feeling. The results of the study showed that it is determined by a significant part of respondents as a positive emotional response to the kindness of another person. various aspects of the experience of gratitude are highlighted: moral, emotional, activity-based and socially interactive. Gratitude as a moral sense, it includes two aspects: recognition and respect for the good that the other person has done, and a sense of duty and obligation to him. The emotional aspects are the experience of gratitude and the expression of gratitude. The first is positively colored and accompanied by joy. The motivational and activity aspect includes the intention to help the other person in return and the provision of this help. The social -interactive aspect of gratitude is positive feedback towards another person to maintain a relationship. Respondents felt deeply grateful to others people for help and support in crisis situations (threat to life, social rejection) and situations of life choice (choice of profession), gratitude to loved ones for help, support, participation, patience for a long time and everyday gratitude for help, support and fulfillment of wishes. Respondents they expressed gratitude in words, through various forms of nonverbal behavior, in an indirect form (through attitude to a person) and in response to help and support.</t>
  </si>
  <si>
    <t>[Sinelnikova, E. S.] Emperor Alexander I St Petersburg State Transport, St Petersburg, Russia</t>
  </si>
  <si>
    <t>Emperor Alexander I St. Petersburg State Transport University</t>
  </si>
  <si>
    <t>Sinelnikova, ES (corresponding author), Emperor Alexander I St Petersburg State Transport, St Petersburg, Russia.</t>
  </si>
  <si>
    <t>SA1AO</t>
  </si>
  <si>
    <t>WOS:000649030700003</t>
  </si>
  <si>
    <t>Soloveva, RA; Barakhsanov, VP; Batorov, AR; Kibalnik, AV; Moskalyonova, NA</t>
  </si>
  <si>
    <t>Soloveva, Rimma A.; Barakhsanov, Vladimir P.; Batorov, Afanasy R.; Kibalnik, Alena, V; Moskalyonova, Natalya A.</t>
  </si>
  <si>
    <t>The Internet and Prospective Engineers: Results Analysis for Studies Conducted During the Pandemic</t>
  </si>
  <si>
    <t>Distance Learning; the Internet Network; Remote Access; Information Competence</t>
  </si>
  <si>
    <t>The relevance of the study is justified by transition to distance learning that modifies the learning methods and principles during the pandemic to conform to remote training needs of students majoring in Land Management and Cadastres at Arctic State Agrotechnological University (ASAU). of the Republic of Sakha (Yakutia). The study objective was to substantiate the interaction between ASAU students and teachers in remote training organization within the pandemic period using network technologies. The study monitored the educational process dynamics during the pandemic. The study results evidence that during the pandemic, a particular priority in educational process arrangement at ASAU was given to enhancing the professional readiness of students and teachers and building up their competence in organizing their professional activities using the Internet in compliance with the latest requirements of the Federal State Educational Standards. The reference and experimental groups were sampled based on students' interviews during the transition to remote access Internet-based educational process. The practical implications of the study lie in identifying the distinctive features of teachers' and students' educational activities at ASAU during the pandemic. These results can be adapted and implemented in the system of prospective engineers' training in other regional universities in the north-east of Russia.</t>
  </si>
  <si>
    <t>[Soloveva, Rimma A.] Arctic State Agrotechnol Univ, Yakutsk, Russia; [Barakhsanov, Vladimir P.] K Ammosov North Eastern Fed Univ, Yakutsk, Russia; [Batorov, Afanasy R.] Arctic State Inst Culture &amp; Arts, Yakutsk, Russia; [Kibalnik, Alena, V] Irkutsk State Univ, Irkutsk, Russia; [Moskalyonova, Natalya A.] Admiral Nevelskoy Maritime State Univ, Vladivostok, Russia</t>
  </si>
  <si>
    <t>Irkutsk State University</t>
  </si>
  <si>
    <t>Soloveva, RA (corresponding author), Arctic State Agrotechnol Univ, Yakutsk, Russia.</t>
  </si>
  <si>
    <t>rimma.a.soloveva@bk.ru</t>
  </si>
  <si>
    <t>e714</t>
  </si>
  <si>
    <t>10.20511/pyr2020.v8nSPE3.714</t>
  </si>
  <si>
    <t>NS7IK</t>
  </si>
  <si>
    <t>WOS:000572430800013</t>
  </si>
  <si>
    <t>Sugorovsky, AV; Sugorovsky, AV; Avksentieva, EY; Avksentiev, SY</t>
  </si>
  <si>
    <t>Sugorovsky, Artem Vasilyevich; Sugorovsky, Anton Vasilyevich; Avksentieva, Elena Yurevna; Avksentiev, Sergey Yurevich</t>
  </si>
  <si>
    <t>IDENTIFYING THE CHARACTERISTICS OF THE BEHAVIOR OF STUDENTS AND GRADUATES OF THE OPERATION RAILWAY SPECIALTY IN A STRESSFUL SITUATION</t>
  </si>
  <si>
    <t>Operation of railways; Russian Railways OJSC; Coping with stress; Coping strategies; Students</t>
  </si>
  <si>
    <t>The present study aims to identify the characteristics of behavior in stressful situations and the strategies for coping with stress demonstrated by students of the 1st and 4th years of the Faculty of Transport and Logistics Management of the specialty Railroad Operation, as well as by their graduates - Russian Railways OJSC employees performing functions related to train movement. The methods used in the study include a standardized method for multivariate coping measurement (Coping inventory for stressful situations, CISS]. The results show that for the majority of students, the style of coping focused on solving the task or problem with more or less variation as we will see predominates. The practical importance of the study is found in the fact that the materials obtained in the course of it can be used in the development of programs specially adapted for the development of the students' coping resources. The acquired data also improve the understanding of the development of coping strategies in the ontogenesis process.</t>
  </si>
  <si>
    <t>[Sugorovsky, Artem Vasilyevich; Sugorovsky, Anton Vasilyevich] Emperor Alexander I St Petersburg State Transport, St Petersburg, Russia; [Avksentieva, Elena Yurevna] Herzen State Pedag Univ Russia, St Petersburg, Russia; [Avksentieva, Elena Yurevna] ITMO Univ, St Petersburg, Russia; [Avksentiev, Sergey Yurevich] St Petersburg Min Univ, St Petersburg, Russia</t>
  </si>
  <si>
    <t>Emperor Alexander I St. Petersburg State Transport University; Herzen State Pedagogical University of Russia; ITMO University; Saint Petersburg Mining University</t>
  </si>
  <si>
    <t>Sugorovsky, AV (corresponding author), Emperor Alexander I St Petersburg State Transport, St Petersburg, Russia.</t>
  </si>
  <si>
    <t>c123945@yandex.ru; gthdsq555@yandex.ru; avksentievaelena@rambler.ru; avksentiev@mail.ru</t>
  </si>
  <si>
    <t>C</t>
  </si>
  <si>
    <t>10.24115/S2446-622020206Extra-C654p.292-298</t>
  </si>
  <si>
    <t>QM2KQ</t>
  </si>
  <si>
    <t>WOS:000621610200034</t>
  </si>
  <si>
    <t>Vileyto, TV; Esipova, AA; Molodtsova, EY; Rebko, EM</t>
  </si>
  <si>
    <t>Vileyto, Tatiana V.; Esipova, Alexandra A.; Molodtsova, Evgeniya Y.; Rebko, Elvira M.</t>
  </si>
  <si>
    <t>Research of Educational Results of Subject-Profile Training of Bachelor's Education in the Field of Life Safety</t>
  </si>
  <si>
    <t>higher pedagogical education; subject-profile training; the field of life safety; State Educational Standards Higher Professional Education</t>
  </si>
  <si>
    <t>This article is devoted to the presentation of the results of four years experimental' work in the form of analysis of subject-profile training of bachelors of education in the field of life safety. The presented experience is based on the results obtained during the design and implementation of curricula 2015, 2016, 2017 and 2018 in the practice of implementing the main professional program of training Bachelors in Security education Life at the Faculty of Life Safe, Herzen State Pedagogical University of Russia. The theoretical part is presented in the form of justification of the methodological basis for the development of subject-profile training through the following approaches to the organization of training of future teachers in the field of life safety: systemic, culturology, anthropological, integrative, synergetic, axiological, environmental. The practical part of the description of the experiment includes: the essence and content of the design, which is presented in the form of substation modules subject-profile training of future teachers of life safety fundamentals and presented in the form of an annual analysis of the educational results of bachelors of education in the field of life safety for each educational module (Basics of military service, Human social security, Protection of the person in emergency situations, Safety of Life in the Technosphere, Fundamentals of medico-valeological knowledge, Fundamentals of psychological safety in emergency situations, Environmental safety). The article presents the results of the annual analysis of the educational results of each academic year (stage) of subject-specific training, which was accompanied by the diagnosis of educational results. In constructing the analysis of educational results, the authors provided the following methods: - testing (parametric quantitative statistics, reflecting the level of theoretical knowledge of students in the subject-profile training); - solving a situational problem (reflects the ability of students to act in specified dangerous and emergency situations of various types); - professional task for the construction of the educational process (reflects the ability to apply subject-specific knowledge of safety in the design of pedagogical activities). The diagnostic results (2015, 2016, 2017 and 2018) are presented in a comparative table indicating the results obtained for each module according to the traditional state system of points from 3 to 5 points.</t>
  </si>
  <si>
    <t>[Vileyto, Tatiana V.; Esipova, Alexandra A.; Molodtsova, Evgeniya Y.; Rebko, Elvira M.] Herzen State Pedag Univ Russia, St Petersburg, Russia</t>
  </si>
  <si>
    <t>Vileyto, TV (corresponding author), Herzen State Pedag Univ Russia, St Petersburg, Russia.</t>
  </si>
  <si>
    <t>vileyto@mail.ru; pr-oekt@mail.ru; molod.eiu@mail.ru; elvira_rebko@mail.ru</t>
  </si>
  <si>
    <t>Molodtsova, Evgeniya/AAP-4310-2021</t>
  </si>
  <si>
    <t>10.13187/ejced.2020.3.634</t>
  </si>
  <si>
    <t>NL9IY</t>
  </si>
  <si>
    <t>WOS:000567722400013</t>
  </si>
  <si>
    <t>Bakadorova, O; Hoferichter, F; Raufelder, D</t>
  </si>
  <si>
    <t>Bakadorova, Olga; Hoferichter, Frances; Raufelder, Diana</t>
  </si>
  <si>
    <t>Similar but different: social relations and achievement motivation in adolescent students from Montreal and Moscow</t>
  </si>
  <si>
    <t>COMPARE-A JOURNAL OF COMPARATIVE AND INTERNATIONAL EDUCATION</t>
  </si>
  <si>
    <t>Adolescents; Russia; Canada; achievement motivation; socio-motivational relations</t>
  </si>
  <si>
    <t>COVARIANCE STRUCTURE-ANALYSIS; SCHOOL-STUDENTS; PEER RELATIONS; PERSPECTIVE; ENGAGEMENT; PATHWAYS; CHILDREN; SUPPORT; POLICY</t>
  </si>
  <si>
    <t>Researchers, school personnel and parents are concerned with students' academic motivation. However, research on the topic yields ambiguous results. While adolescents in Western societies report a decline in achievement drive over the school years, adolescents in some Eastern societies may avoid this negative trend. In addition to personal characteristics, students' social relations with their teachers and peers may impact their achievement motivation. Although it is widely accepted that high-quality social relations improve motivation, research has been conducted mainly in Western societies. To address this research gap and explore students' motivational sources, this study compares students from Montreal (N= 389) and Moscow (N= 396) attending grades 7 through 9 in their socio-motivational relations and achievement motivation at school. The results of multigroup structural equation modelling suggest both differences and similarities among the student groups.</t>
  </si>
  <si>
    <t>[Bakadorova, Olga; Hoferichter, Frances; Raufelder, Diana] Greifswald Univ, Dept Sch Educ, Greifswald, Germany</t>
  </si>
  <si>
    <t>Bakadorova, O (corresponding author), Greifswald Univ, Greifswald, Germany.</t>
  </si>
  <si>
    <t>olga.bakadorova@uni-greifswald.de</t>
  </si>
  <si>
    <t>Hoferichter, Frances/0000-0002-6537-6952</t>
  </si>
  <si>
    <t>0305-7925</t>
  </si>
  <si>
    <t>1469-3623</t>
  </si>
  <si>
    <t>COMPARE</t>
  </si>
  <si>
    <t>Compare</t>
  </si>
  <si>
    <t>AUG 17</t>
  </si>
  <si>
    <t>10.1080/03057925.2019.1576122</t>
  </si>
  <si>
    <t>NB0RL</t>
  </si>
  <si>
    <t>WOS:000560221300007</t>
  </si>
  <si>
    <t>Averkov, MS; Deryabin, AA; Popov, AA</t>
  </si>
  <si>
    <t>Averkov, Mikhail S.; Deryabin, Andrey A.; Popov, Alexander A.</t>
  </si>
  <si>
    <t>DATA SCIENCE AND ARTIFICIAL INTELLIGENCE AS TOOLS FOR THE PRACTICAL IMPLEMENTATION OF THE PHILOSOPHY OF OPEN EDUCATION</t>
  </si>
  <si>
    <t>data science; big data; artificial intelligence; machine learning; open educational tasks; reconstruction and construction in education; digital educational navigator; digital educational simulator; activity-based approach to learning; decision support systems</t>
  </si>
  <si>
    <t>The authors consider the actual role of data science, big data, and artificial intelligence in the system of contemporary education, primarily in open educational practices. The authors put forward and test the hypothesis that data science and artificial intelligence can and should be not only objects of study but also new tools of educational activity at first hand. Moreover, these tools should be used by students themselves for complete and systematic selection of their study materials and for the formation of personal strategies. The authors relied on materials that describe the direct use of elements of data science and artificial intelligence in the educational process (reports, interviews, etc.), on descriptions of prospective digital developments that can be re-oriented toward educational problems, on educational technologies that can become prototypes for developments in the field of data science and artificial intelligence. The following methods were used in the research: content analysis, systemgenetic and structural-content analysis, modeling of cognitive and social processes, forecasting. The study was conducted in the following mode: (1) research on basic theoretical ideas about data science and artificial intelligence, as well as ideas about their actual and potential social and sociocultural effects; (2) a primary study of practices of using these disciplines in the education system; (3) building of a hypothetical model of educational practice based on data science and artificial intelligence; (4) selection and analysis of materials about existing educational practices based on large amounts of data and complex software; (5) assessment of the advantages and disadvantages of existing digital educational resources; (6) modeling/forecasting of possible and necessary digital educational tools based on data science and artificial intelligence. As a result, the following conclusions were made: (1) currently, data science and artificial intelligence are being mastered in the Russian school in the mode of abstract knowledge, without instrumentalization; (2) objectively, data-driven and AI-driven educational complexes can be created that allow students to replace textbooks by constructing sets of materials on standardized educational topics, as well as educational simulators that support students' decisions about educational and life strategies in changing conditions; (3) currently, data analysis and artificial intelligence are used to organize educational activities and students' self-determination only at the level of separate components: search engines, educational navigators, machine learning-based applications that process student training data, simulators of meta-subject competencies, tools for analyzing students' psycho-social traits, etc.</t>
  </si>
  <si>
    <t>[Averkov, Mikhail S.; Popov, Alexander A.] Novosibirsk State Tech Univ, Novosibirsk, Russia; [Averkov, Mikhail S.] Krasnoyarsk Reg Resource Ctr Work Gifted Children, Krasnoyarsk, Russia; [Averkov, Mikhail S.] Krasnoyarsk Reg Youth Publ Org, Krasnoyarsk, Russia; [Deryabin, Andrey A.; Popov, Alexander A.] Fed Educ Dev Inst, Natl Econ &amp; Publ Adm, Russian Presidential Acad, Moscow, Russia; [Popov, Alexander A.] Moscow City Univ, Moscow, Russia</t>
  </si>
  <si>
    <t>Novosibirsk State Technical University; Russian Presidential Academy of National Economy &amp; Public Administration; Moscow City University</t>
  </si>
  <si>
    <t>Averkov, MS (corresponding author), Novosibirsk State Tech Univ, Novosibirsk, Russia.;Averkov, MS (corresponding author), Krasnoyarsk Reg Resource Ctr Work Gifted Children, Krasnoyarsk, Russia.;Averkov, MS (corresponding author), Krasnoyarsk Reg Youth Publ Org, Krasnoyarsk, Russia.</t>
  </si>
  <si>
    <t>mgolota@yandex.ru; deryabin-aa@ranepa.ru; popov-aa@ranepa.ru</t>
  </si>
  <si>
    <t>Deryabin, Andrey A./AAX-9230-2021</t>
  </si>
  <si>
    <t>Deryabin, Andrey A./0000-0002-8454-611X</t>
  </si>
  <si>
    <t>10.17223/1998863X/56/7</t>
  </si>
  <si>
    <t>PB6WH</t>
  </si>
  <si>
    <t>WOS:000596458500007</t>
  </si>
  <si>
    <t>Belevitin, VA; Smirnov, EN; Korneev, DN; Evplova, EV</t>
  </si>
  <si>
    <t>Belevitin, Vladimir A.; Smirnov, Evgeny N.; Korneev, Dmitry N.; Evplova, Ekaterina, V</t>
  </si>
  <si>
    <t>Qualimetric Assessment of the Level of Formation of Professional Competencies of University Graduates in the Field of Information Technologies</t>
  </si>
  <si>
    <t>professional competencies; empirical approach; digitalization of educational processes; structure of educational program</t>
  </si>
  <si>
    <t>The main of the dominant indicators of university graduates' readiness for a successful functioning in the modern information society is the level of their professional competence in the field of practical application of information and communication technologies. The analysis of the conformity of graduates' readiness convincingly indicates a chronic lag from the needs and requirements of the sixth level of the National Qualifications Framework of the Russian Federation. The main sources for the development of pedagogical tools for a digital assessment of graduates' professional competencies formation in educational institutions were the domestic experience of professional training of masters in the field of training 04.04.04 Professional Training (By Industry) under the Information Security Management in Vocational Education profile. The main research methods were the theoretical analysis of scientific literature on the digital assessment of graduates' professional competencies, their structuring by level, as well as a generalization of the characteristics of the university stage of monitoring practice-oriented professional competencies in educational, professional, research, organizational, and technological activities. Obtaining complete and objective information for taking reasonable measures to improve the quality of education, for adjusting professional education to the modern needs of the labor market largely depends on the correctness of expert assessments of the complexity of test tasks and their objectivity. This is achieved using weighting factors for each of the assessed factors that are prioritized in accordance with the necessary requirements for their content, representativeness, validity, latency, and cognitivity. Observing the principles of a systematic approach in the study performed the role of a general scientific basis that ensured the formulation of the problem at the many levels of its consideration: the study of the essential features, nature and internal structure of the digital assessment process. The active approach is actualized as a practice-oriented tactic that contributes to the effectiveness of the processes that make the final value of graduates' professional competencies adequate to the modern and predicted needs of society, employers, and students themselves. The results obtained in the study show that the proposed algorithm of the digital (qualimetric) assessment of the formation of professional competencies is primarily effective in terms of practical significance as it allows predicting the preventive satisfaction of requests and requirements of society, employers, and of conditions and opportunities import substitution.</t>
  </si>
  <si>
    <t>[Belevitin, Vladimir A.; Korneev, Dmitry N.; Evplova, Ekaterina, V] South Ural State Humanitarian Pedag Univ, Chelyabinsk, Russia; [Smirnov, Evgeny N.] Natl Univ Sci &amp; Technol MISIS, Stary Oskol Technol Inst, Stary Oskol, Russia</t>
  </si>
  <si>
    <t>National University of Science &amp; Technology (MISIS)</t>
  </si>
  <si>
    <t>Belevitin, VA (corresponding author), South Ural State Humanitarian Pedag Univ, Chelyabinsk, Russia.</t>
  </si>
  <si>
    <t>belewitina@mail.ru; en_smirnov@i.ua; korneevdn@cspu.ru; ekaterina@evplova.ru</t>
  </si>
  <si>
    <t>Korneev, Dmitriy/AAX-4253-2021; Smirnov, Evgeny N./M-3532-2016</t>
  </si>
  <si>
    <t>Smirnov, Evgeny N./0000-0002-9325-7504</t>
  </si>
  <si>
    <t>Russian Foundation for Basic Research [19-29-07209]</t>
  </si>
  <si>
    <t>The study is supported by the Russian Foundation for Basic Research, Project No. 19-29-07209.</t>
  </si>
  <si>
    <t>10.17223/15617793/457/20</t>
  </si>
  <si>
    <t>OZ0RH</t>
  </si>
  <si>
    <t>WOS:000594643500020</t>
  </si>
  <si>
    <t>Daskova, YV; Poliakova, IV; Vasilenko, SA; Goltseva, OS; Belyakova, TE; Shevalie, KN; Vasilenko, EV</t>
  </si>
  <si>
    <t>Daskova, Yu, V; Poliakova, Ia, V; Vasilenko, S. A.; Goltseva, O. S.; Belyakova, T. E.; Shevalie, K. N.; Vasilenko, E. V.</t>
  </si>
  <si>
    <t>Development of Creative Independence of Design Students in Course of Higher Education</t>
  </si>
  <si>
    <t>Design Project; Design Activities; Creativity; Creative Independence; Design Process</t>
  </si>
  <si>
    <t>Development of Russian society puts forward new requirements for the quality of training in higher educational institutions. It is necessary for a short period of training in the higher educational institution not only to transfer to student's important professional knowledge and skills, but also to form the ability and willingness to use them creatively. This issue is especially challenging when preparing design students. Today, a promising, popular and dynamically developing profession of designer is in demand in almost all areas of life. The increased demand for individuality in the design of living space, from the planning and design of the interior or exterior to the most insignificant things, can only be satisfied by a designer who has the ability to combine, improvise and find breakthrough ideas. Therefore, there is a crucial issue of the search for teaching aids that allow students to be prepared to find the solutions of professional tasks with creative independence. The professional activity of a designer is determined by the objects and tasks, which require creative abilities, spatial visual thinking, knowledge of the graphic language for visualization of informarion. The design project is created by man and for man. This determines the importance of solving sociocultural issues, as well as taking into account the characteristics of human perception in the design process. It requires knowledge of the natural sciences, engineering and humanities, various types of arts, architecture, literature and even music. Thus, the intra-systemic and inter-systemic connections required for the implementation of designprohects, make it more intelligent and human oriented.</t>
  </si>
  <si>
    <t>[Daskova, Yu, V] Penza State Univ Architecture &amp; Construct, Penza, Russia; [Poliakova, Ia, V] Minist Educ &amp; Sci, Dept Higher Educ, Moscow, Russia; [Vasilenko, S. A.] Peoples Friendship Univ Russia, Moscow, Russia; [Goltseva, O. S.; Belyakova, T. E.; Shevalie, K. N.; Vasilenko, E. V.] KG Razumovsky Moscow State Univ Technol &amp; Managem, Cossack Univ 1, Moscow, Russia</t>
  </si>
  <si>
    <t>Peoples Friendship University of Russia; K.G. Razumovsky Moscow State University of Technologies &amp; Management the First Cossack University</t>
  </si>
  <si>
    <t>Daskova, YV (corresponding author), Penza State Univ Architecture &amp; Construct, Penza, Russia.</t>
  </si>
  <si>
    <t>office@pguas.ru</t>
  </si>
  <si>
    <t>Гольцева, Оксана Сергеевна/AAQ-5212-2021</t>
  </si>
  <si>
    <t>Гольцева, Оксана Сергеевна/0000-0003-4900-5518; Polyakova, Yana/0000-0003-4108-6691</t>
  </si>
  <si>
    <t>10.20511/pyr2020.v8nSPE2.637</t>
  </si>
  <si>
    <t>MY2II</t>
  </si>
  <si>
    <t>WOS:000558242400007</t>
  </si>
  <si>
    <t>Erofeeva, MA; Stolyarova, AN; Terekhova, AI; Ignatyeva, AV; Deberdeeva, NA; Zebnitskaya, AK; Leontev, MG</t>
  </si>
  <si>
    <t>Erofeeva, Maria A.; Stolyarova, Alla N.; Terekhova, Aleksandra, I; Ignatyeva, Alla, V; Deberdeeva, Nelya A.; Zebnitskaya, Anna K.; Leontev, Mikhail G.</t>
  </si>
  <si>
    <t>Innovative Methods in Management and Raising the Quality of Higher Professional Education in Russia</t>
  </si>
  <si>
    <t>Innovative Method; System of Education; Quality of Education: Competitiveness of Higher Education Institutions; Management of Education</t>
  </si>
  <si>
    <t>Economic and political changes in contemporary society lead to reforms of many social spheres. The system of education in general and higher professional education in particular is no exception. The issue of ensuring the quality of education has recently attracted great attention in all countries of the world. The key problem of reforming education is raising its quality. In this paper, the object of research was the quality of education provided by higher education institutions. The authors have conducted the analysis of models for raising the quality of education and qualimetry of the laboratory work quality based on a survey of teachers and students. The QFD method was described by the example of its application in five universities of the Russian Federation. It has been proved that this method can provide the university with a planning tool with which higher education institutions can provide services that fully meet the requirements of customers (students, parents, employers, the state and society as a whole), thereby ensuring the suitability of the system to meet external requirements - the Fitness-for-Purpose approach (building goals based on the external environment). In addition, it has also been substantiated that the application of this method in the system of higher professional education will ensure the suitability of the system to achieve its own goals - the Fitness-for-Purpose approach (development, improvement, effective management). Thus, the QFD method will make it possible to support of all types of coordinated activities for the leadership and management of higher education institutions in relation to quality, as well as a set of developed regulatory and methodological documents that determine the content, technologies, methods and means of work of all officials, teachers and students to further improve the quality of educational process, thereby ensuring the competitiveness of higher education institutions and effective development on the global market of educational services.</t>
  </si>
  <si>
    <t>[Erofeeva, Maria A.] Moscow MV Lomonosov State Univ, Minist Internal Affairs Russia, Moscow, Russia; [Stolyarova, Alla N.] State Univ Humanities &amp; Social Studies, Kolomna, Russia; [Terekhova, Aleksandra, I] RSSU Minsk Branch, Dept Management &amp; Social Work, Minsk, BELARUS; [Ignatyeva, Alla, V] Moscow City Univ, Moscow, Russia; [Deberdeeva, Nelya A.] Plekhanov Russian Univ Econ Moscow Univ, Moscow, Russia; [Zebnitskaya, Anna K.] Vladimir State Univ, Vladimir, Russia; [Leontev, Mikhail G.] Moscow State Univ Civil Engn Natl Res Univ, Psychol &amp; Legal Commun, Moscow, Russia</t>
  </si>
  <si>
    <t>Lomonosov Moscow State University; Moscow City University; Vladimir State University; Moscow State University of Civil Engineering</t>
  </si>
  <si>
    <t>Erofeeva, MA (corresponding author), Moscow MV Lomonosov State Univ, Minist Internal Affairs Russia, Moscow, Russia.</t>
  </si>
  <si>
    <t>Erofeeva-ma72@yandex.ru</t>
  </si>
  <si>
    <t>Leontev, Mikhail/ABB-1979-2021</t>
  </si>
  <si>
    <t>Zebnitskaya, Anna/0000-0002-4556-6580; ZEBNITSKAYA, Anna/0000-0002-0106-1046; , Aleksandra I. Terekhova/0000-0003-1957-5683; Erofeeva, Maria Aleksandrovna/0000-0001-7176-513X; Leontev, Mikhail/0000-0001-8192-6523</t>
  </si>
  <si>
    <t>e653</t>
  </si>
  <si>
    <t>10.20511/pyr2020.v8nSPE2.653</t>
  </si>
  <si>
    <t>NG1XT</t>
  </si>
  <si>
    <t>gold, Green Submitted, Green Published</t>
  </si>
  <si>
    <t>WOS:000563780700004</t>
  </si>
  <si>
    <t>Gareyeva, EA; Dubinina, EV</t>
  </si>
  <si>
    <t>Gareyeva, Elvira A.; Dubinina, Elvira, V</t>
  </si>
  <si>
    <t>The Training Firm as a Way of Implementing a System- and Activity-Based Approach to Teaching in Higher Education Institutions</t>
  </si>
  <si>
    <t>training firm educational technology; system- and activity-based approach; foreign language education; economic education; professional competence; soft skills; active teaching methods; interdisciplinarity</t>
  </si>
  <si>
    <t>Currently, Russia lacks studies on the implementation of the training firm technology in foreign language teaching in higher education to not only form professional expertise, but also to develop soft skills. The article aims to explain the content characteristics of the training firm technology, which is based on a system- and activity-based approach, and justify its efficiency in teaching not only economic disciplines, but in foreign language teaching as well, for example, in teaching second (German) foreign language in higher school. The methods of research are: comparative analysis, pedagogical experiment, pedagogical observation, students' end product study. A survey of virtual training firms' staff has been conducted to obtain feedback. The article thoroughly analyses system-based, activity-based and system- and activity-based approaches. The training firm technology is one of the forms of the implementation of the system- and activity-based approach. This technology is widely used in education worldwide. The simulation of working relations for educational purposes is mainly used in business training. Specialists in teaching methods of Goethe-Institute (Moscow) adapted the technology to language teaching and developed a course-book based on communicative and system- and activity-based approaches. The authors use this course-book in teaching second foreign (German) language in higher school. Work within the framework of a training firm comprises five modules: starting a firm, finding business partners, establishing foreign business contacts, recruiting staff, attending a business fair. The results of the experiment demonstrated a higher level of grammar, lexical, phonetic aspects of speech in business and non-business communication among students of the experimental group, as well as their ability to successfully solve communicative problems. The results of the survey testify to students' great interest both in the training firm concept and in the organization of learning in such a way that students acquire not only professional skills, delving into business processes, but soft skills as well. Thus, training firms allow developing the sphere of practical activities that contribute to students' training for future career. While evaluating students' work, the authors noted a considerable improvement of their writing and speaking skills in business and non-business communication. Students acquired experience of team work, learned how to plan their own learning activities and evaluate the results. The use of various types (brainstorming, mind-mapping, creative workshops, self-reflection) and forms (individual, pair, group, team effort) of work, the unconventional arrangement of practice (discussion, workshop, role-play), the use of new information technologies (Moodle, Google Presentation Service, and Padlet virtual whiteboard) facilitated further interest and motivation, which was confirmed by the results of the students' survey.</t>
  </si>
  <si>
    <t>[Gareyeva, Elvira A.] M Akmullah Bashkir State Pedag Univ, Ufa, Russia; [Dubinina, Elvira, V] Bashkir State Univ, Ufa, Russia</t>
  </si>
  <si>
    <t>Bashkir State Pedagogical University; Ufa University of Science &amp; Technology</t>
  </si>
  <si>
    <t>Gareyeva, EA (corresponding author), M Akmullah Bashkir State Pedag Univ, Ufa, Russia.</t>
  </si>
  <si>
    <t>elvira_gar@mail.ru; edubinina@bk.ru</t>
  </si>
  <si>
    <t>10.17223/15617793/457/21</t>
  </si>
  <si>
    <t>WOS:000594643500021</t>
  </si>
  <si>
    <t>Lazareva, OP; Moroz, NA; Poletaeva, OB; Shatilovich, OV</t>
  </si>
  <si>
    <t>Lazareva, Oksana P.; Moroz, Narkiza A.; Poletaeva, Oksana B.; Shatilovich, Olga, V</t>
  </si>
  <si>
    <t>Integration of Formal and Non-Formal Translation Teaching at a University Under 5-100 Programme</t>
  </si>
  <si>
    <t>integration; formal education; non-formal education; sociocultural aspect; translator; professional communication</t>
  </si>
  <si>
    <t>The goal of integrating formal and non-formal education at a higher educational institution is to increase the level of education, to develop professional and sociocultural competencies that affect students' future professional activities. Such a form of education makes it possible to perceive various aspects of real life and adapt to the changing conditions of the global world. This article presents the results of a study conducted on the basis of one of the leading universities in order to study the impact of non-formal education not only on the sociocultural development of a person, but also on their satisfaction with the received knowledge. Many researchers consider problems of formal and non-formal education. The article analyzes the works of the founders of the theory of formal and non-formal education. The authors also refer to studies that examine the concepts quality of education and educational service, analyze the genesis of the quality of education, and confirm the need to monitor the quality of education. Nevertheless, the problem of satisfaction with the quality of educational services received in the field of formal and non-formal education has not been investigated and, of course, requires further study. In this article, the authors tried to study students' satisfaction with the quality of the optional educational services on the example of students of the professional retraining program Translator in the Field of Professional Communication before and after the integration of formal and non-formal ways of education. In the study, the authors used the empirical sociological research methods of analysis, observation, study of literature and other sources, and a questionnaire-based survey. With the help of the methods of the study, the authors managed: (1) to demonstrate the effectiveness of integration of formal and non-formal teaching methods for future translators learning on the program Translator in the Field of Professional Communication; the results are presented in the tables reflecting the level of students' satisfaction with the quality of the educational service, which proves the above thesis; (2) to reveal the weaknesses of the organization and planning of the learning process, the existence of which proves the necessity of introduction of non-formal methods of education into the formal process of future translators' training; (3) to provide prospects for the further use of non-formal means and technologies of education in translators' training in the modern conditions. In conclusion, the authors of the article claim that the aim of non-formal education is to make students broaden their mind, gain new knowledge outside the class. At the same time, it should satisfy their professional needs, i.e. learning a foreign language and all the forms of verbal activity (reading, writing, listening, speaking). But the most important thing that informal education should be aimed at is mastering the techniques and skills of translation and interpretation from a foreign language into Russian.</t>
  </si>
  <si>
    <t>[Lazareva, Oksana P.; Moroz, Narkiza A.; Poletaeva, Oksana B.; Shatilovich, Olga, V] Univ Tyumen, Tyumen, Russia</t>
  </si>
  <si>
    <t>Lazareva, OP (corresponding author), Univ Tyumen, Tyumen, Russia.</t>
  </si>
  <si>
    <t>opl-tyumen@mail.ru; narkiza-moroz@mail.ru; poletaeffs@mail.ru; shatiolga@yandex.ru</t>
  </si>
  <si>
    <t>Poletaeva, Oksana/V-9219-2018</t>
  </si>
  <si>
    <t>10.17223/15617793/457/23</t>
  </si>
  <si>
    <t>WOS:000594643500023</t>
  </si>
  <si>
    <t>Sergeeva, MG; Yulina, GN; Lukashenko, DV; Egorova, LA; Bazarov, PR</t>
  </si>
  <si>
    <t>Sergeeva, Marina Georgiyevna; Yulina, Galina Nikolayevna; Lukashenko, Dmitry Vladimirovich; Egorova, Liudmila Alekseevna; Bazarov, Pavel Rustamovich</t>
  </si>
  <si>
    <t>Promising Educational Technologies for Professional Training</t>
  </si>
  <si>
    <t>Quality of Training; Educational Technology; Training Method; Future Specialist; Simulation Method</t>
  </si>
  <si>
    <t>Comprehensive changes in Russian education are aimed at meeting the requirements of the modern economy and society. At the same time, the main vector in this area is the coordination of the content and component composition of professional training with the demands of the labor market and with the urgent need to increase the availability of high-quality educational services. Public experience demonstrates that objective reality makes significant adjustments to the professional training and education. Therefore, teachers should acknowledge and reflect in their professional activities all the new requirements presented by society in a timely manner. In the context of professional education, intensive search is carried out for adequate forms and methods to improve the effectiveness of education. In this regard, the practical value of simulation methods and technologies, aimed at revealing the creative potential of a future specialist, their individual and professional properties and the ability to function successfully in the new economic conditions, is increasing. Educational technologies as mechanisms for the joint activity of the teacher and students are aimed at the development of certain skills and abilities, as well as personal and professional development. The teacher should correctly apply educational technologies and methods to provide quality training for competent professionals. The variety of these methods is proposed to encourage intrinsic motivation, a lively interest of students in learning and self-development. The competencies of a qualified specialist and the criteria that he/she must meet have become the basis for creating a generalized concept of a professional. Along with the individual properties of the student, the foundation of the concept is knowledge and skills in the areas provided by the general and special components of the Federal State Educational Standards. In the framework of professional education, the main place in the educational process should be occupied by active educational technologies and methods, focused on intensifying the cognitive activities of students, supporting creative initiative and abilities and development of intellectual needs.</t>
  </si>
  <si>
    <t>[Sergeeva, Marina Georgiyevna; Lukashenko, Dmitry Vladimirovich; Bazarov, Pavel Rustamovich] Fed State Inst, Res Inst Fed Penitentiary Serv Russia, Moscow, Russia; [Yulina, Galina Nikolayevna] First Cossack Univ, KG Razumovsky Moscow State Univ Technol &amp; Managem, Moscow, Russia; [Egorova, Liudmila Alekseevna] RUDN Univ, Peoples Friendship Univ Russia, Moscow, Russia</t>
  </si>
  <si>
    <t>Federal State Institution of Scientific Research Institute of the Federal Penitentiary Service of Russia; K.G. Razumovsky Moscow State University of Technologies &amp; Management the First Cossack University; Peoples Friendship University of Russia</t>
  </si>
  <si>
    <t>Sergeeva, MG (corresponding author), Fed State Inst, Res Inst Fed Penitentiary Serv Russia, Moscow, Russia.</t>
  </si>
  <si>
    <t>Egorova, Liudmila/ABC-6139-2020; Lukashenko, Dmitry Vladimirovich/AAR-8825-2020</t>
  </si>
  <si>
    <t>Egorova, Liudmila/0000-0002-5159-1512;</t>
  </si>
  <si>
    <t>e691</t>
  </si>
  <si>
    <t>10.20511/pyr2020.v8nSPE2.691</t>
  </si>
  <si>
    <t>OH4YV</t>
  </si>
  <si>
    <t>WOS:000582584500017</t>
  </si>
  <si>
    <t>Sidorov, VA</t>
  </si>
  <si>
    <t>Sidorov, Viktor A.</t>
  </si>
  <si>
    <t>Communicative Aggressions and Negative Concepts of Propaganda</t>
  </si>
  <si>
    <t>communicative aggressions; media; mass-media; Russophobia; public consciousness; students; information wars; Internet; Russian-Polish relations</t>
  </si>
  <si>
    <t>The article develops the results of studies of communicative aggressions, which are understood as the property of conflictogenic media discourses of the mass society. The actualisation of the problem is determined by the intensification of communicative aggressions in the media of the countries and of the world community as a whole. Aggressive intentions of the media can resonate with the sentiments of the media audience; that is why manifestations of aggressiveness in society sharply increase, or a critical attitude towards the media grows in it. The study is based on the results of an international project of researchers of Saint Petersburg State University (Russia) and the Adam Mickiewicz University (Poland), which analysed the fragment of consciousness of the media audience represented by students. The analysis of their ideas about the degree of media aggressiveness allows assessing the conflict in the intercultural environment in the context of Polish-Russian relations. The study aims to analyse the aggressive intentions of the media and the students' sentiments they formed, and reasons for the growth of the ideas about media aggressiveness. The anlysis of the role of the stereotype Russophobia (as arousing aggressiveness in the audience and in the media) the media use determines the scientific significance of the study. The conclusions of the article are based on the results of surveys of the youth audience, on series of focused interviews, on the content analysis of publications in online versions of federal Russian newspapers and in online publications on relations between Russia and Poland. The fundamental difference of communicative aggressions from previous forms of information wars is determined by the participation of not only media actors, but also the mass society as a whole. An event covered by the media becomes aggressive as a result of not only the work of the media, but also the involvement of the audience. The audience's perception of aggressive intentions in the media is intuitive and needs to be substantiated; therefore a corpus of media texts (1999-2019) with signs of aggressiveness is compiled in the study using the Russophobia marker. However, modern students as an audience do not perceive concepts promoted by the media directly, they tend to assess information critically. In this connection, the study came to the following conclusions: (1) there are opposite tendencies in the media and in their student audience; (2) there is a danger of an excessive usage of concepts with a sharply negative connotation because these concepts can cause aggressive reactions in society in case of escalations of political conflicts. In this context, the semantic stereotypes of texts which the audience perceives less rationally and more emotionally gain greater significance.</t>
  </si>
  <si>
    <t>[Sidorov, Viktor A.] St Petersburg State Univ, St Petersburg, Russia</t>
  </si>
  <si>
    <t>Sidorov, VA (corresponding author), St Petersburg State Univ, St Petersburg, Russia.</t>
  </si>
  <si>
    <t>v.sidorov@spbu.ru</t>
  </si>
  <si>
    <t>Sidorov, Viktor/AAK-5715-2021</t>
  </si>
  <si>
    <t>10.17223/19986645/66/18</t>
  </si>
  <si>
    <t>OH4QB</t>
  </si>
  <si>
    <t>WOS:000582555900018</t>
  </si>
  <si>
    <t>Sokolovskaya, IE; Polyakova, OB; Romanova, AV; Belyakova, NV; Tereshchuk, KS</t>
  </si>
  <si>
    <t>Sokolovskaya, Irina Eduardovna; Polyakova, Olga Borisovna; Romanova, Angela Valeryevna; Belyakova, Natalia Vladimirovna; Tereshchuk, Konstantin Sergeevich</t>
  </si>
  <si>
    <t>EDUCATIONAL AND PROFESSIONAL MOTIVATION OF STUDENTS WITH VARIOUS RELIGIOUS ORIENTATIONS</t>
  </si>
  <si>
    <t>consciousness; faith; religious; students; motivation</t>
  </si>
  <si>
    <t>LEADERS</t>
  </si>
  <si>
    <t>The professional sphere is one of the factors of the identity crisis. It becomes the main indicator of the success of a university graduate when applying for a job after graduation. The purpose of our study is dictated by the social request of the importance of studying educational and professional motivation in students with different religious orientations. Religious consciousness is flexible and open, quickly lends itself to influence to instil certain ideological principles. It would be helpful to understand, which of the attitudes or value orientations form the professional motivation of students. In connection with the foregoing, studying the characteristics of educational and professional motivation among university students is an urgent problem, since its development allows a deeper understanding of the processes of adaptation of students to educational activities in the context of their religious affiliation to increase both educational motivation and optimization of the process of choosing life values. The study population consisted of the students of the Russian State Social University. In the study, the authors used a series of psychodiagnostic techniques for identifying the educational and professional motivation, a customized questionnaire for identifying religious identity, and a personality questionnaire for the purpose in life orientations. Data processing was carried out using percentage analysis and the Student t-test (SPSS, v. 21). The authors of the article have come to the conclusion that religious students have higher 'professional motivation' motives, which indicates an increase in adaptive ability to achieve goals. It is shown that differences in the purpose-in-life orientations of religious and non-religious students have deep foundations. In the process of the formation of religious identity, the hierarchy of personal values becomes orderly, justified, gives confidence to the personality and reduces existential anxiety. For religious students, the importance of social ties is higher, which provides psychological support in difficult situations and helps to establish healthy habits due to the mechanisms of healthy conformism. The obtained data can be used to increase the educational motivation of students in the process of obtaining higher education.</t>
  </si>
  <si>
    <t>[Sokolovskaya, Irina Eduardovna; Polyakova, Olga Borisovna; Romanova, Angela Valeryevna; Belyakova, Natalia Vladimirovna; Tereshchuk, Konstantin Sergeevich] Russian State Social Univ, Wilhelm Pieck St 4-1, Moscow 129226, Russia</t>
  </si>
  <si>
    <t>Sokolovskaya, IE (corresponding author), Russian State Social Univ, Wilhelm Pieck St 4-1, Moscow 129226, Russia.</t>
  </si>
  <si>
    <t>i.e.sokol@yandex.ru</t>
  </si>
  <si>
    <t>Sokolovskaya, Irina/GSN-9637-2022; Sokolovskaya, Irina/Y-7087-2019</t>
  </si>
  <si>
    <t>Sokolovskaya, Irina/0000-0001-8917-3490; Polyakova, Olga Borisovna/0000-0003-2581-5516</t>
  </si>
  <si>
    <t>Russian State Social University; Russian State Social University (RSSU) [2019-06-02-00006]</t>
  </si>
  <si>
    <t>Russian State Social University; Russian State Social University (RSSU)</t>
  </si>
  <si>
    <t>This publication was prepared with the financial support of the Russian State Social University. Registration No. of the research project at the expense of the Russian State Social University (RSSU) 2019-06-02-00006,Features of the educational and professional motivation of students of different areas of training, forms and levels of education..</t>
  </si>
  <si>
    <t>PP6OZ</t>
  </si>
  <si>
    <t>WOS:000605981100015</t>
  </si>
  <si>
    <t>Plakhotnik, MS; Krylova, AV; Maslikova, AD</t>
  </si>
  <si>
    <t>Plakhotnik, Maria S.; Krylova, Anastasiia, V; Maslikova, Anna D.</t>
  </si>
  <si>
    <t>Does participation in case competitions improve career decision-making self-efficacy of university students?</t>
  </si>
  <si>
    <t>EDUCATION AND TRAINING</t>
  </si>
  <si>
    <t>Career decision-making self-efficacy; Case competitions; Career development; Career choice; College students</t>
  </si>
  <si>
    <t>OUTCOME EXPECTATIONS; ADAPTABILITY; SATISFACTION; PERCEPTIONS; EXPLORATION; MOTIVATION; EDUCATION; FUTURE; YOUTH</t>
  </si>
  <si>
    <t>Purpose The purpose of this study was to explore the relationship between participation in case competitions and career decision-making self-efficacy (CDMSE) of university students. Design/methodology/approach The sample included 273 Russian university students; 109 (40%) of them had never participated in case competitions, whereas 164 (60%) participated at least once in case competitions related to business, management and economics. Data were collected via an online survey that included the CDMSE scale-short form. Descriptive, correlation and linear regression analyses of data were conducted to test five hypotheses. Findings The research study showed a significant difference in CDMSE between those who had never participated in case competitions and those who had participated at least once. However, the study did not show a significant influence of participation in case competitions on the level of CDMSE. The results also indicated that the level of CDMSE could be explained by the participants' work experience, career choice status and age, as well as the highest level achieved during participation in case competitions. Research limitations/implications The study provides limitations and implications for future research as well as practice, including career centers and career counselors, university faculty, organizers of case competitions and recruitment specialists in organizations. Originality/value Prior research suggests that participation in case competitions helps students' transition into the workplace. Despite their global popularity, empirical research on case competitions is very limited and focused primarily on skill development. This study contributes to the knowledge base by exploring links between case participation and CDMSE.</t>
  </si>
  <si>
    <t>[Plakhotnik, Maria S.] Natl Res Univ Higher Sch Econ, Dept Management, Moscow, Russia; [Krylova, Anastasiia, V; Maslikova, Anna D.] Natl Res Univ Higher Sch Econ, Programme Management, Moscow, Russia</t>
  </si>
  <si>
    <t>Plakhotnik, MS (corresponding author), Natl Res Univ Higher Sch Econ, Dept Management, Moscow, Russia.</t>
  </si>
  <si>
    <t>mplakhotnik@hse.ru</t>
  </si>
  <si>
    <t>Plakhotnik, Maria S./L-5491-2015</t>
  </si>
  <si>
    <t>Plakhotnik, Maria/0000-0002-6497-5590</t>
  </si>
  <si>
    <t>0040-0912</t>
  </si>
  <si>
    <t>1758-6127</t>
  </si>
  <si>
    <t>EDUC TRAIN</t>
  </si>
  <si>
    <t>Educ. Train.</t>
  </si>
  <si>
    <t>JUL 13</t>
  </si>
  <si>
    <t>10.1108/ET-01-2020-0021</t>
  </si>
  <si>
    <t>JUL 2020</t>
  </si>
  <si>
    <t>NL7MZ</t>
  </si>
  <si>
    <t>WOS:000557055700001</t>
  </si>
  <si>
    <t>Markova, V; Sandal, GM; Guribye, E</t>
  </si>
  <si>
    <t>Markova, Valeria; Sandal, Gro M.; Guribye, Eugene</t>
  </si>
  <si>
    <t>What Do Immigrants From Various Cultures Think Is the Best Way to Cope With Depression? Introducing the Cross-Cultural Coping Inventory</t>
  </si>
  <si>
    <t>coping; coping inventory; depression; immigrant; acculturation; Russian; Somali; Polish</t>
  </si>
  <si>
    <t>MENTAL-HEALTH; ACCULTURATION; ATTITUDES; REFUGEES; STRESS; METAANALYSIS; STRATEGIES; VALUES</t>
  </si>
  <si>
    <t>The aim of this study is to introduce a domain-specific instrument, the Cross-Cultural Depression Coping Inventory (CCD-CI), to assess ways in which people from different cultures prefer to cope with depression. Part 1 of this paper describes the development of CCD-CI. A combined etic and emic approach in generating items was used. Principal component analysis on data from a heterogeneous sample of immigrants (N= 458) supported a three-factor solution labeled: Engagement, disengagement, and spiritual coping. In Part 2 confirmatory factor analysis were conducted to test if the factors replicated in a mixed ethnic sample of immigrants from Russia (n= 164), Poland (n= 127), Pakistan (n= 128), Somalia (n= 114), and Norwegian students (n= 248). The three-factor model fits the data well and differentiated between the ethnic groups. Most significantly, Somali followed by the Pakistani immigrants scored higher on disengagement and spiritual coping. Inspection of item-level differences showed the largest ethnic variations in coping behavior of communal or social nature. The CCD-CI factors were validated against the Vancouver Index of Acculturation. Adoption to majority culture correlated positively with engagement and negatively with spiritual Coping. Maintenance of origin culture was positively associated with both spiritual coping and disengagement. In Part 3 the construct validity of the CCD-CI was tested in relation to the Brief Cope. The magnitude of the correlations was small to moderate. Taken together results indicate that CCD-CI is a reliable and valid measure of coping strategies related to depression, suitable for adults from different ethnic groups. Implications for research and clinical practice are discussed.</t>
  </si>
  <si>
    <t>[Markova, Valeria] Haukeland Hosp, Dept Pulmonol, Bergen, Norway; [Markova, Valeria; Sandal, Gro M.] Univ Bergen, Dept Psychosocial Sci, Bergen, Norway; [Guribye, Eugene] NORCE Norwegian Res Ctr, Agder, Norway</t>
  </si>
  <si>
    <t>University of Bergen; Haukeland University Hospital; University of Bergen; Norwegian Research Centre (NORCE)</t>
  </si>
  <si>
    <t>Markova, V (corresponding author), Haukeland Hosp, Dept Pulmonol, Bergen, Norway.;Markova, V (corresponding author), Univ Bergen, Dept Psychosocial Sci, Bergen, Norway.</t>
  </si>
  <si>
    <t>valeria.markova@uib.no</t>
  </si>
  <si>
    <t>Sandal, Gro Mjeldheim/0000-0001-9017-9654</t>
  </si>
  <si>
    <t>Western Norway Regional Health Authority [911834]; Norwegian Research Council [273645]</t>
  </si>
  <si>
    <t>Western Norway Regional Health Authority; Norwegian Research Council(Research Council of Norway)</t>
  </si>
  <si>
    <t>The study was funded by the Western Norway Regional Health Authority (project number 911834) and the Norwegian Research Council (project number 273645).</t>
  </si>
  <si>
    <t>JUL 14</t>
  </si>
  <si>
    <t>10.3389/fpsyg.2020.01599</t>
  </si>
  <si>
    <t>MX0VF</t>
  </si>
  <si>
    <t>WOS:000557445600001</t>
  </si>
  <si>
    <t>Erofeeva, IV; Melnik, GS; Zaykina, NM</t>
  </si>
  <si>
    <t>Erofeeva, I., V; Melnik, G. S.; Zaykina, N. M.</t>
  </si>
  <si>
    <t>The Media Image of the Republic of Crimea: The Russian Student's World Model</t>
  </si>
  <si>
    <t>media image; Republic of Crimea; mass media; survey; student's world model; cultural memory; media strategy; efficiency</t>
  </si>
  <si>
    <t>Introduction. In the context of geopolitical confrontation between Russia and the West, the task of purposeful construction of the media image of the Republic of Crimea is of relevance. The objective of this paper is to reveal the communicative and functional as well as the structural and semiotic resources of mass media used in the construction of the media image of the Republic of Crimea on the basis of the study conducted and to obtain a holistic characteristic of this image in the Russian student's world model Materials and Methods. The data of a sociological survey conducted in the spring of 2020 among college students majoring in the humanities and technical fields, were used as the research materials. The structural and functional approach was adopted, which made it possible to identify the structure of the media image, its axiological and pragmatic potential. The interpretation of the data obtained was carried out using the SOPS 17 software package. Linguocultural analysis, based on the indissoluble unity of the language and culture of society, made it possible to identify an axiological characteristic of a media image as a component of the student's world model. Results. The category of media image has been considered as a summation of ideas about the key moments of life and value priorities, conditioned by information from the media and by the recipient's personal interpretation. The data obtained in the study indicate that the main sources of information about the Republic of Crimea are the media, broadcasting a predominantly one-sided discourse, which prevents creation of a holistic image of the peninsula in the world model of a person. Discussion and Conclusion. The study has revealed the need to adjust the media image of Crimea in accordance with modern circumstances and to increase its attractive characteristics, primarily for younger audiences. Changes in the information policy of the state in relation to Crimea are required as well as restructuring of the work of editorial offices and provision of a targeted flow at the federal and regional levels to improve the reputation characteristics of the region and to adjust popular attitudes towards and perceptions of the image of the republic. The materials of the article can be used in fundamental interdisciplinary research into to the images of Russia and Crimea, and in professional activities of PR specialists and journalists.</t>
  </si>
  <si>
    <t>[Erofeeva, I., V] Transbaikal State Univ, Dept Journalism &amp; Publ Relat, 30 Aleksandro Zavodskaya St, Chita 672039, Russia; [Melnik, G. S.] St Petersburg State Univ, Dept Digital Media Commun, 7-9 Universitetskaya Emb, St Petersburg 199034, Russia; [Zaykina, N. M.] Transbaikal Reg Ctr Socially Important Informat, 8 Tchaikovskogo St, Chita 672007, Russia</t>
  </si>
  <si>
    <t>Transbaikal State University; Saint Petersburg State University</t>
  </si>
  <si>
    <t>Erofeeva, IV (corresponding author), Transbaikal State Univ, Dept Journalism &amp; Publ Relat, 30 Aleksandro Zavodskaya St, Chita 672039, Russia.</t>
  </si>
  <si>
    <t>irina-jour@yandex.ru; melnik.gs@gmail.com; natiyashiladze@mail.ru</t>
  </si>
  <si>
    <t>Ерофеева, Irina/J-9218-2013</t>
  </si>
  <si>
    <t>Ерофеева, Irina/0000-0001-5653-2792; Melnik, Galina/0000-0001-5653-8668</t>
  </si>
  <si>
    <t>Russian Foundation for Basic Research [19-013-00725]</t>
  </si>
  <si>
    <t>The study was carried out with the financial support from the Russian Foundation for Basic Research as part of the scientific project No. 19-013-00725 Media Image of Russia in the Context of National Security.</t>
  </si>
  <si>
    <t>10.15507/2413-1407.112.028.202003.516-542</t>
  </si>
  <si>
    <t>OW9WM</t>
  </si>
  <si>
    <t>WOS:000593228500005</t>
  </si>
  <si>
    <t>OJ2FZ</t>
  </si>
  <si>
    <t>WOS:000583783100008</t>
  </si>
  <si>
    <t>Ivanova, NV; Minaeva, EV; Suvorova, OV; Kolesova, OV; Mamonova, EB; Akpaeva, A</t>
  </si>
  <si>
    <t>Ivanova, Natalia Valentinovna; Minaeva, Elena Viktorovna; Suvorova, Olga Veniaminovna; Kolesova, Oksana Vyacheslavovna; Mamonova, Elena Borisovna; Akpaeva, Asel</t>
  </si>
  <si>
    <t>ANTI-MOTIVATION IN THE EDUCATIONAL ACTIVITIES OF ELEMENTARY SCHOOL STUDENTS FROM THE PERSPECTIVE OF STUDENTS AND TEACHERS</t>
  </si>
  <si>
    <t>Motivation; Anti-motivation; Anti-motive; Educational activity; Elementary school student</t>
  </si>
  <si>
    <t>WELL</t>
  </si>
  <si>
    <t>The article presents the results of empirical research aimed at studying the characteristics of anti-motivation in the educational activities of children of elementary school age. As the main method for obtaining and interpreting empirical data, the authors used the content analysis of essays on the topic Why don't some children like to study?. The choice of this method was conditioned by the lack of valid and reliable methods for studying anti-motivation in the educational activities of Russian elementary school students. The authors compared anti-motivation in educational activities from the point of view of elementary school teachers and students as the main subjects of education. According to the results of the study, it was found that, from the position of teachers, a greater number of anti-motivational factors were associated with the content of educational activities and students had a more pronounced personal attribution of anti-motivation in education. Both respondent groups believed that grade-related factors did not play a significant role in providing anti-motivation for the educational activities of elementary school students. Organizational and interpersonal anti-motivational factors had similar average indicators in both groups of respondents. The study made it possible to highlight a set of educational activity anti-motives for their further inclusion in a special questionnaire on the study of anti-motivation of the educational activities of elementary school students.</t>
  </si>
  <si>
    <t>[Ivanova, Natalia Valentinovna; Minaeva, Elena Viktorovna; Kolesova, Oksana Vyacheslavovna; Mamonova, Elena Borisovna] Minin Nizhny Novgorod State Pedag Univ, Nizhnii Novgorod, Russia; [Suvorova, Olga Veniaminovna] Natl Res Nizhny Novgorod State Univ, Nizhnii Novgorod, Russia; [Akpaeva, Asel] Abay KazNPU, Inst Pedag &amp; Psychol, Alma Ata, Kazakhstan</t>
  </si>
  <si>
    <t>Minin Nizhny Novgorod State Pedagogical University; Lobachevsky State University of Nizhni Novgorod</t>
  </si>
  <si>
    <t>Ivanova, NV (corresponding author), Minin Nizhny Novgorod State Pedag Univ, Nizhnii Novgorod, Russia.</t>
  </si>
  <si>
    <t>ivanova30nv@yandex.ru; eminaeva69@mail.ru; olgavenn@yandex.ru; kolesova.o.v@bk.ru; meb800@mail.ru; asel.akpaeva@bk.ru</t>
  </si>
  <si>
    <t>Borisovna, Mamonova Elena/O-5156-2017; Natalia, Ivanova/J-8030-2017; Vyacheslavovna, Kolesova Oksana/J-7901-2017; Suvorova, Olga/J-9155-2017; Akpayeva, Assel/ABB-5694-2020; Elena, Minaeva/J-1458-2017</t>
  </si>
  <si>
    <t>Borisovna, Mamonova Elena/0000-0001-9149-0655; Natalia, Ivanova/0000-0001-6500-7295; Vyacheslavovna, Kolesova Oksana/0000-0003-4493-4588; Suvorova, Olga/0000-0003-3977-7813; Akpayeva, Assel/0000-0002-4675-3177; Elena, Minaeva/0000-0002-6683-912X</t>
  </si>
  <si>
    <t>NT5HG</t>
  </si>
  <si>
    <t>WOS:000572971200046</t>
  </si>
  <si>
    <t>Kornilova, TV; Shestova, MA; Pavlova, EM</t>
  </si>
  <si>
    <t>Kornilova, T., V; Shestova, M. A.; Pavlova, E. M.</t>
  </si>
  <si>
    <t>THE EMOTIONAL CREATIVITY AND ITS RELATIONSHIPS WITH IMPLICIT THEORIES AND EMOTIONAL-PERSONAL SPHERE</t>
  </si>
  <si>
    <t>emotional creativity; emotion regulation; emotional intelligence; emotional abilities; implicit theories of creativity; psychological mindedness</t>
  </si>
  <si>
    <t>This article discusses the relationship between the concepts of emotional abilities, emotional intelligence, emotional creativity (EC) and implicit theories of creativity (ITC). J. Averill's Emotional Creativity Inventory (ECI) is validated for Russian student samples (N=631). A five-factor structure is established in contrast with the original ECI three-factor structure. Cronbach's alpha for all scales exceeds 0.7, which indicates a high reliability of scale items. The relationship between ECI scales and emotional intelligence (EI), psychological mindedness and implicit theories of creativity is analyzed. Preparedness to reflexion of emotion and effectiveness are positively associated with all scales of interpersonal EI; novelty is also correlated with scales of interpersonal EI (positively) and intrapersonal EI (negatively); authenticity is positively linked to most EI scales. The established emotional diversity factor potentially captures the phase of the emergence of emotions, when the aspects of formation and recognition of emotions are not yet separated. The ITC scale activity is linked to three ECI scales, including emotional diversity. This and other established correlations let us assume that implicit theories of creativity are included in the nascence of EC. The Emotional Creativity Inventory validated for the Russian population demonstrates good psychometric properties with 5 scales. The grounds for these scales is supported by correlations with the emotional-personal domain variables and implicit theories of creativity.</t>
  </si>
  <si>
    <t>[Kornilova, T., V; Shestova, M. A.] Lomonosov Moscow State Univ, Gen Psychol Dept, Mokhovaya Str 11-9, Moscow 125009, Russia; [Pavlova, E. M.] Lomonosov Moscow State Univ, Dept Psychol Educ &amp; Pedag, Fac Psychol, Mokhovaya Str 11-9, Moscow 125009, Russia</t>
  </si>
  <si>
    <t>Kornilova, TV (corresponding author), Lomonosov Moscow State Univ, Gen Psychol Dept, Mokhovaya Str 11-9, Moscow 125009, Russia.</t>
  </si>
  <si>
    <t>tvkornilova@mail.ru; shestovamariya@yandex.ru; Pavlova.lisa@gmail.com</t>
  </si>
  <si>
    <t>Shestova, Mary/ADI-5337-2022; Pavlova, Elizaveta/AAW-6898-2020</t>
  </si>
  <si>
    <t>Shestova, Mary/0000-0002-0750-1989;</t>
  </si>
  <si>
    <t>Russian Foundation for Basic Research [19-29-07069]</t>
  </si>
  <si>
    <t>The study was supported by the Russian Foundation for Basic Research, project 19-29-07069.</t>
  </si>
  <si>
    <t>10.31857/S020595920010388-2</t>
  </si>
  <si>
    <t>OD5WD</t>
  </si>
  <si>
    <t>WOS:000579923100002</t>
  </si>
  <si>
    <t>Sergeeva, MG; Leshchenko, SA; Istrakova, MA; Gilal, FG; Bukhova, NV</t>
  </si>
  <si>
    <t>Sergeeva, Marina Georgiyevna; Leshchenko, Svetlana Aleksandrovna; Istrakova, Mariia Aleksandrovna; Gilal, Fama Gilalovna; Bukhova, Nina Vladimirovna</t>
  </si>
  <si>
    <t>MORAL AND AESTHETIC EDUCATION OF STUDENTS BY MEANS OF FOREIGN LANGUAGES IN DIGITAL ENVIRONMENT</t>
  </si>
  <si>
    <t>Foreign language teaching; Moral and aesthetic education; Foreign language culture</t>
  </si>
  <si>
    <t>Conceptual direction of the state educational policy of the Russian Federation is the upbringing of a highly moral and aesthetically educated person. The whole educational process should be organized in such a way that the acquisition of knowledge is accompanied by the cultivation of values contributing to the development of inherent creative and intellectual abilities of a person. In accordance with the Law On Education in the Russian Federation and the Federal State Educational Standards of Basic General Education (hereinafter - FSES BGE), an integral part of the sociocultural competence of students, along with their knowledge in various fields of human activity, is the acquisition of spiritual, moral and aesthetic values. The results of mastering the educational program of basic general education, set by the Law and standards, include the development of moral awareness and competence in solving moral problems based on personal choice, the formation of moral feelings and ethical behavior, a conscious and responsible attitude to one's own actions, the development of aesthetic appreciation of cultural heritage of the peoples of Russia and the world. Meeting these challenges entrusted to the entire system of school education, including teaching foreign languages as its intrinsic part.</t>
  </si>
  <si>
    <t>[Sergeeva, Marina Georgiyevna] Res Inst Fed Penitentiary Serv Russia, Fed State Inst, Moscow, Russia; [Leshchenko, Svetlana Aleksandrovna] Res Inst Fed Penitentiary Serv Russia, Moscow, Russia; [Istrakova, Mariia Aleksandrovna; Gilal, Fama Gilalovna; Bukhova, Nina Vladimirovna] Peoples Friendship Univ Russia, RUDN Univ, Moscow, Russia</t>
  </si>
  <si>
    <t>Federal State Institution of Scientific Research Institute of the Federal Penitentiary Service of Russia; Federal State Institution of Scientific Research Institute of the Federal Penitentiary Service of Russia; Peoples Friendship University of Russia</t>
  </si>
  <si>
    <t>Sergeeva, MG (corresponding author), Res Inst Fed Penitentiary Serv Russia, Fed State Inst, Moscow, Russia.</t>
  </si>
  <si>
    <t>sergeeva198262@mail.ru; svet773311@mail.ru; mistrakova@yandex.ru; f.gilalovna@mail.ru; nina_ing@mail.ru</t>
  </si>
  <si>
    <t>WOS:000583783100006</t>
  </si>
  <si>
    <t>Sergeeva, MG; Alexandrova, AE; Mukhin, MI; Oreshkina, AK; Lukashenko, DV</t>
  </si>
  <si>
    <t>Sergeeva, Marina Georgiyevna; Alexandrova, Alexandrova Ekaterina; Mukhin, Mikhail Ivanovich; Oreshkina, Anna Konstantinovna; Lukashenko, Dmitry Vladimirovich</t>
  </si>
  <si>
    <t>PEDAGOGICAL COMPETENCY OF TEACHERS OF PROFESSIONAL EDUCATIONAL INSTITUTIONS: CHALLENGES AND ASSESSMENT</t>
  </si>
  <si>
    <t>Pedagogical competency; Professional education system; Higher and secondary professional</t>
  </si>
  <si>
    <t>The production capacity of a state is a key condition for the sustainable economic and social development. The competence and skill level of employees in any position, from cashier to federal official, affects not only labor efficiency, but also the speed of progress in the economic field and, finally, the overall competitiveness of Russia in the context of international market relations. The contributory factors that determine the level of competitiveness of the state economy include the quality of workforce training, directly related to the integration of the economic sphere (one of the four basic spheres, along with political, social and spiritual) with the educational sector. Moreover, from the point of view of the overwhelming majority of Russian education researchers, nowadays, we face serious challenges with the training of highly skilled workers. Managers are forced to bring their employees to the necessary professional level through special in-service courses and programs. An effective solution to the problems of continuing professional development is facilitated by the promotion of employees up the career ladder. It can be described as a gradual advancement of professionals in the field of industrial, scientific, creative or any other constructive activity from the basic qualification level to the highest, or, in other words, as a career development of a particular individual, taking into account his/her mental, psychological, professional and other resources.</t>
  </si>
  <si>
    <t>[Sergeeva, Marina Georgiyevna; Mukhin, Mikhail Ivanovich; Lukashenko, Dmitry Vladimirovich] Fed Penitentiary Serv Russia, Res Inst, Irkutsk, Russia; [Alexandrova, Alexandrova Ekaterina] Saratov Natl Res Univ, Saratov, Russia; [Oreshkina, Anna Konstantinovna] Russian Acad Nat Sci, Moscow, Russia</t>
  </si>
  <si>
    <t>Sergeeva, MG (corresponding author), Fed Penitentiary Serv Russia, Res Inst, Irkutsk, Russia.</t>
  </si>
  <si>
    <t>sergeeva198262@mail.ru; alexkatika@mail.ru; m.i.mukhin@gmail.com; oreshkinaa2015@yandex.ru; dim-mail-ru@mail.ru</t>
  </si>
  <si>
    <t>NT5BX</t>
  </si>
  <si>
    <t>WOS:000572957200038</t>
  </si>
  <si>
    <t>Tyumaseva, ZI; Kassymova, GK; Shaimardanov, RH; Elmendeeva, LV; Minaeva, EI; Gorgotz, OV; Arpentieva, MR; Kosov, AV</t>
  </si>
  <si>
    <t>Tyumaseva, Z., I; Kassymova, G. K.; Shaimardanov, R. H.; Elmendeeva, L., V; Minaeva, E., I; Gorgotz, O., V; Arpentieva, M. R.; Kosov, A., V</t>
  </si>
  <si>
    <t>PSYCHOLOGICAL AND SOCIAL ASPECTS OF INNOVATIONS AND STANDARDIZATION IN EDUCATION</t>
  </si>
  <si>
    <t>business; education; innovation; standardization; individuality; competence approach</t>
  </si>
  <si>
    <t>MANAGEMENT</t>
  </si>
  <si>
    <t>The purpose of the research is to analyze the processes of innovation in education in the context of the problems of its standardization and individualization. The research method is a theoretical analysis of the problems of innovation in Russian education in the context of the problems of its standardization and individualization. Modern education has become one of the spheres of traditional business. Corporations and enterprises of different levels actively intervene in educational processes. They trying to optimize management processes at the initial stage. The selection of professional, corresponding to a certain organizational culture of personnel goes into the formation of these personnel (starting with the university and ending with the average and primary education). At the same time, individuality and human activity in the world of standards and certifications is less and less time and space: compliance or non-compliance with standards, including management standards, creates a new queering zone. These people do not want to live for the sake of serving the interests of financial and industrial corporations and their owners. They are on the verge of total social exclusion Standardization creates a gap between a person as unique individuality, a self-managed and active system and a person as a member of a corporation, a part of business, production, a passive cog of the system. The standardization of education is an important part of its improvement. However, it should be implemented precisely in the modus of improving a person as an individual, partner and professional. Otherwise, since it is being implemented now, it is aimed at the formation and transformation of a person as a labor resource or capital, more or less demanded by modem economies and businesses, as well as their plans (mondialization and reduction of the planet's population), it clearly leads to the collapse of universities and schools, education, art and science, that is, culture and humanity as a whole. The standardization of education should include a constant increase in its level in accordance with the development of technologies for training and educating people at all levels of education, in any educational situations. In this context, the individualization of education, there is an increase in the quality of education, the requirements for teachers, students and the process and results of education. The task of society, as well as the state and business, is not to destroy education, but to raise it to new heights, relying on the best achievements, and not rejecting them for the sake of the falsely understood innovation and modernity. Education of the present and the future should integrate the transfer of knowledge and skills (cultural transmission) with the processes of development of a person as a creator: a person as a subject of culture is created by it and creates it.</t>
  </si>
  <si>
    <t>[Tyumaseva, Z., I] South Ural State Humanitarian &amp; Pedag Univ Chelya, Grad Sch Phys Educ &amp; Sport, Chelyabinsk, Russia; [Kassymova, G. K.] Satbayev Univ, Inst Met &amp; Ore Beneficiat, Alma Ata, Kazakhstan; [Kassymova, G. K.] Abai Kazakh Natl Pedag Univ, Inst Pedag &amp; Psychol, Alma Ata, Kazakhstan; [Kassymova, G. K.] Yogyakarta State Univ, Grad Sch, Yogyakarta, Indonesia; [Shaimardanov, R. H.] Surgut State Pedag Univ, Khanty Mansi Autonomous Area Yugra, Surgut, Yugra, Russia; [Elmendeeva, L., V] Adm Surgut Dist, Khanty Mansiysk Autonomous Area, Surgut, Yugra Ao, Russia; [Minaeva, E., I] Inst Educ Dev Khanty, Mansiysk Autonomous Area, Khanty Mansi Autonomous Area, Khanty Mansiysk, Yugra, Russia; [Gorgotz, O., V] Yugra State Univ, Khanty Mansi Autonomous Area, Khanty Mansiysk, Russia; [Arpentieva, M. R.] Ctr Psychol Pedag Med &amp; Social Assistance Assista, State Treasury Inst Kaluga Reg, Kaluga, Russia; [Kosov, A., V] Emergency Psychol Aid Dept Tel Trust, Kaluga Complex Ctr Social Serv Zabota, Kaluga, Russia</t>
  </si>
  <si>
    <t>Institute of Metallurgy &amp; Ore Beneficiation; Satbayev University; Abai Kazakh National Pedagogical University; Universitas Negeri Yogyakarta; Yugra State University</t>
  </si>
  <si>
    <t>Tyumaseva, ZI (corresponding author), South Ural State Humanitarian &amp; Pedag Univ Chelya, Grad Sch Phys Educ &amp; Sport, Chelyabinsk, Russia.</t>
  </si>
  <si>
    <t>zit@cspu.ru; g.kassymova@satbayev.university; rafis55@mail.ru; elv_62@bk.ru; elivmin44@mail.ru; gorgotz_konst@mail.ru; mariam_rav@mail.ru; sanslav@kaluga.net</t>
  </si>
  <si>
    <t>Kassymova, G K/N-2510-2019; Arpentieva, Mariam/I-6226-2015; Tyumaseva, Zoya Z.I./G-9150-2018</t>
  </si>
  <si>
    <t>Kassymova, G K/0000-0001-7004-3864; Arpentieva, Mariam/0000-0003-3249-4941; Kosov, Aleksandr/0000-0002-1691-8487</t>
  </si>
  <si>
    <t>10.32014/2020.2518-1467.128</t>
  </si>
  <si>
    <t>NW9UU</t>
  </si>
  <si>
    <t>WOS:000575365000031</t>
  </si>
  <si>
    <t>Yurtaev, SV; Ismailowa, RG; Kolichewa, GY</t>
  </si>
  <si>
    <t>Yurtaev, Sergey, V; Ismailowa, Raniya G.; Kolichewa, Galina Yu</t>
  </si>
  <si>
    <t>WORK CONTENT TRENDS IN INITIAL DEVELOPMENT OF RUSSIAN SPEECH IN EDUCATIONAL CONDITIONS</t>
  </si>
  <si>
    <t>Ideas; Content; Educational programmes; Difficulties; Principles; Methods</t>
  </si>
  <si>
    <t>The purpose of the study is to theoretically substantiate the model of Russian speech initial development in the context of teaching children 7 to 11 years of age. The reason for creating the given model is a contradiction between the potential achieved by historical development of methodological science and programme state documents; the need for bachelors to develop their readiness for pedagogical activity, and the insufficiently developed issues of implementing the programme state material. The approach to achieving this goal includes comparative analysis of well-known scientists' works, documents, and written works of schoolchildren of nearest development zone (of 12 to 16 years of age). This approach makes it possible to identify direction of forming pedagogical thought, its changes, stable, transient signs of students' speech, and its difficulties.</t>
  </si>
  <si>
    <t>[Yurtaev, Sergey, V; Ismailowa, Raniya G.; Kolichewa, Galina Yu] State Univ Humanities &amp; Technol, Moscow, Russia</t>
  </si>
  <si>
    <t>Yurtaev, SV (corresponding author), State Univ Humanities &amp; Technol, Moscow, Russia.</t>
  </si>
  <si>
    <t>yurtaev1961@mail.ru; kafedra.pedfak@mail.ru; fppk@ggtu.ru</t>
  </si>
  <si>
    <t>OJ2BT</t>
  </si>
  <si>
    <t>WOS:000583771900029</t>
  </si>
  <si>
    <t>Evangelatou, A</t>
  </si>
  <si>
    <t>Evangelatou, Aphrodite</t>
  </si>
  <si>
    <t>Konstantin Stanislavski and Michael Chekhov: tracing the two practitioners' lures for emotional activation</t>
  </si>
  <si>
    <t>STANISLAVSKI STUDIES</t>
  </si>
  <si>
    <t>Stanislavski; Michael Chekhov; emotion; actor training; psychophysical; acting; experiencing</t>
  </si>
  <si>
    <t>Konstantin Stanislavski points out that emotions are like wild animals that can only be lured rather than approached directly; he urges his students not to try to force emotions to arrive, as feelings are independent of the will and cannot be manipulated. Like a whisperer, the actor shouldlureemotions, gently invite them in, approach themindirectly, instead of going after them and scaring them away. During his extensive and revolutionary research on the actor's craft, the Russian pioneer discovered various such indirect lures for emotional activation. This article reviews the tangible points of entry to the unruly feelings as identified by Stanislavski, as well as those explored by his pupil, Michael Chekhov. The two practitioners' approach to emotion is examined here, with emphasis on two key publications respectively: Stanislavski'sAn Actor's Workand Chekhov'sTo the Actor. The article discusses the lures of concentration, imagination, well-founded, apt and productive actions, emotion memory, tempo-rhythm, empathy (fellow-feeling), external stimuli such as lighting and props, and the actor's focus on that which is specific, tangible, and detailed. The review of Stanislavski's lures is followed by a discussion of Michael Chekhov's insights on artistically-induced emotion and the pathways he identified for stirring the performer's inner life, emphasizing the exploration of qualities of movement, objective atmospheres, and the actor's embodied imagination.</t>
  </si>
  <si>
    <t>[Evangelatou, Aphrodite] Buckinghamshire New Univ, High Wycombe, Bucks, England</t>
  </si>
  <si>
    <t>Buckinghamshire New University</t>
  </si>
  <si>
    <t>Evangelatou, A (corresponding author), Bucks New Univ, Queen Alexandra Rd, High Wycombe HP11 2JZ, Bucks, England.</t>
  </si>
  <si>
    <t>Afroditi.Evangelatou@bucks.ac.uk</t>
  </si>
  <si>
    <t>2056-7790</t>
  </si>
  <si>
    <t>2054-4170</t>
  </si>
  <si>
    <t>STANISL STUD</t>
  </si>
  <si>
    <t>Stanisl. Stud.</t>
  </si>
  <si>
    <t>JAN 2</t>
  </si>
  <si>
    <t>10.1080/20567790.2020.1772550</t>
  </si>
  <si>
    <t>JUN 2020</t>
  </si>
  <si>
    <t>Theater</t>
  </si>
  <si>
    <t>RI3TM</t>
  </si>
  <si>
    <t>WOS:000549751300001</t>
  </si>
  <si>
    <t>Rostovskaya, TK; Skorobogatova, VI; Pismennaya, EE; Bezverbny, VA</t>
  </si>
  <si>
    <t>Rostovskaya, Tamara K.; Skorobogatova, Vera I.; Pismennaya, Elena E.; Bezverbny, Vadim A.</t>
  </si>
  <si>
    <t>Incoming and outgoing academic mobility in Russia and abroad: main trends, administrative challenges</t>
  </si>
  <si>
    <t>Social administration; Education; Academic mobility; Research students; Postdocs; Joint publications</t>
  </si>
  <si>
    <t>Purpose The goal of research consists in identifying trends in academic mobility in Russia and abroad, primarily that of academic staff; contributing suggestions on improving the management of academic mobility processes. Design/methodology/approach The research uses methods of observation, comparative analysis, as well as statistical method and generalization method supported by the facts. A comparative analysis of statistical data is made; these data were taken from the publicly available reliable sources of the Organization for Economic Cooperation and Development, Human Resource Development Department of the Asia-Pacific and others. Findings It was found that the level of academic mobility rises with the rising level of education. The overall mobility of tertiary students - in particular, students and postgraduate students, is growing throughout the world. Mobile postgraduate students demonstrate better research results during training. Even short-term academic internships for postgraduate students contribute to the successful implementation of research projects at their host university and the spread of new knowledge in general. In general, academic mobility contributes to the accumulation of human and cultural scientific capital that makes a connection between research communities in different countries. Based on the research findings, it was found that no statistics are collected on the foreign academic mobility of postgraduate students and young researchers in Russia. Based on the analysis, it may be deduced that the scope of academic mobility is extremely small. European countries are the main countries of prevailing academic mobility. Originality/value Given the importance of participation in foreign academic mobility for the development of the competitiveness of national science in Russia, it appears that there is a need to monitor the foreign academic mobility of Russian postgraduate students and young researchers. The monitoring of foreign academic mobility of Russian postgraduate students and young researchers is a systematic observation of the status and conditions of training highly qualified personnel in Russian educational establishments and scientific organizations, providing educational authorities of Russia with up-to-date information on the status of outgoing academic mobility necessary for analyzing and forecasting the development of the national education system and national labor market.</t>
  </si>
  <si>
    <t>[Rostovskaya, Tamara K.; Skorobogatova, Vera I.; Pismennaya, Elena E.; Bezverbny, Vadim A.] Russian Acad Sci, Fed Ctr Theoret &amp; Appl Sociol, Inst Sociopolit Res, Moscow, Russia</t>
  </si>
  <si>
    <t>Russian Academy of Sciences; Federal Center of Theoretical &amp; Applied Sociology - FCTAS; Institute of Social &amp; Political Studies, Russian Academy of Sciences (ISPR RAS)</t>
  </si>
  <si>
    <t>Rostovskaya, TK (corresponding author), Russian Acad Sci, Fed Ctr Theoret &amp; Appl Sociol, Inst Sociopolit Res, Moscow, Russia.</t>
  </si>
  <si>
    <t>rostovskaya.tamara@mail.ru; skorobogatova_ve@mail.ru; nikitar@list.ru; vadim_ispr@mail.ru</t>
  </si>
  <si>
    <t>Rostovskaya, Tamara Kerimovna/F-5579-2018; Skorobogatova, Vera/ABF-6600-2020; Bezverbny, Vadim A/O-1050-2016</t>
  </si>
  <si>
    <t>Rostovskaya, Tamara Kerimovna/0000-0002-1629-7780; Bezverbny, Vadim/0000-0002-3148-7072</t>
  </si>
  <si>
    <t>RFBR [18-29-15043]</t>
  </si>
  <si>
    <t>The research was conducted with the support of RFBR (project No. 18-29-15043) Academic mobility of young Russian scientists in the context of international cooperation in the areas of science and technology: forms, trends, approaches to regulation (From the 'brain drain' model to the 'brain circulation' model).</t>
  </si>
  <si>
    <t>MAR 8</t>
  </si>
  <si>
    <t>1-2</t>
  </si>
  <si>
    <t>10.1108/IJSSP-03-2020-0091</t>
  </si>
  <si>
    <t>QU4OC</t>
  </si>
  <si>
    <t>WOS:000546427200001</t>
  </si>
  <si>
    <t>Abizada, A; Gurbanova, U; Iskandarova, A; Nadirzada, N</t>
  </si>
  <si>
    <t>Abizada, Azar; Gurbanova, Ulkar; Iskandarova, Ainura; Nadirzada, Narmin</t>
  </si>
  <si>
    <t>The effect of extracurricular activities on academic performance in secondary school: The case of Azerbaijan</t>
  </si>
  <si>
    <t>INTERNATIONAL REVIEW OF EDUCATION</t>
  </si>
  <si>
    <t>Azerbaijan; extracurricular activity; t-test; F-test; simple linear regression</t>
  </si>
  <si>
    <t>PARTICIPATION; ACHIEVEMENT; INVOLVEMENT; SUBVERSION; OUTCOMES; SPORTS</t>
  </si>
  <si>
    <t>Extracurricular activities play an important role in the school lives of students. To understand this effect, the authors of this article consider public schools in Azerbaijan and analyse the effect of extracurricular activities on students' academic performance. They conducted a study investigating three groups of extracurricular activities: sports, fine arts and student clubs. For data on academic performance, they used results of a centralised state school examination which assesses students in two subjects: language of instruction (either Azerbaijani or Russian) and mathematics. The results of this study show that some extracurricular activities have a positive effect on students' academic performance, while others show no effect. Moreover, the authors consider the number of different extracurricular activities a student takes part in and analyse the significance of this number in predicting student success.</t>
  </si>
  <si>
    <t>[Abizada, Azar] ADA Univ, Baku 1008, Azerbaijan; [Gurbanova, Ulkar; Iskandarova, Ainura; Nadirzada, Narmin] Inst Educ Republ Azerbaijan, Baku 1000, Azerbaijan</t>
  </si>
  <si>
    <t>Ministry of Education of Azerbaijan Republic; Azerbaijan Diplomatic Academy (ADA)</t>
  </si>
  <si>
    <t>Abizada, A (corresponding author), ADA Univ, Baku 1008, Azerbaijan.</t>
  </si>
  <si>
    <t>aabizada@ada.edu.az; u.gurbanova@arti.edu.az; a.iskandarova@arti.edu.az; n.nadirzada@arti.edu.az</t>
  </si>
  <si>
    <t>Iskandarova, Ainura/0000-0001-7063-2247; Nadirzada, Narmin/0000-0001-6569-438X; Guliyeva Gurbanova, Ulker/0000-0001-6827-089X</t>
  </si>
  <si>
    <t>Institute of Education of the Republic of Azerbaijan</t>
  </si>
  <si>
    <t>The authors gratefully acknowledge the financial support of the Institute of Education of the Republic of Azerbaijan.</t>
  </si>
  <si>
    <t>SPRINGERNATURE</t>
  </si>
  <si>
    <t>CAMPUS, 4 CRINAN ST, LONDON, N1 9XW, ENGLAND</t>
  </si>
  <si>
    <t>0020-8566</t>
  </si>
  <si>
    <t>1573-0638</t>
  </si>
  <si>
    <t>INT REV EDUC</t>
  </si>
  <si>
    <t>Int. Rev. Educ.</t>
  </si>
  <si>
    <t>10.1007/s11159-020-09833-2</t>
  </si>
  <si>
    <t>NM8EH</t>
  </si>
  <si>
    <t>WOS:000537965700001</t>
  </si>
  <si>
    <t>Astashova, NA; Melnikov, SL; Kamynin, VL; Tonkikh, AP</t>
  </si>
  <si>
    <t>Astashova, Nadezhda A.; Melnikov, Sergey L.; Kamynin, Vitaly L.; Tonkikh, Alexander P.</t>
  </si>
  <si>
    <t>TECHNOLOGICAL RESOURCES IN MODERN HIGHER EDUCATION</t>
  </si>
  <si>
    <t>contemporary higher education; technology resources; innovative educational strategies; project-based learning; smart technologies; event-based pedagogy</t>
  </si>
  <si>
    <t>Introduction. Modern high school should serve the needs of an innovative knowledge society based on the humanistic ideas, the introduction of digital pedagogy, the inclusion of didactic innovations into the educational process and the active use of practical-oriented technologies. The aim of the present article is to present and analyse the technological resources of higher education, revealing the educational potential of project training, smart technologies and event-based pedagogy. Methodology and research methods. The methodological framework of the present research is based in the humanistic, system and activity approaches, reflecting the essence of the development of modern education. The main methods involve the analysis and generalisation of the theory and practice of interactive technologies, studied by foreign and Russian scholars. Results and scientific novelty. The trends towards the modernisation of higher education and the factors of achievement of higher quality of preparation of students for professional activity are determined. The technological resources are considered as a key component of education and professionalisation of the future specialist. Project technology is highlighted as an advanced technology in education, as it accumulates cognitive practices, which stimulate the solution of cognitive problems; encourages and intensifies autonomous activities; provides an opportunity to visually and fully present the product of educational work. Students' educational purposes in the project are formulated and described: acquisition of actual knowledge, self-assessment experience and expert assessment; development of research skills; portfolio development. Smart education technologies create the following unique opportunities for training: activation of the complex of students' cognitive and creative abilities, prompt response to changes in the external environment; formation of practical personality skills to interact on social networks, to communicate in distance education, to work with electronic information resources, to create and manage personal knowledge databases, etc. Event-based education is demonstrated as a resource of open and free education and as a process of students' unique and fascinating creative work, which is created by the joint efforts of teachers and students. The diffusion of interactive technologies and ICT tools in higher education is changing the organisation of training and the quality of the educational environment, taking into account the principles of cooperation and openness, gaining flexibility and personal orientation. Practical significance. The rapid process of continuous technological improvement of the entire range of life activities, latest advances in the field of electronics and growing flows of open-access information significantly change the content of vocational education and its methodological tools. A prerequisite for the productive use of technological resources in the educational process is their adaptation to the main tasks in higher education, which aim to prepare a person for real and future life, to solve pressing socio-economic and socio-cultural issues facing society.</t>
  </si>
  <si>
    <t>[Astashova, Nadezhda A.; Melnikov, Sergey L.] Bryansk State Univ, Dept Pedag, Bryansk, Russia; [Kamynin, Vitaly L.] Natl Res Nucl Univ MEPhI, Dept Higher Math, Moscow, Russia; [Tonkikh, Alexander P.] Bryansk State Univ, Dept Theory &amp; Methodol Primary Gen &amp; Mus Educ, Bryansk, Russia</t>
  </si>
  <si>
    <t>Ivan Petrovsky Bryansk State University; National Research Nuclear University MEPhI (Moscow Engineering Physics Institute); Ivan Petrovsky Bryansk State University</t>
  </si>
  <si>
    <t>nadezda.astashova@yandex.ru; 1prbgu@mail.ru; vlkamynin2008@yandex.ru; a_tonkih@mail.ru</t>
  </si>
  <si>
    <t>Асташова, Надежда/ABI-5216-2020</t>
  </si>
  <si>
    <t>10.17853/1994-5639-2020-6-74-101</t>
  </si>
  <si>
    <t>NB4OA</t>
  </si>
  <si>
    <t>WOS:000560492300004</t>
  </si>
  <si>
    <t>Bordovskaia, NV; Koshkina, EA; Bochkina, NA</t>
  </si>
  <si>
    <t>Bordovskaia, Nina, V; Koshkina, Elena A.; Bochkina, Natalia A.</t>
  </si>
  <si>
    <t>EDUCATIONAL TECHNOLOGIES IN MODERN HIGHER EDUCATION INSTITUTIONS (ANALYSIS OF RUSSIAN AND FOREIGN RESEARCH AND PRACTICE)</t>
  </si>
  <si>
    <t>educational technology; higher education; development and use of educational technologies (ET); selection and evaluation of effectiveness of ET</t>
  </si>
  <si>
    <t>Introduction. Globalisation, openness to innovation, implementation of digital content, realisation of competency-based approach in modern education generate a consistent tendency towards strengthening of the role of educational technologies (ET) in different types of professional pedagogical activity, reinforcing pertinence of their application at all levels of education. Mastery and efficient use of a wide range of educational technologies have expanded the opportunities for educators to use productively traditional pedagogical and digital information technologies in order to obtain the guaranteed intended (expected) educational outcome. The interest of researchers and practitioners in selection, design, implementation and evaluation of effectiveness of educational technologies in higher educational institutions is evidenced by the increase in the number of publications suggesting various points of view on the use of such technologies within the educational process, in educational communications and in professional and personal development of students. The search for the most effective means of training of the new generation of specialists to achieve academic and technological breakthrough in Russia has increased the significance of systematic scientific information on modern educational technologies used in higher education institutions. The aim of the current research is to present the results of review and systematisation of research information on theoretical foundations of development and application of educational technologies in Russian and foreign higher educational institutions. Methodology and research methods. Analytical review has been prepared based on systematisation and generalisation of foreign and Russian scientific publications dedicated to the issues of design and use of educational technologies in the higher educational practice. 319 sources published since 2010 and included in Web of Science and Scopus research and citation databases as well as in the Russian Science Citation Index have been analysed. In order to achieve the set objective, authors have used such methods as content analysis, systems analysis, comparative analysis and benchmarking, terminological analysis, context analysis, generalisation and systematisation, analytical grouping, as well as methods of mathematical statistics. Results and scientific novelty. The article contains the results of analysis of Russian and foreign publications based on the following: 1) levels of presentation of research information (theoretical, theoretical and experimental, empirical); 2) attributes and properties of educational technologies; 3) approaches to selection of classification principles of educational technologies; 4) capabilities of educational technologies to shape academic, communicative and professional competency of a specialist; 5) criteria for evaluation of effectiveness of application of ET in the higher educational practice; 6) preparedness of teacher of higher educational institutions to develop and apply educational technologies. It has been established that Russian authors are still more oriented towards describing the characteristics and algorithms of predominantly traditional educational technologies and their applicability, evaluating their effectiveness through influencing students' professional and personal development and competent communication. Foreign authors prefer to assess how widely applicable digital educational technologies are (within the boundaries of the educational organisation and beyond), measure students' acceptance of educational technologies and their effectiveness through the impact on improvement of educational quality. Statistically significant differences were identified for all considered functional characteristics of educational technology in Russian and foreign publications, with the exception of Student Attitude to Educational Technology. Both Russian and foreign authors in the last 5 years have increased their interest in mixed educational technologies and in the problems of integrating traditional and digital technologies in higher education. In Russian journals there is an increase of the number of publications about the digital technologies, and in foreign publications there is an increase in the number of publications on traditional technologies, resources and conditions for improvement of effectiveness of educational technologies. Practical significance. The materials of the article can be used in the higher educational practice and in further research on development and application of educational technologies in Russian and foreign higher education.</t>
  </si>
  <si>
    <t>[Bordovskaia, Nina, V] St Petersburg State Univ, Dept Educ Psychol &amp; Pedag, St Petersburg, Russia; [Koshkina, Elena A.] Northern Arctic Fed Univ, Dept Pedag &amp; Psychol, Inst Humanities, Arkhangelsk, Russia; [Bochkina, Natalia A.] Univ Edinburgh, Sch Math, Stat, Edinburgh, Midlothian, Scotland</t>
  </si>
  <si>
    <t>Saint Petersburg State University; Northern Arctic Federal University; University of Edinburgh</t>
  </si>
  <si>
    <t>Bordovskaia, NV (corresponding author), St Petersburg State Univ, Dept Educ Psychol &amp; Pedag, St Petersburg, Russia.</t>
  </si>
  <si>
    <t>nina52@mail.ru; coschkina.el@yandex.ru; N.Bochkina@ed.ac.uk</t>
  </si>
  <si>
    <t>Bordovskaia, Nina/F-8504-2015</t>
  </si>
  <si>
    <t>Bordovskaia, Nina/0000-0003-4425-6326</t>
  </si>
  <si>
    <t>Russian Foundation for Basic Research [19-113-50056]</t>
  </si>
  <si>
    <t>The present research was carried out with the financial support of the Russian Foundation for Basic Research in the framework of the research project No. 19-113-50056 (competition Expansion). The authors are deeply grateful to the reviewers for their expert evaluation of the manuscript.</t>
  </si>
  <si>
    <t>10.17853/1994-5639-2020-6-137-175</t>
  </si>
  <si>
    <t>WOS:000560492300006</t>
  </si>
  <si>
    <t>Dudin, MN; Romanova, YA; Anishchenko, AN</t>
  </si>
  <si>
    <t>Dudin, Mikhail N.; Romanova, Yulia A.; Anishchenko, Alesya N.</t>
  </si>
  <si>
    <t>The Model of Bilingual Education as a Platform for Harmonizing the Interests of the Multi Faith Environment in Business Schools and Universities</t>
  </si>
  <si>
    <t>bilingualism; bilingual education; higher education; business schools; language code; multicultural educational environment; multi-faith educational environment</t>
  </si>
  <si>
    <t>The paper focuses on revealing bilingual education features serving the purposes of harmonizing the multi-faith business schools and universities environment, using Russian and international experience. The empirical study was carried out using questionnaire method, polling, and method of involved observation. Russian business schools in 2017, 2018 and 2019, with a total number of 404 students, including 202 students in academic programs implementing bilingual education model in Russian and English, as well as the same number of students in classical monolingual programs in Russian (control banding), formed the empirical base of the study. It was revealed that bilingual education is a complex socio-pedagogical phenomenon and a promising educational model, which focuses not only on shaping and building a wide range of students' capabilities but also on the unique socio-cultural educational environment functioning aimed at the solution of such problems as: harmonization of students' interests to overcome intercultural differences; expanded socialization and facilitation of productive activities in terms of intercultural, interfaith education. It was also determined and confirmed empirically that the overall orientation of the bilingual educational model, which forms a productive cross-cultural communication environment, influences the potentially successful overcoming of interfaith differences and harmonization of interests of representatives of different confessions, as well as religious and atheistic practices. Thus, the use of a single neutral language code, free from religious-oriented vocabulary, reduces the tension in communication perception of educational activity subjects, reducing the risk of contradictions and conflicts of inter-confessional character, thus, harmonizing the interests of participants multi-religious educational environment. The results obtained confirm the hypothesis that the use of bilingual education in Russian and English in modern Russian conditions can be considered as a potentially highly effective platform for harmonizing the interests of a multi-faith environment in business schools and universities.</t>
  </si>
  <si>
    <t>[Dudin, Mikhail N.; Romanova, Yulia A.; Anishchenko, Alesya N.] RAS, Market Econ Inst, Moscow, Russia</t>
  </si>
  <si>
    <t>Russian Academy of Sciences; Market Economy Institute RAS</t>
  </si>
  <si>
    <t>Dudin, MN (corresponding author), RAS, Market Econ Inst, Moscow, Russia.</t>
  </si>
  <si>
    <t>dudinmn@mail.ru; ryulia1@yandex.ru; anishchenko-an@mail.ru</t>
  </si>
  <si>
    <t>Dudin, Mihail Nikolaevich/J-9510-2014</t>
  </si>
  <si>
    <t>Dudin, Mihail Nikolaevich/0000-0001-6317-2916</t>
  </si>
  <si>
    <t>10.13187/ejced.2020.2.301</t>
  </si>
  <si>
    <t>MA9YB</t>
  </si>
  <si>
    <t>WOS:000542265300004</t>
  </si>
  <si>
    <t>Frolova, EV; Rogach, OV; Ryabova, TM</t>
  </si>
  <si>
    <t>Frolova, Elena V.; Rogach, Olga V.; Ryabova, Tatyana M.</t>
  </si>
  <si>
    <t>Digitalization of Education in Modern Scientific Discourse: New Trends and Risks Analysis</t>
  </si>
  <si>
    <t>digitalization of education; information and communication technologies; digital trust; digital literacy; digital pedagogy; digital technologies</t>
  </si>
  <si>
    <t>TECHNOLOGIES; TEACHERS; FACEBOOK; PROSPECTS; STUDENTS; IMPACT; ICT</t>
  </si>
  <si>
    <t>The paper presents the results of systematic review of modern scientific publications devoted to the digitalization of education. A review of Russian and foreign studies allows us to conclude that there is a relationship between high academic performance of students and the use of digital technologies. Other advantages of digitalization are: expanding the boundaries of self-directed learning, developing leadership in the pedagogical environment, creating conditions for the formation of individual educational trajectories of students, modernizing tools for assessing student knowledge, and also differentiating forms and methods for teaching. Based on a critical analysis of publications on this topic, the possible destructive consequences of digitalization of education are determined: ousting experienced teachers with insufficient digital competence from the educational space; information overload; an increase in cognitive distortions; a decrease in the effectiveness of training regarding the formation of interpersonal communication skills of students; the deepening of digital divide; the formalization and dehumanization of education. Compensators of educational space digitalization dysfunctions are distinguished: improving the teacher training and motivating system, digital content quality control, taking into account the regional specifics of educational systems, a combination of traditional and digital pedagogy, group collaboration, and digital trust. The paper substantiates the conclusion that digital technology is a necessary, but at the same time, insufficient condition for improving the quality of educational work and morale building activities. Based on the analysis of scientific publications, the authors determine the principles of digitalization of education: the formation of institutional conditions for supporting digital innovations, the consideration of situational factors, the resource support of educational organizations, and the priority of personal interests (subject-centered approach).</t>
  </si>
  <si>
    <t>[Frolova, Elena V.; Rogach, Olga V.; Ryabova, Tatyana M.] Russian State Social Univ, Moscow, Russia</t>
  </si>
  <si>
    <t>Ryabova, TM (corresponding author), Russian State Social Univ, Moscow, Russia.</t>
  </si>
  <si>
    <t>tani-87@inbox.ru</t>
  </si>
  <si>
    <t>Frolova, Elena/0000-0002-8958-4561</t>
  </si>
  <si>
    <t>RFBR [19-111-50188]</t>
  </si>
  <si>
    <t>The reported study was funded by RFBR, project number 19-111-50188.</t>
  </si>
  <si>
    <t>ACAD PUBLISHER HOUSE RESEARCHER</t>
  </si>
  <si>
    <t>SOCHI</t>
  </si>
  <si>
    <t>UL KONSTITUTSLI, DOM 26-2 OFIS 6, SOCHI, 354000, RUSSIA</t>
  </si>
  <si>
    <t>10.13187/ejced.2020.2.313</t>
  </si>
  <si>
    <t>WOS:000542265300005</t>
  </si>
  <si>
    <t>Magsumov, TA; Korolev, AA; Ponomareva, MA; Zulfugarzade, TE</t>
  </si>
  <si>
    <t>Magsumov, Timur A.; Korolev, Aleksey A.; Ponomareva, Marina A.; Zulfugarzade, Teymur E.</t>
  </si>
  <si>
    <t>The System of Public Education in Kars Oblast in the Period 1878-1917. Part 2</t>
  </si>
  <si>
    <t>Kars Oblast; system of public education; period 1908-1917; Ministry of Public Education; implementation of the project on the introduction of compulsory education</t>
  </si>
  <si>
    <t>MAIN STATISTICAL INDICATORS; GOVERNORATE (THE 2ND-HALF; SCHOOL EDUCATION; DON COSSACKS; COMMON EDUCATION; LARGEST VILLAGES; LITERATE PERSON; MALE-POPULATION; DIFFICULT; EXAMPLE</t>
  </si>
  <si>
    <t>This work explores the system of public education in Kars Oblast in the period 1878-1917. The present part of the work covers the period 1908-1917, which spans the timeframe from the commencement of preparatory activities on the introduction of compulsory primary education to the start of the February Revolution. The key sources used in putting this work together are the annual Reports on Educational Institutions in the Caucasus Educational District, which provide data on the region's schools run by the Ministry of Public Education, and the Reports of the Chief Procurator of the Holy Synod, which contain information on the region's parochial schools. Of major importance are also the records of the Ministry of Public Education stored in the Russian State Historical Archive (Saint Petersburg, Russia). The authors' conclusion is that Kars Oblast's system of public education was characterized by a number of distinctive features. Creating the system of public education from scratch subsequent to the incorporation of the formerly Turkish-controlled areas into the Russian Empire required convincing the locals of the need to have their children attend Russian secular schools. A key role in making primary education accessible was played by the implementation of the project on the introduction of compulsory primary education. In the period from 1908 to 1914, the number of ministerial primary schools in the region rose from 66 to 202. This helped increase the number of students in the region from 4,000 to 12,000. In addition to this, a large amount of work in the area of public education was also conducted by the Russian Orthodox Church, which ran over 60 primary schools in the region. By the start of World War I, schools in Kars Oblast were attended by nearly 100 % of all Russian boys in the region, with similar figures posted by the region's Greek and Armenian boys and much lower ones exhibited by its girl population. However, on the war's eve, the region's female education system was making such headway that the school system seemed capable of reaching all of its Christian population by as early as the period 1916-1917, which, of course, was achievable on condition that the pace carried on.</t>
  </si>
  <si>
    <t>[Magsumov, Timur A.] Int Network Ctr Fundamental &amp; Appl Res, Washington, DC 20036 USA; [Magsumov, Timur A.] Volgograd State Univ, Volgograd, Russia; [Magsumov, Timur A.] Naberezhnye Chelny State Pedag Univ, Naberezhnye Chelny, Russia; [Korolev, Aleksey A.] Penza State Univ Architecture &amp; Construct, Penza, Russia; [Ponomareva, Marina A.] Financial Univ Govt Russian Federat, Moscow, Russia; [Zulfugarzade, Teymur E.] Russian Econ Univ, Moscow, Russia</t>
  </si>
  <si>
    <t>Cherkas Global University; Volgograd State University (VOLSU); Financial University Under the Government of Russian Federation; Plekhanov Russian University of Economics</t>
  </si>
  <si>
    <t>Magsumov, TA (corresponding author), Int Network Ctr Fundamental &amp; Appl Res, Washington, DC 20036 USA.;Magsumov, TA (corresponding author), Volgograd State Univ, Volgograd, Russia.;Magsumov, TA (corresponding author), Naberezhnye Chelny State Pedag Univ, Naberezhnye Chelny, Russia.</t>
  </si>
  <si>
    <t>Zulfugarzade, Teymur/K-3752-2012; Magsumov, Timur/I-5300-2013</t>
  </si>
  <si>
    <t>Zulfugarzade, Teymur/0000-0002-0778-1511; Magsumov, Timur/0000-0003-0117-7513</t>
  </si>
  <si>
    <t>10.13187/ejced.2020.2.459</t>
  </si>
  <si>
    <t>Green Submitted, Bronze</t>
  </si>
  <si>
    <t>WOS:000542265300015</t>
  </si>
  <si>
    <t>Nadezhda, DV; Evgenia, AE</t>
  </si>
  <si>
    <t>Nadezhda, D. Vavilina; Evgenia, A. Efremova</t>
  </si>
  <si>
    <t>RISKS OF PERSONAL DEVELOPMENT IN EDUCATION</t>
  </si>
  <si>
    <t>risk in sociology; educational risks; personality; personal results</t>
  </si>
  <si>
    <t>The authors believe that scientific approaches to the designation of risk theory can expand understanding of the problem of personal development. An analysis of theoretical studies has shown that management plays a large role in solving the risk problem. The content of the concepts risk in sociology, educational risks, personal results is analyzed. The main aim of this article is to identify the risks of personal development in the educational process of a modem Russian school (based on an assessment of personal results). The study was carried out in 2018-2019, in seven general educational organizations in Novosibirsk and Novosibirsk Oblast. 513 students and 24 classroom teachers took part in it. In order to determine the level of the formation of the criteria for personal development, classroom teachers were offered an assessment card containing a list of indicators, and students were offered a self-assessment card reflecting the experience of participation in specific activities for schoolchildren. Two groups of risks were identified: subjective and objective. Subjective include risks associated with the assessment system, expertise and mechanisms for the formation of personal development. Objective risks indicate limited conditions and resource support, the absence of certain managerial decisions. The results of the empirical study made it possible to develop a resource matrix for implementing the requirements of the Federal State Educational Standard, to determine an algorithm for assessing personal results, including organizational elements, and to prepare a teacher development program for teachers on personal development problems. These measures, in the authors' opinion, will help reduce the risks of personal development in the educational process. The presented approaches to the classification of personal development risks will make it possible to introduce changes in the development of the modern Russian system of school education.</t>
  </si>
  <si>
    <t>[Nadezhda, D. Vavilina; Evgenia, A. Efremova] Novosibirsk State Univ Econ &amp; Management, Novosibirsk, Russia</t>
  </si>
  <si>
    <t>Novosibirsk State University of Economics &amp; Management</t>
  </si>
  <si>
    <t>Nadezhda, DV (corresponding author), Novosibirsk State Univ Econ &amp; Management, Novosibirsk, Russia.</t>
  </si>
  <si>
    <t>nd.vavilina@gmail.com; Eea-207@yandex.ru</t>
  </si>
  <si>
    <t>10.17223/1998863X/55/18</t>
  </si>
  <si>
    <t>MU2NA</t>
  </si>
  <si>
    <t>WOS:000555509300018</t>
  </si>
  <si>
    <t>Nagovitsyn, RS; Osipov, AY; Kudryavtsev, MD; Markov, KK</t>
  </si>
  <si>
    <t>Nagovitsyn, Roman S.; Osipov, Aleksander Yu.; Kudryavtsev, Mikhail D.; Markov, Konstantin K.</t>
  </si>
  <si>
    <t>Decrease of the Cognitive Dissonance of the Foreign Students at the Russian University based on the Extracurricular Activities</t>
  </si>
  <si>
    <t>cognitive dissonance; foreign student; extracurricular activities; individualization of learning; University</t>
  </si>
  <si>
    <t>TEACHER-EDUCATION; PERSONALITY; PERFORMANCE; HARDINESS; SELF</t>
  </si>
  <si>
    <t>This article reviews the various features of the cognitive dissonance state of the foreign students arising at the beginning of their studies at the Russian University. The aim of the study is to identify the features and level characteristics of the cognitive dissonance of the foreign students and reduce this state on the basis of the author's individual trajectory for the implementation of the extracurricular activities at the Pedagogical University. Study participants: the second-year international students studying in the bachelor's degree program (n = 149) at the Russian University. The results of the study were processed using (X2) by the Statistical Program SPSS Statistics 20. The experimental intervention included the activation of foreign students in the process of extracurricular activities of the university based on the author's individual trajectory. These students actively participated in social and educational activities that were implemented at the institute. Extracurricular activities at the Pedagogical University were represented by a complex of main areas: the center of student initiatives, the student scientific society, the department of student self-government, the center of leisure and creativity of students, the student sports and fitness club, the department of student teaching teams. Three main indicators of the cognitive dissonance were identified in the study: the level of the socio-psychological maladaptation of the students, neuro-psychiatric instability of the students and the level of their psycho-emotional discomfort. As a result, foreign students who were actively involved in the implementation of extracurricular activities along the author's individual trajectory had a significantly reduced (p &lt; 0.01 and p &lt; 0.05) state of cognitive dissonance for each indicator from a high to a low level.</t>
  </si>
  <si>
    <t>[Nagovitsyn, Roman S.] Glazov State Pedag Inst, Glazov, Russia; [Osipov, Aleksander Yu.; Kudryavtsev, Mikhail D.] Siberian Fed Univ, Krasnoyarsk, Russia; [Osipov, Aleksander Yu.] Krasnoyarsk State Med Univ, Krasnoyarsk, Russia; [Osipov, Aleksander Yu.; Kudryavtsev, Mikhail D.] Minist Internal Affairs Russian Federat, Siberian Law Inst, Moscow, Russia; [Kudryavtsev, Mikhail D.] Reshetnev Siberian State Univ Sci &amp; Technol, Krasnoyarsk, Russia; [Kudryavtsev, Mikhail D.] Krasnoyarsk State Pedag Univ VP Astafyev, Krasnoyarsk, Russia; [Markov, Konstantin K.] Natl Res Irkutsk State Tech Univ, Irkutsk, Russia</t>
  </si>
  <si>
    <t>Siberian Federal University; Krasnoyarsk State Medical University; Reshetnev Siberian State University of Science &amp; Technology; Krasnoyarsk State Pedagogical University; Irkutsk National Research Technical University (INRTU)</t>
  </si>
  <si>
    <t>Nagovitsyn, RS (corresponding author), Glazov State Pedag Inst, Glazov, Russia.</t>
  </si>
  <si>
    <t>gto18@mail.ru; ale44132272@ya.ru; kumid@yandex.ru; k_markov@mail.ru</t>
  </si>
  <si>
    <t>, Roman/N-2363-2016; Kudryavtsev, Mikhail/AAE-2076-2020; Osipov, Aleksander Yurievich/P-2690-2019; Kudravcev, M. D./Q-2614-2016</t>
  </si>
  <si>
    <t>, Roman/0000-0003-4471-0875; Osipov, Aleksander Yurievich/0000-0002-2277-4467; Kudravcev, M. D./0000-0002-2432-1699</t>
  </si>
  <si>
    <t>10.13187/ejced.2020.2.365</t>
  </si>
  <si>
    <t>Bronze, Green Submitted</t>
  </si>
  <si>
    <t>WOS:000542265300008</t>
  </si>
  <si>
    <t>Revisiting the History of Pedagogical Thought in Russia's South: the Pedagogical Beliefs of Major Pedagogues at the Novocherkassk Gymnasium in the 19th century. Part 1</t>
  </si>
  <si>
    <t>history of pedagogy; teaching methodologies; historical pedagogical beliefs; Novocherkassk Male Gymnasium; A.G. Popov; A.G. Oridovsky</t>
  </si>
  <si>
    <t>Recent years have seen the publication of a plethora of articles covering the distinct features of education in various regions of the Russian Empire. However, most of these publications mainly focus on sharing statistical information (e.g., number of schools, number of students, etc.). Issues relating to the theoretical pedagogical beliefs of major provincial instructors and the characteristics of their instructional activity remain underresearched. This paper examines the experience of the Novocherkassk Gymnasium, a major center for science and education in the Don region in the 19th century, whose teaching staff included a number of major local figures. Note that much of the material on the actual pedagogical process in the above gymnasium was gathered back before 1917, mainly in conjunction with the celebration of its 100th anniversary - with much attention, due to a lack of documents, devoted to collecting information from former students of the gymnasium. Consequently, most of the information on the educational process in said educational institution is based both on official documentation and on oral, often critical, accounts by contemporaries about its teaching staff, which included individuals proven significant to the history of the Don region. The first part of this paper covers the activity of two of the gymnasium's seminal first-cohort instructors. One of these men, A.G. Popov, the gymnasium's principal and author of one of the first-ever books on the history of Don Cossackdom, was an eminent practician who was the first in the Don region to endeavor to have instructors get the learning material across in an accessible and consistent fashion, for which reason he would even regularly attend classes. However, he still did underestimate the significance of special pedagogical talents and skills, keeping in the gymnasium well-educated yet incompetent instructors, some of whom spoke poor Russian. This, in large part, was associated with the distinct theoretical pedagogical beliefs dominant in the gymnasium. Some of these beliefs were born and propagandized by another seminal pedagogue - protoiereus A.G. Oridovsky, who asserted the beneficence of any education. Yet, while beliefs like these did little to motivate pedagogues, A.G. Oridovsky's being an eminent person and an eloquent speaker did help to attract students into the gymnasium, which was a far-from-perfect educational institution.</t>
  </si>
  <si>
    <t>[Peretyatko, Artyom Yu] Int Network Ctr Fundamental &amp; Appl Res, Washington, DC 20036 USA; [Peretyatko, Artyom Yu] Volgograd State Univ, Volgograd, Russia; [Zulfugarzade, Teymur E.] Russian Econ Univ, Moscow, Russia</t>
  </si>
  <si>
    <t>Peretyatko, AY (corresponding author), Int Network Ctr Fundamental &amp; Appl Res, Washington, DC 20036 USA.;Peretyatko, AY (corresponding author), Volgograd State Univ, Volgograd, Russia.</t>
  </si>
  <si>
    <t>Peretyatko, Artyom/X-9465-2019; Zulfugarzade, Teymur/K-3752-2012</t>
  </si>
  <si>
    <t>Zulfugarzade, Teymur/0000-0002-0778-1511</t>
  </si>
  <si>
    <t>10.13187/bg.2020.2.519</t>
  </si>
  <si>
    <t>LU0SB</t>
  </si>
  <si>
    <t>WOS:000537472700013</t>
  </si>
  <si>
    <t>Pluzhnik, IL; Guiral, FHA</t>
  </si>
  <si>
    <t>Pluzhnik, Irina L.; Guiral, Florian H. A.</t>
  </si>
  <si>
    <t>MODELLING A HIGH QUALITY EDUCATION FOR INTERNATIONAL STUDENTS</t>
  </si>
  <si>
    <t>high quality education; international students; model for high quality of education; intercultural communicative competency</t>
  </si>
  <si>
    <t>ACADEMIC ADJUSTMENT; CITIZENSHIP; SUPPORT</t>
  </si>
  <si>
    <t>Introduction. The strive for high quality of Russian higher education, puts an emphasis on seeking the ways to improve it in the line with the topical Global educational agenda. In the context of this study provision of high quality education is defined as managing students experience in and out of the classroom as an integrative whole which is indispensable for maximising educational outcomes. Though Russian universities have a steady intake of international students on mobility programmes, there are not enough studies modelling the application of these dimensions in Russian academic setting. The current study seeks for the pathways to overcome this gap. Aim. The article is targeted to rethink the strategy of managing high quality education for international students and to work out and test an integrated model for the educational quality enhancement regarding two critical dimensions of their university training in curricular-related and co-curricular areas. Methodology and research methods. Mixed research methods were utilised. Individual interviews and a survey with close-ended and open-ended items were used to find out challenging issues impeding the development of high quality education offered in curricular and co-curricular related dimensions. Classroom observation, peer experts opinions and content analysis of the courses taught and their outcomes evaluation were applied at the University of Tyumen, being 5-100 project participant, to indicate the components, pedagogical toolkit and competencies for high educational quality of international students. Results and scientific novelty. The developed integrated model for high educational quality provision included the main interrelated curricular and co-curricular components of quality enhancement. They involved the designed up-to-date academic Russian course; teacher-student interactive support, socio-cultural and intellectual engagement such as buddy scheme student-to-student support, discussion workshops on intercultural awareness of students and teaching staff. Teaching methods of reflection, critical analysis, confirmatory feedback, communities, project-based and action oriented learning, group discussions, language tandems were proposed. Major competencies for international students' curricular-based and co-curricular educational quality were suggested: critical reading and reflection, academic writing, negotiating, argumentation, logical cohesion, intercultural and cross-cultural awareness, conflict avoidance, tolerance to ambiguity. Practical significance. The integrated model can be applied for road-mapping the action plan of international policy at any university in Russia to provide high quality education for international students.</t>
  </si>
  <si>
    <t>[Pluzhnik, Irina L.; Guiral, Florian H. A.] Tyumen State Univ, Dept Foreign Languages &amp; Intercultural Profess Co, Tyumen, Russia; [Guiral, Florian H. A.] Paul Sabatier Univ, Univ Toulouse, Toulouse, France</t>
  </si>
  <si>
    <t>Tyumen State University; Universite de Toulouse; Universite Toulouse III - Paul Sabatier</t>
  </si>
  <si>
    <t>Pluzhnik, IL (corresponding author), Tyumen State Univ, Dept Foreign Languages &amp; Intercultural Profess Co, Tyumen, Russia.</t>
  </si>
  <si>
    <t>i.l.pluzhnik@utmn.ru; f.giral@utmn.ru</t>
  </si>
  <si>
    <t>Russian Foundation for Basic Research [19-29-07134]</t>
  </si>
  <si>
    <t>The reported study was funded by the Russian Foundation for Basic Research, project No 19-29-07134.</t>
  </si>
  <si>
    <t>10.17853/1994-5639-2020-6-49-73</t>
  </si>
  <si>
    <t>WOS:000560492300003</t>
  </si>
  <si>
    <t>Romanenko, K; Froumin, I</t>
  </si>
  <si>
    <t>Romanenko, Ksenia; Froumin, Isak</t>
  </si>
  <si>
    <t>University mergers in Russia from the students' perspective: uncertainty and loss of identity</t>
  </si>
  <si>
    <t>TERTIARY EDUCATION AND MANAGEMENT</t>
  </si>
  <si>
    <t>University mergers; Organizational change; Organizational identity; Higher education policy; Student experience; Student feedback</t>
  </si>
  <si>
    <t>SOCIAL IDENTITY; ORGANIZATIONAL IDENTITY</t>
  </si>
  <si>
    <t>University mergers are a common practice in higher education systems around the world. Merger-related aspects such as the transformation of organizational and administrative structures, the impact on the internal funding allocation mechanisms, or changes in academic strategies and profiles, are well researched. However, the role of students in university mergers and their understanding of these processes are hardly investigated. The aim of this study was to identify how students are affected by merger processes. Through the conceptual framework, integrating university organizational identity theory and studies of the human side of mergers and acquisitions, this article encompasses six institutional cases in Russian higher education. These cases were selected to illustrate different scenarios of university mergers and accordingly to analyze the variety of student experience in changing universities. The project's data included the results of document analysis, analysis of the merged universities' representation in the public space, interviews and focus-groups with university administrators and with students who studied during the process of university merger. It highlights such perceived effects of mergers as anxiety and perceived unfairness due to post-merger changes, activization of we-they opposition between the students of merged universities, loss or transformation of organizational identity, and clash of university cultures.</t>
  </si>
  <si>
    <t>[Romanenko, Ksenia; Froumin, Isak] Natl Res Univ Higher Sch Econ, Moscow, Russia</t>
  </si>
  <si>
    <t>Romanenko, K (corresponding author), Natl Res Univ Higher Sch Econ, Moscow, Russia.</t>
  </si>
  <si>
    <t>kromanenko@hse.ru</t>
  </si>
  <si>
    <t>Froumin, Isak/E-9445-2014; Frumin, Isak/HJY-2532-2023</t>
  </si>
  <si>
    <t>Froumin, Isak/0000-0001-9228-3770;</t>
  </si>
  <si>
    <t>1358-3883</t>
  </si>
  <si>
    <t>1573-1936</t>
  </si>
  <si>
    <t>TERT EDUC MANAG</t>
  </si>
  <si>
    <t>Tert. Educ. Manag.</t>
  </si>
  <si>
    <t>10.1007/s11233-019-09029-w</t>
  </si>
  <si>
    <t>MF5FS</t>
  </si>
  <si>
    <t>WOS:000545368600007</t>
  </si>
  <si>
    <t>Thévenot, L</t>
  </si>
  <si>
    <t>Thevenot, Laurent</t>
  </si>
  <si>
    <t>How Does Politics Take Closeness into Account? Returns from Russia</t>
  </si>
  <si>
    <t>INTERNATIONAL JOURNAL OF POLITICS CULTURE AND SOCIETY</t>
  </si>
  <si>
    <t>Politics; Culture; Social theory; Ethnography; Pragmatic sociology; Regimes of engagement; Attachment; Populism</t>
  </si>
  <si>
    <t>PRAGMATIC SOCIOLOGY; ENGAGEMENT; PROTEST; MOVEMENT; BEHAVIOR; COLLEGE</t>
  </si>
  <si>
    <t>When taking part in a community and communicating disagreement or difference, one has to rely on common forms to be understood by others. And being understood by others is essential to composing the good of the community-the central task of politics. Given this, we should pay close attention to how intimate experiences and personal concerns are transformed into an accepted common format that makes sense to others during disputes. Rules govern these practices of communicating issues in a common format, disputing them and compromising to compose the good of the community. These rules are grouped together in different grammars of commonality and difference, which structure different ways of maintaining a composite and conflicting community: which kinds of disagreement are integrated, which kinds of difference are legitimate, even at the cost of sacrificing others? Identifying these grammars is all the more difficult because the categories of the social and political sciences themselves depend on these grammars. This results in bias when these categories are used in comparisons or even descriptions. Therefore, a detour abroad might be profitable not only to compare but also to correct biases of the research tools we use. The collaborative French-Russian program that I named From close ties to public places enabled the comparative study of learning politics in practice. The political and moral ethnography I conducted for this research focused on communal residences (in Russia, the USA, France, Brazil) where students live together and learn politics in practice from the most basic level of dwelling in a common habitat, having to transform personal familiarity into commonality and difference. The article also benefitted from studies by other researchers working in the same program as well as subsequent research using the same framework, which influenced both the so-called French pragmatic sociology and socioeconomic convention theory. The analytical framework I used evolved throughout this fieldwork as I identified commonality grounded on personal affinities to common places. In the context of apolitics and the rise of authoritarian populist politics which, in the East as in the West, tap into personal attachments, this article takes advantage of the detour via Russia to examine how close attachments are taken into account in various constructions of commonality and difference. It clarifies the tensions and possible combinations between them, as well as the democratic requirement of a public sphere.</t>
  </si>
  <si>
    <t>[Thevenot, Laurent] EHESS, Ctr Georg Simmel, 54 Blvd Raspail, F-75006 Paris, France</t>
  </si>
  <si>
    <t>Thévenot, L (corresponding author), EHESS, Ctr Georg Simmel, 54 Blvd Raspail, F-75006 Paris, France.</t>
  </si>
  <si>
    <t>thevenot@ehess.fr</t>
  </si>
  <si>
    <t>0891-4486</t>
  </si>
  <si>
    <t>1573-3416</t>
  </si>
  <si>
    <t>INT J POLITICS CULT</t>
  </si>
  <si>
    <t>Int. J. Politics Cult. Soc.</t>
  </si>
  <si>
    <t>10.1007/s10767-019-9322-5</t>
  </si>
  <si>
    <t>LR9HP</t>
  </si>
  <si>
    <t>WOS:000536006500007</t>
  </si>
  <si>
    <t>Tishkina, TV; Kulikova, TA</t>
  </si>
  <si>
    <t>Tishkina, Tatyana, V; Kulikova, Tatyana A.</t>
  </si>
  <si>
    <t>ARTISTIC COLLECTIONS IN SCHOOL MUSEUMS, GALLERIES AND EXHIBITION HALLS IN THE INSTITUTIONS OF ADDITIONAL EDUCATION OF THE ALTAI TERRITORY</t>
  </si>
  <si>
    <t>museum; exhibition; exposition; art collection; Altai Territory</t>
  </si>
  <si>
    <t>The activities of school museums with artistic collections have not become the subject of separate research yet. This publication considers the composition of the works of art collections, their demonstration in school museums and institutions of additional education in the Altai Territory, and their role in the actualization of artistic creation. Currently, children's art schools operate in the cities and many regional centers of the Altai Territory. Special attention should be paid the active work of the managers of the exhibition hall of Children's Art School no. 6 and the Academia Exhibition Halls of Barnaul Children's Art School no. 1 aimed at the arrangement of specialized events. The exhibition halls demonstrate the works of students, teachers and professional artists, hold meetings with famous artists. The works of the art schools' students are also exhibited in students' lounges. The Children's Art Gallery Lukomorye (Barnaul) has lounges specially designated for the exhibition. The gallery hosts presentations of works by students of Children's Art School no. 2, organizes personal and thematic exhibitions of teachers, professional and amateur artists, presents works by winners of the competitions of various themes and status. Art collections are shown in some museums of secondary schools. For example, in the collection of school no.38 in Barnaul there are works by the Honored Artist of the RSFSR, F.S. Torkhov ( 19302012); a member of the Union of Artists of Russia A.P. Schetinin; sculptural works of the National Master of the Altai Territory S.G. Mozgovoy. The fund of the Museum of History of School no. 53 in Barnaul contains paintings, drawings and sketches made by the artist M.A. Ivanova (1907-1957). Significant are the collections on the works of the Honorary Architect of Russia, artist and writer, S... Bozhenko, (Shipunovskaya Secondary School named after A.V. Lunacharsky) and Gallery of Altai Artists (Shelabolikhinskaya Secondary School No. 2). Collections of works of art are the central components of culture influencing the spiritual, moral and aesthetic development of the younger generation. In the galleries, exhibition halls, school museums, students can present their works and assess the prospects for their work. Institutions are available to visitors; some of them take part in the All-Russian cultural action Museum Night. The State Art Museum of the Altai Territory is forming a fund for children's creativity. Students' works are shown in the Museum of the History of Educational Development in the city of Barnaul. The main activity of school museums, galleries, exhibition halls is their cultural, educational and exhibition work. Being a unique component of the learning process and educational environment on the whole, they play an important role in the development of students' aesthetic perception of the surrounding world.</t>
  </si>
  <si>
    <t>[Tishkina, Tatyana, V] Altai State Univ, Barnaul, Russia; [Kulikova, Tatyana A.] State Museum Hist Literature Art &amp; Culture Altai, Barnaul, Russia</t>
  </si>
  <si>
    <t>Tishkina, TV (corresponding author), Altai State Univ, Barnaul, Russia.</t>
  </si>
  <si>
    <t>tvtishkina@mail.ru; kulikowa_96@mail.ru</t>
  </si>
  <si>
    <t>10.17223/22220836/38/23</t>
  </si>
  <si>
    <t>LZ0WA</t>
  </si>
  <si>
    <t>WOS:000540950700023</t>
  </si>
  <si>
    <t>Usova, OV; Chevtaeva, NG; Nikitina, AS; Scavo, C</t>
  </si>
  <si>
    <t>Usova, Olga, V; Chevtaeva, Natalya G.; Nikitina, Alena S.; Scavo, Carmine</t>
  </si>
  <si>
    <t>A SOCIAL REPRESENTATION OF WELL-BEING/ILL-BEING OF THE MODERN RUSSIAN FAMILY AND STUDENT BEHAVIOUR: THE PHENOMENON OF TEACHERS' REFLECTION</t>
  </si>
  <si>
    <t>social representation; factors of formation of the family image; perception of the family by teachers; professional distortions of teachers in the perception of the family of adolescents</t>
  </si>
  <si>
    <t>PARENTS</t>
  </si>
  <si>
    <t>Introduction. The relevance of this study is determined by the increasing role of the interaction of the educational organisation and the family in the process of students' education. In the current study, the relationship between the modern Russian family and teachers are considered through the prism of the concept of social representation, which is interpreted as a subjective representation of teachers about the family of students in terms of certain attitudes towards the family. The students' demonstrated behaviour was selected as one of the factors influencing social representation of the family through its perception by teachers from the standpoint of well-being / ill-being. The aim of the present research is to consider the phenomenon of social representation of the family through its perception by teachers from the standpoint of well-being / ill-being as a reflection of the demonstrated prosocial / deviant form of behaviour among students in grades 7-11. Methodology and research methods. As the main research methodology, a systematic approach to the phenomenon under consideration was used, within the framework of which the relationships and the influence of the factor of perception by teachers of the family (functional / dysfunctional) and their attitude to the demonstrated behaviour of the adolescent (deviant / prosocial) were considered. The collection of empirical material was based on a comprehensive author's sociological study conducted by the authors in the period 2017-2019 in the Sverdlovsk region. A questionnaire survey, focused interviews and testing were used as the methods for collecting sociological information. The collection of primary sociological information was carried out by questionnaire survey among students in grades 7-11 and their class teachers, as well as by conducting focused interviews with teachers, who are class teachers in grades 7-11. The survey of teachers was carried out using Internet technologies (online). A secondary analysis of sociological data was conducted using mathematical statistics (in terms of correlation and analysis of variance ANOVA / VANOVA) using tools MS Excel, IBM SPSS, Statistic for Windows 5.5. Results. The authors found out the discrepancies between the social representation by teachers of the educational organisation of family perception and the transfer of teachers' ideas about the state of the family to the perception of the behaviour of adolescents 13-17 years old (as deviant or prosocial). In the course of the analysis of the obtained data, it was determined that the teachers' perception of the student's family as functional / dysfunctional is determined by their social ideas based on the attitudes of the professional group through the dominance of such signs of well-being as complete / incomplete family, parents' education, employment and their material security. It was also determined that the backbone factor of family well-being in the teachers' picture of the world is the interaction of the family and the school. The higher the levels of family interaction with the school, the more educators evaluate this family as functional. At the same time, the inconsistency of these attitudes of teachers was revealed. The models of representations by teachers of a functional, dysfunctional and semi- functional family on the basis of empirical data are described. Scientific novelty. For the first time, the authors of the present publication have analysed the state of the modern Russian family in the terms of social representation and the definition of its well-being / ill-being through the prism of perception by educators of the student and his or her inner circle. The characteristics of a functional and dysfunctional family are described based on the teachers' representations and the manifestation of deviation or prosocial behaviour in adolescents 13-17 years old. Practical significance. The authors make an attempt to take into account the errors in the perception by teachers of adolescents 13-17 years old, who exhibit deviant / prosocial behaviour, and representations of their families. Taking these errors into account makes it possible to identify errors in the educational work of educational organisations based on the provision of real assistance to the family and students. The essence and relevance of the correction of teachers of educational organisations when compiling a family image are scientifically proven (with the exception of the professional community's orientation on the dominance of the factors of well-being / ill-being). The directions of the development of the educational activities of educational organisations are determined, taking into account the erroneous perception by teachers of families and the further prevention of deviant behaviour of students aged 13-17.</t>
  </si>
  <si>
    <t>[Usova, Olga, V; Chevtaeva, Natalya G.; Nikitina, Alena S.] Natl Econ &amp; Publ Adm, Russian Presidential Acad, Ural Inst Management, Dept Human Resources, Ekaterinburg, Russia; [Scavo, Carmine] East Carolina Univ, Greenville, NC 27858 USA</t>
  </si>
  <si>
    <t>Russian Presidential Academy of National Economy &amp; Public Administration; University of North Carolina; East Carolina University</t>
  </si>
  <si>
    <t>Usova, OV (corresponding author), Natl Econ &amp; Publ Adm, Russian Presidential Acad, Ural Inst Management, Dept Human Resources, Ekaterinburg, Russia.</t>
  </si>
  <si>
    <t>Ola_U@mail.ru; che13641@gmail.com; alena.nikitina@ui.ranepa.ru; SCAVOC@ecu.edu</t>
  </si>
  <si>
    <t>Nikitina, Alena/AAD-1789-2019; К, Усова О.В. Скаво/AAM-1174-2021; Natalia, Chevtaeva/ABD-5356-2020</t>
  </si>
  <si>
    <t>Nikitina, Alena/0000-0002-3804-4952;</t>
  </si>
  <si>
    <t>10.17853/1994-5639-2020-6-102-136</t>
  </si>
  <si>
    <t>WOS:000560492300005</t>
  </si>
  <si>
    <t>Gorbunova, IB; Mikhutkina, NV</t>
  </si>
  <si>
    <t>Gorbunova, Irina B.; Mikhutkina, Nina, V</t>
  </si>
  <si>
    <t>Computer Musical Creative Work in the Russian Initial Vocational Education System</t>
  </si>
  <si>
    <t>Music Education; Music Computer Technologies (MCT); Computer Music Creative Work; Computer Arrangement; Musical Composition; Multimedia Project</t>
  </si>
  <si>
    <t>The development of new music technologies necessitates changes in the content of music education. Musical pedagogy is faced with the task of educating creative musicians who are capable of innovative activities and inventive musical thinking. Therefore, primary music education should introduce creative learning technologies aimed at developing students' creative abilities. This article analyzes the content of students' musical and creative activities in the field of music computer technologies (MCT) illustrated by the subject Computer Music Creative Work. The theoretical and experimental study led us to conclude that this course not only develops creative abilities but also establishes conditions for the comprehensive and harmonious development of students' personalities.</t>
  </si>
  <si>
    <t>[Gorbunova, Irina B.; Mikhutkina, Nina, V] Herzen State Pedag Univ Russia, St Petersburg, Russia</t>
  </si>
  <si>
    <t>Gorbunova, IB (corresponding author), Herzen State Pedag Univ Russia, St Petersburg, Russia.</t>
  </si>
  <si>
    <t>gorbunova7575@yandex.ru</t>
  </si>
  <si>
    <t>e523</t>
  </si>
  <si>
    <t>10.20511/pyr2020.v8n2.523</t>
  </si>
  <si>
    <t>MC4KB</t>
  </si>
  <si>
    <t>WOS:000543256800010</t>
  </si>
  <si>
    <t>Kolokoltsev, MM; Iermakov, SS; Tretyakova, NV; Kraynik, VL; Romanova, EV</t>
  </si>
  <si>
    <t>Kolokoltsev, M. M.; Iermakov, S. S.; Tretyakova, N. V.; Kraynik, V. L.; Romanova, E. V.</t>
  </si>
  <si>
    <t>PHYSICAL ACTIVITY AS A FACTOR TO IMPROVE THE QUALITY OF STUDENT LIFE</t>
  </si>
  <si>
    <t>students; quality of life; SF-36 questionnaire; physical activity; physical culture</t>
  </si>
  <si>
    <t>Introduction. Nowadays, the specialists note a steady decrease in the level of physical, somatic and mental health of modern student's youth due to intensive computerisation of the educational space, high teaching loads, increased time for self-training, change of social environment and violations of the basic rules of a healthy lifestyle. In order to prevent the negative consequences of these processes in terms of health preservation and improvement of the situation, it is necessary to identify and follow the trends in young people's quality of life concerning their physical activity, which is an important condition for harmonious development, especially during the period of youth ontogenesis. The aims of the present research were the following: to study the indicators of well-being of senior students of technical specialties and to determine the vector of changes in graduates' quality of life depending on the degree of their motor activity. Material and research methods. When employing the Russian-language version of the Short Form (36) Health Survey, the students (n = 286) of Irkutsk National Research Technical University (Russia) were examined on a phased basis (7-year time gap). In the course of monitoring procedures, the method of questionnaire surveys was used. The comparison of the obtained data on the physical condition of students of different generations was carried out through comparative analysis. The validity of differences was determined by calculating the Student's t-test. Results and scientific novelty. The prolonged survey showed that physical activity of girls decreased by 15.2%, boys - by 15.7% in 2019 compared to 2012. The general state of students' health condition deteriorated (by 22.5% in girls, by 21.3% in boys). The values of indicators such as role functioning, pain intensity, mental health, emotional state, social and life activity fell substantially. There was a decreased in the number of students, who observe the regulations, recommended by the World Health Organisation for weekly motor activity. Hypodynamia was diagnosed in undergraduates, who have completed an elective course in physical culture and sports. These facts result from the decrease in the number of students motivated to keep a healthy lifestyle and regularly do physical exercises, as confirmed by the students' questionnaire answers. More than 21% of respondents surveyed that they felt healthy, and therefore they had no need to take care of their well-being; 37.4% of respondents lack the willpower to stay in shape, and 33.9% mentioned that there was no time for physical education. Although interviewees appreciated the importance of physical activity in people's daily activities, only 30% visited sports sections and only 14% had a morning workout. It is highlighted that in order to preserve the physical and mental health of the nation, the valeological education of students should become a priority in higher educational institutions. Practical significance. The current research findings can serve as the basis for the cooperation of pedagogical technologies of physical education in universities, for the provision of recommendations for the corresponding independent classes of students, and for the organisation of hypodynamia preventive actions. A combination of these measures will contribute to improving the health and quality of life of future professionals.</t>
  </si>
  <si>
    <t>[Kolokoltsev, M. M.] Irkutsk Natl Res Tech Univ, Dept Phys Culture, Irkutsk, Russia; [Iermakov, S. S.] Gdansk Univ Phys Culture &amp; Sport, Gdansk, Poland; [Tretyakova, N. V.] Russian State Vocat Pedag Univ, Dept Theory &amp; Methodol Phys Culture, Ekaterinburg, Russia; [Kraynik, V. L.] Altai State Pedag Univ, Dept Sports Disciplines, Barnaul, Russia; [Romanova, E. V.] Altay State Univ, Dept Phys Educ, Barnaul, Russia</t>
  </si>
  <si>
    <t>Irkutsk National Research Technical University (INRTU); Russian State Vocational Pedagogical University; Altai State Pedagogical University; Altai State University</t>
  </si>
  <si>
    <t>Kolokoltsev, MM (corresponding author), Irkutsk Natl Res Tech Univ, Dept Phys Culture, Irkutsk, Russia.</t>
  </si>
  <si>
    <t>mihm49@mail.ru; sportart@gmail.com; tretjakovnat@mail.ru; kraynikviktor@mail.ru; romanovaev.2007@mail.ru</t>
  </si>
  <si>
    <t>Iermakov, Sergii/AAT-9873-2021; Kraynik, Viktor/AAL-3384-2021; Iermakov, Sergii/I-1267-2014</t>
  </si>
  <si>
    <t>Iermakov, Sergii/0000-0002-5039-4517; Kraynik, Viktor/0000-0002-2090-1303; Iermakov, Sergii/0000-0002-5039-4517; Romanova, Elena/0000-0003-4317-605X; Kolokoltsev, Mikhail/0000-0001-6620-6296</t>
  </si>
  <si>
    <t>10.17853/1994-5639-2020-5-150-168</t>
  </si>
  <si>
    <t>MH8UU</t>
  </si>
  <si>
    <t>WOS:000546998000007</t>
  </si>
  <si>
    <t>Kuhterina, GV; Solov'eva, EA; Fedina, LV; Muravyeva, MV</t>
  </si>
  <si>
    <t>Kuhterina, G. V.; Solov'eva, E. A.; Fedina, L. V.; Muravyeva, M. V.</t>
  </si>
  <si>
    <t>SUBJECTIVE WELL-BEING OF INDIGENOUS HIGH SCHOOL STUDENTS BELONGING TO PEOPLES OF THE NORTH AS A BASIS FOR READINESS TO CHOOSE A PROFESSION</t>
  </si>
  <si>
    <t>professional choice; high school students; subjective well-being; indigenous peoples of the North</t>
  </si>
  <si>
    <t>ADOLESCENTS; PERSONALITY; SUPPORT; FAMILY; SENSE</t>
  </si>
  <si>
    <t>Introduction. The preservation and well-being of the indigenous peoples of the Russian North is directly related to the national identity, the values for sustaining vital activities, the continuation and development of traditional crafts. Thus, the professional self-determination of the oncoming generation from the Russian North is the basis for the preservation of their national heritage. The aim of the present publication was to determine the subjective grounds for the formation of personal readiness to choose a profession among high school students studying and living in the Arctic. Methodology and research methods. the empirical base of the research was formed by the obtained data using psychodiagnostic tools. The indicators were the subjective well-being of schoolchildren and their readiness for professional self-determination. 119 high school students aged 14-17 from educational institutions of the Yamal-Nenets Autonomous District of the Tyumen Region and the city of Tyumen took part in the testing of these complex constructs. The statistical data analysis was carried out along with comparative and correlation analyses. Results. The research results show the interrelated differences between indicators of subjective well-being and readiness to choose a profession among indigenous high schools students of the Russian North and their non-indigenous peers. The analysis of the statistical validity of differences using the Student's t-test demonstrated that high school students of the indigenous minorities of the Russian North have higher rates of psycho-emotional stability. Also, they are more independent and optimistic about choosing a profession. The results of the correlation analysis revealed that indigenous high school students of the Russian North have certain advantages over their non-indigenous peers when coping with the challenges of choosing a career. For instance, indigenous high school students are much less dependent on the indicators of subjective well-being. Their stronger psycho-emotional response to harsh living conditions increases their motivation for early professional self-determination. Scientific novelty. The current study enhances the understanding of the influence of relationships between personal characteristics and subjective well-being on the readiness to choose a career by graduates of secondary schools located in the Arctic. Practical significance. The research findings and conclusions could be exploited in order to build up more accurate and targeted system of career guidance support for high school students of the indigenous peoples of the North, as well as for other nationalities living in harsh climatic conditions.</t>
  </si>
  <si>
    <t>[Kuhterina, G. V.; Solov'eva, E. A.; Fedina, L. V.] Tyumen State Univ, Dept Psychol &amp; Childhood Pedag, Tyumen, Russia; [Muravyeva, M. V.] Tyumen State Univ, Dept English Philol &amp; Translat, Tyumen, Russia</t>
  </si>
  <si>
    <t>Kuhterina, GV (corresponding author), Tyumen State Univ, Dept Psychol &amp; Childhood Pedag, Tyumen, Russia.</t>
  </si>
  <si>
    <t>kuchterina@yandex.ru; selena7108@mail.ru; l.v.fedina@utmn.ru; m.v.muraveva@utmn.ru</t>
  </si>
  <si>
    <t>10.17853/1994-5639-2020-5-111-131</t>
  </si>
  <si>
    <t>WOS:000546998000005</t>
  </si>
  <si>
    <t>Molotova, V; Molotov, A; Kashirsky, D; Sabelnikova, N</t>
  </si>
  <si>
    <t>Molotova, Victoria; Molotov, Alexander; Kashirsky, Dmitry; Sabelnikova, Natalia</t>
  </si>
  <si>
    <t>Survey for Assessment of a Person's Legal Consciousness: Development and Preliminary Validation</t>
  </si>
  <si>
    <t>BEHAVIORAL SCIENCES</t>
  </si>
  <si>
    <t>legal awareness; degree of significance of rights and freedoms; legal consciousness questionnaire (LCQ); factor structure; construct validity; internal consistency</t>
  </si>
  <si>
    <t>The results of the development and preliminary assessment of the psychometric properties of the questionnaire of legal consciousness of a person are presented. Theoretical justification is given for the structure of the questionnaire containing six subscales. One scale relates to the individual's awareness of constitutional rights and freedoms, enshrined in the Universal Declaration of Human Rights and the Constitution of the Russian Federation (personal, economic, political, cultural and social rights). The other five scales relate to the importance of constitutional rights and freedoms for the subject. The content validity of the tool was confirmed by expert assessments of professional lawyers-specialists in constitutional law-and the results obtained with semi-structured interviews (n = 30). The construct validity of the tool was established using exploratory factor analysis and tested by confirmatory factor analysis for student sample (n = 100). Cronbach's alpha indicated high degree of internal consistency of the subscales. Currently, we continue improving the psychometric characteristics of the measure. The questionnaire obtained as a result of this work can be used to assess the level of a person's legal consciousness development, and in particular, during the professional personnel selection for the state and civil service. The results of large-scale studies carried out with the help of this tool can be implemented in the activities of public authorities in order to improve the legislative process, taken into account by public organizations and authorities involved in the spread of legal education and legal culture in the framework of state policy on the development of legal consciousness and legal culture.</t>
  </si>
  <si>
    <t>[Molotova, Victoria; Sabelnikova, Natalia] Altai State Pedag Univ, Inst Psychol &amp; Pedag, Dept Psychol, 55 Molodezhnaya Str, Barnaul 656031, Russia; [Molotov, Alexander] Altai State Univ, Law Inst, Dept Constitut &amp; Int Law, 61 Lenin Pr, Barnaul 656049, Russia; [Kashirsky, Dmitry] Fed Res &amp; Clin Ctr Intens Care Med &amp; Rehabilitol, Inst Higher &amp; Supplementary Profess Educ, Dept Psychol &amp; Educ Technol, 25 Bld 2,Petrovka Str, Moscow 107031, Russia; [Kashirsky, Dmitry] Altai State Univ, Law Inst, Dept Criminal Procedure &amp; Criminalist, 61 Lenin Pr, Barnaul 656049, Russia</t>
  </si>
  <si>
    <t>Altai State Pedagogical University; Altai State University; Federal Research &amp; Clinical Center of Intensive Care Medicine &amp; Rehabilitology; Altai State University</t>
  </si>
  <si>
    <t>Molotova, V (corresponding author), Altai State Pedag Univ, Inst Psychol &amp; Pedag, Dept Psychol, 55 Molodezhnaya Str, Barnaul 656031, Russia.</t>
  </si>
  <si>
    <t>advocatemolotova@mail.ru; Lawmaking@yandex.ru; psymath@mail.ru; nsabelni@mail.ru</t>
  </si>
  <si>
    <t>Sabelnikova, Natalia V./AAA-6734-2022; Kashirsky, Dmitry/AAK-2382-2020</t>
  </si>
  <si>
    <t>Sabelnikova, Natalia V./0000-0003-3574-9671; Kashirsky, Dmitry/0000-0002-8251-2653</t>
  </si>
  <si>
    <t>2076-328X</t>
  </si>
  <si>
    <t>BEHAV SCI-BASEL</t>
  </si>
  <si>
    <t>Behav. Sci.</t>
  </si>
  <si>
    <t>10.3390/bs10050089</t>
  </si>
  <si>
    <t>LZ1RE</t>
  </si>
  <si>
    <t>WOS:000541006100011</t>
  </si>
  <si>
    <t>Muth, S; Suryanarayan, N</t>
  </si>
  <si>
    <t>Muth, Sebastian; Suryanarayan, Neelakshi</t>
  </si>
  <si>
    <t>Language, medical tourism and the enterprising self</t>
  </si>
  <si>
    <t>MULTILINGUA-JOURNAL OF CROSS-CULTURAL AND INTERLANGUAGE COMMUNICATION</t>
  </si>
  <si>
    <t>language and healthcare; language and work; India; medical tourism; language commodification</t>
  </si>
  <si>
    <t>COMMODIFICATION; INDIA</t>
  </si>
  <si>
    <t>This paper aims to demonstrate the implications of health mobility on language practices in the medical tourism industry in India and on the ways, language workers become entrepreneurs. Drawing from ethnographic fieldwork that traces the trajectories of three former students of Russian, we highlight their future aspirations as language learners and entrepreneurs and show, how they attempt to capitalize on language skills and respond to changing conditions and patient movements within the structures, constraints and uncertainties of the linguistic market. Here, it is our aim to illustrate what it takes to become an enterprising and successful language worker and at the same time highlight their current positioning as emblematic yet subordinate figures within a fast-growing service industry in an emerging economy. We further demonstrate, how language skills not only become commodities to serve existing or future markets, but instead are recast as tools that can be strategically employed to secure recognition and access to prestigious and lucrative professional networks. In doing so, this paper illustrates how linguistic value is produced in a service industry that to date only received little attention in sociolinguistic research.</t>
  </si>
  <si>
    <t>[Muth, Sebastian] Univ Lancaster, Dept Linguist &amp; English Language, Lancaster LA1 4YW, England; [Suryanarayan, Neelakshi] Univ Delhi, Delhi 110007, India</t>
  </si>
  <si>
    <t>Lancaster University; University of Delhi</t>
  </si>
  <si>
    <t>Muth, S (corresponding author), Univ Lancaster, Dept Linguist &amp; English Language, Lancaster LA1 4YW, England.</t>
  </si>
  <si>
    <t>s.muth@lancaster.ac.uk; neelakshi55@yahoo.co.in</t>
  </si>
  <si>
    <t>Schweizerischer Nationalfonds zur Forderung der Wissenschaftlichen Forschung [159852]</t>
  </si>
  <si>
    <t>Schweizerischer Nationalfonds zur Forderung der Wissenschaftlichen Forschung(Swiss National Science Foundation (SNSF))</t>
  </si>
  <si>
    <t>Schweizerischer Nationalfonds zur Forderung der Wissenschaftlichen Forschung, (Funder Id: http://dx.doi.org/10.13039/501100001711, Grant Number: 159852 as part of a larger research project `A Web of Care').</t>
  </si>
  <si>
    <t>0167-8507</t>
  </si>
  <si>
    <t>1613-3684</t>
  </si>
  <si>
    <t>MULTILINGUA</t>
  </si>
  <si>
    <t>Multilingua</t>
  </si>
  <si>
    <t>10.1515/multi-2019-0006</t>
  </si>
  <si>
    <t>MO2EL</t>
  </si>
  <si>
    <t>WOS:000551345900004</t>
  </si>
  <si>
    <t>Vaganova, OI; Korostelev, AA; Melnikov, DD; Bulaeva, MN; Chelnokova, EA</t>
  </si>
  <si>
    <t>Vaganova, Olga, I; Korostelev, Aleksandr A.; Melnikov, Daniil D.; Bulaeva, Marina N.; Chelnokova, Elena A.</t>
  </si>
  <si>
    <t>Students activities organization technology in environmental communities</t>
  </si>
  <si>
    <t>environmental communities; environmental culture; environmental education; ecology; technology</t>
  </si>
  <si>
    <t>ADDITIONAL EDUCATION; PARTNERSHIPS; INSTITUTION</t>
  </si>
  <si>
    <t>Environmental education in modern world is becoming an essential element in the harmonious development of society, and each individual in particular. Ecological problems lead to irreversible processes that negatively affect the whole world, therefore, environmental awareness and conscious consumption must be developed already at the college age. The purpose of the article is to study the experience of organizing students' activities in environmental communities to develop an environmental culture and responsibility towards the environment. University is stated to be actively developing in the Ecological Movement field and supports the principles of the Green Universities Association in Russia. The article shows a part of students' survey conducted to identify the level of environmental culture development, the level of consumption awareness; and environmental awareness. The survey was organized in 2016 (before the active students' involvement in environmental activities) and in 2017 and 2018 (after the students' environmental movements development). The article considers the results of students' environmental projects. Discussions, interactive and information technologies that were actively used contributed to the students' activities improvement. Large-scale discussions were held among all participants to solve common issues. Partially, the discussions were organized with the help of electronic means. As part of the university environmental activities, students made projects that were subsequently presented at the university competition. The analysis of the environmental projects presentations conducted over several years has shown that the number of projects has increased significantly and has reached the regional and national level. The research found the environmental indicators growth from 2016 to 2018.</t>
  </si>
  <si>
    <t>[Vaganova, Olga, I; Bulaeva, Marina N.; Chelnokova, Elena A.] Minin Nizhny Novgorod State Pedag Univ, Nizhnii Novgorod, Russia; [Korostelev, Aleksandr A.] Togliatti State Univ, Fed State Budget Educ Inst Higher Educ, Tolyatti, Russia; [Melnikov, Daniil D.] Bashkir State Univ, Ufa, Russia</t>
  </si>
  <si>
    <t>Minin Nizhny Novgorod State Pedagogical University; Togliatti State University; Ufa University of Science &amp; Technology</t>
  </si>
  <si>
    <t>Vaganova, OI (corresponding author), Minin Nizhny Novgorod State Pedag Univ, Nizhnii Novgorod, Russia.</t>
  </si>
  <si>
    <t>Bulaeva, Marina/J-3277-2017; A., Chelnokova Elena/K-2952-2017; Igorevna, Vaganova Olga/J-3306-2017</t>
  </si>
  <si>
    <t>Bulaeva, Marina/0000-0002-9928-9451; A., Chelnokova Elena/0000-0001-8673-6032; Igorevna, Vaganova Olga/0000-0001-8347-484X; Korostelev, Aleksandr/0000-0002-7602-7758</t>
  </si>
  <si>
    <t>UNIV AMAZONIA</t>
  </si>
  <si>
    <t>FLORENCE</t>
  </si>
  <si>
    <t>SEDE PRINCIPAL CALLE 17 DIAGONAL 17 CON CARRERA 3F-BARRIO PORVENIR, FLORENCE, 00000, COLOMBIA</t>
  </si>
  <si>
    <t>10.34069/AI/2020.29.05.5</t>
  </si>
  <si>
    <t>PZ2BR</t>
  </si>
  <si>
    <t>WOS:000612545600005</t>
  </si>
  <si>
    <t>Aimaganbetova, O; Rysbekova, S; Adilova, E; Jaambayeva, B; Syrgakbaeva, A; Ungarbaeya, S</t>
  </si>
  <si>
    <t>Aimaganbetova, Olga; Rysbekova, Shamshiya; Adilova, Elnyra; Jaambayeva, Baktugul; Syrgakbaeva, Akmaral; Ungarbaeya, Shynar</t>
  </si>
  <si>
    <t>RELIGIOUS PREFERENCES OF STUDENT YOUTH ON THE EXAMPLE OF THE REPUBLIC OF KAZAKHSTAN</t>
  </si>
  <si>
    <t>ethnicity; Muslims; Christians; religious movements; extremism</t>
  </si>
  <si>
    <t>CONVERSION</t>
  </si>
  <si>
    <t>This paper presents the results of a study of the religious preferences of student youth on the example of the Republic of Kazakhstan. The Republic of Kazakhstan is a young state at the junction of two continents of Asia and Europe, which is home to 130 ethnic groups, professing more than 18 different faiths. It is one of the states that managed to avoid interethnic and interfaith conflicts in the process of secession from the USSR. However, the current religious situation is characterized by the emergence and strengthening of radical Islamist religious communities, the intensification of the activities of centres of non-traditional beliefs, the increasing influence of the foreign missionary movement and the expansion of the social base of sectarian organizations, especially at the expense of young people. Therefore, the authors have selected the student youth represented by young Kazakh and Russian students as the object of their study. The problems of studying the specifics and characteristics of the religious preferences of youth have a pronounced interdisciplinary nature. The fundamental difference about the methodology of socio-psychological research is that the focus here is not just the problem of religious identity in itself, but its internal reflection and perception by individuals as members of different ethnic and religious groups. If other branches of scientific knowledge are limited only by the statement of the presence of certain religious preferences, then only Psychology, exploring their internal content, which determines confessional behaviour, can give the most accurate forecast for their further development. Therefore, the study of religious preferences as a special subject of socio-psychological research seems relevant both in theoretical terms and in the context of applied empirical research.</t>
  </si>
  <si>
    <t>[Aimaganbetova, Olga; Rysbekova, Shamshiya; Adilova, Elnyra; Jaambayeva, Baktugul; Syrgakbaeva, Akmaral] Al Farabi Kazakh Natl Univ, Al Farabi Ave 71, Alma Ata 050038, Kazakhstan; [Ungarbaeya, Shynar] Zhansugurov Zhetysu State Univ, Zhansugurov Ave 187a, Taldykorgan 040009, Kazakhstan</t>
  </si>
  <si>
    <t>Al-Farabi Kazakh National University; Zhansugurov Zhetysu State University</t>
  </si>
  <si>
    <t>Aimaganbetova, O (corresponding author), Al Farabi Kazakh Natl Univ, Al Farabi Ave 71, Alma Ata 050038, Kazakhstan.</t>
  </si>
  <si>
    <t>olga_aimaganbetova@mail.ru</t>
  </si>
  <si>
    <t>Aimaganbetova, Olga/O-2129-2014</t>
  </si>
  <si>
    <t>Adilova, Elnur/0000-0001-7242-5225</t>
  </si>
  <si>
    <t>MA0OK</t>
  </si>
  <si>
    <t>WOS:000541616000007</t>
  </si>
  <si>
    <t>Bezukladnikov, KE; Kruze, BA; Nazarova, AV</t>
  </si>
  <si>
    <t>Bezukladnikov, Konstantin E.; Kruze, Boris A.; Nazarova, Anastasiya V.</t>
  </si>
  <si>
    <t>Teaching Foreign Monologic Speech to Pedagogical University Undergraduate Students on the Basis of Interdisciplinary Integration</t>
  </si>
  <si>
    <t>foreign language monologue; pedagogical integration; integrative framework; interdisciplinary integration; discourse-level approach; criteria-based approach</t>
  </si>
  <si>
    <t>This article draws out the implications for pedagogical education of foreign language teachers' bringing about the opportunity to shape a more effective educational process. According to the national doctrine of education of the Russian Federation until 2025, the condition for the formation of a new type of specialist requires new outcomes and approaches to education, specifically, a competence approach and competencies as a personal integrative new formation, expressing one's ability to apply the acquired knowledge, formed skills and experience in the authentic, language- and culture-driven and contextualized realm of practical activity. The current situation is characterized by a narrow disciplinary specialization which leads to a decrease in the potential of knowledge, fragmentary perception, and lack of a complete picture of the world in the student. Thus, the authors specify a huge problem in future foreign language teachers' education and address this challenging situation by means of an interdisciplinary integration considered as a promising method in the training of modern TEFL specialists. Firstly, the authors describe in detail the pedagogical phenomenon of interdisciplinary integration and regard it from the standpoint of discourse, level approaches in mastering foreign language monologue. Secondly, a deliberately organized framework based on oral discourse, selected multi-level linguistic means for the correct and accurate expression of thoughts in a foreign language in order to have the necessary impact on the audience is presented. On the basis of the discursive approach, the classification of types of foreign language monologue is given which draws on such criteria as speakers' social- and-role relations, the speakers' micro intention, the stylistic and genre variety, the composition-speech form. Importantly, integration is regarded as the actualization of interdisciplinary connections and interaction of the objects of integration at the level of goal-setting, content, and technology of education. Specifically for teaching foreign language monologue speech, an interdisciplinary synthesis of linguistic disciplines and practical subjects at the levels of setting learning goals, choosing the content and methods of the learning process implementation is considered. The focus has been done on the integration of the following disciplines: Practical Course of a Foreign Language, Practicum in the Culture of Verbal Communication, Foreign Language, Practical Grammar, Philological Analysis of the Text, Linguistic Analysis of the Text, Lexicology, Stylistics, Country Studies, Culture-Oriented Linguistics. Thirdly, this article describes the technological side of the educational process. Technologies were selected on the basis of the principles of universality, transference, reverse goal-setting, dialogicity. Guided by person-oriented technologies, the authors suggest an optimal combination of educational technologies: project-based technology, technology of critical thinking, theater pedagogy, problem-based learning, critical assessment, information and communication technologies. Finally, the results of the conducted experimental training on the basis of Perm State Humanitarian Pedagogical University are presented.</t>
  </si>
  <si>
    <t>[Bezukladnikov, Konstantin E.; Kruze, Boris A.] Perm State Humanitarian Pedag Univ, Perm, Russia; [Nazarova, Anastasiya V.] Perm Mil Inst Natl Guard Troops, Perm, Russia</t>
  </si>
  <si>
    <t>konstantin.bezukladnikov@gmail.com; bkruze@gmail.com; nachim18@rambler.ru</t>
  </si>
  <si>
    <t>10.17223/15617793/453/24</t>
  </si>
  <si>
    <t>LU8SJ</t>
  </si>
  <si>
    <t>WOS:000538018400024</t>
  </si>
  <si>
    <t>Golovko, VM</t>
  </si>
  <si>
    <t>Golovko, Vyacheslav M.</t>
  </si>
  <si>
    <t>Books in the History of the Ideological and Creative Self-Determination of the Russian Enlightener Yakov Abramov (Based on Archival Research). Article 1. The Role of Books in the Formation of the Creative Individuality of Yakov Abramov, a Populism Ideologist and Writer</t>
  </si>
  <si>
    <t>Yakov Abramov; legal populism; formation of ideologist; book; democracy; enlightenment</t>
  </si>
  <si>
    <t>Based on the material of archival research, the author examines the reading circle and the role of books in shaping the worldview and the positions of the democratic enlightenment of Yakov Abramov. Abramov was a theorist and practitioner of a culturalist trend in the reformist populism of the 1880s-1890s, a prose writer and publicist. The author aims to determine the genesis of Abramov's educational intentions and his philosophy of social evolutionism for his name and activities are connected with the second stage of the populist going to the people, going to the great cultural work. The origins of Abramov's social programs and educational ideas are found in social, scientific and artistic literature, which he independently studied as a high school student and a student of the Caucasian Theological Seminary (1873-1877). Books played a decisive role in the ideological and creative development of the future populist ideologist. The main criterion for evaluating books was their usefulness for the mental, spiritual, moral development of the people, the availability of presentation, and the significance for the sociocultural progress of society as a whole. A certain tendency is observed in how Abramov selected books: natural scientific research dominated among scientific literature, while among fiction and sociological publications it was books in which their authors' progressive social and democratic orientation were clearly expressed. Fixing the essence of what a text contains in terms of its social and aesthetic functions, Abramov analyzed the methodological guidelines of the authors, pointed out the real possibilities of using the cognitive qualities of a particular publication in a particular reading environment or in order to fulfill the educational needs of an emerging personality. From the point of view of epistemological resources and reception qualities in his youth, Abramov gave priority to scientific texts over fiction, which is explained by his belief in the power of scientific knowledge. Abramov relied on forms and methods aimed at accomplishing the tasks of socio-moral and general cultural progressive development, actualizing the genres of journalism, literary criticism, popular science and documentary literature. Wide readership in the field of research summarizing the nature of many spheres of modern society and the first experiments of Abramov's statistical reviews yielded fruitful results: the populist educator would later inspire many publishing projects, including the Life of Remarkable People series, promote public education in every possible way, open libraries, publish popular science essays, brochures, books for national reading, statistical works, etc. Abramov's reading circle of the time when his democratic worldview had been shaping largely determined the connection between the theoretical substantiation and the practical implementation of the sociocultural program of work among the people.</t>
  </si>
  <si>
    <t>[Golovko, Vyacheslav M.] North Caucasus Fed Univ, Stavropol, Russia</t>
  </si>
  <si>
    <t>Golovko, VM (corresponding author), North Caucasus Fed Univ, Stavropol, Russia.</t>
  </si>
  <si>
    <t>vmgolovko@mail.ru</t>
  </si>
  <si>
    <t>Golovko, Vyacheslav/0000-0001-5244-8972</t>
  </si>
  <si>
    <t>10.17223/23062061/22/5</t>
  </si>
  <si>
    <t>LJ3IH</t>
  </si>
  <si>
    <t>WOS:000530061000005</t>
  </si>
  <si>
    <t>Khaliullin, SM; Popov, IS; Zhuravlev, VD</t>
  </si>
  <si>
    <t>Khaliullin, Sh. M.; Popov, I. S.; Zhuravlev, V. D.</t>
  </si>
  <si>
    <t>SCSTempCal Software for Solution-Combustion-Synthesis Applications</t>
  </si>
  <si>
    <t>INTERNATIONAL JOURNAL OF SELF-PROPAGATING HIGH-TEMPERATURE SYNTHESIS</t>
  </si>
  <si>
    <t>solution-combustion synthesis (SCS); combustion temperature; program package</t>
  </si>
  <si>
    <t>HIGH-TEMPERATURE; PRODUCTS; GLYCINE; NITRATE</t>
  </si>
  <si>
    <t>Windows-based SCSTempCal computer program for calculating maximum combustion temperatures (T-max) attained in SCS reactions was suggested in both English and Russian versions. The program affords for estimatingT(max)at four approaches, as well as for modeling SCS reactions by method of successive corrections. Program performance was illustrated on the example of SCS reactions yielding simple and complex oxides. Using the synthesis of alpha-SiC as an example, we demonstrated the applicability of our program to conventional SHS reactions. The program may turn interesting for researchers, students, graduate students, and production specialists engaged in the problem. SCSTempCal program is available for free as a supplementary file.</t>
  </si>
  <si>
    <t>[Khaliullin, Sh. M.; Popov, I. S.; Zhuravlev, V. D.] Russian Acad Sci, Ural Branch, Inst Solid State Chem, Ekaterinburg 620990, Russia</t>
  </si>
  <si>
    <t>Russian Academy of Sciences; Institute of Solid State Chemistry, Ural Branch of the Russian Academy of Sciences</t>
  </si>
  <si>
    <t>Khaliullin, SM (corresponding author), Russian Acad Sci, Ural Branch, Inst Solid State Chem, Ekaterinburg 620990, Russia.</t>
  </si>
  <si>
    <t>Khaliullin@ihim.uran.ru; zhvd@ihim.uran.ru</t>
  </si>
  <si>
    <t>Попов, Илья/AAH-9953-2021; Zhuravlev, Victor/ABC-8697-2020</t>
  </si>
  <si>
    <t>Попов, Илья/0000-0001-8312-7071;</t>
  </si>
  <si>
    <t>[AAAA-A19-119031890026-6]; [AAAA-A19-119031890025-9]</t>
  </si>
  <si>
    <t>;</t>
  </si>
  <si>
    <t>The work was carried out in accordance with the state assignment for the Institute of Solid State Chemistry (themes AAAA-A19-119031890026-6 and AAAA-A19-119031890025-9).</t>
  </si>
  <si>
    <t>1061-3862</t>
  </si>
  <si>
    <t>1934-788X</t>
  </si>
  <si>
    <t>INT J SELF-PROPAG HI</t>
  </si>
  <si>
    <t>Int. J. Self-Propag. High-Temp. Synth.</t>
  </si>
  <si>
    <t>10.3103/S1061386220020077</t>
  </si>
  <si>
    <t>Materials Science, Multidisciplinary</t>
  </si>
  <si>
    <t>Materials Science</t>
  </si>
  <si>
    <t>ME9KP</t>
  </si>
  <si>
    <t>WOS:000544972900003</t>
  </si>
  <si>
    <t>Knyazev, NA; Buyankina, RG; Letunova, OV; Svetlana, Y</t>
  </si>
  <si>
    <t>Knyazev, Nikolay A.; Buyankina, Rimma G.; Letunova, Olga, V; Svetlana, Yu</t>
  </si>
  <si>
    <t>RUSSIAN FLAGSHIP UNIVERSITIES AND THE STRUCTURE OF REGIONAL ECONOMY: THE SUBJECTIVE FOUNDATIONS OF THEIR RELATIONS</t>
  </si>
  <si>
    <t>Russian flagship university; subjective foundation of interdisciplinary and intersectoral integration</t>
  </si>
  <si>
    <t>EDUCATION; INDUSTRY; BUSINESS; ORGANIZATIONS; INTEGRATION; INNOVATION; SCIENCE</t>
  </si>
  <si>
    <t>The article provides a general description of a subjective foundation, which is definitive for relations between flagship universities and the regional economic infrastructure in Russia. Russian flagship universities are a new element in the development of regional innovative processes since they act as a link between higher engineering education, the government, society, and business. The aim of this work is to reveal the subjective foundation within the functional ties of a flagship university. This foundation determines the processes of social diversification, social integration, and social development in a given region. The subject of the study, thus, is highly relevant. At the same time, there have been few publications, which systematically addressed relations between flagship universities and society. The selected methodological basis for the investigation is the theory of post-industrial society. There are three independent thematic units in the article: (1) the description of the general problem of the development of the subjective foundation in the process of the flagship university's operation; (2) the role of scientific knowledge in creating and using current volumes of information; (3) the philosophical and worldview aspects of the development of subjective foundations in modern social practices. After a critical analysis of relevant publications on intersectoral integration, the authors have focused on situations which discuss the activities of small creative teams, consisting of university academics, students, young engineers, and sector specialists, who are capable of (in terms of solving a regional problem) selecting a research strategy independently. It is very important for the participants of such teams to be able to think from the position of advanced rational values of post-classical science. Thus, the complex interaction of multidisciplinary, general scientific, and socio-philosophical components in the relations between a university and its intersectoral environment is a most important functional characteristic of the subjective foundation of a flagship university. In this article, special attention is paid to the problem of balance between scientific knowledge and information, along with the influence of this correlation on the innovative changes in social practices. The methodological criterion of obtaining results is the accepted postulate that modern scientific knowledge is the basis for information production and consumption. The study of modern literature on this issue has allowed the authors to make the following conclusion. First, the most stable properties of the object under investigation at the previous stage of its existence are studied. Then, an innovative supplement is developed to informatively perfect the processes of the complex organization of the system. The three dimensions (the scientific ideas of organization, information and communication technologies, and development mechanisms) are brought together into one intellectual assessment of the result. Special attention is paid to the philosophical and methodological investigations of the subjective foundation of a flagship university in connection with its strengthening influence on the development of quantitative and qualitative parameters of social practices in a specific region. This aspect of the investigation of the functional development of a flagship university is primarily aimed at confirming new rationalistic scientific values. In relation to the process of functioning of the flagship university's subjective foundation, the authors have specified the problem of reaching a unity between inner scientific and sociocultural changes introduced by the post-classical scientific revolution into the region's development. In this part of the article, the authors have come to the conclusion that the development principle of a specific economic region must correspond to a specific philosophical thought, which is determined according to a methodological foundation. The choice of a philosophical and worldview model for the economic development of a specific region requires taking into consideration its historical and economic experience. Acquiring relevant meaning in one or another project in history, economic science is built either on a metaphysical (representative) system, or on a dialectic style of scientific knowledge. For the metaphysical style, the key principles are agnosticism, dualism, and anthropocentrism. Dialectics, on the contrary, understands knowledge acquisition as based on the principle of world unity, a universal connection between all phenomena, and the principle of reflection. Depending on the abilities and level of a university's scholarly team, either of the two philosophical ideas may be used to understand economic development.</t>
  </si>
  <si>
    <t>[Knyazev, Nikolay A.; Letunova, Olga, V; Svetlana, Yu] Reshetnev Siberian State Univ Sci &amp; Technol, Krasnoyarsk, Russia; [Buyankina, Rimma G.] Krasnoyarsk State Med Univ, Krasnoyarsk, Russia</t>
  </si>
  <si>
    <t>Reshetnev Siberian State University of Science &amp; Technology; Krasnoyarsk State Medical University</t>
  </si>
  <si>
    <t>Knyazev, NA (corresponding author), Reshetnev Siberian State Univ Sci &amp; Technol, Krasnoyarsk, Russia.</t>
  </si>
  <si>
    <t>knyazev@sibsau.ru; buyankinar@mail.ru; leto3105@mail.ru; piskorskaya@rambler.ru</t>
  </si>
  <si>
    <t>10.17223/1998863X/54/7</t>
  </si>
  <si>
    <t>MA1HW</t>
  </si>
  <si>
    <t>WOS:000541666600007</t>
  </si>
  <si>
    <t>Manuilov, GV; Gorelova, GG; Rylskaya, EA; Morozova, SV; Vasiagina, NN</t>
  </si>
  <si>
    <t>Manuilov, G., V; Gorelova, G. G.; Rylskaya, E. A.; Morozova, S., V; Vasiagina, N. N.</t>
  </si>
  <si>
    <t>REFLECTIVE PROCESSES AND SOCIAL ORIENTATION AT DIFFERENT STAGES OF PROFESSIONALISATION (ON THE EXAMPLE OF PREPARATION FOR MEDICAL ACTIVITY)</t>
  </si>
  <si>
    <t>professional education; communication in medical activity; personality; social orientation; reflection; integrative approach</t>
  </si>
  <si>
    <t>Introduction. In recent decades, competency-based approach is considered to be the leading one in the system of vocational education in Russia. However, the preparation for future employment cannot be limited to competencies. This is particularly true for anthropocentric professions, for example, the training of medical workers. In such fields of employment, the personal qualities of a specialist are extremely important, i. e. his or her ability to communication, productive interaction, which implies a certain type of reflection. The aim of the present research was to identify the role of reflection, when forming the social orientation of physicians at different stages of their specialty training and realisation of oneself in this or that specialty - from university education to the end of career. Methodology and research methods. In the course of the research, psychodiagnostic methods based on the questionnaire Differential Type of Reflection by D. A. Leontiev et al. and FIRO - Fundamental Interpersonal Relations Orientation questionnaire by A. Schutz in the adaptation of A. A. Rukavishnikov were employed, taking into account the key provisions of theories concerning personality psychology and social behaviour. Automated neural networks based on the architecture of a multilayer perceptron according to the type of regression analysis and analysis of Kendall's tau correlation coefficient were used to process the data. Results. Reflective processes among future physicians and physicians-practitioners were studied on the sample of 384 people (aged from 17 to 76 years old) - 169 students of medical universities and 215 employees of stationary and outpatient clinics of Chelyabinsk region. It was revealed that at different stages of mastering the profession, the level of productive (systemic) reflection turned out to be different, but it was growing according to the increased degree of professionalisation. However, this level did not reach normative values in all groups, pointing to the need for psychological correction of self-determination and self-distancing. The identified ways of respondents' social orientation demonstrate the contradictory nature of relations to oneself and to others; and such relations were mostly expressed at the beginning of training. Along with the fear of being rejected, manifested at an unconscious level, the respondents took the conscious decisions to preserve own individuality and to maintain the distance with other people. This contradiction means the presence of intra-personal conflict, which, like dissatisfaction with individual needs for interpersonal communication, provokes the prevalence of unproductive types of reflection - introspection and quasi-reflection. Scientific novelty. The integration of ideas about the role, structure, content and determinants of reflection can be represented as follows: traditional understanding from the perspective of inter-individual approach as a mechanism of social perception and interpretation from the point of view of intra-individual (personal) and subject-activity approaches as the higher mental process, which is formed in the process of the acquired profession. This integration allowed the authors to identify the relationships between the level of reflection development, personal peculiarities, experience and medical specialisation. Practical significance. The research materials and the authors' conclusions can serve as a basis for the development of recommendations for the correction and prevention of unproductive forms of reflection at the initial stages of education in a medical university (e.g. specially organised extracurricular classes), as well as in the system of advanced training of practicing physicians.</t>
  </si>
  <si>
    <t>[Manuilov, G., V; Gorelova, G. G.; Morozova, S., V] South Ural State Univ, Natl Res Univ, Inst Social Sci &amp; Humanities, Dept Gen Psychol Psychodiagnost &amp; Psychol Consult, Chelyabinsk, Russia; [Rylskaya, E. A.] South Ural State Univ, Natl Res Univ, Inst Social Sci &amp; Humanities, Dept Dev Psychol &amp; Age Consulting, Chelyabinsk, Russia; [Rylskaya, E. A.] South Ural State Univ, Natl Res Univ, Inst Social Sci &amp; Humanities, Dept Psychol, Chelyabinsk, Russia; [Vasiagina, N. N.] Ural State Pedag Univ, Inst Psychol, Dept Educ Psychol, Ekaterinburg, Russia</t>
  </si>
  <si>
    <t>South Ural State University; South Ural State University; South Ural State University; Ural State Pedagogical University</t>
  </si>
  <si>
    <t>Manuilov, GV (corresponding author), South Ural State Univ, Natl Res Univ, Inst Social Sci &amp; Humanities, Dept Gen Psychol Psychodiagnost &amp; Psychol Consult, Chelyabinsk, Russia.</t>
  </si>
  <si>
    <t>gennadiymanuylovproduction@gmail.com; gal.gorelowa2015@yandex.ru; elena_rylskaya@mail.ru; msv_m@mail.ru; vasyagina_n@mail.ru</t>
  </si>
  <si>
    <t>Рыльская, Елена Александровна/AAC-1753-2020; Vasyagina, Nataliya/AAE-4886-2022</t>
  </si>
  <si>
    <t>Рыльская, Елена Александровна/0000-0003-3075-5255; Vasyagina, Nataliya/0000-0003-3899-3768</t>
  </si>
  <si>
    <t>10.17853/1994-5639-2020-4-43-63</t>
  </si>
  <si>
    <t>LP8JC</t>
  </si>
  <si>
    <t>WOS:000534562600002</t>
  </si>
  <si>
    <t>Ogurechnikova, NL; Rumyantsev, NV; Rozhnov, SN; Sveshnikova, OA; Ilinskaya, IP; Shinkareva, LV; Chauzova, VA</t>
  </si>
  <si>
    <t>Ogurechnikova, Natalia Lvovna; Rumyantsev, Nikolai Viktorovich; Rozhnov, Sergey Nikolaevich; Sveshnikova, Olga Andreevna; Ilinskaya, Irina Petrovna; Shinkareva, Ludmila Vladimirovna; Chauzova, Vera Arnoldovna</t>
  </si>
  <si>
    <t>TECHNOLOGY FOR DESIGNING AN INDIVIDUAL EDUCATIONAL TRAJECTORY OF UNIVERSITY STUDENTS</t>
  </si>
  <si>
    <t>Professional personnel; Lifelong education; Students; University</t>
  </si>
  <si>
    <t>Lifelong education, aimed at personal and professional development, change of occupation, and mastery of broad-profile qualification in accordance with the supply and demand for highly qualified personnel, is crucial. The continuity of education has to ensure the possibility of a person's multidimensional progression of a person in the educational space and create optimal conditions for such progression. The continuous education system is currently one of the priorities in the state development policy in Russia. The essence of choosing an individual educational trajectory lies in the student's decision, which is based on the individual system of values and personal meanings, the general orientation in the spheres of education and labor, highlighting important short- and long-term perspectives as stages and ways of achieving the goal, and the knowledge of one's own advantages, disadvantages, and unique personal features. The choice of individual educational trajectory is implemented in a subject field that contains a variety of deepened and enriched educational content, types and forms of subject-related material, rational methods of educational activity, forms of control of educational results and individual work, and levels and ways of obtaining an education.</t>
  </si>
  <si>
    <t>[Ogurechnikova, Natalia Lvovna; Sveshnikova, Olga Andreevna; Chauzova, Vera Arnoldovna] RUDN Univ, Peoples Friendship Univ Russia, Moscow, Russia; [Rumyantsev, Nikolai Viktorovich] Fed State Inst Res Inst Fed Penitentiary Serv Rus, Moscow, Russia; [Rozhnov, Sergey Nikolaevich] Gubkin Univ, Natl Univ Oil &amp; Gas, Moscow, Russia; [Ilinskaya, Irina Petrovna; Shinkareva, Ludmila Vladimirovna] Belgorod State Natl Res Univ, Belgorod, Russia</t>
  </si>
  <si>
    <t>Peoples Friendship University of Russia; Gubkin Russian State University of Oil &amp; Gas; Belgorod State University</t>
  </si>
  <si>
    <t>Ogurechnikova, NL (corresponding author), RUDN Univ, Peoples Friendship Univ Russia, Moscow, Russia.</t>
  </si>
  <si>
    <t>ogurechnikowa@mail.ru; mavlad67@mail.ru; stm-i@yandex.ru; sveshnikova_oa@rudn.university; ilirpe@rambler.ru; shinkareva@bsu.edu.ru; sw.wl@mail.ru</t>
  </si>
  <si>
    <t>Sveshnikova, Olga/AFU-2867-2022</t>
  </si>
  <si>
    <t>Sveshnikova, Olga/0000-0002-8710-1933</t>
  </si>
  <si>
    <t>KW0LM</t>
  </si>
  <si>
    <t>WOS:000520865300004</t>
  </si>
  <si>
    <t>Petrovich, KY; Viktorovich, NV; Rafailovna, TD; Vitalievich, MI; Samokhina, EA</t>
  </si>
  <si>
    <t>Petrovich, Kozhayev Yury; Viktorovich, Nikishkin Valery; Rafailovna, Tutaeva Dinara; Vitalievich, Malakhov Igor; Samokhina, Ekaterina Alexandrovna</t>
  </si>
  <si>
    <t>The Phenomenon of Higher Education in Russia: History and Modernity</t>
  </si>
  <si>
    <t>historical experience; education; game; edutainment; training</t>
  </si>
  <si>
    <t>the article deals with the historical processes of preparing students in high school. The actuality of the research stems from the need to form a new structure of educational activity of HEIs on the basis of historical experience and based on modern teaching methods. In this regard, the purpose of this work is the study of historical processes, the application of new teaching methods, the identification of possible ways of modernization of the educational process, the involvement of students in active learning process. The main research methods are the method of scientific abstraction method of formalization and structural-functional method, development of innovative thinking and action. A brief analysis of the domestic and foreign literature. The main results of the study: new approaches in the educational process of preparation of bachelors. Define jedjutejnment and its place in the domestic and foreign educational systems. The materials of the article are of practical value for the organization of educational and methodological work in the university, faculty, researchers, graduate students and students.</t>
  </si>
  <si>
    <t>[Petrovich, Kozhayev Yury; Viktorovich, Nikishkin Valery; Vitalievich, Malakhov Igor] Plekhanov Russian Univ Econ PRUE Moscow, Moscow, Russia; [Rafailovna, Tutaeva Dinara] Plekhanov Russian Univ Econ PRUE Moscow, Distance Learning Fac, Moscow, Russia; [Samokhina, Ekaterina Alexandrovna] Plekhanov Russian Univ Econ PRUE Moscow, Sci Sch Econ Theory, Moscow, Russia</t>
  </si>
  <si>
    <t>Petrovich, KY (corresponding author), Plekhanov Russian Univ Econ PRUE Moscow, Moscow, Russia.</t>
  </si>
  <si>
    <t>Samokhina, Ekaterina/CAG-1821-2022</t>
  </si>
  <si>
    <t>LG6QO</t>
  </si>
  <si>
    <t>WOS:000528223300021</t>
  </si>
  <si>
    <t>Radetskaya, IV; Rudenko, IV; Nikolayuk, AE; Busoedov, AA</t>
  </si>
  <si>
    <t>Radetskaya, Irina, V; Rudenko, Irina, V; Nikolayuk, Anastasia E.; Busoedov, Aleksey A.</t>
  </si>
  <si>
    <t>Educational Quest as an Innovative form of Professional Self-Determination of the Youth</t>
  </si>
  <si>
    <t>professional self-determination; educational standard; quest technologies; flow diagram; information technologies</t>
  </si>
  <si>
    <t>Professional self-determination of the youth in modern conditions involves responsible participation and interaction of various actors: teenagers, teachers, parents, social structures and organizations. Based on the analysis of the modern theory and practice of education, the authors emphasize the lack of innovative approaches and forms of career guidance among the youth, contributing to the conscious choice of future profession. Modern socio-cultural conditions determine the development of educational technologies that include quest technology. The paper reveals the development features of educational quests of professional focus, the types of quests that can be efficient in forming the ideas about popular professions, and on the expansion of personal opportunities in professional interests. The authors developed a flow diagram to design educational quests of professional focus. The experimental activities on the basis of the regional children's public organization 'Republic of young transbaikalians', with more than 3,000 students participating, it was proved that educational quests efficiently influence professional self-determination, help young people to focus on professions that are in demand in the modern Russian labor market. This paper is for the heads and employees of education management bodies, public organizations, and also for all professionals and citizens interested in the development of the Russian education system.</t>
  </si>
  <si>
    <t>[Radetskaya, Irina, V] Transbaikal State Univ, Dept Pedag, Chita, Russia; [Rudenko, Irina, V] Togliatti State Univ, Dept Pedag &amp; Teaching Methodol, Tolyatti, Russia; [Nikolayuk, Anastasia E.] Childrens Hlth &amp; Educ Ctr Youth Tourism &amp; Local H, Addit Educ, Chita, Russia; [Busoedov, Aleksey A.] Transbaikal State Univ, Hist Dept, Chita, Russia</t>
  </si>
  <si>
    <t>Transbaikal State University; Togliatti State University; Transbaikal State University</t>
  </si>
  <si>
    <t>Radetskaya, IV (corresponding author), Transbaikal State Univ, Dept Pedag, Chita, Russia.</t>
  </si>
  <si>
    <t>Russian Federation [18-1-00573]</t>
  </si>
  <si>
    <t>The study was supported by the grant 18-1-00573 Educational quest as an innovative form of professional self-determination of the youth of the President of the Russian Federation for the development of civil society, provided by the Presidential Grants Fund.</t>
  </si>
  <si>
    <t>WOS:000528223300023</t>
  </si>
  <si>
    <t>Radetskaya, IV; Miroshkina, MR</t>
  </si>
  <si>
    <t>Radetskaya, Irina, V; Miroshkina, Marina R.</t>
  </si>
  <si>
    <t>School Forestry Forest Land: Vectors of Modern De-Velopment of Children's Association</t>
  </si>
  <si>
    <t>children's associations; children's organizations; school forestry; quest technol-ogy; presidential grants; Lestorium</t>
  </si>
  <si>
    <t>This study deals with the specifics of the children's associations as a so-cial institution and their educational potential in modern society. The paper presents the features of the organization and activities of the special children's association of the Zabaykalsky Krai, the school forestry Forest land. It is classified as state and public one. The study involved grouping and compari-son to analyze a series of surveys of 130 students in general education and 130 parents. It is concluded that the involvement of children and adolescents in school forestry directly depends on their parents. The project Quest technolo-gy as a means of popularizing school forestry of the Zabaikalsky Krai was implemented with the support of the Presidential grants fund. The project in-volved the schoolchildren of Chita into environmental activities and organized the activities of children's association (school forestry) together with their par-ents. Currently, there are 11 school forestries in Chita with a total membership of more than 1,000 people. This study presents the development of innovative space for members of school forestry with no analogues on the territory of the Russian Federation: Lestorium.</t>
  </si>
  <si>
    <t>[Radetskaya, Irina, V] Transbaikal State Univ, Dept Pedag, Chita, Russia; [Miroshkina, Marina R.] Russian Acad Educ, Lab Psychopedag Problems Self Org Children &amp; Adul, Fed State Budget Sci Inst, Inst Study Childhood Family &amp; Educ, Moscow, Russia</t>
  </si>
  <si>
    <t>Transbaikal State University</t>
  </si>
  <si>
    <t>WOS:000528223300025</t>
  </si>
  <si>
    <t>Sergeeva, MG; Litvishkov, VM; Nikitin, AM; Salun, SN; Kalinina, JM; Nagornova, EV; Lobanova, OB</t>
  </si>
  <si>
    <t>Sergeeva, Marina Georgiyevna; Litvishkov, Vladimir Mikhailovich; Nikitin, Alexander Makarovich; Salun, Sergey Nikolayevich; Kalinina, Julia Mikhailovna; Nagornova, Ekaterina Valerievna; Lobanova, Olga Borisovna</t>
  </si>
  <si>
    <t>PSYCHOLOGICAL AND PEDAGOGICAL SUPPORT FOR DEVIANT BEHAVIOR PREVENTION IN PROFESSIONAL EDUCATION ORGANIZATIONS</t>
  </si>
  <si>
    <t>Prevention; Deviations; Psychological and pedagogical support; Preventive activities</t>
  </si>
  <si>
    <t>Current changes in Russian society highlight the issues of helping adolescents who express deviant behavior, as well as the development of complex preventive measures, rehabilitation, and socialization of this group of youth. Despite the increasing role of upbringing in the education system, not enough attention is paid to preventive activities in modern educational practice. In a number of cases, preventive activities are mostly formal in nature and administrative measures of influence on students prevail, which significantly complicates the upbringing of a socially adapted personality of a future professional. One of the main state tasks is the formation of a stable and healthy society. Youth is, therefore, an object of national and government interests, since the fate of society and nation depends on the habitual behavior, lifestyle, and personal qualities of the modern youth. Preventive action is a crucial and vital aspect of social control. Social control over deviant behavior and, most importantly, over crime as its most acute form includes battling it with punishment (repression) and prevention. At present, the crisis of punishment, criminal policy and criminal justice, and state and police control are generally recognized ideas in most countries. Deviant manifestations are not unique and new, but their study is becoming especially relevant at a turning point in the development of Russian society today. In contemporary society, the interaction between the individual, family, and society takes place in the context of a qualitative transformation of social relations, which causes both positive and negative changes in various areas of social life.</t>
  </si>
  <si>
    <t>[Sergeeva, Marina Georgiyevna; Litvishkov, Vladimir Mikhailovich; Nikitin, Alexander Makarovich] Fed State Inst Res Inst Fed Penitentiary Serv Rus, Moscow, Russia; [Salun, Sergey Nikolayevich] Natl Res Univ, Bauman Moscow State Tech Univ, Fed State Budgetary Inst Higher Profess Educ, Moscow, Russia; [Kalinina, Julia Mikhailovna; Nagornova, Ekaterina Valerievna] PeoplesFriendship Univ Russia, Moscow, Russia; [Lobanova, Olga Borisovna] Siberian Fed Univ, Lesosibirskij Pedag Inst Branch, Krasnoyarsk, Krasnoyarsk Kra, Russia</t>
  </si>
  <si>
    <t>Bauman Moscow State Technical University; Siberian Federal University</t>
  </si>
  <si>
    <t>Sergeeva, MG (corresponding author), Fed State Inst Res Inst Fed Penitentiary Serv Rus, Moscow, Russia.</t>
  </si>
  <si>
    <t>sergeeva198262@mail.ru; mavlad67@mail.ru; mavlad67@mail.ru; salunsergei@mail.ru; kalinina_yum@pfur.ru; nagornova_ev@pfur.ru; OBLobanova@sfu-kras.ru</t>
  </si>
  <si>
    <t>Kalinina, Iuliia/AGK-8900-2022; Nagornova, Ekaterina/N-2514-2017</t>
  </si>
  <si>
    <t>Nagornova, Ekaterina/0000-0003-4371-6001</t>
  </si>
  <si>
    <t>WOS:000520865300014</t>
  </si>
  <si>
    <t>Sergeeva, MG; Simonova, NM; Lukashenko, DV; Pryazhnikova, EY; Volkova, YA; Samokhin, IS; Rozhnova, TM</t>
  </si>
  <si>
    <t>Sergeeva, Marina Georgiyevna; Simonova, Natalia Mikhailovna; Lukashenko, Dmitri Vladimirovich; Pryazhnikova, Elena Yurevna; Volkova, Yana Aleksandrovna; Samokhin, Ivan Sergeyevich; Rozhnova, Tatiana Mikhailovna</t>
  </si>
  <si>
    <t>TECHNOLOGY OF PEDAGOGICAL CONFLICT MANAGEMENT WITHIN AN EDUCATIONAL INSTITUTION</t>
  </si>
  <si>
    <t>Conflict management; Participants in a conflict situation; Pedagogical activity</t>
  </si>
  <si>
    <t>According to the analysis of scientific and applied research on humanizing the key social development components, modern Russian scientists pay considerable attention to improving the management of objects which represent different areas of social activity (including education). Generalizing the results of studies and empirical observations allows the authors to emphasize the most common shortcomings of management systems that inhibit the accelerated development of educational systems: low science-intensive management, poor focus on modern scientific approaches to management, the use of insufficiently justified methods and procedures of management activities. Nowadays the problem of pedagogical interaction is becoming increasingly acute for educational institutions. In recent years, relations between students and teachers have become much more complicated and tense, which happens for many reasons, including age and gender issues. The relations between teachers and students undergo complex changes in each age period. The real mechanism for establishing normal relations with schoolchildren is seen in reducing the number and intensity of conflicts by transferring them into a pedagogical situation. Therefore, conflict management skills are an important tool in the teacher's work, since the conscious application of appropriate techniques improves the quality of children's communication, helps to preserve and develop the teaching staff and forms the teacher's overall managerial and conflictological competence. Conflict pedagogy is currently focused on the following issues: teenage conflicts, the teacher's conflictological competence, pedagogical intervention in conflicts, ways to prevent and resolve them.</t>
  </si>
  <si>
    <t>[Sergeeva, Marina Georgiyevna; Lukashenko, Dmitri Vladimirovich] Fed State Inst Res Inst Fed Penitentiary Serv Rus, Moscow, Russia; [Simonova, Natalia Mikhailovna] State Budgetary Educ Inst City Moscow Sch 1239, Moscow, Russia; [Pryazhnikova, Elena Yurevna] Financial Univ Govt Russian Federat, Fed State Funded Educ Inst Higher Profess Educ, Moscow, Russia; [Volkova, Yana Aleksandrovna; Samokhin, Ivan Sergeyevich] Peoples Friendship Univ Russia, Moscow, Russia; [Rozhnova, Tatiana Mikhailovna] Sechenovskiy Univ, Minist Healthcare Russian Federat, IM Sechenov First Moscow State Med Univ, Fed State Autonomous Educ Inst Higher Educ, Moscow, Russia</t>
  </si>
  <si>
    <t>Financial University Under the Government of Russian Federation; Peoples Friendship University of Russia; Sechenov First Moscow State Medical University</t>
  </si>
  <si>
    <t>sergeeva198262@mail.ru; simonovanm1@edu.mos.ru; mavlad67@mail.ru; e-pryazhnikova@yandex.ru; y.a.v@list.ru; alcrips85@mail.ru; stm-i@yandex.ru</t>
  </si>
  <si>
    <t>Волкова, Яна/AAH-8002-2020; Samokhin, Ivan/ABH-8801-2020; Lukashenko, Dmitry Vladimirovich/AAR-8825-2020; Volkova, Yana A./E-3396-2017</t>
  </si>
  <si>
    <t>Волкова, Яна/0000-0003-1456-5881; Samokhin, Ivan/0000-0002-2356-5798; Volkova, Yana A./0000-0003-1456-5881</t>
  </si>
  <si>
    <t>KW0WW</t>
  </si>
  <si>
    <t>WOS:000520894900017</t>
  </si>
  <si>
    <t>Toomsalu-Stefanova, LM; Fokina, EN; Molchanova, AV; Berduygina, ON</t>
  </si>
  <si>
    <t>Toomsalu-Stefanova, Lilyana M.; Fokina, Elena N.; Molchanova, Alla, V; Berduygina, Oksana N.</t>
  </si>
  <si>
    <t>Study of the Quality of Applicants' Admission to Universities Based on the Results of the Unified State Exam in Russia</t>
  </si>
  <si>
    <t>unified state exam; admission campaign; vertical educational mobility; factors of academic performance; assessing the quality</t>
  </si>
  <si>
    <t>HIGHER-EDUCATION; STUDENT ATTRITION; INTENTIONS; DROPOUT</t>
  </si>
  <si>
    <t>The study was devoted to assessing the quality of applicants' admission to universities based on the results of the Unified State Exam (USE) in Russia. The problem area of the study included the issues of students' integration in the learning environment. The power of integration has a rigid projection on the student's successes in the learning process and after graduation from the university when applying for work. The literature review established the applicants' susceptibility to following a given strategy of vertical academic mobility. The existing patterns made it possible to state that applicants' behaviour throughout the entire period of study at the university is predictable. Based on the empirical data of one of the leading universities of Russia, an analysis of the factors affecting students' motivation was carried out, which is of great importance for improving the efficiency of the educational process. The quality of admission of applicants to universities varies in degree of training, which requires the identification of factors affecting academic performance. Static methods investigated the link between students' attitudes toward risk and their academic results. The obtained results showed some steady trends. It turned out that the USE results in Mathematics, Russian and English are significant for the prediction of the final rating of a first-year student</t>
  </si>
  <si>
    <t>[Toomsalu-Stefanova, Lilyana M.] Mittetulundusuhing Inst Monitoring Educ Qual, Tallinn, Estonia; [Fokina, Elena N.] Tyumen Ind Univ, Tyumen, Russia; [Molchanova, Alla, V] Moscow Psychol Social Univ, Moscow, Russia; [Berduygina, Oksana N.] Univ Tyumen, Tyumen, Russia</t>
  </si>
  <si>
    <t>Tyumen Industrial University; Tyumen State University</t>
  </si>
  <si>
    <t>Toomsalu-Stefanova, LM (corresponding author), Mittetulundusuhing Inst Monitoring Educ Qual, Tallinn, Estonia.</t>
  </si>
  <si>
    <t>lilyana.stefanova@protonmail.com; fokina.elen@rambler.ru; alla_molchanova67@mail.ru; oksa-n@inbox.ru</t>
  </si>
  <si>
    <t>ESKISEHIR OSMANGAZI UNIV, FAC EDUCATION</t>
  </si>
  <si>
    <t>ESKISEHIR OSMANGAZI UNIV, FAC EDUCATION, ESKISEHIR, 26480, TURKEY</t>
  </si>
  <si>
    <t>10.29333/iji.2020.1326a</t>
  </si>
  <si>
    <t>LD5WE</t>
  </si>
  <si>
    <t>WOS:000526100100007</t>
  </si>
  <si>
    <t>Yakovleva, EV; Pryazhnikova, EY; Pugachev, IA; Akhmetshina, IV; Andryushchenko, IS; Pavlovna, YL; Chernyshova, LI</t>
  </si>
  <si>
    <t>Yakovleva, Elena Vladimirovna; Pryazhnikova, Elena Y.; Pugachev, Ivan Alekseevich; Akhmetshina, Iuliana Vladimirovna; Andryushchenko, Irina Stanislavovna; Pavlovna, Yarkina Liudmila; Chernyshova, Lidiya Ivanovna</t>
  </si>
  <si>
    <t>SUPPORT MANAGEMENT OF PROFESSIONAL AND EDUCATIONAL TRAJECTORY OF STUDENTS UNDER THE CONDITIONS OF SOCIAL AND CULTURAL EDUCATIONAL ENVIRONMENT OF THE UNIVERSITY</t>
  </si>
  <si>
    <t>Professional educational trajectory; Choice of profession; University</t>
  </si>
  <si>
    <t>Recent dramatic transformations have led to the necessity of change Russian educational system, to reinterpretation of the idea of education in our country. It is necessary to pay more and more attention to the preparation of the university students for work in the rapidly changing conditions of social and professional activity. The transformations carried out in the political and socio-economic life of the society, affirm a new look at the personality of a graduate, require professionally trained, self-thinking people, which, in its turn, led to the transition to the new personality-oriented educational standards of the third generation. Federal state educational standards of higher professional education (hereinafter referred to as the FSES of HPE), which meet the need of the modern transition to personality-oriented educational standards, open up new opportunities for students and teachers, which take into account the individual characteristics and personal qualities of students, and ascertain the possibilities for preparing students as subjects of their own vocational education.</t>
  </si>
  <si>
    <t>[Yakovleva, Elena Vladimirovna; Pugachev, Ivan Alekseevich; Andryushchenko, Irina Stanislavovna; Pavlovna, Yarkina Liudmila] Peoples Friendship Univ Russia, Moscow, Russia; [Pryazhnikova, Elena Y.] Financial Univ Govt Russian Federat, Moscow, Russia; [Akhmetshina, Iuliana Vladimirovna] Pacific Natl Univ, Khabarovsk, Russia; [Chernyshova, Lidiya Ivanovna] Ural State Univ Railway Transport, Ekaterinburg, Russia</t>
  </si>
  <si>
    <t>Peoples Friendship University of Russia; Financial University Under the Government of Russian Federation; Pacific National University; Ural State University of Railway Transport</t>
  </si>
  <si>
    <t>Yakovleva, EV (corresponding author), Peoples Friendship Univ Russia, Moscow, Russia.</t>
  </si>
  <si>
    <t>elexs@mail.ru; e-pryazhnikova@yandex.ru; pugachev-ia@pfur.ru; SW.WL@mail.ru; iandryshenko@list.ru; yarkina-lp@rudn.ru; Lida_chern@mail.ru</t>
  </si>
  <si>
    <t>Chernishova, Lidia/AAP-8213-2020</t>
  </si>
  <si>
    <t>LB3UO</t>
  </si>
  <si>
    <t>WOS:000524562600028</t>
  </si>
  <si>
    <t>Petrova, TE; Riekhakaynen, EI; Bratash, VS</t>
  </si>
  <si>
    <t>Petrova, Tatiana E.; Riekhakaynen, Elena, I; Bratash, Valentina S.</t>
  </si>
  <si>
    <t>An Eye-Tracking Study of Sketch Processing: Evidence From Russian</t>
  </si>
  <si>
    <t>eye-tracking; sketchnoting; text comprehension; text processing; Russian</t>
  </si>
  <si>
    <t>DIAGRAM COMPREHENSION; TEXT; INFORMATION; MOVEMENTS; ILLUSTRATIONS; HEADINGS; STRATEGY; SIGNALS</t>
  </si>
  <si>
    <t>This study investigates the online process of reading and analyzing of sketchnotes (visual notes containing a handwritten text and drawings) on Russian language material. Using the eye-tracking method, we compared the processing of different types of sketchnotes [path (trajectory), linear, and radial] and the processing of a verbal text. Biographies of Russian writers were used as the material. In a preliminary experiment, we asked 89 college students to read the biographies and to evaluate each text or sketch using five scales (from -2 to +2). The best example for each of three formats of sketchnotes and a verbal text was chosen. In the main experiment, 21 secondary school students examined four different biographies in four different formats (three sketchnotes and a verbal text), answered to the factual and analytical questions to these texts and estimated the difficulty of each text. We measured the total dwell time, the total fixation count, the average fixation duration for each stimulus as well as for separate zones inside the sketches including verbal and non-verbal information. Our results show that readers process the information better and faster while reading sketchnotes than a verbal text. In the trajectory sketchnotes, the readers followed the order of elements aimed by the author of the sketchnotes better than in the radial and linear sketchnotes. The analysis of participants' eye movements while processing the stimuli made it possible to propose several recommendations for creating effective sketchnotes.</t>
  </si>
  <si>
    <t>[Petrova, Tatiana E.] St Petersburg State Univ, Lab Cognit Studies, St Petersburg, Russia; [Riekhakaynen, Elena, I] St Petersburg State Univ, Dept Gen Linguist, St Petersburg, Russia; [Bratash, Valentina S.] St Petersburg State Univ, Dept Educ, St Petersburg, Russia</t>
  </si>
  <si>
    <t>Saint Petersburg State University; Saint Petersburg State University; Saint Petersburg State University</t>
  </si>
  <si>
    <t>Petrova, TE (corresponding author), St Petersburg State Univ, Lab Cognit Studies, St Petersburg, Russia.;Riekhakaynen, EI (corresponding author), St Petersburg State Univ, Dept Gen Linguist, St Petersburg, Russia.</t>
  </si>
  <si>
    <t>t.e.petrowa@spbu.ru; e.riehakajnen@spbu.ru</t>
  </si>
  <si>
    <t>Riekhakaynen, Elena I/O-6565-2015; Petrova, Tatiana E./P-2664-2014</t>
  </si>
  <si>
    <t>Riekhakaynen, Elena I/0000-0003-4087-1225; Petrova, Tatiana E./0000-0002-6711-5385; Bratash, Valentina/0000-0001-8683-9322</t>
  </si>
  <si>
    <t>Russian Foundation for Basic Research [18-00-00640]</t>
  </si>
  <si>
    <t>This study was supported by the research grant no. 18-00-00640 Linguistic information processing under ambiguity: activation and competition of variants from the Russian Foundation for Basic Research.</t>
  </si>
  <si>
    <t>10.3389/fpsyg.2020.00297</t>
  </si>
  <si>
    <t>LC4FL</t>
  </si>
  <si>
    <t>WOS:000525280200001</t>
  </si>
  <si>
    <t>Dugartsyrenova, VA</t>
  </si>
  <si>
    <t>Dugartsyrenova, Vera A.</t>
  </si>
  <si>
    <t>Supporting genre instruction with an online academic writing tutor: Insights from novice L2 writers</t>
  </si>
  <si>
    <t>JOURNAL OF ENGLISH FOR ACADEMIC PURPOSES</t>
  </si>
  <si>
    <t>Genre pedagogy; Online writing tutors; Novice L2 writers; Student research proposals; Learners' and teachers' perspectives</t>
  </si>
  <si>
    <t>FOREIGN-LANGUAGE; CORPORA; DESIGN</t>
  </si>
  <si>
    <t>This study examines the design and implementation of an online academic writing tutor offered to novice L2 writers. The tutor was designed to raise students' genre awareness with regard to writing undergraduate research proposals, a largely underexplored genre. Two discipline-specific corpora of international research articles and student proposals were used to inform the design of the tutor and develop online materials. The tutor provides explicit guidance on the rhetorical organization of student proposals, extensive language support, various types of genre-based online activities, and a supplementary module on APA style references. Quantitative and qualitative data from 21 Russian EFL students and 10 in-service EAP teachers who pilot tested the tool showed that participants valued the online genre content for its usefulness and comprehensibility and rated highly the tool's usability and pedagogical effectiveness. The tutor's subsequent use by 38 novice EFL writers in an academic writing course suggests that students found it useful for promoting their genre awareness and related writing skills and appreciated the tool's technological affordances as compared to print genre materials. Pedagogical considerations for designing and implementing online tools to support genre instruction are discussed. (C) 2019 Elsevier Ltd. All rights reserved.</t>
  </si>
  <si>
    <t>[Dugartsyrenova, Vera A.] Natl Res Univ Higher Sch Econ, Dept Foreign Language Educ, 47-7 Bolshaya Ordynka St, Moscow 115184, Russia</t>
  </si>
  <si>
    <t>Dugartsyrenova, VA (corresponding author), Natl Res Univ Higher Sch Econ, Dept Foreign Language Educ, 47-7 Bolshaya Ordynka St, Moscow 115184, Russia.</t>
  </si>
  <si>
    <t>vdugartsyrenova@hse.ru</t>
  </si>
  <si>
    <t>Dugartsyrenova, Vera/GXG-5270-2022; Dugartsyrenova, Vera/K-3096-2015</t>
  </si>
  <si>
    <t>Dugartsyrenova, Vera/0000-0002-7476-7461</t>
  </si>
  <si>
    <t>Academic Fund of the National Research University Higher School of Economics [16-05-0004]</t>
  </si>
  <si>
    <t>Academic Fund of the National Research University Higher School of Economics</t>
  </si>
  <si>
    <t>This work was partially supported by the Academic Fund of the National Research University Higher School of Economics [16-05-0004], Russia. Special thanks are extended to the students and instructors who participated in the study.</t>
  </si>
  <si>
    <t>ELSEVIER</t>
  </si>
  <si>
    <t>RADARWEG 29, 1043 NX AMSTERDAM, NETHERLANDS</t>
  </si>
  <si>
    <t>1475-1585</t>
  </si>
  <si>
    <t>1878-1497</t>
  </si>
  <si>
    <t>J ENGL ACAD PURP</t>
  </si>
  <si>
    <t>J. Engl. Acad. Purp.</t>
  </si>
  <si>
    <t>10.1016/j.jeap.2019.100830</t>
  </si>
  <si>
    <t>KT2MH</t>
  </si>
  <si>
    <t>WOS:000518849700011</t>
  </si>
  <si>
    <t>Indenbaum, EL</t>
  </si>
  <si>
    <t>Indenbaum, Elena L.</t>
  </si>
  <si>
    <t>Inclusive Competences as a Perspective of Modern Pedagogical Education</t>
  </si>
  <si>
    <t>inclusive education; inclusive competences; children with special educational needs; readiness to realize inclusive education; students of pedagogical universities</t>
  </si>
  <si>
    <t>The article analyzes the problems of the practical implementation of inclusive education in the Russian Federation. It includes a brief analysis of the shortcomings of education in separate educational institutions (special correctional schools), information about the dynamics of the development of inclusive processes, modern statistical data including financial support for the inclusion in some of Siberian regions as well as justification of the high practical significance of forming inclusive competences in teachers. The definition of the concept is proposed. The article presents the structure of inclusive competences, the list of problems that have not yet been solved, a brief review of publications devoted to the analysis of teachers' readiness to realize inclusive education, data from the results of studies of students, which demonstrate an insufficient level of formation of the necessary competences in them. The methods used for anonymous questioning and testing of advances in the field of the knowledge component of the readiness proved a reliable difference between students who were initially focused on helping children with special needs and students who chose other pedagogical specialties. They showed a certain positive dynamics in their attitude to educational rights of the children of the discussed group. The author discusses the contradiction between the focus of the educational process in Russian schools on the priority of learning achievements and on other educational success criteria for most children with developmental abnormalities. The article considers the persisting risk of graduating teachers who only formally accept the values of inclusion. The article provides both a critical analysis of research studies aimed at forming readiness to realize inclusion and the effectiveness of the methods and techniques used in inclusive work. As a flaw, there is a tendency to consider the category of children with special educational needs regardless of reasons for their occurrence, as well as the researchers' poor knowledge of the long experience in correctional and pedagogical support in the country. The author emphasizes the need to engage all lecturers of pedagogical universities in the forming of possible prerequisites for the acquisition of inclusive competences in future teachers. The conditions that facilitate this process involve: including tasks for working with children with special needs during various training practices, using didactic techniques and means that increase students' emotional involvement, explaining to them the differences in the target results of education (the need to form life competences in children). References to studies on this problem are listed. Means of formation and evaluation of the components of inclusive competences in students are systematized, and emphasis is placed on the need to develop sustainable teamwork skills in them. Attention is drawn to the need to encourage teachers for success in educating children with special needs, to strengthen interaction with special teachers, and to prospects of a productive discussion of the problem.</t>
  </si>
  <si>
    <t>[Indenbaum, Elena L.] Irkutsk State Univ, Irkutsk, Russia</t>
  </si>
  <si>
    <t>Indenbaum, EL (corresponding author), Irkutsk State Univ, Irkutsk, Russia.</t>
  </si>
  <si>
    <t>eleon-irk@yandex.ru</t>
  </si>
  <si>
    <t>10.17223/15617793/452/24</t>
  </si>
  <si>
    <t>LJ3EA</t>
  </si>
  <si>
    <t>WOS:000530049800024</t>
  </si>
  <si>
    <t>Jovanovic, V</t>
  </si>
  <si>
    <t>Jovanovic, Vladan</t>
  </si>
  <si>
    <t>A Contribution to the Biography of Edo Markovic (1885-1939)</t>
  </si>
  <si>
    <t>CASOPIS ZA SUVREMENU POVIJEST</t>
  </si>
  <si>
    <t>Edo Markovic; Privileged Export Society (PRIZAD); Kingdom of Yugoslavia; grain and opium export; Freemasons and Rotarians</t>
  </si>
  <si>
    <t>Using archival data, press articles, and historiographical and memoir literature, this paper reconstructs biographical details from the life of Edo Markovic, agronomist, civil servant, member of the National Council of Slovenes, Croats, and Serbs, Rotary Club activist, and general manager of the state monopoly company for the purchase and export of agricultural produce. The life philosophy of Edo Markovic, which could be described in brief as opposition to inertia and authority, led him from his early childhood into temptations, which he overcame by following his intuition. They included identity dilemmas, education, political experimentation, and a principled determination to 'serve the homeland, not the government'. Thanks to the organisational skills he displayed during World War I, his later banking career, the international reputation he enjoyed in the highest Freemason and Rotary circles, the crown of which was his position in the League of Nations, he acted more like an expert than a politician. Even though he was a member of several political organisations, he continued to adhere to the ideology of his old company, grown from the Croatian-Serbian Coalition. His Rotary enthusiasm outweighed the dashed hopes about the future of the Yugoslav state, and contributed to a sort of internal escapism and turn towards international activism. The affinity of Markovic's children for left-wing ideas, despite their material status, was certainly fostered by the opinions of their father, who afforded them a comprehensive education, thus allowing them to independently form their views on how the Russian Revolution went astray, the consequences of the Nazi rise to power, and the characteristics of Anglo-Saxon civilisation. The close links of Edo Markovic with Czechoslovakia were the consequence of inter-Rotary cooperation, his loyalty to the concept of the Little Entente, and his promotion of the controversial Yugoslav-Czechoslovak 'grain arrangements', for which he was often criticised. The high social standing of Edo Markocic was not immanent to the agrarian topics that he was preoccupied with from his student days until his death. However, his radical idea about the emancipation of national agriculture from foreign markets through the industrialisation of passive areas and the exploitation of their natural resources exposed him to accusations of 'agrarian defeatism' and treason. Apart from complaints about his staff policy, extravagance, and compulsive hoarding of war reserves, the sources used do not point towards any financial malfeasance on his part, which his predecessors at the head of the Privileged Export Society (PRIZAD) were notorious for. Indeed, due to his Jewish ancestry, Markovic was subjected to additional attacks in the press, which, generalising his affiliation to the stratum of 'Austro-Hungarian banking masters', futilely attempted to discredit him regarding the purchase and export of grain and opium. Unlike his conflict with national interest groups, which was the consequence of his compliance with American demands for a more restrictive opium policy, Markovic's 'lack of tact', based on his political and ethical beliefs, made him an unreliable partner of the Yugoslav military command on the eve of the new war and a hinderance in the German 'supplementary economic area'. If the official version of his murder is to be believed, Edo Markovic died because he had raised his daughters in the spirit of liberalism, which eventually led to their active support of the Communists, and provoked the police raid in which he was killed. On the other hand, Markovic, as a Freemason, Rotarian, 'Christianised Jew', anglophile, and opponent of economic cooperation with the Third Reich, was a perfect target for Nazi Germany, whose intelligence service had successfully infiltrated Yugoslavia. In both cases, Edo Markovic became a victim of that which had preoccupied him from his earliest days, but which he had simultaneously avoided - politics.</t>
  </si>
  <si>
    <t>[Jovanovic, Vladan] Inst Noviju Istoriju Srbije, Belgrade, Serbia</t>
  </si>
  <si>
    <t>Jovanovic, V (corresponding author), Inst Noviju Istoriju Srbije, Belgrade, Serbia.</t>
  </si>
  <si>
    <t>vladanjovanovicc@gmail.com</t>
  </si>
  <si>
    <t>Jovanovic, Vladan/0000-0002-3323-516X</t>
  </si>
  <si>
    <t>HRVATSKI INST POVIJEST</t>
  </si>
  <si>
    <t>ZAGREB</t>
  </si>
  <si>
    <t>OPATICKA 10, ZAGREB, 10000, CROATIA</t>
  </si>
  <si>
    <t>0590-9597</t>
  </si>
  <si>
    <t>1848-9079</t>
  </si>
  <si>
    <t>CAS SUVREM POVIJ</t>
  </si>
  <si>
    <t>Cas. Suvrem. Povij.</t>
  </si>
  <si>
    <t>10.22586/csp.v52i1.10015</t>
  </si>
  <si>
    <t>KY7YD</t>
  </si>
  <si>
    <t>WOS:000522787900007</t>
  </si>
  <si>
    <t>Khramtsova, FI; Erofeeva, MA; Terekhova, AI; Andreykovets, EM; Voroshilina, NN</t>
  </si>
  <si>
    <t>Khramtsova, Flura, I; Erofeeva, Maria A.; Terekhova, Aleksandra, I; Andreykovets, Elena M.; Voroshilina, Natalya N.</t>
  </si>
  <si>
    <t>The Organizational and determinant model of the educational cluster of a Higher Education Institution</t>
  </si>
  <si>
    <t>REVISTA SAN GREGORIO</t>
  </si>
  <si>
    <t>clustering; sustainable development; innovation and industrial cluster; educational cluster; externalities of spillovers; proto-cluster; organizational and determinant model; institutional environment</t>
  </si>
  <si>
    <t>Strategies for sustainable economic growth of national states make the problem of training highly qualified personnel important in the cluster infrastructure of a higher education institution. The organizational and determinant model of the educational cluster high school-higher education institution-science devised in the course of the study is capable of influencing the level of academic continuity as the main mechanism for the reproduction of scientific personnel to solve modernization problems. In the course of the study the following methods were used: comparative analysis, content analysis, generalization, classification, synthesis, extrapolation, design and modeling. The authors of the paper have developed the concept of academic mobility of students under the conditions of the educational cluster high school-higher education institution-science. The methodology of the individual cluster follow-up and support for students has been substantiated scientifically. The results were tested in the research and educational activities of the affiliate of Russian State Social University in the city of Minsk, the Republic of Belarus, in the State Educational Institution High school No. 1 of Minsk named after Francis Skorina, the State Educational Institution Grodno City High School. The prospects for further research consist in developing the institutional foundations of cluster mechanisms for the union integration of science, higher and secondary education institutions of the Republic of Belarus and the Russian Federation. Innovative ideas of the clustering policy of higher education institutions in the framework of the Union State require informational support, the use of the resources of the Public Chamber of the Union State, the Russian Center for Science and Culture, and business communities of Belarus and Russia.</t>
  </si>
  <si>
    <t>[Khramtsova, Flura, I; Terekhova, Aleksandra, I; Andreykovets, Elena M.; Voroshilina, Natalya N.] Russian State Social Univ, Dept Management &amp; Social Work, Minsk Branch, Minsk, BELARUS; [Erofeeva, Maria A.] Moscow MV Lomonosov State Univ, Minist Internal Affairs Russia, Dept Pedag, Moscow, Russia</t>
  </si>
  <si>
    <t>Russian State Social University (RSSU); Lomonosov Moscow State University</t>
  </si>
  <si>
    <t>Khramtsova, FI (corresponding author), Russian State Social Univ, Dept Management &amp; Social Work, Minsk Branch, Minsk, BELARUS.</t>
  </si>
  <si>
    <t>flura.org@gmail.com; erofeeva-ma72@yandex.ru; temp17@yandex.ru; emandreikovetc@mail.ru; natasha.voroshilina@mail.ru</t>
  </si>
  <si>
    <t>UNIV SAN GREGORIO PORTOVIEJO</t>
  </si>
  <si>
    <t>PORTOVIEJO</t>
  </si>
  <si>
    <t>AVENIDA METROPOLITANA NO 2005 &amp; AVE OLIMPIC, PORTOVIEJO, MANABI 130105, ECUADOR</t>
  </si>
  <si>
    <t>1390-7247</t>
  </si>
  <si>
    <t>2528-7907</t>
  </si>
  <si>
    <t>REV SAN GREGORIO</t>
  </si>
  <si>
    <t>Rev. San Gregorio</t>
  </si>
  <si>
    <t>KZ9OW</t>
  </si>
  <si>
    <t>WOS:000523589500004</t>
  </si>
  <si>
    <t>Kudinova, N; Arzhadeeva, D</t>
  </si>
  <si>
    <t>Kudinova, Natalia; Arzhadeeva, Daria</t>
  </si>
  <si>
    <t>Effect of debate on development of adaptability in EFL university classrooms</t>
  </si>
  <si>
    <t>TESOL JOURNAL</t>
  </si>
  <si>
    <t>CAREER ADAPTABILITY; STUDENTS; ACHIEVEMENT; ENGAGEMENT; RESPONSES; NOVELTY</t>
  </si>
  <si>
    <t>This article focuses on the issue of adaptability in the field of education, particularly English as a foreign language teaching, and explores the question of whether academic debate can foster adaptability among university first-year university students majoring in science, technology, engineering, or mathematics. To answer that, the authors designed and conducted a study in 2017 and 2018 at a university in Moscow, Russia. The study involved two groups of students: those who attended regular English classes and those who, apart from regular classes, weekly attended and actively participated in specially designed English debate classes. To evaluate whether any alterations to the students' adaptability level occurred, teacher-assessors completed the Adaptability Scale at the beginning and end of the project. In addition, the students were asked to fill out a self-assessment questionnaire to rate their own adaptability development. The results of the control and experimental groups were compared and a series of t-tests was conducted. The findings reveal that, in the experimental group, English debate classes fostered positive growth in the level of adaptability, and all its components experienced a significant enhancement.</t>
  </si>
  <si>
    <t>[Kudinova, Natalia; Arzhadeeva, Daria] Natl Res Univ Higher Sch Econ, Moscow, Russia</t>
  </si>
  <si>
    <t>Kudinova, N (corresponding author), Natl Res Univ Higher Sch Econ, Moscow, Russia.</t>
  </si>
  <si>
    <t>Kudinova, Natalia/L-2232-2015</t>
  </si>
  <si>
    <t>Kudinova, Natalia/0000-0002-9335-7839; Arzhadeeva, Daria/0000-0002-0015-569X</t>
  </si>
  <si>
    <t>1056-7941</t>
  </si>
  <si>
    <t>1949-3533</t>
  </si>
  <si>
    <t>TESOL J</t>
  </si>
  <si>
    <t>TESOL J.</t>
  </si>
  <si>
    <t>e443</t>
  </si>
  <si>
    <t>10.1002/tesj.443</t>
  </si>
  <si>
    <t>KS0LL</t>
  </si>
  <si>
    <t>WOS:000518003400015</t>
  </si>
  <si>
    <t>The System of Public Education in Kars Oblast in the Period 1878-1917. Part 1</t>
  </si>
  <si>
    <t>Kars Oblast; system of public education; period 1878-1917; Ministry of Public Education</t>
  </si>
  <si>
    <t>MAIN STATISTICAL INDICATORS; GOVERNORATE (THE 2ND-HALF; SCHOOL EDUCATION; DON COSSACKS; COMMON EDUCATION; LARGEST VILLAGES; LITERATE PERSON; MALE-POPULATION; DIFFICULT; HISTORY</t>
  </si>
  <si>
    <t>This paper examines the system of public education in Kars Oblast in the period 1878-1917. The present part of the work covers the period 1878-1908, which spans the timeframe from the incorporation of the region into the Russian Empire through to the commencement of preparatory activities related to the introduction of compulsory primary education in it. A key source used in this work is the annual Reports on Educational Institutions in the Caucasus Educational District, which provide data on the region's schools run by the Ministry of Public Education. The authors made an extensive use of the statistical method. The authors' conclusion is that the system of public education in Kars Oblast was characterized by a number of distinctive features. Creating the system of public education from scratch subsequent to the incorporation of the formerly Turkish-controlled areas into the Russian Empire required convincing the locals of the need to have their children attend Russian secular schools. By 1908, the region became home to a network of primary schools, four lower schools, and two secondary educational institutions. Instruction was provided to both sexes, which means education had become more accessible to the local population. While the region's student body had long been dominated by representatives of Christian denominations, the period 1907-1908 witnessed a sharp increase in the number of students of the Moslem faith too.</t>
  </si>
  <si>
    <t>10.13187/ejced.2020.1.221</t>
  </si>
  <si>
    <t>KY7EI</t>
  </si>
  <si>
    <t>WOS:000522736400018</t>
  </si>
  <si>
    <t>Moroz, VV; Yuzhaninova, ER; Manakova, OS; Gulenkov, VA; Frolova, EA; Solntseva, OG; Popova, OV; Pavlushin, AA</t>
  </si>
  <si>
    <t>Moroz, Victoriya V.; Yuzhaninova, Ekaterina R.; Manakova, Olga S.; Gulenkov, Valery A.; Frolova, Elena A.; Solntseva, Oksana G.; Popova, Olga, V; Pavlushin, Andrey A.</t>
  </si>
  <si>
    <t>Student Youth Employability and Employment Management in modern conditions</t>
  </si>
  <si>
    <t>student youth; employability; employment</t>
  </si>
  <si>
    <t>IMPLEMENTATION; IDENTITY; FEATURES; CULTURE; PERIOD</t>
  </si>
  <si>
    <t>The relevance of this article is to understand the problem of employment of graduates. Currently, in a market economy in Russia there are changes in the sphere of labor and employment. There is a tightening of conditions for young professionals to enter the labor market, which allows us to talk about unemployment, which in turn exacerbates the difficult situation of the Russian economy. Especially dangerous is the high unemployment rate among graduates of higher education institutions, because they are considered the most promising group in the working population. The aim of the study is to analyze the satisfaction of University graduates with the activities of employment departments. The leading method for the study of this problem is the method of the questionnaire, which indicates the units, which are ordered in a logical sequence, that it contribute to the effective identification of the degree of students' satisfaction with implemented activities and employment. The article analyzes the concepts of employment and employability, their essence and the existing problems of students and graduates' employment. The experience of research in the study of work within University organizations to promote the employment of students is analyzed. The novelty and originality of the study lies in the fact that the phenomena of employment and employability of students are analyzed. The problems of graduates associated with their employment are considered: lack of professional activity experience and work experience; lack of jobs of a certain specialty; complexity of employment associated with gender and age characteristics; lack of knowledge and skills to negotiate with employers on employment; poor awareness of young people about the features of various professions and labor market forecasts, and others. It is determined that in addition to studying at the University, more than half of the respondents do not work on a permanent basis. It is shown that the most common channels of information when searching for a job for students are the Internet and appeal to relatives and friends. It is revealed that most of the students believe that the University should provide assistance in employment and as the most popular way to promote employment on the part of the University by the students is noted the organization of meetings with employers. At the same time, more than half of the respondents did not attend employability promotion events held by the University. It is analyzed that the most common reason for non-attendance was the lack of informing of students. It is revealed that among the advantages of the events conducted, students noted a large number of employers, the organization of the event and getting answers to questions. It is determined that the main drawback of the events students consider the lack of information about the necessary vacancies and the lack of vacancies for students of humanitarian specialties. It is shown that the majority of respondents believe that the structure of employment should definitely be in every University. The data Obtained in the work can be used in labor psychology, age psychology, social psychology, pedagogy, sociology, as well as for further theoretical development of this issue.</t>
  </si>
  <si>
    <t>[Moroz, Victoriya V.] Orenburg State Univ, Foreign Languages Dept, Orenburg, Russia; [Yuzhaninova, Ekaterina R.] Orenburg State Univ, Philosophy Culturol &amp; Sociol Dept, Orenburg, Russia; [Manakova, Olga S.] Orenburg State Univ, Buzuluksky Humanitarian Inst Technol Branch, Dept Tech Disciplines, Buzuluk, Russia; [Gulenkov, Valery A.] Municipal Inst Addit Educ Stn Young Technicians C, Pavlovsky Posad, Moscow Region, Russia; [Frolova, Elena A.; Solntseva, Oksana G.] State Univ Management, Dept Management Int Business &amp; Tourism Ind, Moscow, Russia; [Popova, Olga, V] Financial Univ Govt Russian Federat, Dept Legal Regulat Econ Act, Moscow, Russia; [Pavlushin, Andrey A.] Ulyanovsk State Agr Univ, Dept Agrotechnol Machines &amp; Life Safety, Ulyanovsk, Russia</t>
  </si>
  <si>
    <t>Orenburg State University; Orenburg State University; Orenburg State University; State University of Management; Financial University Under the Government of Russian Federation; Stolypin Ulyanovsk State Agrarian University</t>
  </si>
  <si>
    <t>Moroz, VV (corresponding author), Orenburg State Univ, Foreign Languages Dept, Orenburg, Russia.</t>
  </si>
  <si>
    <t>victoria_moroz@mail.ru; yuterina@yandex.ru; mos1109@mail.ru; gulenckov.valery2013@yandex.ru; frolova.guu@mail.ru; ogsolntse@mail.ru; Helga-popova@yandex.ru; andrejavlu@yandex.ru</t>
  </si>
  <si>
    <t>Solntseva, Oksana/HMP-0076-2023; Moroz, Victoria/AAA-6948-2021; Manakova, Olga/AAO-6920-2021</t>
  </si>
  <si>
    <t>Solntseva, Oksana/0000-0001-6810-8868; Moroz, Victoria/0000-0002-2522-3791;</t>
  </si>
  <si>
    <t>WOS:000523589500002</t>
  </si>
  <si>
    <t>Rasskazova, EA</t>
  </si>
  <si>
    <t>Rasskazova, E. A.</t>
  </si>
  <si>
    <t>Rejection of the goal and goal change in the structure of psychological self-regulation of the personality</t>
  </si>
  <si>
    <t>self-regulation theory; goal disengagement and re-engagement; psychological self-regulation; personal resources</t>
  </si>
  <si>
    <t>The hypothesis that a person's disengagement from his goal can be an important and productive step in self-regulation was put forward in the C. Carver's and M. Scheier's self-regulation theory. The aim of the study was to clarify the effects of goal disengagement and reengagement in the structure of psychological self-regulation. Our study included three stages. First, 270 humanitarian students filled the Disengagement and Reengagement Scale and participated in an experiment aimed at diagnosing the escalation effect the impossibility of refusing the goal even under pronounced negative feedback. Second, 138 students filled the same scale, were interviewed about their life situations when they chose a new goal and changed their goal, and also filled the Volitional Components Inventory by J. Kuhl and A. Fuhrman, an Activity Self- organization Questionnaire. Third, 4173 employees of a large Russian organization filled in the same scale, as well as methods for assessing subjective well-being, dispositional optimism, self-efficacy. tolerance to uncertainty and hardiness. According to the results, the readiness to refuse and change goals can be considered as personal dispositions, irreducible with other components of psychological self-regulation and personal resources and not related to the choice and change of action strategies in specific conditions. Unreadiness to refuse from the goal and readiness to change the goal are associated with greater emotionality, i.e. higher levels of both negative and positive emotions. For the psychological well-being (positive emotions) of people who are more willing to give up goals and less willing to find and set new goals, tolerance for uncertainty is especially important, while for those who are more willing to find new goals, self-confidence is important self-efficacy, which prevents them from negative emotional experiences.</t>
  </si>
  <si>
    <t>[Rasskazova, E. A.] Lomonosov Moscow State Univ, Moscow, Russia</t>
  </si>
  <si>
    <t>Rasskazova, EA (corresponding author), Lomonosov Moscow State Univ, Moscow, Russia.</t>
  </si>
  <si>
    <t>e.i.rasskazova@gmail.com</t>
  </si>
  <si>
    <t>NP5XZ</t>
  </si>
  <si>
    <t>WOS:000570250500011</t>
  </si>
  <si>
    <t>Serebryakova, T; Smirnov, A; Semenova, L; Fomina, N</t>
  </si>
  <si>
    <t>Serebryakova, Tatiana; Smirnov, Aleksandr; Semenova, Lydia; Fomina, Natalya</t>
  </si>
  <si>
    <t>Additional education in the system of professional training of university students</t>
  </si>
  <si>
    <t>personality; sociocultural development of personality; education system; continuing education; additional education</t>
  </si>
  <si>
    <t>The article reflects the results of the implementation of a theoretical and experimental approach to understanding the role of additional education in the professional development of university students. Considering additional education as an element of the continuing education system, we believe that it is the activation of the development of additional education programs for university students, as well as the creation of conditions for effective implementation in the educational process, that will allow us to realize the main task of further education, as defined in the Law of the Russian Federation On Education, - education of a creative person, ready for self-development and self-determination. At the same time, the study we organized showed that only a little more than 50% of the students who took part in our study are positively oriented towards receiving additional education. In order to stimulate students' interest in obtaining additional education, including, within the framework of optimizing their professional development, we propose to focus on immersing students in research activities.</t>
  </si>
  <si>
    <t>[Serebryakova, Tatiana; Smirnov, Aleksandr] Kozma Minin Nizhny Novgorod State Pedag Univ, Nizhnii Novgorod, Russia; [Semenova, Lydia; Fomina, Natalya] Volga Res Med Univ, Minist Hlth Russia, FSBEI HE, Nizhnii Novgorod, Russia</t>
  </si>
  <si>
    <t>Minin Nizhny Novgorod State Pedagogical University; Ministry of Health of the Russian Federation; Privolzhsky Research Medical University</t>
  </si>
  <si>
    <t>Serebryakova, T (corresponding author), Kozma Minin Nizhny Novgorod State Pedag Univ, Nizhnii Novgorod, Russia.</t>
  </si>
  <si>
    <t>Tatyana, Serebryakova/AAO-9522-2020; Aleksandr, Smirnov/AAC-7197-2020</t>
  </si>
  <si>
    <t>Tatyana, Serebryakova/0000-0003-4260-7831; Aleksandr, Smirnov/0000-0002-7011-528X</t>
  </si>
  <si>
    <t>10.34069/AI/2020.27.03.34</t>
  </si>
  <si>
    <t>KX1JA</t>
  </si>
  <si>
    <t>WOS:000521637500035</t>
  </si>
  <si>
    <t>Sivakov, VI; Natalya, ZIT; Belousova, A; Leonidovna, OI</t>
  </si>
  <si>
    <t>Sivakov, Vladimir Ilyich; Natalya, Zoya Ivanovna Tumaseva; Belousova, Anatolyevna; Leonidovna, Orekhova Irina</t>
  </si>
  <si>
    <t>Influence of Individual Power Supply System on the Functional State and Sports Result of Russian Skiers in the Marathon at the Xxiii Olympic Games in Pyeongchang</t>
  </si>
  <si>
    <t>Russian skier; mass start fifty kilometers; bioenergy; sports result XXIII Olympic Games</t>
  </si>
  <si>
    <t>The purpose of the study: the scientific substantiation of bioenergy on the functional state, functional performance in predicting the athletic performance of Russian skiers in a mass start at fifty kilometers at the Olympic Games in Pyeongchang. Material and research methods: analysis of scientific and methodological literature, ascertaining experiment, analysis and generalization of information, method of mathematical statistics. The method of mathematical processing of the results of the experiment provided for the calculation of the reliability of the Student t-test, where the differences between the comparative results of the pedagogical experiment were determined. Statistical processing of the results of skiers was carried out according to the method between sample average indicators at a 5% significance level (P &lt;0.05), which is recognized as a completely reliable criterion for research. The study used the method of quantum estimation of the energy and functional state of skiers of the national team of Russia at the Olympic Games in Pyeongchang. The quantum method is a contact or remote impact on the energy system of skiers, used for diagnostics, assessing the restoration of a functional state during and after a game of educational, training and competitive activity. The results of the study showed that skiers in Russia at a mass start at fifty kilometers have a bioenergy level - medium and high - in the work of bioenergy centers of the energy system of the spinal canal, neuromuscular, autonomic and central nervous system. The skiers of Russia in a mass start at fifty kilometers at the Olympic Games in Pyeongchang revealed a different color energy system consisting of purple, green, yellow, light red, dark red, red colors, which are interconnected and with the prediction of sports results at a distance fifty kilometers at the Pyeongchang Olympics. This confirms the optimal level of bioenergetic and functional state of Russian skiers individually in a mass start at fifty kilometers. Conclusion. In a mass start at the fifty-kilometer Olympic Games, technical, tactical, psychological, energy and functional errors should be excluded when recruiting a ski marathon team. In the marathon distance, one should not repeat the mistakes made when completing the masculine relay team at the Olympic Games, it is necessary to exclude titled skiers. If they are not ready to fulfill the competitive load, where the determining component is a high level of bioenergetic state of skiers. The bioenergetic state of skiers in competitive activity is determined by the quantum method of assessing the energy and functional state of skiers, and for each individually determined energy state and a point forecast of competitive activity is carried out.</t>
  </si>
  <si>
    <t>[Sivakov, Vladimir Ilyich; Natalya, Zoya Ivanovna Tumaseva; Belousova, Anatolyevna; Leonidovna, Orekhova Irina] South Ural State Humanitarian Pedag Univ, Chelyabinsk, Russia</t>
  </si>
  <si>
    <t>Sivakov, VI (corresponding author), South Ural State Humanitarian Pedag Univ, Chelyabinsk, Russia.</t>
  </si>
  <si>
    <t>KW0EZ</t>
  </si>
  <si>
    <t>WOS:000520847700011</t>
  </si>
  <si>
    <t>Sokolskaya, MV; Tkachenko, AV; Kosiborod, OL; Bezborodova, MA; Polevoy, SA; Kalinina, NV; Shabanova, OV; Goloshumova, GS</t>
  </si>
  <si>
    <t>Sokolskaya, Marina, V; Tkachenko, Anna, V; Kosiborod, Olga L.; Bezborodova, Maria A.; Polevoy, Sergey A.; Kalinina, Natalia, V; Shabanova, Oksana, V; Goloshumova, Galina S.</t>
  </si>
  <si>
    <t>The concept of inclusive education and its psychological and pedagogical implementation in Russia against the background of current reforms in education</t>
  </si>
  <si>
    <t>federal state standards; inclusion; inclusive education; students with special educational needs</t>
  </si>
  <si>
    <t>CULTURE</t>
  </si>
  <si>
    <t>Various conceptual approaches to understanding inclusive education have historically been formed in international and Russian law, in social and pedagogical experience and the ways of its implementation are multifaceted. Bringing legislation in conformity with international standards requires substantial reform in all areas of law, the formation of a new conceptual and categorical apparatus, classifications, a new approach to the implementation of interaction between agencies, social welfare, education, and medicine. A serious psychological and pedagogical assessment of each step of these reforms is required, taking account of the delayed results, achieving unity and understanding in society. The authors of this paper substantiate the importance and necessity of developing and implementing a program to create a model of inclusive education for children with disabilities. The authors conclude that the contemporary general education program should include the changes and conditions required for the successful implementation of inclusive education, namely, accepting the individuality of each student, the provision of the special needs of each child and appropriate systematic training of teachers, psychologists, medical and social workers.</t>
  </si>
  <si>
    <t>[Sokolskaya, Marina, V] Russian Univ Transport, Dept Psychol Sociol State &amp; Municipal Operat, Moscow, Russia; [Tkachenko, Anna, V] Far Eastern State Transportat Univ, Dept Foreign Languages &amp; Intercultural Commun, Khabarovsk, Russia; [Kosiborod, Olga L.] Moscow City Univ, Inst Culture &amp; Arts, Moscow, Russia; [Bezborodova, Maria A.] Moscow Pedag State Univ, Dept Theory &amp; Practice Primary Educ, Moscow, Russia; [Polevoy, Sergey A.] Financial Univ Govt Russian Federat, Dept Management, Moscow, Russia; [Kalinina, Natalia, V] Kosygin State Univ Russia, Moscow State Univ Design &amp; Technol, Dept Psychol, Moscow, Russia; [Shabanova, Oksana, V] Ulyanovsk State Univ, Dept Pedag Vocat Educ &amp; Social Act, Ulyanovsk, Russia; [Goloshumova, Galina S.] Moscow Pedag State Univ, Dept Pop Jazz Art, Moscow, Russia</t>
  </si>
  <si>
    <t>Russian University of Transport; Moscow City University; Financial University Under the Government of Russian Federation; Kosygin State University of Russia; Ulyanovsk State University</t>
  </si>
  <si>
    <t>Sokolskaya, MV (corresponding author), Russian Univ Transport, Dept Psychol Sociol State &amp; Municipal Operat, Moscow, Russia.</t>
  </si>
  <si>
    <t>mvsokolskaya@mail.ru; 9in26@mail.ru; gofman_choir@mail.ru; purity2002@mail.ru; SAPolevoy@fa.ru; kalinata66@mail.ru; onlyox@yandex.ru; g-gs@mail.ru</t>
  </si>
  <si>
    <t>Maria, Bezborodova/U-6893-2018; Kalinina, Natalia/P-6681-2017</t>
  </si>
  <si>
    <t>Kalinina, Natalia/0000-0003-3619-7215</t>
  </si>
  <si>
    <t>WOS:000523589500005</t>
  </si>
  <si>
    <t>Vaganova, OI; Korostelev, AA; Chelnokova, EA; Bugoslavskaya, AV; Melnikova, AY</t>
  </si>
  <si>
    <t>Vaganova, Olga I.; Korostelev, Aleksandr A.; Chelnokova, Elena A.; Bugoslavskaya, Aleksandra V.; Melnikova, Alevtina Ya</t>
  </si>
  <si>
    <t>Technology for compiling supporting abstracts in the organization of students' independent work</t>
  </si>
  <si>
    <t>competencies; supporting synopsis; professional education; independent work; students</t>
  </si>
  <si>
    <t>In the conditions of modern Russian reality, higher educational institutions are faced with the need to train a highly qualified specialist capable of active independent activity. Speaking about independence, we note that this is one of the main features of a modern student and a future specialist, since the labor market needs employees who are fully prepared to solve professional problems, able to join professional activities immediately after graduation from higher school. Based on this need, higher education institutions try to build a learning process that can form a competent graduate who creatively applies his knowledge in practice. To do this, various innovative methods and tools are introduced into educational process. The purpose of the article is to analyze the experience of implementing the technology of making reference notes in the organization of independent work of students. The article presents an overview of the concept of reference abstract and independent work, reveals the importance of independent work and features of its organization using reference notes. The study shows the possibilities of reference notes in the process of training students of pedagogical universities. The study revealed the performance of control and experimental groups in a professional course, one of the fundamental in the training of students of pedagogical universities. Using the questionnaire, the students 'assessment of the reference abstract technology influence on the independence was revealed. The implementation of the technology of reference notes in the organization of independent work of students allows you to expand the possibilities of training a modern highly qualified specialist.</t>
  </si>
  <si>
    <t>[Vaganova, Olga I.; Chelnokova, Elena A.] Minin Nizhny Novgorod State Pedag Univ, Nizhnii Novgorod, Russia; [Korostelev, Aleksandr A.] Togliatti State Univ, Tolyatti, Russia; [Bugoslavskaya, Aleksandra V.] VI Vernadsky Crimean Fed Univ, Simferopol, Russia; [Melnikova, Alevtina Ya] Bashkir State Univ, Ufa, Russia</t>
  </si>
  <si>
    <t>Minin Nizhny Novgorod State Pedagogical University; Togliatti State University; VI Vernadsky Crimean Federal University; Ufa University of Science &amp; Technology</t>
  </si>
  <si>
    <t>A., Chelnokova Elena/K-2952-2017; Igorevna, Vaganova Olga/J-3306-2017</t>
  </si>
  <si>
    <t>A., Chelnokova Elena/0000-0001-8673-6032; Igorevna, Vaganova Olga/0000-0001-8347-484X; Korostelev, Aleksandr/0000-0002-7602-7758; Bugoslavskaa, Aleksandra/0000-0001-8234-0102</t>
  </si>
  <si>
    <t>10.34069/AI/2020.27.03.41</t>
  </si>
  <si>
    <t>WOS:000521637500042</t>
  </si>
  <si>
    <t>Zeer, EF; Tretyakova, VS; Zinnatova, MV</t>
  </si>
  <si>
    <t>Zeer, E. F.; Tretyakova, V. S.; Zinnatova, M., V</t>
  </si>
  <si>
    <t>INNOVATIVE MODEL OF SOCIO-PROFESSIONAL DEVELOPMENT OF A STUDENT'S PERSONALITY</t>
  </si>
  <si>
    <t>educational needs; target orientation; pre-adaptation; innovative platform; educational model; professional transcendence; transprofessionalism</t>
  </si>
  <si>
    <t>Introduction. The expansion of infocommunication and digital technologies, the uncertainty of professional future and accelerated changes in the social and professional future of a modern man and the radical transformation of socio-professional environment require qualitative changes in the Russian education, revision of its methodology, content and technologies of training for the post-industrial economy. Today, work in the specialty is increasingly losing its importance, hard professional knowledge and hard skills are not decisive in the professional development and building of a successful career. Flexible, soft skills are becoming increasingly required. Soft skills allow a person to be successful regardless of the specifics of the activity and the direction in which he or she works. However, educational programmes, developed on the basis of Federal State Standards, continue to be currently directed by mass production and conveyor production, which is contrary to objective requirements of the labour market and students' requirements. The aim of the present research is the development and theoretical-methodological justification of an innovative educational model of socio-professional development of a student personality. The introduction of this model into the practice of universities and secondary vocational educational institutions will allow the graduates to realise their potential in new realities through the formed transprofessional qualities and extraprofessional competencies. Methodology and research methods. Methodological framework of the research is based on the concept of subject-activity approach, according to which the personality is considered as an active, self-improving, self-actualising and self-determining actor; process and project approaches; as well as the methodology of convergence, which provides a synergistic effect of interaction of socio-humanitarian, natural-scientific and industrial-technical disciplines. The authors used the methods of various types of analysis including SWOT analysis; logical-semantic and structural-functional modelling. Results. The authors actualised the problem of creating an innovative educational content, which expands the range of professional knowledge and skills required of competitive personnel, who are capable and ready to preadapt to the rapidly changing socio-professional conditions. The educational model proposed by the authors is built on a modular principle. The targets, the content of modules, elective disciplines representing this or that module are defined. The content of each module is focused on the final result of educational activity: professional, diagnostic, competence, technological, functional. The mechanism of the model implementation is to build an individual student professional perspective aimed at practical action in order to improve the level of qualification, ability to work, enrichment of professional and personal qualities and behavioural patterns. Scientific novelty of the present research consists in the formation of interdisciplinary scientific knowledge (at the intersection of psychology, pedagogy, philosophy, occupational studies) on the methodology of the modelling, organisation and content of professional education taking into account modern challenges and demands of the digital economy. When training pedagogical personnel, it is necessary to create professional transcendence - an ability to go beyond particular professional activities, to find new meanings in it and beyond it and to solve nonstandard tasks. Practical significance. The presented innovative model of socio-professional development can be focused on the training of specialists at different levels of education, including additional education. The research materials can be useful to developers of educational programmes and training technologies of vocational education, to managers and specialists of educational organisations when making management decisions and organising the educational process.</t>
  </si>
  <si>
    <t>[Zeer, E. F.; Tretyakova, V. S.; Zinnatova, M., V] Russian State Vocat Pedag Univ, Dept Psychol Educ &amp; Profess Dev, Ekaterinburg, Russia</t>
  </si>
  <si>
    <t>Russian State Vocational Pedagogical University</t>
  </si>
  <si>
    <t>Zeer, EF (corresponding author), Russian State Vocat Pedag Univ, Dept Psychol Educ &amp; Profess Dev, Ekaterinburg, Russia.</t>
  </si>
  <si>
    <t>kafedrappr@mail.ru; tretyakova1738@gmail.com; mashaperv@rambler.ru</t>
  </si>
  <si>
    <t>Zeer, Ewald/AAV-7951-2021</t>
  </si>
  <si>
    <t>10.17853/1994-5639-2020-3-83-115</t>
  </si>
  <si>
    <t>LK1SF</t>
  </si>
  <si>
    <t>WOS:000530638100005</t>
  </si>
  <si>
    <t>Baranov, AA; Suntsova, AS</t>
  </si>
  <si>
    <t>Baranov, A. A.; Suntsova, A. S.</t>
  </si>
  <si>
    <t>DEVELOPMENT OF STUDENTS' SUBJECT POSITION IN THE PROCESS OF INTERNSHIP IN AN INCLUSIVE SCHOOL</t>
  </si>
  <si>
    <t>subjectivity; subjective position of a student; inclusive education</t>
  </si>
  <si>
    <t>PREPARING TEACHERS; EDUCATION</t>
  </si>
  <si>
    <t>Introduction. The requirements of the Federal State Educational Standards for the training of teachers and teachers-psychologists determine the list of competencies in the field of education of children with special educational needs, including the organisation of their joint activities with peers in an inclusive education institution. The implementation of inclusive principles is associated with the development of innovative ways for individualising the pedagogical process, creative nature of mastering learning strategies and socialising children with atypical development, which actualises the problem of transformation of pedagogical thinking stereotypes. In this regard, the professional training of students in the field of inclusive education requires searching for factors aimed at increasing personality subjectivity, development of abilities to demonstrate an active, transformative position, synthesis of knowledge from various scientific fields, modeling of variative solutions to non-standard situations of inclusive process. An important component of a future teacher education is internship in inclusive schools, in the course of which direct interactions with children with different physical and intellectual capabilities actualise own resources of students and acquisition of required skills. The aim of the experimental work presented in this publication is to identify the development factors and characteristics of a student's subjective position in the process of continuous internship in inclusive education institutions. Methodology and research methods. The present research is based on the methodological principles of the subjective and learner-centred approaches, as well as the provisions of the concept of transformability focused on the principle of permanent multiplication of success of each participant of the educational process. The questionnaire Level of Personality Subjectivity by M. A. Schukina and the questionnaire revealing a model of teacher-child interaction developed by V. G. Maralov, V. A. Sitarov were used as diagnostic tools. The method of qualitative analysis of students' reflexive judgments was applied. The data was processed in the SPSS programme using mathematical statistics methods (Mann - Whitney U-test). Results and scientific novelty. A working definition of the subject position of the teacher is given. The teacher's subject position consists not only in the complex of specific knowledge and competencies learned and applied in practice, but also, and above all, in a high level of self-organisation and self-determination of the individual in non-standard situations. For the first time in the Russian education system, the authors of the present research made an attempt to implement the idea of future teachers' preparation for activities in an inclusive environment through the formation of the subject position. The factors, influencing the development of student' subjective position, are determined; the peculiarities of its manifestations are analysed. Practical significance. The results of this experimental study could be of interest to teachers of higher education, teachers and heads of educational organisations, working in the conditions of inclusive education.</t>
  </si>
  <si>
    <t>[Baranov, A. A.] Udmurt State Univ, Inst Pedag Psychol &amp; Social Technol, Izhevsk, Russia; [Baranov, A. A.] Udmurt State Univ, Dept Dev Psychol &amp; Differential Psychol, Izhevsk, Russia; [Suntsova, A. S.] Udmurt State Univ, Dept Pedag &amp; Pedag Psychol, Izhevsk, Russia</t>
  </si>
  <si>
    <t>Udmurt State University; Udmurt State University; Udmurt State University</t>
  </si>
  <si>
    <t>Baranov, AA (corresponding author), Udmurt State Univ, Inst Pedag Psychol &amp; Social Technol, Izhevsk, Russia.;Baranov, AA (corresponding author), Udmurt State Univ, Dept Dev Psychol &amp; Differential Psychol, Izhevsk, Russia.</t>
  </si>
  <si>
    <t>aabaranov@mail.ru; st.ped@mail.ru</t>
  </si>
  <si>
    <t>Suncova, Aleksandra/B-1640-2019</t>
  </si>
  <si>
    <t>Suncova, Aleksandra/0000-0003-3817-4762</t>
  </si>
  <si>
    <t>10.17853/1994-5639-2020-2-29-52</t>
  </si>
  <si>
    <t>KT5XC</t>
  </si>
  <si>
    <t>WOS:000519086900002</t>
  </si>
  <si>
    <t>Kashkareva, EA; Kolova, SD; Vasilkina, LV; Morozova, EN; Romanenkova, OA; Gorshkova, NN</t>
  </si>
  <si>
    <t>Kashkareva, Elena A.; Kolova, Svetlana D.; Vasilkina, Lyubov V.; Morozova, Elena N.; Romanenkova, Olga A.; Gorshkova, Nadezhda N.</t>
  </si>
  <si>
    <t>Pedagogical Model Student-Tutor in the System of Innovation Ways for Perfecting the Professional Competencies in Future Russian Language and Literature Teachers</t>
  </si>
  <si>
    <t>Student-tutor Pedagogical Model; Tutoring and Educational Route; Individualization of Education</t>
  </si>
  <si>
    <t>WORKSHOP</t>
  </si>
  <si>
    <t>The objective of the research was development of organizational and pedagogical support of the process of creation and fulfillment of the Student-tutor pedagogical model in the system of perfecting the professional competencies of philology students by training them for such kind of professional activity as holding individual classes for school students (tutoring), with the classes being in demand in the situation of upgrading the modern school. The theoretical (analysis of psychological and pedagogical literature, summarizing and systemizing the pedagogical experience) and empirical methods (questionnaire survey, observation, designing, modeling) were used. The results of the research are materials for providing the organizational and pedagogical support of the process of creation and fulfillment of the Student-tutor pedagogical model.</t>
  </si>
  <si>
    <t>[Kashkareva, Elena A.; Kolova, Svetlana D.; Vasilkina, Lyubov V.; Morozova, Elena N.; Romanenkova, Olga A.; Gorshkova, Nadezhda N.] Mordovian State Pedag Inst, Dept Russian Language &amp; Methods Teaching Russian, Saransk, Russia</t>
  </si>
  <si>
    <t>Kashkareva, EA (corresponding author), Mordovian State Pedag Inst, Dept Russian Language &amp; Methods Teaching Russian, Saransk, Russia.</t>
  </si>
  <si>
    <t>Olga, Romanenkova/AAR-9349-2021; Elena, Kashkareva/AAR-7613-2021</t>
  </si>
  <si>
    <t>Federal state budget-funded educational institution of higher education Perm State Humanitarian and Pedagogical Univesrity; Federal state budget-funded educational institution of higher education Mordovian State Pedagogical Institute</t>
  </si>
  <si>
    <t>The research has been performed within the grant for scientific and research works on the priority lines of scientific activity of higher education institutions-partners in the network interaction (the Federal state budget-funded educational institution of higher education Perm State Humanitarian and Pedagogical Univesrity and the Federal state budget-funded educational institution of higher education Mordovian State Pedagogical Institute named after M. E. Evseviev)-on the topic The Student-tutor pedagogical model in the system of innovation methods of perfecting the professional competencies of future Russian language and literature teachers.</t>
  </si>
  <si>
    <t>KS1VV</t>
  </si>
  <si>
    <t>WOS:000518098900013</t>
  </si>
  <si>
    <t>Koch, IA; Orlov, BA</t>
  </si>
  <si>
    <t>Koch, I. A.; Orlov, B. A.</t>
  </si>
  <si>
    <t>VALUES AND PROFESSIONAL IDENTITY OF STUDENT-AGE POPULATION</t>
  </si>
  <si>
    <t>youth; students; profession; values; value orientations; professional identity</t>
  </si>
  <si>
    <t>Introduction. Profound social transformations in the Russian society, the formation of market relations have led to the deformation of the system of life values among the citizens of the country. Changes in value orientations directly affect the professional identity of new generations. This circumstance requires new forms of work on professional guidance of young people, taking into account their attitudes, as well as unstable labour market conditions. The aim of the present research is to investigate social conditions and values-orientations, which influence the choice of professional niche and employment of students, who pursue higher education. Methodology and research methods. The initial methodological framework is based on axiological and activity-based approaches, as well as sociology of professions. The main empirical methods of sociological research involve observation and mass questionnaire survey of students of Ural State Mining University (Ekaterinburg) and Ural Institute of Management of the Russian Presidential Academy of National Economy and Public Administration (Ekaterinburg). 606 full-time students were interviewed. Results and scientific novelty. The value structure and professional preferences of young people transformed by external causes, their recognition of the acquired profession and their role in the implementation of their own life plans were analysed in a comprehensive manner. It was revealed that half of the respondents made a conscious choice for the profile of university education and they are going to pursue the occupations for which they are qualified. One third of respondents consider their choice as spontaneous and random, and every fifth respondent is ready for any employment. For many respondents, the question of the relationship between future work and the education received remains open, which partly reflected the need driven by the Russian society to receive a diploma acquired at a higher education institution. The social factors influencing the choice of profession and professional self-determination of students are revealed, the main of which are the following: interesting work and popularity of the profession. Choosing his or her profession, every second student is confident that it will be associated with interesting work, which for many of them is one of the key life priorities (42.2%). According to young people, the prestige of profession is very significant and can be expressed in high wages and in demand in the labour market. Among the prestigious professions are doctors, engineers, lawyers, entrepreneurs and civil servants. The majority of students consider their specialty to be prestigious and in-demand. According to every third student, a prestigious job gives a high social status and requires high qualifications to perform it. One third of respondents are confident that it will give them the opportunity to build a career and to become the holders of high social status; thus, the students understand that it is necessary to acquire high qualification and to have individual abilities and skills for the future profession. The fourth part of respondents believe that their future work would help them to realise their potential. At the same time, every sixth student (15.6%) expressed a desire to change the direction of training, which indicates disappointment in profession or initially wrong choice. It is concluded that professional identity of young people is determined by individualistic, conformistic values and motivation for self-affirmation. Practical significance. The research material and results can be employed to organise the pedagogical support for the process of professionalism of university students and to develop the recommendations for vocational guidance work among schoolchildren, college students and young workers.</t>
  </si>
  <si>
    <t>[Koch, I. A.] Russian Presidential Acad, Natl Econ &amp; Publ Adm, Ural Inst Management, Dept Theory &amp; Sociol Management, Ekaterinburg, Russia; [Orlov, B. A.] Russian Presidential Acad, Natl Econ &amp; Publ Adm, Ural Inst Management, Ekaterinburg, Russia</t>
  </si>
  <si>
    <t>Koch, IA (corresponding author), Russian Presidential Acad, Natl Econ &amp; Publ Adm, Ural Inst Management, Dept Theory &amp; Sociol Management, Ekaterinburg, Russia.</t>
  </si>
  <si>
    <t>kia4@mail.ru; orlov-nt@mail.ru</t>
  </si>
  <si>
    <t>10.17853/1994-5639-2020-2-141-168</t>
  </si>
  <si>
    <t>WOS:000519086900007</t>
  </si>
  <si>
    <t>Konnova, LP; Rylov, AA; Stepanyan, IK</t>
  </si>
  <si>
    <t>Konnova, Larisa P.; Rylov, Alexander A.; Stepanyan, Irina K.</t>
  </si>
  <si>
    <t>Integrative Teaching of Mathematics as a Means of a Forming Modern Economist</t>
  </si>
  <si>
    <t>Profilization of teaching mathematics; integrative model; contextual approach; content-based teaching; computer workshop</t>
  </si>
  <si>
    <t>Introduction: A modern specialist in practically any field should not only possess professional expertise but also have a good command of modern computer technologies and main mathematical methods of data modeling and processing. It is employers' requirements and, at the same time, students' demands to receive this exact type of education. The study examines various ideas of educator-researchers striving to change the educational process to match the new goals. Meanwhile, the authors place the main emphasis on teaching mathematics. Drawing on the experience of teaching at the Financial University under the Government of the Russian Federation, the authors propose an integrative model of teaching mathematics that utilizes the contextual approach and content-based teaching. Materials and Methods: The main methods of the study are the analysis of scientific works and pedagogical modeling based on the following methodological approaches: competency-based, integrative, activity-based, as well as the concept of the zone of proximal development. The authors place special importance on the contextual approach and content-based teaching. Results: The analysis of works confirms the significance and relevance of interdisciplinary courses. The necessary modernization of the educational process and its contents is based on the integrative approach. The contextual approach is increasingly used in higher education to reinforce professional orientation. As for content-based education, it is currently used only in foreign language teaching. Within this study, the authors propose an integrative model of teaching mathematics at economics universities. To enforce the focus on the application in basic student training, the contextual approach is utilized which allows giving professional substance to the content of an educational course. The second part of the model is content-based teaching. The authors enhance its potential uses and believe that studying interconnected subjects together allows one to show common patterns and makes the educational process more efficient, intensive and mindful. Discussion and Conclusions: The relevance of having command of mathematical methods and computer technologies for multidisciplinary specialists makes it possible to generalize the creative model by adding various professional contexts.</t>
  </si>
  <si>
    <t>[Konnova, Larisa P.; Rylov, Alexander A.; Stepanyan, Irina K.] Financial Univ Govt Russian Federat, Moscow, Russia</t>
  </si>
  <si>
    <t>Konnova, LP (corresponding author), Financial Univ Govt Russian Federat, Moscow, Russia.</t>
  </si>
  <si>
    <t>Rylov, Alexander/AAC-2806-2020</t>
  </si>
  <si>
    <t>Rylov, Alexander/0000-0001-9474-8519; Stepanan, Irina/0000-0003-2942-0976; Konnova, Larisa/0000-0002-8816-6341</t>
  </si>
  <si>
    <t>KW9CJ</t>
  </si>
  <si>
    <t>WOS:000521480400057</t>
  </si>
  <si>
    <t>Molchanova, II; Sokolova, NV</t>
  </si>
  <si>
    <t>Molchanova, Irma I.; Sokolova, Nadezhda, V</t>
  </si>
  <si>
    <t>Features of translation of medical instructions from English and French languages into Russian (Pharmacological discourse)</t>
  </si>
  <si>
    <t>Medical discourse; medicine; pharmaceutical discourse; pharmacy; translation of instructions on medical usage of medicines from English and French into Russian</t>
  </si>
  <si>
    <t>The purpose of the study is to reveal difficulties in translating instructions on the usage of medicines from English and French into Russian. Translation of medical instructions is a private form of medical translation that is in high demand. Each medicine should have a detailed description in Russian. With this document, a manufacturer guarantees to patient that subject to the prescribed standards, medicine will provide a certain effect that it is safe for life and health. The instruction is a kind of memo for a patient and a guarantee of the correctness of taking medicine. The authors of the article examined instructions for the use of medicines as genres of pharmaceutical discourse, highlighted the features of pharmaceutical terminology, examined ways to translate scientific terminology and vocabulary, analyzed translation techniques for transmitting vocabulary instructions for the use of medicines (translation of the instructions for the medicine &lt;&lt; Sedalgin-Neo &gt;&gt; from English into Russian, as well as instructions for the &lt;&lt; Betaserk &gt;&gt; medicine from French into Russian), errors were identified in their translation. The following research methods were used in the work: comparative typological method, empirical method, observation method, analysis and synthesis, a descriptive method, a method of comparative analysis of the original and translation, and generalisation of the obtained results. The theoretical significance of the study lies in the synthesis of theoretical material on the problem of translation of instructions for the use of medicines. The practical significance of the study lies in the fact that its results can be used in the practical activities of translators of specialized literature and in the development of special translation courses of scientific literature from French and English into Russian. In addition, the results of this study can be used in the development of educational materials for students of medical specialties, the organization of advanced training and the exchange of teaching experience.</t>
  </si>
  <si>
    <t>[Molchanova, Irma I.; Sokolova, Nadezhda, V] Peoples Friendship Univ Russia, RUDN Univ, Russian Language Dept, Moscow, Russia</t>
  </si>
  <si>
    <t>Molchanova, II (corresponding author), Peoples Friendship Univ Russia, RUDN Univ, Russian Language Dept, Moscow, Russia.</t>
  </si>
  <si>
    <t>Vasiljevna, Sokolova Nadezhda/AAF-4895-2020; Molchanova, Irma/P-9606-2015</t>
  </si>
  <si>
    <t>Molchanova, Irma/0000-0001-8824-2992</t>
  </si>
  <si>
    <t>WOS:000521480400006</t>
  </si>
  <si>
    <t>Petrova, EA; Akimova, NN; Romanova, AV; Sokolovskaya, IE</t>
  </si>
  <si>
    <t>Petrova, E. A.; Akimova, N. N.; Romanova, A., V; Sokolovskaya, I. E.</t>
  </si>
  <si>
    <t>HIGH SCHOOL STUDENTS' PERCEPTIONS OF THE MODERN TEACHER IMAGE</t>
  </si>
  <si>
    <t>image; perceptions of high school students; image of the ideal teacher; professional image</t>
  </si>
  <si>
    <t>Introduction. In modern Russian society, the requirements for the general level of the school educational process have resulted not only from the de mands related to the content of educational programmes, but also from sufficiently high requirements for a teacher personality. A modern teacher has to build up a holistic and harmonious image, ranging from stylish and modern appearance to a high level of professionalism. The image of a teacher directly or indirectly influences the effectiveness of the mutual action of the members of education. Therefore, the reflection of various aspects, which form the image of the teacher in order to correct it in accordance with the existing school realities, is a relevant direction of psychological research. The aim of the present research is to identify the most significant and preferred characteristics of the image of a modern teacher in the perceptions of high school students. Methodology and research methods. The methodological framework of the research is based on psychosemiotic approaches in social psychology: the concept of modern psychosemiotics of communication by E. A. Petrova and theoretical positions of objective and subjective psychosemantics by E. Yu. Artemyeva, V. F. Petrenko and A. G. Shmelev. The selection of psychodiagnostic methods was based on three-factor models of imageological space organisation. The perceptions of high school students about such characteristics of the image as the appearance of the ideal and bad teacher were studied using a projective technique. The method of free semantic survey, supplemented by the method of Factor Space of the Teacher Image by E. A. Petrova, was used to study personal, professional and communicative features. Such method allowed the authors to structure the students' ideas about the image of the teacher by categories related to personal characteristics: attitude to own profession, attitude to students and educational activities. The images of teachers of different types were created through the psychosemantic technique developed by D. Peabody in A. G. Shmelev's adaptation. The non-parametric criterion of differences - Mann-Whitney U-test was employed to identify the differences in high school students' ideas about the image of the modern ideal teacher depending on gender. Results and scientific novelty. It was established that the attitude of high school students to the teacher mostly depends on teacher's professional and personal qualities. School students especially highlighted the following aspects: the high level of mastery over the subject taught; teachers' ability to interest students in educational material; cooperation with students and objective assessment of their knowledge. Significant positive personality characteristics included the ability to interact constructively and kindly with each student, as well as the high level of activity and positive energy of the teacher. The students think that a teacher's appearance does not play a determining role. However, the respondents noted that it is important for them that the teacher prefers the business style of clothing and looks modern and neat. Practical significance. The research results can be applied in the practice of school psychological service and in coaching activities in order to inform the teaching staff and interested teachers about the role of image when building effective interactions in the system teacher-student.</t>
  </si>
  <si>
    <t>[Petrova, E. A.] Russian State Social Univ, Fac Psychol, Moscow, Russia; [Petrova, E. A.; Akimova, N. N.] Russian State Social Univ, Dept Social Gen &amp; Clin Psychol, Moscow, Russia; [Romanova, A., V] Russian State Social Univ, Dept Social Gen &amp; Clin Psychol, Fac Psychol, Moscow, Russia; [Sokolovskaya, I. E.] Russian State Social Univ, Dept Social Gen &amp; Clin Psychol, Psychol Fac, Moscow, Russia</t>
  </si>
  <si>
    <t>Russian State Social University (RSSU); Russian State Social University (RSSU); Russian State Social University (RSSU); Russian State Social University (RSSU)</t>
  </si>
  <si>
    <t>Petrova, EA (corresponding author), Russian State Social Univ, Fac Psychol, Moscow, Russia.;Petrova, EA (corresponding author), Russian State Social Univ, Dept Social Gen &amp; Clin Psychol, Moscow, Russia.</t>
  </si>
  <si>
    <t>petrova-sorina@yandex.ru; akimov_72@mail.ru; angelina.rom@mail.ru; iesokol@yandex.ru</t>
  </si>
  <si>
    <t>Sokolovskaya, Irina/GSN-9637-2022; Petrova, Elena Alekseevna/AAT-7997-2020</t>
  </si>
  <si>
    <t>Petrova, Elena Alekseevna/0000-0002-3835-1178</t>
  </si>
  <si>
    <t>10.17853/1994-5639-2020-2-97-119</t>
  </si>
  <si>
    <t>WOS:000519086900005</t>
  </si>
  <si>
    <t>Salamatov, AA; Gordeeva, DS</t>
  </si>
  <si>
    <t>Salamatov, A. A.; Gordeeva, D. S.</t>
  </si>
  <si>
    <t>THE MODEL OF ONTOLOGICAL REFLECTION OF ECOLOGICAL AND ECONOMIC VALUE ORIENTATIONS FORMATION IN THE PROCESS OF VOCATIONAL EDUCATION</t>
  </si>
  <si>
    <t>ecological and economic value orientations; education; vocational education; future specialist; modelling; reflexive model; ontological reflexive model; professiogram</t>
  </si>
  <si>
    <t>Introduction. In modern Russia, the environmental problems affected all developing countries are growing and the postponement of these problems could lead to economic collapse. The fundamental transformation of social and economic institutions is necessary to avoid environmental degradation. Primarily, science requires a transition to a paradigm, which integrates economic well-being and environmental security of current and future generations. The translator of such synthesis can and should be a vocational training system. The aim of the present article is to demonstrate and justify the model of ecological and economic value orientations formation in vocational education members; since this model ensures integrity, systemacity, continuity of work and parity of actions of all participants in the educational process. Methodology and research methods. The design of the model was based on holistic, synergistic and professiographic approaches. The principles of personal targeting, self-reflection, ecosinergism and continuity were applied. Reflexive analysis was the leading method in the research. Results and scientific novelty. The authors give the definition of ecological and economic value orientations, considering them as formations in the structure of individual consciousness, which are subjective ideal samples and objective bases of responsible ecological and economic activity of the individual, social institutions and production enterprises. However, the formation and development of such orientations in the vocational education system is very difficult without the certain economic order to train specialists in order to make cost-effective and moral focused on environmental issues. Today's graduates of non-ecological specialties have superficial ideas of the nature and its relationship with the state of society and they are practically unaware of the basics of environmental management and ecological-economic risks. In recent decades, the gap between education and scientific achievements has become increasingly obvious in the field of genetic en- gineering, cyber production, autotrophic and chemical-biological technologies with the use of artificially grown living systems, etc., which change initial ideas about ecology and can raise civilisation to a new level of evolution. It is necessary not only to transmit the latest discoveries and ecological knowledge to students, but also to try to change their world view by instilling ecocentric morality. In this regard, the model for ontological reflection of ecological and economic values formation has been developed. This model emphasises that professional readiness in the modern world is determined not only by a set of certain competencies, but also by the ability to analyse the whole set of external externalities to prevent environmental threats, without losing the economic benefit of activities. Practical significance. The authors believe that the introduction of a reflexive model into educational practice could be applied to train highly qualified specialists with a full range of professional competencies, value orientations and personal qualities, which correspond to the realities of unstable ecological and economic state of society.</t>
  </si>
  <si>
    <t>[Salamatov, A. A.] Chelyabinsk State Univ, Dept Econ Theory &amp; Reg Dev, Chelyabinsk, Russia; [Gordeeva, D. S.] South Ural State Humanitarian Pedag Univ, Pedag Sci, Chelyabinsk, Russia; [Gordeeva, D. S.] South Ural State Humanitarian Pedag Univ, Dept Econ Management &amp; Law, Chelyabinsk, Russia</t>
  </si>
  <si>
    <t>Salamatov, AA (corresponding author), Chelyabinsk State Univ, Dept Econ Theory &amp; Reg Dev, Chelyabinsk, Russia.</t>
  </si>
  <si>
    <t>salamatov79@mail.ru; gordeeva.darya@mail.ru</t>
  </si>
  <si>
    <t>Salamatov, Artem A./E-1131-2016</t>
  </si>
  <si>
    <t>Salamatov, Artem A./0000-0002-3070-9753</t>
  </si>
  <si>
    <t>The present research was performed with the financial support of the Russian Foundation for Basic Research, project 19-29-07209. The authors express their sincere gratitude to anonymous reviewers.</t>
  </si>
  <si>
    <t>10.17853/1994-5639-2020-2-53-77</t>
  </si>
  <si>
    <t>WOS:000519086900003</t>
  </si>
  <si>
    <t>Sergeeva, MG; Sokolova, NL; Pryazhnikova, EY; Poliakova, IV; Shvyrev, BA; Repkina, YA; Petrov, GP</t>
  </si>
  <si>
    <t>Sergeeva, Marina Georgiyevna; Sokolova, Natalia Leonidovna; Pryazhnikova, Elena Yurevna; Poliakova, Iana Viktorovna; Shvyrev, Boris Anatoliyevich; Repkina, Yulia Anatolevna; Petrov, Grigorij Pavlovich</t>
  </si>
  <si>
    <t>Personal Educational Medium of a Creative Teacher in the Continuing Education System</t>
  </si>
  <si>
    <t>Personal educational medium; continuing professional development; information technology; continuing education; teacher's electronic portfolio</t>
  </si>
  <si>
    <t>Along with the sociocultural, natural and technogenic life environments in the post-industrial society, the information environment, embodied by the media and the global Internet, is becoming the leading one. In the information environment, individual activity is transferred to the Internet. It includes professional activities mediated by distance technologies, social networking, Internet communities, personal sites, blogs, twitters, collections of scientific, educational, literary and artistic publications, news, movies, concerts, meetings, etc. In this context, the dual social role of the teacher as a provider and, at the same time, consumer of educational services is highlighted. The development of general and professional competencies (especially socio-communicative) affects the success of a teacher in the field of socialization, education and upbringing of young people in the society based on innovations and high technologies. The education system demands a teacher who is able to implement innovative changes in the educational process, requires fundamentally new technological support for innovations and involves the development of the relevant norms of innovative behavior and description of the models, types and methods of disseminating innovative pedagogical experience. Such a teacher meets the requirements of the Russian national project Our New School and should be one of the most important resources for modernizing the education system as a whole and, in particular, in terms of continuing professional development. High-quality performance of professional labor functions (training, educating, upbringing) implies the possession of competencies in the analysis, exchange and dissemination of innovative pedagogical technologies. Professional development of a teacher is impossible without the need to transmit the positive experience to wide pedagogical communities.</t>
  </si>
  <si>
    <t>[Sergeeva, Marina Georgiyevna; Shvyrev, Boris Anatoliyevich] Res Inst Fed Penitentiary Serv Russia, Fed State Inst, Moscow, Russia; [Sokolova, Natalia Leonidovna] Peoples Friendship Univ Russia, RUDN Univ, Inst Foreign Languages, Moscow, Russia; [Pryazhnikova, Elena Yurevna] Financial Univ Govt Russian Federat, Fed State Funded Educ Inst Higher Profess Educ, Moscow, Russia; [Poliakova, Iana Viktorovna] Minist Educ &amp; Sci, Dept Higher Educ, Donetsk, Dpr, Ukraine; [Repkina, Yulia Anatolevna] KG Razumovsky Moscow State Univ Technol &amp; Managem, Cossack Univ 1, Inst Social &amp; Humanitarian Technol, Moscow, Russia; [Petrov, Grigorij Pavlovich] Peoples Friendship Univ Russia, RUDN Univ, Philol Fac, Moscow, Russia</t>
  </si>
  <si>
    <t>Federal State Institution of Scientific Research Institute of the Federal Penitentiary Service of Russia; Peoples Friendship University of Russia; Financial University Under the Government of Russian Federation; K.G. Razumovsky Moscow State University of Technologies &amp; Management the First Cossack University; Peoples Friendship University of Russia</t>
  </si>
  <si>
    <t>Poliakova, Iana/AAO-3590-2020</t>
  </si>
  <si>
    <t>Poliakova, Iana/0000-0003-4108-6691</t>
  </si>
  <si>
    <t>WOS:000521480400059</t>
  </si>
  <si>
    <t>Sergeeva, MG; Sokolova, NL; Karavanova, LZ; Hramova, LN; Stanchuliak, TG; Kolchina, VV; Lobacheva, LP</t>
  </si>
  <si>
    <t>Sergeeva, Marina Georgiyevna; Sokolova, Natalia Leonidovna; Karavanova, Lyudmila Zhalalovna; Hramova, Lyudmila Nikolaevna; Stanchuliak, Tatiana Gennadyevna; Kolchina, Vera Viktorovna; Lobacheva, Lyudmila Petrovna</t>
  </si>
  <si>
    <t>The Technology of Forming A Future Specialist's Basic Economic culture</t>
  </si>
  <si>
    <t>Economic culture; the specialist's economic training; economic knowledge; economic consciousness; economic experience; economic thinking; economic activity</t>
  </si>
  <si>
    <t>Despite a significant role of a society's economic culture and a worker's personality in the life of the society, an enterprise or another person, the problem of forming economic culture is underdeveloped in pedagogic and economic literature. It is still not clear how the processes of forming an individual's basic economic culture and a specialist's professional education in the conditions of continuous economic education are interconnected. Low effectiveness of a person who is not economically educated is underestimated. The process of a person's economic culture growth causes significant problems as it appears to be a complex integrated phenomenon characterizing the manufacturing and entrepreneurial activities (the most important values accepted by the society members; dominating ethical standards of economic activity; the code of behavior; the system of formal and informal norms of economic activity; rituals, customs and traditions, individual and community interests; the level of the company consciousness and management, the manager's organizing and administrative activity; availability and high quality of company's basic and business documents; state-of-the-art office equipment, etc.). The economic component is a part of each block of requirements to the specialist and as a consequence is not an independent direction. However, its formation cannot be reached by a single learning discipline or a course of disciplines, but requires a system approach. The move to the market economy, the integration into the international educational space, the processes of democratization and humanization of the society life have required the Russian system of education to respond to a whole range of demands: to make the process of the specialist's preparation for life and the specialist him/herself more flexible, able to respond to the changes in social processes; to adapt the graduates to the market relationships, which depend on the occupation level and the level of proposition in a work sphere; to ensure the flexibility of education which will facilitate a more comprehensive realization of a person's creative potential.</t>
  </si>
  <si>
    <t>[Sergeeva, Marina Georgiyevna; Lobacheva, Lyudmila Petrovna] Res Inst Fed Penitentiary Serv Russia, Fed State Inst, Moscow, Russia; [Sokolova, Natalia Leonidovna; Karavanova, Lyudmila Zhalalovna] Peoples Friendship Univ Russia, RUDN Univ, Inst Foreign Languages, Moscow, Russia; [Hramova, Lyudmila Nikolaevna] Branch Siberian Fed Univ, Lesosibirskij Pedag Inst, Lesosibirsk, Russia; [Stanchuliak, Tatiana Gennadyevna] Peoples Friendship Univ Russia, RUDN Univ, Inst Foreign Languages, Dept Foreign Languages Theory &amp; Practice, Moscow, Russia; [Kolchina, Vera Viktorovna] Ural State Univ Econ, Ekaterinburg, Russia</t>
  </si>
  <si>
    <t>Federal State Institution of Scientific Research Institute of the Federal Penitentiary Service of Russia; Peoples Friendship University of Russia; Peoples Friendship University of Russia; Ural State University of Economics</t>
  </si>
  <si>
    <t>Stanchuliak, Tatiana/AGR-2735-2022; Stanchuliak, Tatiana/AAP-6995-2020</t>
  </si>
  <si>
    <t>WOS:000521480400060</t>
  </si>
  <si>
    <t>Lykke, N</t>
  </si>
  <si>
    <t>Lykke, Nina</t>
  </si>
  <si>
    <t>Transversal Dialogues on Intersectionality, Socialist Feminism and Epistemologies of Ignorance</t>
  </si>
  <si>
    <t>NORA-NORDIC JOURNAL OF FEMINIST AND GENDER RESEARCH</t>
  </si>
  <si>
    <t>Intersectionality; socialist feminisms; mono-categorical (neo)liberal feminisms; post; and decolonial critiques of marxism; leftwing epistemologies of white ignorance; leftwing eurocentrism; Alexandra Kollontaj</t>
  </si>
  <si>
    <t>Through a personalized story, anchored in historical reflections on the formative years of feminist research in the Nordic context in the early 1970s, the article engages in transversal conversations. The focus is dissonances and resonances between intersectional feminisms and socialist feminisms, and their critiques of monocategorical (neo)liberal feminisms. The method is transversal dialoguing, implying that participants in politically conflicted conversations, shift between rooting (situating their own stakes along the lines of feminist epistemologies of situated knowledges) and shifting (seriously trying to imagine what it takes to inhabit the situated perspective of interlocutors). A starting point for the article's transversal conversations is recent critiques of white feminist intersectionality research in Nordic and broader European contexts, claimed to neoliberalize and whitewash intersectionality. Shifting to the perspective of the critics, the author takes responsibility for her stakes in epistemologies of white ignorance. A historical reflection on her becoming a socialist feminist in the context of New Left students' and feminist movements in Denmark in the aftermath of the students' revolts of 1968 is used as prism to a discussion of socialist feminisms in the Nordic context in the 1970s, and their paradoxes of being attentive to class, while entangled in classic marxism's eurocentrism and epistemologies of white ignorance. To dig further into the question of genealogies of leftwing epistemologies of ignorance, characterizing Nordic socialist feminism in the 1970s (and haunting European socialism more generally), the article critically rereads a piece of the authors' research from the 1970s-an analysis of the work of socialist feminist, Alexandra Kollontaj, and her role in the Russian revolution. Rooting, the author suggests that the epistemologies of white ignorance in Nordic feminist research rather than emerging from monocategoricality and (neo) neoliberalism, as the critics suggest, should be sought after through a critical scrutiny of leftwing versions of eurocentrism.</t>
  </si>
  <si>
    <t>[Lykke, Nina] Linkoping Univ, Gender Studies, Linkoping, Sweden</t>
  </si>
  <si>
    <t>Linkoping University</t>
  </si>
  <si>
    <t>Lykke, N (corresponding author), Linkoping Univ, Gender Studies, Linkoping, Sweden.</t>
  </si>
  <si>
    <t>ninly@fastmail.fm</t>
  </si>
  <si>
    <t>Lykke, Nina/0000-0002-7946-7185</t>
  </si>
  <si>
    <t>TAYLOR &amp; FRANCIS AS</t>
  </si>
  <si>
    <t>OSLO</t>
  </si>
  <si>
    <t>KARL JOHANS GATE 5, NO-0154 OSLO, NORWAY</t>
  </si>
  <si>
    <t>0803-8740</t>
  </si>
  <si>
    <t>1502-394X</t>
  </si>
  <si>
    <t>NORA</t>
  </si>
  <si>
    <t>JUL 2</t>
  </si>
  <si>
    <t>10.1080/08038740.2019.1708786</t>
  </si>
  <si>
    <t>JAN 2020</t>
  </si>
  <si>
    <t>Women's Studies</t>
  </si>
  <si>
    <t>NH8XQ</t>
  </si>
  <si>
    <t>WOS:000511636500001</t>
  </si>
  <si>
    <t>Antonova, NL; Sushchenko, AD; Popova, NG</t>
  </si>
  <si>
    <t>Antonova, N. L.; Sushchenko, A. D.; Popova, N. G.</t>
  </si>
  <si>
    <t>SOFT POWER OF HIGHER EDUCATION AS A GLOBAL LEADERSHIP FACTOR</t>
  </si>
  <si>
    <t>higher education; soft power of education; universities; world leadership; foreign students</t>
  </si>
  <si>
    <t>INTERNATIONAL STUDENTS; UNIVERSITIES; RANKINGS</t>
  </si>
  <si>
    <t>Introduction. The main objectives of foreign policy of any state include the extension of its influence in the international arena. In the era of information and knowledge, one of the most effective tools for this task is soft power of education. In this respect, education is seen as a promising soft power instrument, which long-term character allows a country to promote not only its cultural, scientific and technological achievements, but also its cultural values and norms of social organisation. Today, universities are also seeking to strengthen their positions in global education rankings, which are used to define the status and reputation of a particular university in the global market of educational services. This ranking serves as a guide for future students and their parents, when choosing a prestigious education location and when developing individual career paths. The aims of the present research are the following: to analyse soft power of higher education as a soft power mechanism, which allows a country to achieve and maintain leadership positions in the international arena; to specify conditions, factors and barriers that determine the position of universities in global ranking systems. Methodology and research methods. The methodological framework is based on the concept of soft power and the theory of internationalisation of higher education. The empirical study was conducted following the tradition of qualitative sociological research. In 2018, a series of semi-structured interviews was conducted among Ural Federal University employees, whose responsibilities were related to the promotion of the university on the global educational market. The Ural Federal University (UrFU) can be considered representative in terms of practices aimed at attracting foreign students to the BRICS countries. In addition, UrFU is a place where the concept of a network BRICS University was realised in 2017. A total of 5 expert interviews were conducted. The collected data were analysed in the context of the World Bank statistics on the money spent by the BRICS countries on education and R&amp;D during the 1999-2015 period (% of GDP), as well as the data provided by the QS World University Rankings - 2019 to analyse the reputation of BRICS universities. Results and scientific novelty. The case study of Ural Federal University allowed the authors to consider the specific practices of BRICS zones for attracting foreign students. The authors analysed the specifics of actions taken by a university to promote its international leadership positions in the international space on the example of students from China. It is shown that the role of global ranking systems (institutional and faculty) in the choice of a university is steadily growing. At the same time, factors determining the attractiveness of the Ural Federal University for foreign students, in particular for Chinese students, include a reasonable level of tuition, the quality of the education and the formed ethnic social networks. For them, the Russian education is expected to be a factor in achieving a higher social status in their home countries. This demonstrates the effective role of education as a soft power instrument, although in the long-term perspective. The authors identified a number of findings concerning the barriers faced by Russian universities on the way to recognising them as global actors of higher vocational education. It is possible to enter the Top 500 best world universities; however, the task of maintaining the achieved position in global rankings is more complicated and cannot be completed without a steady increase in the performance over several years. A world-class university should attract gifted youth, qualified teachers and researchers. The reduction in the number of talented people and research results leads to the loss of geopolitical mission by the educational organisation. Inadequate funding may prevent universities from breakthrough and sustainable improvement of their reputation. Practical significance. The research findings might be useful for managers of higher education and for strategists involved in positioning and making forecasts of educational institutions development. Also, the present findings can be applied by specialists engaged in the issues of educational policy, distribution of public investments, as well as the issues of international interaction and competition between states in order to realise national interests and support national economy in the country in the long term.</t>
  </si>
  <si>
    <t>[Antonova, N. L.] Ural Fed Univ, Dept Appl Sociol, Ekaterinburg, Russia; [Sushchenko, A. D.] Ural Fed Univ, Res Lab, Univ Dev Issues, Ekaterinburg, Russia; [Popova, N. G.] Russian Acad Sci, Ural Branch, Inst Philosophy &amp; Law, Ekaterinburg, Russia</t>
  </si>
  <si>
    <t>Ural Federal University; Ural Federal University; Institute of Philosophy &amp; Law, Ural Branch of the Russian Academy of Sciences; Russian Academy of Sciences</t>
  </si>
  <si>
    <t>Antonova, NL (corresponding author), Ural Fed Univ, Dept Appl Sociol, Ekaterinburg, Russia.</t>
  </si>
  <si>
    <t>n-tata@mail.ru; a.d.sushchenko@urfu.ru; ngpopova@list.nt</t>
  </si>
  <si>
    <t>Melnik, Anastasia/AAD-8078-2020; Antonova, Natalya/Q-1495-2015; Popova, Natalia/AAE-7138-2020</t>
  </si>
  <si>
    <t>Melnik, Anastasia/0000-0003-0273-4422; Antonova, Natalya/0000-0002-2063-4970; Popova, Natalia Gennadievna/0000-0001-7856-5413</t>
  </si>
  <si>
    <t>JAN 20</t>
  </si>
  <si>
    <t>10.17853/1994-5639-2020-1-31-58</t>
  </si>
  <si>
    <t>KK6WH</t>
  </si>
  <si>
    <t>WOS:000512879700002</t>
  </si>
  <si>
    <t>Abramova, IV; Lavrentyeva, MA; Minaeva, NG; Zolotkova, EV; Grishina, OS; Krasheninnikova, JP</t>
  </si>
  <si>
    <t>Abramova, Inna V.; Lavrentyeva, Marina A.; Minaeva, Natalya G.; Zolotkova, Evgenia V.; Grishina, Olga S.; Krasheninnikova, Julia P.</t>
  </si>
  <si>
    <t>Scientific and Practical Bases of Preparing Pedagogical University Students for Participation in Professional Olympiads</t>
  </si>
  <si>
    <t>Professional Training; Higher Education; Speech Therapist; Olympiad; Scientific Activity</t>
  </si>
  <si>
    <t>This paper describes the scientific and practical bases of preparing students for participation in professional olympiads. The scientific component of the subject-specific olympiads has been theoretically underpinned, the main forms and directions of preparation of students for such contests have been outlined, the experience of students who participated in the All-Russian Professional Olympiad I am a Professional has been analyzed and discussed. Such events help to reveal personal readiness of a participating student to the major tasks presented by their future profession and their ability to comprehensively analyze a problem situation related to the lifestyle of individuals with disabilities.</t>
  </si>
  <si>
    <t>[Abramova, Inna V.; Lavrentyeva, Marina A.; Minaeva, Natalya G.; Zolotkova, Evgenia V.; Grishina, Olga S.; Krasheninnikova, Julia P.] Mordovian State Pedag Inst, Dept Special Pedag &amp; Med Fundamentals Defectol, Saransk, Russia</t>
  </si>
  <si>
    <t>Abramova, IV (corresponding author), Mordovian State Pedag Inst, Dept Special Pedag &amp; Med Fundamentals Defectol, Saransk, Russia.</t>
  </si>
  <si>
    <t>Лаврентьева, Марина/AGQ-5539-2022; Abramova, Inna/AAS-6316-2021; Minaeva, Natalya/ABC-8789-2021; Grishina, Olga/ABC-9457-2021; Lavrentyeva, Marina Anatolyevna/HLQ-6831-2023</t>
  </si>
  <si>
    <t>Mordovia State Pedagogical Institute</t>
  </si>
  <si>
    <t>The research was funded by the internal grant from the Mordovia State Pedagogical Institute named after M.E. Evseviev on the topic Development of competence-oriented content of the disciplines Speech Therapy, Correction and Pedagogical Activity of a Speech Therapist under the program Special Education (Defectology).</t>
  </si>
  <si>
    <t>KL8LU</t>
  </si>
  <si>
    <t>WOS:000513670400020</t>
  </si>
  <si>
    <t>Akhmatgatin, AA; Lebedinsky, VY; Khomyakov, GK; Kudryavtsev, MD; Galimova, AG; Kamoza, TL; Panov, EV; Kuzmin, VA; Gaskov, AV; Sidorov, LK; Doroshenko, SA</t>
  </si>
  <si>
    <t>Akhmatgatin, Anvar A.; Lebedinsky, Vladislav Y.; Khomyakov, Gennady K.; Kudryavtsev, Mikhail D.; Galimova, Alena G.; Kamoza, Tatyana L.; Panov, Evgeniy V.; Kuzmin, Vladimir A.; Gaskov, Alexey V.; Sidorov, Leonid K.; Doroshenko, Sergey A.</t>
  </si>
  <si>
    <t>The effectiveness of students' preparation in physical training at the universities of various departments</t>
  </si>
  <si>
    <t>PHYSICAL EDUCATION OF STUDENTS</t>
  </si>
  <si>
    <t>cadets; students; physical preparation; functional condition; physical health</t>
  </si>
  <si>
    <t>FITNESS; EDUCATION</t>
  </si>
  <si>
    <t>Purpose: To make a comparative analysis and evaluate the effectiveness of physical exercises in a technical university and departmental university of the Ministry of Internal Affairs of Russia. Material: The study involved male students (1 functional group of health) of the Irkutsk National Research Technical University (Russia, n = 1380) and cadets of the East Siberian Institute of the Ministry of Internal Affairs of Russia (Russia, n = 762). Cadets studied at 1, 2 and 3 courses. The characteristics of physical preparation and the functional condition of students and cadets were analyzed. Results: During the training period, most indicators of cadets' physical preparation significantly exceed their values in students. This is due to the preliminary selection of candidates for training in educational institutions of the Ministry of Internal Affairs of Russia. It is also associated with a expressed training orientation of the process of physical preparation. The dynamics of the values of the indicators of the functional condition of the body of cadets is characterized by a high price of adaptation to physical activity. This can lead to the occurrence of pre-pathological conditions and pathological processes of the cardiovascular system. Conclusions: The dynamics of the values of indicators of physical preparation of students and cadets cannot be the only objective criterion for the effectiveness of the system of their physical education. For its full assessment, it is necessary to analyze the parameters of the functional condition of the body, characterizing the reaction to physical activity. Cadets have a great adaptation to physical activity. In this case, it cannot be concluded that the physical training of cadets is more effective.</t>
  </si>
  <si>
    <t>[Akhmatgatin, Anvar A.; Lebedinsky, Vladislav Y.; Khomyakov, Gennady K.] Irkutsk Natl Res Tech Univ, Irkutsk, Russia; [Galimova, Alena G.] Minist Internal Affairs RF, East Siberian Inst, Irkutsk, Russia; [Kudryavtsev, Mikhail D.; Kamoza, Tatyana L.; Kuzmin, Vladimir A.; Doroshenko, Sergey A.] Siberian Fed Univ, Krasnoyarsk, Russia; [Kudryavtsev, Mikhail D.] Reshetnev Siberian State Univ Sci &amp; Technol, Krasnoyarsk, Russia; [Kudryavtsev, Mikhail D.; Panov, Evgeniy V.] Minist Internal Affair Russia, Siberian Law Inst, Krasnoyarsk, Russia; [Kudryavtsev, Mikhail D.; Sidorov, Leonid K.] Krasnoyarsk State Pedag Univ VP Astafyev, Krasnoyarsk, Russia; [Gaskov, Alexey V.] Buryat State Univ, Ulan Ude, Russia; [Lebedinsky, Vladislav Y.] Irkutsk State Univ, Irkutsk, Russia</t>
  </si>
  <si>
    <t>Irkutsk National Research Technical University (INRTU); Siberian Federal University; Reshetnev Siberian State University of Science &amp; Technology; Krasnoyarsk State Pedagogical University; Buryat State University; Irkutsk State University</t>
  </si>
  <si>
    <t>Kudryavtsev, MD (corresponding author), Siberian Fed Univ, Krasnoyarsk, Russia.;Kudryavtsev, MD (corresponding author), Reshetnev Siberian State Univ Sci &amp; Technol, Krasnoyarsk, Russia.;Kudryavtsev, MD (corresponding author), Minist Internal Affair Russia, Siberian Law Inst, Krasnoyarsk, Russia.;Kudryavtsev, MD (corresponding author), Krasnoyarsk State Pedag Univ VP Astafyev, Krasnoyarsk, Russia.</t>
  </si>
  <si>
    <t>ahmatgatin@list.ru; lebedinskiy@istu.ru; girya-irk60@yandex.ru; kumid@yandex.ru; 89027602726@mail.ru; tat.kamoza@yandex.ru; pan_69@mail.ru; atosn35@mail.ru; gaskov@bsu.ru; sidorovk@kspu.ru; trisha246@yandex.ru</t>
  </si>
  <si>
    <t>Rogowska, Aleksandra Maria/J-3398-2013; Kudryavtsev, Mikhail/AAE-2076-2020; Akhmatgatin, Anvar/ISB-4584-2023; Kuzmin, Vladimir/B-4713-2018; Kudravcev, M. D./Q-2614-2016</t>
  </si>
  <si>
    <t>Rogowska, Aleksandra Maria/0000-0002-4621-8916; Kuzmin, Vladimir/0000-0002-4190-1628; Gaskov, A.V./0000-0003-3076-5429; Akhmatgatin, Anvar/0000-0002-4847-0963; Galimova, Alena/0000-0002-3087-9023; Kudravcev, M. D./0000-0002-2432-1699</t>
  </si>
  <si>
    <t>NATL OLYMPIC COMMITTEE UKRAINE, KHARKOV REGIONAL BRANCH</t>
  </si>
  <si>
    <t>KHARKOV</t>
  </si>
  <si>
    <t>PO BOX 11135, KHARKOV, 61068, UKRAINE</t>
  </si>
  <si>
    <t>2075-5279</t>
  </si>
  <si>
    <t>2308-7250</t>
  </si>
  <si>
    <t>PHYS EDUC STUD</t>
  </si>
  <si>
    <t>Phys. Educ. Stud.</t>
  </si>
  <si>
    <t>10.15561/20755279.2020.0101</t>
  </si>
  <si>
    <t>KK4GL</t>
  </si>
  <si>
    <t>WOS:000512702500001</t>
  </si>
  <si>
    <t>Alekseeva, L</t>
  </si>
  <si>
    <t>Alekseeva, Lyubov</t>
  </si>
  <si>
    <t>Low Level of Student Information Literacy and Ways to Overcome It</t>
  </si>
  <si>
    <t>information literacy; media literacy; research; publications; students; skills; critical thinking</t>
  </si>
  <si>
    <t>CYCLE</t>
  </si>
  <si>
    <t>Information literacy is the most important factor ensuring personal success in the modern information society. This study presents the data on the level of the information literacy among first-year students and the ways to develop it via student research activity. The author analyzes the approaches to the definition of information literacy and highlights its components. Today, one needs to be sure that future teachers have mastered certain information literacy means to be able to organize the students' learning process in an effective manner and guide their educational and research activities. The author identifies the parameters for measuring the level of information literacy among students. The results of the survey of the first-year students allowed the author to identify the level of their information literacy. The study points to the weaknesses of developing students' information literacy at Nizhnevartovsk State University (KhMAO-Yugra, Russia). The author focuses on the arrangement of student research and concludes that the ability to do research is directly related to information literacy, since research activities cultivate student information skills.</t>
  </si>
  <si>
    <t>[Alekseeva, Lyubov] Nizhnevartovsk State Univ, Nizhnevartovsk, Khanty Mansi Au, Russia</t>
  </si>
  <si>
    <t>Alekseeva, L (corresponding author), Nizhnevartovsk State Univ, Nizhnevartovsk, Khanty Mansi Au, Russia.</t>
  </si>
  <si>
    <t>lvalekseeva@mail.ru</t>
  </si>
  <si>
    <t>Alekseeva, Lubov Vasiljevna/AAG-1767-2020</t>
  </si>
  <si>
    <t>10.13187/me.2020.2.198</t>
  </si>
  <si>
    <t>MB7LI</t>
  </si>
  <si>
    <t>WOS:000542780600001</t>
  </si>
  <si>
    <t>Ananyev, SM</t>
  </si>
  <si>
    <t>Ananyev, Sergey M.</t>
  </si>
  <si>
    <t>MUSICAL INTERPRETATION AS SEMANTIC EMPHASIS IN THE ANALYSIS OF THE POEM I AM A WILD WIND, I BLOW ETERNALLY... BY K. D. BALMONT IN THE 11TH GRADE</t>
  </si>
  <si>
    <t>symbol; Russian symbolism; innovative pedagogy; pedagogical innovations; poetic texts; Russian poetry; poetic creative activity; Russian poets; poems; poem analysis; senior secondary schoolchildren; methods of teaching literature; methods of teaching literature at school; literature lessons; 11th form pupils</t>
  </si>
  <si>
    <t>The modern development of literary education involves the search for innovative methods of work with texts of fiction - this, in turn, determines the urgency of this study, as well as the need for humanization of education, spiritual and moral improvement of the senior secondary school student with the aim of upbringing a socially responsible and practically oriented person. The problem of using interpretation tools in analyzing a literary work is especially urgent, and this includes various ways of introducing musical interpretations into the structure of literature lessons, so a detailed consideration of musical interpretation as a means of lyric text analysis is necessary. In particular, this is due to the vision of the poetry of Russian symbolism as a separate category that uses the principle ofmusicality as a basis and requires clarification in the framework of school curriculum. The experimentally obtained data have confirmed the relevance of the topic chosen and have allowed outlining prospects for further research in this area. This article describes the use of musical interpretation, integrated into a comprehensive system of comparative and intertextual analysis, with reference to certain works of Russian symbolism and its philosophical concept, explicated by the activating means (symbols) designed to carry out the systematic inclusion ofconceptual content. In the 11th grade, each particular student or the whole group of students have an individual understanding of the text through musical interpretations. This is combined with the developmental and psychological characteristics of secondary school students, who tend to improvise in the choice of various musical interpretations of the poem. Taking personal characteristics of senior secondary school students into consideration, it is necessary to pay special attention to what own musical interpretations a student can offer or create in the learning process. On a theoretical level, the article presents a variant of realization of a musical interpretation while working with K. D. Balmont's poem I am a wild wind, I blow eternally... (1897) within an optional course designed for secondary school students with a humanitarian bias. The practical part presupposes testing the materials available and evaluating the empirical data.</t>
  </si>
  <si>
    <t>[Ananyev, Sergey M.] Moscow State Pedag Univ, Moscow, Russia</t>
  </si>
  <si>
    <t>Ananyev, SM (corresponding author), Moscow State Pedag Univ, Moscow, Russia.</t>
  </si>
  <si>
    <t>mysterienfeuer@gmail.com</t>
  </si>
  <si>
    <t>10.26170/FK20-01-18</t>
  </si>
  <si>
    <t>NG7XC</t>
  </si>
  <si>
    <t>WOS:000564193500018</t>
  </si>
  <si>
    <t>Antoshchenko, AV</t>
  </si>
  <si>
    <t>Antoshchenko, Alexander V.</t>
  </si>
  <si>
    <t>Resignation of the Professor of the Moscow University P. G. Vinogradov after His Clash with the Minister of National Enlightenment P. S. Vannovsky in 1901: A Source Studies Aspect</t>
  </si>
  <si>
    <t>Personal provenance sources; correspondence; P. S. Vannovsky; P. G. Vinogradov; Moscow University; student movement in the Russian Empire</t>
  </si>
  <si>
    <t>1901 was a turning point in the life of the world-famous Russian and British historian and lawyer P. G. Vinogradov. As a result of a clash with P. S. Vannovsky, Minister of National Enlightenment, he resigned and left Russia for England. The reason for the conflict was different assessment of the role of the Moscow University student year meetings for university management by the professor and the minister. The year meetings were held in October-November 1901 in order to discuss V. P. Meshchersky's mocking article on the prospects of women's university education in Russia, which caused a public outcry. A commission headed by P. G. Vinogradoff conducted the meetings. The minister, when arriving in Moscow, complained that the commission was headed by a professor, not the rector. Behind his displeasure was a deeper discrepancy in understanding of the university autonomy and role of professors. P. G. Vinogradoff expressed the opinion of the liberal part of Russian professorship. He believed it possible to form student self-government under the guidance of professors, which implied the independence of the professorship. A new university charter was to restore the university autonomy. P. S. Vannovsky defended the principle of subordination of professors to the authorities, whose policies they were to conduct as civil servants. It was natural for him to send the professor back to the university without any guarantees of changes in the university management. The conflict of interests was clearly revealed in the correspondence between P. G. Vinogradoff and P. S. Vannovsky. In this conflict, students supported P. G. Vinogradoff, as evidenced by the addresses published here, which they handed to the professor after the news spread about his departure from the Moscow University. These documents point to formation of student solidarity and possibility of combining of efforts of professors and students in their struggle to restore the university autonomy.</t>
  </si>
  <si>
    <t>[Antoshchenko, Alexander V.] Petrozavodsk State Univ, Inst Hist Polit &amp; Social Sci, Dept Russian Hist, Petrozavodsk, Russia</t>
  </si>
  <si>
    <t>Antoshchenko, AV (corresponding author), Petrozavodsk State Univ, Inst Hist Polit &amp; Social Sci, Dept Russian Hist, Petrozavodsk, Russia.</t>
  </si>
  <si>
    <t>antoshchenko@yandex.ru</t>
  </si>
  <si>
    <t>Antoshchenko, Aleksandr/AAG-5905-2019</t>
  </si>
  <si>
    <t>10.28995/2073-0101-2020-1-262-276</t>
  </si>
  <si>
    <t>KX3MA</t>
  </si>
  <si>
    <t>WOS:000521784200020</t>
  </si>
  <si>
    <t>Arkhipova, EV; Parubochaya, EF; Koliopoulos, C</t>
  </si>
  <si>
    <t>Arkhipova, Ekaterina, V; Parubochaya, Elena F.; Koliopoulos, Constantinos</t>
  </si>
  <si>
    <t>ROLE OF THE CONTEMPORARY RUSSIAN UNIVERSITY IN PUBLIC DIPLOMACY (THE CASE OF VOLGOGRAD STATE UNIVERSITY)</t>
  </si>
  <si>
    <t>soft power; obshchestvennaya diplomacy; public diplomacy; Russia; Volgograd State University; education</t>
  </si>
  <si>
    <t>Introduction. The contemporary university in the conditions of globalization has enriched its traditional functions to educate and create new elites with attracting not only domestic students but also the foreign youth to the educational and research process. In some cases it can maintain public diplomacy held by the domestic government still influencing it via the requests made by research professionals. This influence may come through the collision of interests of both researchers with students and the government. A Russian university represents mainly the government, that's why it's important to discover its role in public diplomacy. Methods and materials. The neoliberal approach to J. Nye's concept of soft power gives the possibility to consider the university as a public institute enriching state's soft power through public diplomacy. Official speeches of Russian government representatives, publications of Russian researchers, university web-sites give the ground to understand the Russian approach to the methods of public diplomacy. Analysis. First of all, it's important to reveal the ways to interpret the word combination public diplomacy in Russian. There are several possible terms: publichnaya, obshchestvennaya, narodnaya diplomacy. The ways to use the word show different gradations of its meaning in research and political discourses which determine possible actors of public diplomacy in the Russian language. However, Russian officials in contrast to Russian researchers accept the term obshchestvennaya to describe the activity of government institutions in public diplomacy. That's why a university can be considered as an actor of obshchestvennaya diplomacy. Secondly, we reveal the ways to implement public diplomacy by Volgograd State University as one of regional universities. Results. Russian researchers following the English-language studies differentiate the concepts of obshchestvennaya and publichnaya (public) diplomacy according to the actors that implement this policy: the state cannot implement obshchestvennaya diplomacy, because it is a prerogative of social movements or non-governmental organizations (NGOs). At the same time, the concept of public diplomacy covers both the work of NGOs and the work of the state in creating its favorable image. However, Russian officials, trying to avoid the use of the Russian term public diplomacy incorrectly sounding in Russian, give preference to the phrase obshchestvennaya diplomacy, implying that NGOs carry out public diplomacy with the help and on the initiative of the state. Moreover, they are not only public organizations who can conduct policies in this area. In other words, officials suppose that in comparison with research discourse, the circle of participants in obshchestvennaya diplomacy enlarges at the expense of state funds and platforms. Thus, a university that implements educational, research and publishing projects is involved in obshchestvennaya diplomacy. The position of the university in society, the authority of specialists whom it manages to attract, their international activity provide the soft power of the state.</t>
  </si>
  <si>
    <t>[Arkhipova, Ekaterina, V; Parubochaya, Elena F.] Volgograd State Univ, Sci Hist, Prosp Univ Sky 100, Volgograd 400062, Russia; [Arkhipova, Ekaterina, V; Parubochaya, Elena F.] Volgograd State Univ, Dept Int Relat Polit Sci &amp; Area Studies, Prosp Univ Sky 100, Volgograd 400062, Russia; [Koliopoulos, Constantinos] Panteion Univ Social &amp; Polit Sci, Dept Int European &amp; Reg Studies, Int Polit &amp; Strateg Studies, Prosp Syggrou 136, Athens 17671, Greece</t>
  </si>
  <si>
    <t>Volgograd State University (VOLSU); Volgograd State University (VOLSU); Panteion University</t>
  </si>
  <si>
    <t>Arkhipova, EV (corresponding author), Volgograd State Univ, Sci Hist, Prosp Univ Sky 100, Volgograd 400062, Russia.;Arkhipova, EV (corresponding author), Volgograd State Univ, Dept Int Relat Polit Sci &amp; Area Studies, Prosp Univ Sky 100, Volgograd 400062, Russia.</t>
  </si>
  <si>
    <t>arkhipovakv@volsu.ru; parubochaya@volsu.ru; drmode144@hotmail.com</t>
  </si>
  <si>
    <t>Parubochaya, Elena/AAQ-9560-2021</t>
  </si>
  <si>
    <t>Parubochaya, Elena/0000-0002-2115-6595; Arkhipova, Ekaterina/0000-0003-1891-5586; KOLIOPOULOS, CONSTANTINOS/0000-0002-9954-1274</t>
  </si>
  <si>
    <t>10.15688/jvolsu4.2020.2.18</t>
  </si>
  <si>
    <t>LT1SZ</t>
  </si>
  <si>
    <t>WOS:000536855600019</t>
  </si>
  <si>
    <t>Arkhipova, NE</t>
  </si>
  <si>
    <t>Arkhipova, Natalya E.</t>
  </si>
  <si>
    <t>UNION OF NIZHNY NOVGOROD TEACHERS OF RELIGION: CREATION AND ACTIVITY (1902-1918)</t>
  </si>
  <si>
    <t>NAUCHNYI DIALOG</t>
  </si>
  <si>
    <t>union of Nizhny Novgorod teachers of religion; religious and moral education; God's law; secondary schools</t>
  </si>
  <si>
    <t>The activity of the first in Russia teachers of religion union of secondary educational institutions of Nizhny Novgorod (since 1915 - all Nizhny Novgorod teachers of religion) is considered. The relevance of the study is due to the revival of religious education in the modern school. The novelty of the study is that for the first time a generalized analysis of the work of the union, designed to rally the teachers of the Law of God, is presented, to facilitate the exchange of experience in order to increase the educational value of the course in the context of expanding secularization of public consciousness. It is concluded that the union carried out important work on the analysis of spiritual literature, textbooks, curricula, and sample lessons. It is shown that the lack of power and authority of the union deprived it of the opportunity to influence the choice of new teachers of religion and deputies for exams on the course God's Law, limited its importance in solving the problems of religious and moral education of students. The author has come to the conclusion that the union, becoming an example for other cities, played a role in understanding the teaching theory and practice for harmonizing and optimizing the work of teachers of religion. It was established that in 1917-1918 the union took measures to preserve the institution of teaching of religion at school.</t>
  </si>
  <si>
    <t>[Arkhipova, Natalya E.] Volga State Univ Water Transport, Fed State Financed Educ Inst Higher Educ, Dept Philosophy &amp; Social &amp; Legal Sci, Nizhnii Novgorod, Russia</t>
  </si>
  <si>
    <t>Arkhipova, NE (corresponding author), Volga State Univ Water Transport, Fed State Financed Educ Inst Higher Educ, Dept Philosophy &amp; Social &amp; Legal Sci, Nizhnii Novgorod, Russia.</t>
  </si>
  <si>
    <t>arx78@mail.ru</t>
  </si>
  <si>
    <t>TSENTR NAUCHNYKH &amp; OBRAZOVATELNYKH PROEKTOV</t>
  </si>
  <si>
    <t>PR-KT KOSMONAVTOV, DOM 43, KV 57, EKATERINBURG, 620098, RUSSIA</t>
  </si>
  <si>
    <t>2225-756X</t>
  </si>
  <si>
    <t>2227-1295</t>
  </si>
  <si>
    <t>NAUCH DIALOG</t>
  </si>
  <si>
    <t>Nauch. Dialog</t>
  </si>
  <si>
    <t>10.24224/2227-1295-2020-2-288-307</t>
  </si>
  <si>
    <t>KT5YD</t>
  </si>
  <si>
    <t>WOS:000519089700020</t>
  </si>
  <si>
    <t>Bagramova, NV; Vasilieva, AV</t>
  </si>
  <si>
    <t>Bagramova, Nina V.; Vasilieva, Anastasia V.</t>
  </si>
  <si>
    <t>INTERACTIVE LESSON AS A MACRO-UNIT OF TEACHING RUSSIAN AS A FOREIGN LANGUAGE IN SHORT-TERM COURSES</t>
  </si>
  <si>
    <t>interactive teaching; forms of teaching; teaching techniques; interactive lessons; speaking skills; verbal communication; short-term education; Russian as a foreign language; methods of teaching Russian</t>
  </si>
  <si>
    <t>The relevance of the topic of this article is due to the need to strengthen the interactive side of the process of teaching a foreign language in short-term courses in the language environment. The purpose of the study is to establish the ratio of interactive forms and methods that determine the specifics of an interactive lesson of foreign language. In contrast to the existing points of view, we attempted to prove that the effectiveness of interactive learning depends on the systematization of interactive forms and methods of teaching and the sequence of their use. To study the patterns of interactive learning of a foreign language, we applied the following methods: observation, experiment, and analysis method. An analysis of the interactive forms and methods of teaching foreigners the Russian language in short-term courses in Russia shows that the use of the learning potential of the language environment makes the content of learning natural, topical and interesting. Avoiding traditional teaching methods allows organizing the exchange of thoughts and feelings in terms of speech interaction when creating a joint product (both verbal and non-verbal). The interactive lesson, which acts as a macro unit for selecting and organizing the content of Russian as a foreign language (RFL) training in short-term courses, consists of three blocks (motivational-introductory, activity-oriented and resultant). Specially selected for each communication situation and arranged in a certain order interactive forms and methods are presented in the system of interactive exercises and tasks, classified according to the stages of mastering speech actions in different communicative situations. The article presents the forms and methods of interactive teaching of Russian as a foreign language, which teachers can use in short-term courses. The authors have shown that interactive methods and forms of teaching stimulate foreign students to speak and communicate in the target language. This contributes to the development of skills of social and academic interaction of students to solve pressing communication problems in real situations of communication. We see the perspective of research in the development of interactive methods of teaching a foreign language for different age groups of students and different levels of proficiency in a foreign language.</t>
  </si>
  <si>
    <t>[Bagramova, Nina V.] Herzen State Pedag Univ Russia, Pedag, St Petersburg, Russia; [Bagramova, Nina V.] Herzen State Pedag Univ Russia, Dept Foreign Languages 2, St Petersburg, Russia; [Vasilieva, Anastasia V.] St Petersburg State Univ, Dept Russian Foreign Language &amp; Teaching Russian, St Petersburg, Russia</t>
  </si>
  <si>
    <t>Herzen State Pedagogical University of Russia; Herzen State Pedagogical University of Russia; Saint Petersburg State University</t>
  </si>
  <si>
    <t>Bagramova, NV (corresponding author), Herzen State Pedag Univ Russia, Pedag, St Petersburg, Russia.;Bagramova, NV (corresponding author), Herzen State Pedag Univ Russia, Dept Foreign Languages 2, St Petersburg, Russia.</t>
  </si>
  <si>
    <t>nvbagramova@mail.ru; littlegenius@yandex.ru</t>
  </si>
  <si>
    <t>Vasileva, Anastasia/0000-0002-5071-6846</t>
  </si>
  <si>
    <t>10.26170/FK20-01-17</t>
  </si>
  <si>
    <t>WOS:000564193500017</t>
  </si>
  <si>
    <t>Barakhsanova, EA; Olesov, NP; Popova, LV; Danilova, AI; Diachkovskyi, NS</t>
  </si>
  <si>
    <t>Barakhsanova, Elizaveta Afanasieva; Olesov, Nikolai Petrovich; Popova, Liudmila Vitalievna; Danilova, Anna Iliinichna; Diachkovskyi, Nikolai Semyonovich</t>
  </si>
  <si>
    <t>DEVELOPMENT OF INFORMATIONAL AWARENESS AMONG STUDENTS UNDER THE CONDITIONS OF DIGITAL EDUCATION IMPLEMENTATION IN YAKUTIA</t>
  </si>
  <si>
    <t>REVISTA GENERO &amp; DIREITO</t>
  </si>
  <si>
    <t>education; development; informational awareness; visualization; educational potential; educational information environment</t>
  </si>
  <si>
    <t>This study was aimed at determining the effectiveness and potential of pedagogical education to develop informational awareness among students under the conditions of educational digitalization in Yakutia, also known as the Republic of Sakha. The problem was investigated primarily through an analysis of the theoretical viewpoints put forward by foreign and Russian researchers on issues regarding updates to education in the informational education space. The loss of moral and value orientations in society and the upbringing amid this backdrop of an entire generation of youth, who are currently becoming educators of a new rising generation, cause societal apprehension and highlight the need to find a solution. Correspondingly, this research probed into the effectiveness with which the following requirement is implemented in the chosen context: capitalizing on the potential of ethnic pedagogy in advancing the evolution of students' ability to discern and adequately assess the effects of informational environments on youth development. A pedagogical experiment was conducted at the M.K. Ammosov North-Eastern Federal University to examine initial concepts regarding the fulfillment of ethnic pedagogy's prospects for enhancing the educational value of academic activities in the university. More than 500 students from different colleges and faculties, as well as lecturers who are involved in extracurricular activities, took part in the experiment. The study treated updates in service of the potential of ethnic pedagogy to mold the young generation under the digitalization of the educational process in a regional university as scientific results. The practical significance of the study was established in consideration of the characteristics of media influence, Internet addiction, and psychophysiological stress and in accordance with the requirements of the newly instituted Federal State Educational Standard 3++ (FSES 3++). The obtained methodological and technological data on the development of informational awareness among students can be used in explorations into other areas of education.</t>
  </si>
  <si>
    <t>[Barakhsanova, Elizaveta Afanasieva] MK Ammosov North Eastern Fed Univ, Dept Informat &amp; Comp Engn, Yakutsk 677000, Russia; [Olesov, Nikolai Petrovich] MK Ammosov North Eastern Fed Univ, Inst Phys Culture &amp; Sports, Dept Theory &amp; Methods Phys Culture &amp; Life Safety, Yakutsk 677000, Russia; [Popova, Liudmila Vitalievna] MK Ammosov North Eastern Fed Univ, Dept Presch Educ, Yakutsk 677000, Russia; [Danilova, Anna Iliinichna] Churapchinsky State Inst Phys Culture &amp; Sports, FSBEI Higher Educ, Dept Psychol &amp; Pedag, Churapchinsky, Russia; [Diachkovskyi, Nikolai Semyonovich] MK Ammosov North Eastern Fed Univ, Dept Nursing, Yakutsk 677000, Russia</t>
  </si>
  <si>
    <t>North-Eastern Federal University in Yakutsk; North-Eastern Federal University in Yakutsk; North-Eastern Federal University in Yakutsk; North-Eastern Federal University in Yakutsk</t>
  </si>
  <si>
    <t>Barakhsanova, EA (corresponding author), MK Ammosov North Eastern Fed Univ, Dept Informat &amp; Comp Engn, Yakutsk 677000, Russia.</t>
  </si>
  <si>
    <t>ebarahsanova@yandex.ru</t>
  </si>
  <si>
    <t>Olesov, Nikolai/ABA-4031-2020</t>
  </si>
  <si>
    <t>Olesov, Nikolai/0000-0002-5977-660X</t>
  </si>
  <si>
    <t>UNIV FEDERAL PARAIBA</t>
  </si>
  <si>
    <t>JOAO PESSOA</t>
  </si>
  <si>
    <t>CIDADE UNIV, JOAO PESSOA, PB 58059-900, BRAZIL</t>
  </si>
  <si>
    <t>2177-0409</t>
  </si>
  <si>
    <t>2179-7137</t>
  </si>
  <si>
    <t>REV GENERO DIREITO</t>
  </si>
  <si>
    <t>Rev. Genero Direito</t>
  </si>
  <si>
    <t>10.22478/ufpb.2179-7137.2020v9n2.50800</t>
  </si>
  <si>
    <t>KR3SN</t>
  </si>
  <si>
    <t>WOS:000517538400017</t>
  </si>
  <si>
    <t>Bedareva, L; Semionova, E; Tokareva, G</t>
  </si>
  <si>
    <t>Bedareva, Larisa; Semionova, Elena; Tokareva, Galina</t>
  </si>
  <si>
    <t>Predicting the Economic Development in Early Childhood Education: The Case of Four Federal Districts of Russia</t>
  </si>
  <si>
    <t>preschool educational institutions; preschool education; early childhood education; predicting the development of preschool education; demand for early childhood education; children's participation in preschool; preschool teachers</t>
  </si>
  <si>
    <t>This paper provides a review of Russian and international studies devoted to early childhood education policies, substantiating the need to forecast the demand for preschool education. Data on 2008-2018 preschool education in Central, Ural, Northwestern, and Volga Federal Districts is analyzed, and predictions regarding the development of early childhood education in the specified regions are made, using Sergey Belyakov's model, for the 2019-2031 period. The following indicators are forecasted for each region: the number of children aged 0-7; the number of preschool students; the ratio of potential enrollment to kindergarten capacity; the student-teacher ratio in kindergartens; and the demand for preschool teachers.</t>
  </si>
  <si>
    <t>[Bedareva, Larisa; Semionova, Elena; Tokareva, Galina] Russian Presidential Acad Natl Econ &amp; Publ Adm, Inst Appl Econ Res, Ctr Lifelong Learning Econ, Moscow, Russia</t>
  </si>
  <si>
    <t>Bedareva, L (corresponding author), Russian Presidential Acad Natl Econ &amp; Publ Adm, Inst Appl Econ Res, Ctr Lifelong Learning Econ, Moscow, Russia.</t>
  </si>
  <si>
    <t>lara-2006@mail.ru; semionova-ea@ranepa.ru; tokareva-gs@ranepa.ru</t>
  </si>
  <si>
    <t>10.17323/1814-9545-2020-2-60-82</t>
  </si>
  <si>
    <t>MB0FR</t>
  </si>
  <si>
    <t>WOS:000542285600003</t>
  </si>
  <si>
    <t>Benda, VN; Kozlov, ND; Pokhilyuk, AV; Levaschco, VO</t>
  </si>
  <si>
    <t>Benda, Vladimir N.; Kozlov, Nikolai D.; Pokhilyuk, Anatoly, V; Levaschco, Vadim O.</t>
  </si>
  <si>
    <t>Material and Technical Support of Military Educational Institutions of Artillery and Engineering Profile in the XVIII century</t>
  </si>
  <si>
    <t>XVIII century; military special schools; cadet corps; educational process; means of training; students; logistics</t>
  </si>
  <si>
    <t>The article pays attention to the problems associated with the organization of material and technical support of daily life of military special educational institutions in Russia, which trained non-commissioned officers, officers and other specialists for artillery and engineering troops, created and operated during the XVIII century. The order, features and sources of financing of the maintenance of military educational institutions, and also the sizes of the monetary maintenance and other types of providing pupils in these institutions are defined. Special attention is paid to the characteristics of the problems faced by the state in providing the activities of military special schools and cadet corps, designed to solve the important state task of training domestic special personnel of various profiles and purposes, necessary to strengthen and maintain a high level of combat readiness and combat capability of the Russian artillery and engineering troops and the army as a whole. The authors draw attention to the fact that, in the course of organizing a quality educational process in military educational institutions organized and operated in the period under review, not only the teaching staff of these institutions were important, but also the teaching tools used such as: educational literature (textbooks, statutes, manuals of an official and unofficial nature, military-historical works) and teaching AIDS (artillery and engineering models, devices and tools, rulers, circulars, etc.). It is noted that a significant improvement in the organization and order of financing the content of the newly created in the second half of the XVIII century. military educational institutions, which trained personnel for artillery and engineering troops, had a positive impact on the development of military special education and the quality of both military and civilian specialists. For the first time, the article introduces many archival sources into scientific circulation.</t>
  </si>
  <si>
    <t>[Benda, Vladimir N.; Kozlov, Nikolai D.; Pokhilyuk, Anatoly, V; Levaschco, Vadim O.] Pushkin Leningrad State Univ, St Petersburg, Russia</t>
  </si>
  <si>
    <t>Benda, VN (corresponding author), Pushkin Leningrad State Univ, St Petersburg, Russia.</t>
  </si>
  <si>
    <t>bvn.1962@mail.ru; koznik49@yandex.ru; viktorovich_1948@mail.ru; vo-levashko@yandex.ru</t>
  </si>
  <si>
    <t>Benda, Vladimir/K-3775-2017</t>
  </si>
  <si>
    <t>Benda, Vladimir/0000-0001-9553-7262</t>
  </si>
  <si>
    <t>10.13187/bg.2020.1.14</t>
  </si>
  <si>
    <t>KU8VM</t>
  </si>
  <si>
    <t>WOS:000519990000002</t>
  </si>
  <si>
    <t>Berestova, A; Alizade, T; Umirzakova, Z</t>
  </si>
  <si>
    <t>Berestova, Anna; Alizade, Turkan; Umirzakova, Zaure</t>
  </si>
  <si>
    <t>The Role of Social Networks in the Educational Process</t>
  </si>
  <si>
    <t>Social network; university; learning; education; communication; student; teacher</t>
  </si>
  <si>
    <t>MEDIA; UNIVERSITIES; FACEBOOK; EXPERIENCES; IDENTITY; TWITTER</t>
  </si>
  <si>
    <t>The purpose of the research is a comparative study of the use of social networks in the educational and sociocultural context. The comparison criteria include the following indicators: social status (student-teacher), demographic characteristics (gender and age), and sociocultural indicators (the country of residence - Russia, Kazakhstan and Azerbaijan). A questionnaire based on closed and open questions was used to collect data. The data were analyzed in SPSS. Various strategies (constructively individualistic and value-normative strategies) were identified for obtaining and using information through social networks that are mediated by existing cultural and social practices. There is a qualitative difference in the use of social networks by teachers and students. Students are primarily attracted by the ability to communicate on social networks. The use of social networks by teachers is mediated by their professional activities. The results obtained allow us to build other forms of interaction between the teacher and students A teacher coordinates students' independent intellectual activities rather than transmits knowledge; students become not just consumers of educational information, but active participants in the creation of an intellectual product.</t>
  </si>
  <si>
    <t>[Berestova, Anna] IM Sechenov First Moscow State Med Univ, Sechenov Univ, Dept Pathol Anat, Moscow, Russia; [Alizade, Turkan] Azerbaijan State Pedag Univ, Comp Sci Dept, Baku, Azerbaijan; [Umirzakova, Zaure] Univ Int Business, Language Ctr, Alma Ata, Kazakhstan</t>
  </si>
  <si>
    <t>Sechenov First Moscow State Medical University; Ministry of Education of Azerbaijan Republic; Azerbaijan State Pedagogical University</t>
  </si>
  <si>
    <t>Berestova, A (corresponding author), IM Sechenov First Moscow State Med Univ, Sechenov Univ, Dept Pathol Anat, Moscow, Russia.</t>
  </si>
  <si>
    <t>berestanna@yandex.ru; kan.alizade.92@mail.ru; Zaure.aru@mail.ru</t>
  </si>
  <si>
    <t>Umirzakova, Zaure/0000-0001-9690-2241</t>
  </si>
  <si>
    <t>10.3991/ijet.v15i22.16889</t>
  </si>
  <si>
    <t>PA2WQ</t>
  </si>
  <si>
    <t>WOS:000595494400007</t>
  </si>
  <si>
    <t>Berg, MA; Leonidova, O</t>
  </si>
  <si>
    <t>Berg, Margaret A.; Leonidova, Olga</t>
  </si>
  <si>
    <t>TLC in a Russian secondary school: Writing to persuade and problem-solve</t>
  </si>
  <si>
    <t>WRITING &amp; PEDAGOGY</t>
  </si>
  <si>
    <t>TEACHING/LEARNING CYCLE (TLC); SYSTEMIC FUNCTIONAL LINGUISTICS (SFL); PERSUASIVE GENRE; ENGLISH LEARNERS; ECOLOGICAL SYSTEMS THEORY; MOLAR ACTIVITY</t>
  </si>
  <si>
    <t>This pedagogical reflection describes the interactions within, and effectiveness of, an instructional approach for writing - the teaching/learning cycle (TLC). The instruction takes place in a northwestern, midsized city of Russia in a secondary school specializing in English with a 10th grade/form group who self-selected into a strand for the sciences (i.e., students take additional courses in the sciences versus the arts). The reflection combines Bronfenbrenner's ecological systems theory and concept of molar activity with TLC to demonstrate how various systems influence the teacher and students in a secondary-schooling context. The TLC approach assisted the Russian-speaking students in the improvement of English persuasive writing. The molar, or propelling interactions in the writing lessons demonstrate a fluidity of knowledge across the systems of the ecology. The study may be of use to teachers instructing writing in English and to comparative education scholars who focus on classroom interaction to inform their work on culture.</t>
  </si>
  <si>
    <t>[Berg, Margaret A.] Univ Northern Colorado, Language &amp; Literacy, Sch Teacher Educ, Greeley, CO 80639 USA</t>
  </si>
  <si>
    <t>University of Northern Colorado</t>
  </si>
  <si>
    <t>Berg, MA (corresponding author), Univ Northern Colorado, Language &amp; Literacy, Sch Teacher Educ, Greeley, CO 80639 USA.</t>
  </si>
  <si>
    <t>margaret.berg@unco.edu; olfeo27@yandex.ru</t>
  </si>
  <si>
    <t>1756-5839</t>
  </si>
  <si>
    <t>1756-5847</t>
  </si>
  <si>
    <t>WRIT PEDAGOG</t>
  </si>
  <si>
    <t>Writ. Pedagog.</t>
  </si>
  <si>
    <t>2-3</t>
  </si>
  <si>
    <t>10.1558/wap.19543</t>
  </si>
  <si>
    <t>UE5MH</t>
  </si>
  <si>
    <t>WOS:000687931600009</t>
  </si>
  <si>
    <t>Bezukladnikov, KE; Kruze, BA; Zhigalev, BA; Shelyakin, AV</t>
  </si>
  <si>
    <t>Bezukladnikov, K. E.; Kruze, B. A.; Zhigalev, B. A.; Shelyakin, A., V</t>
  </si>
  <si>
    <t>TEACHING A FOREIGN LANGUAGE AT FRG SCHOOLS</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</si>
  <si>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</si>
  <si>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</si>
  <si>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</si>
  <si>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</si>
  <si>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</si>
  <si>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</si>
  <si>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</si>
  <si>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10.17223/19996195/50/12</t>
  </si>
  <si>
    <t>OO8UX</t>
  </si>
  <si>
    <t>WOS:000587650800001</t>
  </si>
  <si>
    <t>Birgegård, U</t>
  </si>
  <si>
    <t>Birgegard, Ulla</t>
  </si>
  <si>
    <t>Why was Pavel Negrebetskii Executed?</t>
  </si>
  <si>
    <t>SLOVENE-INTERNATIONAL JOURNAL OF SLAVIC STUDIES</t>
  </si>
  <si>
    <t>Foreign diplomats; Negrebetskii; von Horn; Sparwenfeld; Russian-Polish relations; Russian-Danish relations; the Miloslavskiis; the Naryshkins; Zierowsky</t>
  </si>
  <si>
    <t>The paper seeks to contribute to the discussion among historians about the value, as historical sources, of foreign diplomats stationed in Russia. Two young men, Hildebrand von Horn, an envoy extraordinaire of the Danish king, and the Swede Johan Gabriel Sparwenfeld, a student of the Russian language and Russian affairs on a scholarship granted by the Swedish king, met in the Russian capital during the summer of 1684. They had met before-in 1682 in Copenhagen-but this time their roles were quite different, as they were in Moscow as representatives of countries with opposite political aims vis-a-vis Russia. Von Horn was in Russia for the third time, knew many influential people at court and mastered the Russian language. He kept Sparwenfeld informed about what was going on behind the scenes at court. This information was written down by Sparwenfeld in his diary of the Russian journey, published by the author of this paper in 2002. In July 1684 von Horn told Sparwenfeld about the execution of a noble and learned Pole, Negrebetskii. This person, Pavel Negrebetskii, had had an important position at court during the reign of Fyodor Alekseevich but lost his influence after the death of the Tsar. In August the two friends once more discussed Negrebetskii, his torture, and the role of I. M. Miloslavskii in his fate. Negrebetskii was accused of having taken part in a conspiracy against Sof'ia and her supporters in the aftermath of the streltsy uprising in May 1682. The torture was stopped by Vasilii Vasil'evich Golitsyn, and Negrebetskii was hastily and secretly taken to the Red Square and executed. Why was Negrebetskii executed in this way two years after his stated crime? After discussing various aspects of the question, this paper gives a possible answer. It seems that the real reason was that Negrebetskii did not stop trying to make the Polish king intervene on Naryshkina's side in the struggle for power between the Miloslavskii and Naryshkin clans. In connection with the arrival of an Austrian embassy in Moscow in May-June 1684, a new possibility for Negrebetskii to get in contact with Poland offered itself in the person of the Habsburg resident in Warsaw, I. Zierowsky. Negrebetskii, it seems, took advantage of the opportunity and tried to send a letter with Zierowsky to the Polish king, begging the king for help and support of Naryshkina and her son. The letter was intercepted, and Sof'ia and Miloslavskii decided to get rid of the irritating Pole once and for all. His execution also gave a clear signal to Peter's supporters that their previous plans were known and that their activities were under surveillance. It was not possible to touch the main actors in the unrealized conspiracy for political reasons; the most active among them was Vasilii Vasil'evich's cousin, Boris Alekseevich Golitsyn. So, the entries in Sparwenfeld ' s diary about nightly conversations between two foreigners in the Russian capital help to shed light on how and when Pavel Negrebetskii died, and, hopefully, also why.</t>
  </si>
  <si>
    <t>[Birgegard, Ulla] Uppsala Univ, Inst Moderna Sprak, Ryska, Engelska Pk,Thunbergsvagen 3 L, S-75126 Uppsala, Sweden</t>
  </si>
  <si>
    <t>Uppsala University</t>
  </si>
  <si>
    <t>Birgegård, U (corresponding author), Uppsala Univ, Inst Moderna Sprak, Ryska, Engelska Pk,Thunbergsvagen 3 L, S-75126 Uppsala, Sweden.</t>
  </si>
  <si>
    <t>ulla.birgegard@moderna.uu.se</t>
  </si>
  <si>
    <t>RUSSIAN ACAD SCIENCES, INST SLAVIC STUDIES</t>
  </si>
  <si>
    <t>LENINSKII PROSPEKT, DOM 32A, MOSCOW, 119334, RUSSIA</t>
  </si>
  <si>
    <t>2304-0785</t>
  </si>
  <si>
    <t>2305-6754</t>
  </si>
  <si>
    <t>SLOV-INT J SLAV STUD</t>
  </si>
  <si>
    <t>Slovene</t>
  </si>
  <si>
    <t>10.31168/2305-6754.2020.9.1.8</t>
  </si>
  <si>
    <t>ND1QL</t>
  </si>
  <si>
    <t>WOS:000561680400008</t>
  </si>
  <si>
    <t>Boldyreva, SY; Boldyrev, RY; Beloshitskaya, NN</t>
  </si>
  <si>
    <t>Boldyreva, Slavyana Yu; Boldyrev, Roman Yu; Beloshitskaya, Nataliya N.</t>
  </si>
  <si>
    <t>FEDERAL UNIVERSITY'S ROLE IN THE IMPLEMENTATION OF THE RUSSIAN FEDERATION SOFT POWER CONCEPTION IN CENTRAL ASIA (THE CASE OF NORTHERN (ARCTIC) FEDERAL UNIVERSITY NAMED AFTER MV LOMONOSOV)</t>
  </si>
  <si>
    <t>soft power; diplomacy; higher education; Central Asia; NArFU named after M. V. Lomonosov</t>
  </si>
  <si>
    <t>Introduction. Currently the notion of the soft power is perceived as an effective way of nation's non-forcible influence on other countries with a view to implement one's own objectives. Suchlike implementation is confined to particular spheres to form a positive image of the nation. Higher education today is one of the most efficient instruments of the soft power implementation in the countries of Central Asia, for it allows securing friendly political and economic elite as well as enhancing the quality of labour migrants to the Russian Federation. The aim of the research is to analyze particular features of the soft power implementation in the domain of higher education in case with the region of Central Asia on the example of Northern (Arctic) Federal University named after M.V. Lomonosov (the city of Arkhangelsk, Russia, henceforth NArFU). Methods and materials. The study is based on systematic and comparative approaches to the analysis of the Russian soft power strategy in the domain of higher education. The study in hand also draws on general approaches to the soft power implementation in the region of Central Asia. The main sources for the analysis are annual reports on implementing the NArFU programme of development. These reports pay a great deal of attention to academic recruiting and academic mobility. Analysis. The Central Asia region is crucial from the view point of Russia's interests. The region is rich in hydrocarbon deposits, it boasts a great transit potential in international trade, and this is the region where the biggest number of migrants come from to Russia. For these reasons Russia is strengthening its soft power influence on Central Asian countries in general and in the sphere of higher education in particular. From the very day of the NArFU foundation in 2010, the region of Central Asia has been considered as a high-priority region. The example of NArFU demonstrates that the number of international students in the total number of full-cycle students has risen by 8.4 times, wherein the growth is secured mainly by students from Central Asian countries. Central Asian students' percentage of the total number of international students is 82-89.3%. The percentage of students from the region in question, doing short-term educational programmes is also high - 49.5-61.4%. Diverse mechanisms are exploited to attract would-be students to NArFU: agreements with educational establishments of the region; visits of NArFU's representatives (both lecturers and students) to the region; NArFU's participation in international exhibitions on education; presenting NArFU's educational programmes on the basis of Rossotrudnichestvo regional offices; inviting school graduates to study within the quota for fellow-countrymen residing abroad; arranging off-site university testing and multi-disciplinary intellectual contests; higher educational allowances and medical insurance compensation; active promotion with the help of social media. The international Friendship Club and the team of tutors were set up to ensure better social and cultural adaptation, regular events and excursions take place on the same purpose. Results. Despite the fact that there is no general state-level integral concept on attracting school graduates from the countries of Central Asia to the universities of Russia, NArFU managed to occupy the niche on the educational market of the region. University's administration has been pursuing a clear course towards attracting would-be students from Central Asia, exploiting a wide range of mechanisms to enhance academic recruiting, relying upon the advantages of Arkhangelsk region in the sphere of migrants' adaptation. Over the recent ten years the factors mentioned above have brought about more than eight times growth of students from the region of Central Asia in NArFU.</t>
  </si>
  <si>
    <t>[Boldyreva, Slavyana Yu; Boldyrev, Roman Yu] Northern Arctic Fed Univ, Sci Hist, Severnoy Dviny Emb 17, Arkhangelsk 163002, Russia; [Boldyreva, Slavyana Yu] Northern Arctic Fed Univ, Dept Reg Studies Int Relat &amp; Polit Sci, Severnoy Dviny Emb 17, Arkhangelsk 163002, Russia; [Boldyrev, Roman Yu] Northern Arctic Fed Univ, World Hist Dept, Severnoy Dviny Emb 17, Arkhangelsk 163002, Russia; [Beloshitskaya, Nataliya N.] Northern Arctic Fed Univ, Sci Philol, Severnoy Dviny Emb 17, Arkhangelsk 163002, Russia; [Beloshitskaya, Nataliya N.] Northern Arctic Fed Univ, Dept English Language, Severnoy Dviny Emb 17, Arkhangelsk 163002, Russia</t>
  </si>
  <si>
    <t>Northern Arctic Federal University; Northern Arctic Federal University; Northern Arctic Federal University; Northern Arctic Federal University; Northern Arctic Federal University</t>
  </si>
  <si>
    <t>Boldyreva, SY (corresponding author), Northern Arctic Fed Univ, Sci Hist, Severnoy Dviny Emb 17, Arkhangelsk 163002, Russia.;Boldyreva, SY (corresponding author), Northern Arctic Fed Univ, Dept Reg Studies Int Relat &amp; Polit Sci, Severnoy Dviny Emb 17, Arkhangelsk 163002, Russia.</t>
  </si>
  <si>
    <t>s.boldyreva@narfu.ru; r.boldyrev@narfu.ru; n.beloshickay@narfu.ru</t>
  </si>
  <si>
    <t>Beloshitskaya, Nataliya/AAA-1459-2021; Beloshitskaya, Nataliya/AAZ-7578-2021; Boldyrev, Roman/B-2264-2019</t>
  </si>
  <si>
    <t>Boldyrev, Roman/0000-0003-4262-7285; Boldyreva, Slavyana/0000-0003-0677-6312; Beloshitskaya, Nataliya/0000-0002-0899-1828</t>
  </si>
  <si>
    <t>10.15688/jvolsu4.2020.2.16</t>
  </si>
  <si>
    <t>WOS:000536855600017</t>
  </si>
  <si>
    <t>Borschevsky, GA</t>
  </si>
  <si>
    <t>Borschevsky, Georgy A. Y.</t>
  </si>
  <si>
    <t>FORECASTING THE MANAGEMENT APPARATUS ENROLLMENT TAKING INTO ACCOUNT THE TRENDS OF SOCIO-ECONOMIC DEVELOPMENT</t>
  </si>
  <si>
    <t>VOPROSY GOSUDARSTVENNOGO I MUNITSIPALNOGO UPRAVLENIYA-PUBLIC ADMINISTRATION ISSUES</t>
  </si>
  <si>
    <t>socio-economic development; subject of the Russian Federation; strategic planning; strategy; staff number rationing; public service; civil service; staffing; efficiency</t>
  </si>
  <si>
    <t>The aim of this paper is to develop a model for planning the number of public servants, taking into account the dynamics of socio-economic development of public legal entities. We use both qualitative methods (comparative legal analysis, document analysis, classification) and quantitative econometric methods (correlation analysis, construction of multiple regression and estimation of statistical significance of coefficients using Student's t-statistics, Fisher's F-statistics, the Durbin-Watson test for homoscedasticity of the model, and scattering diagrams). The strategy of socio-economic development of each subject of the Russian Federation (Strategy) serves as the basis for the public programs and other strategic planning documents. Given that the entire system of public authorities is involved in the implementation of the Strategy, it is important to make a reasonable choice of priority areas and realistic targets for the Strategy. Currently, these conditions are not always met (less than half of the target indicators of the analyzed region Strategy are fully or partially correspond to the Federal program of statistical observations, and the relationship between the forecast and actual dynamics of indicators is rather negative). Planning the number of public servants is carried out under the influence of endogenous factors rather than the status of managed fields. As a result, agencies operating in areas with upward and downward dynamics of development may have similar staff. Staff adjustments do not take into account the level of the Strategy's goals achievement, which leads to uneven efficiency of departments. The associated periodic reductions in the number of public servants occur without taking into account the processes in the managed fields. The current paper proposes a method of forecasting the staff of executive authorities, taking into account the dynamics of socio-economic development under conservative, innovative and forced labor productivity growth scenarios. While building the model we ensured the functional nature of the relationship between the number of employees in priority areas and the rate of development of these areas. Also a number recommendations to ensure the quality of the Strategy are provided, e.g. implementing objective statistics, engaging the expert community, variable planning of targets. As all the subjects of the Russian Federation solve similar problems of socioeconomic development, it seems that the conclusions and recommendations of this paper can be applied in a broad regional context, both at present and in the future.</t>
  </si>
  <si>
    <t>[Borschevsky, Georgy A. Y.] Russian Presidential Acad Natl Econ &amp; Publ Adm, Polit Sci, 82 Vernadsky Av, Moscow 119571, Russia; [Borschevsky, Georgy A. Y.] Russian Presidential Acad Natl Econ &amp; Publ Adm, 82 Vernadsky Av, Moscow 119571, Russia</t>
  </si>
  <si>
    <t>Borschevsky, GA (corresponding author), Russian Presidential Acad Natl Econ &amp; Publ Adm, Polit Sci, 82 Vernadsky Av, Moscow 119571, Russia.;Borschevsky, GA (corresponding author), Russian Presidential Acad Natl Econ &amp; Publ Adm, 82 Vernadsky Av, Moscow 119571, Russia.</t>
  </si>
  <si>
    <t>ga.borshchevskiy@igsu.ru</t>
  </si>
  <si>
    <t>Borshchevskiy, George Alexander/J-6974-2014</t>
  </si>
  <si>
    <t>Borshchevskiy, George Alexander/0000-0001-9099-9847</t>
  </si>
  <si>
    <t>1999-5431</t>
  </si>
  <si>
    <t>VOPR GOS MUNITSIPALN</t>
  </si>
  <si>
    <t>Vopr. Gos. Munitsipalnogo Upravl.</t>
  </si>
  <si>
    <t>Public Administration</t>
  </si>
  <si>
    <t>NE9OZ</t>
  </si>
  <si>
    <t>WOS:000562934900003</t>
  </si>
  <si>
    <t>Bystrova, TA; Smirnova, MA</t>
  </si>
  <si>
    <t>Bystrova, T. A.; Smirnova, M. A.</t>
  </si>
  <si>
    <t>Italian Studies in the Modern World</t>
  </si>
  <si>
    <t>Italian studies; Romance philology; translation; dialectology; language history; didactics; literary critics; sociolinguistics</t>
  </si>
  <si>
    <t>The proposed review is dedicated to the recent Second International Scientific and Practical Conference Italian studies in the modern world, which was held on February 27-28, 2020 at the Institute of Foreign Languages of the Moscow City Pedagogical University. The Conference, organized by the Chair of Romance Philology, saw a large participation of Russia's and Italy's leading linguistics in Italian studies, professors, assistants and researches of numerous renowned Universities and Language Schools, translators, specialists in Italian story, culture and literature. The Ambassador of the Italian Republic to the Russian Federation Mr. Pasquale Terracciano and the director of the Italian Institute of Culture Mrs. Luigina Peddi honored the Conference with their presence and noticed that the traditional proximity of Russia and Italy in the humanitarian sphere contributes to the culture, science, and other achievements bidi-rectional promotion in order to strengthen the mutual understanding. The reports made concerned an extensive range of research fields: history and translation of the Italian literature, Italian history and culture in the aspect of the pragmatics, Italian language teaching and second-language didactics, Italian dialects and minority languages as well as language legislation. It is also worth mentioning the first edition of the Student`s section which offered the youngest researchers the possibility to try their public performance skills in a scientific context.</t>
  </si>
  <si>
    <t>[Bystrova, T. A.] Moscow City Pedag Univ, Roman Philol Dept, Moscow, Russia; [Smirnova, M. A.] Mil Univ, Minist Def Russian Federation, Dept Romance Languages, Moscow, Russia</t>
  </si>
  <si>
    <t>Bystrova, TA (corresponding author), Moscow City Pedag Univ, Roman Philol Dept, Moscow, Russia.</t>
  </si>
  <si>
    <t>tassina@yandex.ru; fiveoclocktea@gmail.com</t>
  </si>
  <si>
    <t>10.24411/2072-9316-2020-00058</t>
  </si>
  <si>
    <t>LY6JB</t>
  </si>
  <si>
    <t>WOS:000540632500031</t>
  </si>
  <si>
    <t>A Model for Developing University Students' Interethnic Tolerance in the Context of Leading Modern Media Education Strategies in Russia and English-speaking Countries</t>
  </si>
  <si>
    <t>interethnic tolerance; media education; model; media text; Russia; English-speaking countries; university students</t>
  </si>
  <si>
    <t>The possibilities of media education for upbringing the younger generation are undeniable. Development of citizenship and interethnic tolerance to representatives of other ethnic groups and cultures is one of the important and urgent directions of Russian media education. In this process, the analysis of the best Russian and foreign media education practices is essential. In this study we attempted to construct a model for fostering students' interethnic tolerance based on the main theoretical approaches and practical aspects in the context of leading Russian and foreign (in this case, English-speaking) approaches to media education in the system of higher education. This model is a set of the objective, methodological, organizational, reflective and evaluative components. The conceptual basis of the model includes the following methodological approaches: developing critical thinking, culturological, semiotic and socio-cultural and aesthetic approaches, which are increasingly being developed in the university practice of media education. One of the leading approaches in media education for fostering students' interethnic tolerance is analysing media texts of different types and genres. This process is traditionally based on the key media education concepts associated with defining the source, typology, perception, topics and representation of media texts. Reliance on the concepts of media agencies, media categories, media technologies, media languages, media audiences, media representations is also emphasised.</t>
  </si>
  <si>
    <t>10.13187/me.2020.4.581</t>
  </si>
  <si>
    <t>PE1HY</t>
  </si>
  <si>
    <t>WOS:000598123500003</t>
  </si>
  <si>
    <t>Cherkasov, AA; Koroleva, LA; Bratanovskii, SN</t>
  </si>
  <si>
    <t>Cherkasov, A. A.; Koroleva, L. A.; Bratanovskii, S. N.</t>
  </si>
  <si>
    <t>The System of Public Education on the Territory of the Black Sea Province in 1896-1917. Part 1</t>
  </si>
  <si>
    <t>Black Sea province; the system of public education; 1896-1917; the Ministry of Public Education; the Holy Synod</t>
  </si>
  <si>
    <t>The article discusses the system of public education on the territory of the Black Sea province in 1896-1917. In this part the authors consider the period of 1896-1908, that is, from the moment the province was formed to the start of preparatory measures for the introduction of universal primary education in Russia. The main sources for the preparation of the work were the annual Reports on the state of educational institutions in the Caucasian educational district which presented data on schools under the Ministry of Public Education and the All-Subordinate reports of the Ober-Prosecutor of the Holy Synod, which reflected the information on parish schools. In conclusion, the authors state that public education on the territory of the Black Sea province in the period from 1896 to 1908 had its own extensive system and included secondary, lower and primary educational institutions. For the specified time, the number of students increased by more than 6,5 times, and the number of educational institutions - by 4 times. Despite a more than twofold increase in the population of the province from 1896 to 1908, the number of schools per 1 thousand inhabitants increased (0,5 schools per 1 thousand inhabitants in 1896, and 1 school per 1 thousand inhabitants in 1908). Along with the rise in the number of schools, the library funds of educational institutions increased, as well as other areas of school activity, for example, in the field of adult education.</t>
  </si>
  <si>
    <t>[Cherkasov, A. A.] Joint Lab Int Network Ctr Fundamental &amp; Appl Res, 100 Pr Univ Skii, Volgograd 400062, Russia; [Koroleva, L. A.] Penza State Univ Architecture &amp; Construct, 28 Ul Germana Titova, Penza 440028, Russia; [Bratanovskii, S. N.] Plekhanov Russian Univ Econ, 36 Stremyanny Per, Moscow 117997, Russia; [Bratanovskii, S. N.] RAS, Inst State &amp; Law, 10 Ul Znamenka, Moscow 119019, Russia</t>
  </si>
  <si>
    <t>Plekhanov Russian University of Economics; Russian Academy of Sciences; Institute of State &amp; Law of the Russian Academy of Sciences</t>
  </si>
  <si>
    <t>Cherkasov, AA (corresponding author), Joint Lab Int Network Ctr Fundamental &amp; Appl Res, 100 Pr Univ Skii, Volgograd 400062, Russia.</t>
  </si>
  <si>
    <t>sochi003@rambler.ru; la-koro@yandex.ru; bratfoot@mail.ru</t>
  </si>
  <si>
    <t>Cherkasov, Aleksandr A./P-4664-2014; Bratanovsky, Sergey/GXV-7821-2022</t>
  </si>
  <si>
    <t>Cherkasov, Aleksandr A./0000-0002-1493-765X;</t>
  </si>
  <si>
    <t>10.21638/11701/spbu02.2020.304</t>
  </si>
  <si>
    <t>OG4XS</t>
  </si>
  <si>
    <t>WOS:000581889500004</t>
  </si>
  <si>
    <t>Cherkasov, AA; Bratanovskii, SN; Ponomareva, MA; Zimovets, LG</t>
  </si>
  <si>
    <t>Cherkasov, Aleksandr A.; Bratanovskii, Sergei N.; Ponomareva, Marina A.; Zimovets, Ludmila G.</t>
  </si>
  <si>
    <t>The Public Education System in Voronezh Governorate in the Period 1703-1917. Part 3</t>
  </si>
  <si>
    <t>public education; Voronezh province; statistical data; educational institutions; women's education</t>
  </si>
  <si>
    <t>MAIN STATISTICAL INDICATORS; SCHOOL EDUCATION; DON COSSACKS; COMMON EDUCATION; LARGEST VILLAGES; LITERATE PERSON; MALE-POPULATION; (THE 2ND-HALF; DIFFICULT; HISTORY</t>
  </si>
  <si>
    <t>The article deals with the system of public education on the territory of the Voronezh province in 1703 -1917. In this part of the work, the attempt is made to restore the picture of the activity of the public education system in the period of 1900-1917, as well as to assess its effectiveness. As research materials, we used documents from the Russian state historical archive (Saint Petersburg, Russian Federation), statistical data from the Memorial books of the Voronezh province, as well as from the most submissive report of the chief prosecutor of the Holy Synod. In conclusion, the authors state that the system of public education on the territory of the Voronezh province in the period of 1900-1917 experienced an unprecedented rise: a network of educational institutions was created, which included higher, secondary, special and lower levels of education. The number of educational institutions increased from 1,691 to 2,548, with a sharp increase in the quality of education, more than 350 domestic peasant literacy schools were abolished, and the number of high schools, as well as educational institutions for training teachers, increased sharply. There was a sharp increase in the number of children enrolled in educational institutions (102 thousand students - in 1900, 223 thousand - in 1914). This made it possible to put more than 90 % of boys and about 45 % of girls at their desks out of the total number of school-age children by 1914. Due to this, by 1915 it was possible to organize educational institutions and train teaching staff sufficient for the introduction of universal primary education in the region.</t>
  </si>
  <si>
    <t>[Cherkasov, Aleksandr A.] Int Network Ctr Fundamental &amp; Appl Res, Washington, DC 20036 USA; [Cherkasov, Aleksandr A.] Volgograd State Univ, Volgograd, Russia; [Cherkasov, Aleksandr A.] Amer Hist Assoc, 400 A St SE, Washington, DC 20064 USA; [Bratanovskii, Sergei N.] Plekhanov Russian Univ Econ, Moscow, Russia; [Bratanovskii, Sergei N.] RAS, Inst State &amp; Law, Moscow, Russia; [Ponomareva, Marina A.] Financial Univ Govt Russian Federat, Moscow, Russia; [Zimovets, Ludmila G.] Sochi State Univ, Soci, Russia</t>
  </si>
  <si>
    <t>Cherkas Global University; Volgograd State University (VOLSU); Plekhanov Russian University of Economics; Russian Academy of Sciences; Institute of State &amp; Law of the Russian Academy of Sciences; Financial University Under the Government of Russian Federation; Sochi State University</t>
  </si>
  <si>
    <t>Cherkasov, AA (corresponding author), Int Network Ctr Fundamental &amp; Appl Res, Washington, DC 20036 USA.;Cherkasov, AA (corresponding author), Volgograd State Univ, Volgograd, Russia.;Cherkasov, AA (corresponding author), Amer Hist Assoc, 400 A St SE, Washington, DC 20064 USA.</t>
  </si>
  <si>
    <t>a.cherkasov@incfar.net</t>
  </si>
  <si>
    <t>Zimovets, Ludmila/AFP-2116-2022; Bratanovsky, Sergey/GXV-7821-2022; Cherkasov, Aleksandr A./P-4664-2014</t>
  </si>
  <si>
    <t>Cherkasov, Aleksandr A./0000-0002-1493-765X</t>
  </si>
  <si>
    <t>10.13187/bg.2020.3.961</t>
  </si>
  <si>
    <t>OA0NY</t>
  </si>
  <si>
    <t>WOS:000577494800005</t>
  </si>
  <si>
    <t>Danilina, NO; Klimenko, AS; Gulova, S; Seryapov, VA; Nazyuta, SV</t>
  </si>
  <si>
    <t>Danilina, N. O.; Klimenko, A. S.; Gulova, Sh; Seryapov, V. A.; Nazyuta, S., V</t>
  </si>
  <si>
    <t>Mass hysteria and incidence rate control in the organized groups (RUDN University approach)</t>
  </si>
  <si>
    <t>new coronavirus infection; pandemia; hysteria; mass media; organized community; model of doctor's behavior</t>
  </si>
  <si>
    <t>The article presents the results of the comprehensive study of methods for countering mass panic and explosive morbidity in the organized community (on the example of a number of activities implemented at the RUDN University during the 'first wave' of the covid-19 pandemic). The authors used elements of theoretical and empirical, sociological and experimental methods of research. After the World Health Organization (WHO) declared a pandemic of the new coronavirus in March 2020, the world will never be the same - most aspects of social interaction have changed, and the RUDN University could not stay away from global and all-Russian trends. In the article, the concept of dealing with stress and mass panic is considered not at the individual level, but at the level of the full-size medical institution with a multinational and multicultural community of 9000 people, completely isolated from the society. The authors managed to develop a model of doctor's behavior, which proved to be effective when working with the younger generation (aged 18 to 35), including foreign students; provided an opportunity to control (to a certain limit) the mood of the masses on the entrusted territory, to ensure adherence to treatment and emotional support at all its stages. Due to the patient's feeling of control over his condition, understanding of what is happening and, as a result, the development of critical perception of all information, the negative impact of the mass panic reaction was significantly reduced. Therefore, the authors achieved a disciplined organized community that followed all quarantine and isolation instructions, which significantly smoothed the peak of the incidence curve.</t>
  </si>
  <si>
    <t>[Danilina, N. O.; Klimenko, A. S.; Gulova, Sh; Seryapov, V. A.; Nazyuta, S., V] RUDN Univ, Miklukho Maklaya St 6, Moscow 117198, Russia</t>
  </si>
  <si>
    <t>Danilina, NO (corresponding author), RUDN Univ, Miklukho Maklaya St 6, Moscow 117198, Russia.</t>
  </si>
  <si>
    <t>danilina-no@rudn.ru; klimenko-as@rudn.ru; gulova-sh@rudn.ru; va.seriapov@gmail.com; nazyuta-sv@rudn.ru</t>
  </si>
  <si>
    <t>10.22363/2313-2272-2020-20-4-929-938</t>
  </si>
  <si>
    <t>PF1RL</t>
  </si>
  <si>
    <t>WOS:000598839800015</t>
  </si>
  <si>
    <t>Denisova-Schmidt, E</t>
  </si>
  <si>
    <t>Denisova-Schmidt, E.</t>
  </si>
  <si>
    <t>The End of the Academic Profession in Russia?</t>
  </si>
  <si>
    <t>academic profession; academic freedom; university; students; Russia</t>
  </si>
  <si>
    <t>PUSSY RIOT</t>
  </si>
  <si>
    <t>This article discusses the attractiveness of the academic profession in Russia today. Unnecessary administrative workloads, unteachable students, restrictions on academic freedom, diminishing monetary incentives all contribute negatively to the intellectual, creative and teaching activities of faculty members, especially at mass universities. The article is a reflection on the open letter from VeraAfanasieva, a professor of philosophy at Saratov State University, to Olga Vasilyeva the then Russian Minister of Education and Science (2017). This letter, in which the author highlights several major problems of Russian higher education - total poverty; paper paranoia and clerical schizophrenia; pathological lies - pseudology and mythomania; the devaluation of knowledge; mental illness - led to a public discussion in the Russian academic community and a number of visits by law enforcement agencies. The paper argues that some of the symptoms might be common and even prevalent in other academic systems, but stresses the magnitude of these phenomena in Russia, including the possible personal responsibilities of faculty members for students' extracurricular activities such as participating in protests.</t>
  </si>
  <si>
    <t>[Denisova-Schmidt, E.] Univ St Gallen HSG, Muller Friedberg Str 6-8, CH-9000 St Gallen, Switzerland; [Denisova-Schmidt, E.] Boston Coll, Ctr Int Higher Educ, Chestnut Hill, MA 02167 USA</t>
  </si>
  <si>
    <t>Boston College</t>
  </si>
  <si>
    <t>Denisova-Schmidt, E (corresponding author), Univ St Gallen HSG, Muller Friedberg Str 6-8, CH-9000 St Gallen, Switzerland.</t>
  </si>
  <si>
    <t>elena.denisova-schmidt@unisg.ch</t>
  </si>
  <si>
    <t>Denisova-Schmidt, Elena/R-8957-2016</t>
  </si>
  <si>
    <t>Denisova-Schmidt, Elena/0000-0001-8234-4437</t>
  </si>
  <si>
    <t>10.17323/1811-038X-2020-29-3-86-95</t>
  </si>
  <si>
    <t>MC7YA</t>
  </si>
  <si>
    <t>WOS:000543496200005</t>
  </si>
  <si>
    <t>Dostoevsky, AD; Shwarts, NV</t>
  </si>
  <si>
    <t>Dostoevsky, Alexey D.; Shwarts, Natalia, V</t>
  </si>
  <si>
    <t>My Husband's Lifelong Dream Was for Our Children to Get an Education...: Gymnasium Students Lyuba and Fedya Dostoevsky</t>
  </si>
  <si>
    <t>NEIZVESTNYI DOSTOEVSKII-THE UNKNOWN DOSTOEVSKY</t>
  </si>
  <si>
    <t>M. Dostoevsky; Lyubov Dostoevskaya; Fedor Dostoevsky; family reading; women's education; home education; gymnasium; Russian writer in Italy; archives; Central State Historical Archive of Saint Petersburg</t>
  </si>
  <si>
    <t>Dostoevsky's main concern was to educate his children, Lyuba and Fedya. After the writer's death, this desire was realized by his widow Anna Grigoryevna. Little was known about the education of Dostoevsky's children, primarily from memoirs (penned by Anna and Lyubov Dostoevsky, Anna Ostroumova). The article presents previously unknown documents from the Central State Historical Archive of Saint Petersburg (name books, personal statements, etc.), containing information about the education of F. M. Dostoevsky's children: Lyuba - at the Foundry Gymnasium, Fedya - at the F. F. Bychkov Gymnasium (purchased by Ya. Gurevich in 1883). Letters related to the education of Dostoevsky's children were introduced into scientific circulation: Lyuba's and Fedya's to their mother, teacher V. Ivanova's to A. G. Dostoevskaya. In the course of commenting on archival documents, the author emphasizes the continuity between home education and the education of the writer and his children, and reveals the role of A. G. Dostoevskaya in fulfilling Fedor Mikhailovich's dream: to provide them with a quality education. Home education, first and foremost, the established tradition of family reading, which the Dostoevskys always heeded great attention to, allowed Lyuba to enter the gymnasium at the age of thirteen, bypassing two primary classes, and successfully reach the second, pre-graduation, class. Her classmates were A. P. Ostroumova (Lebedeva) and N. Ya. Polonskaya (Yelachich), who later became famous figures in Russian history. The education received at the gymnasium helped the writer's daughter to prove herself in literature during the years in emigration, to become a Russian writer in Italy, to represent the legacy of Dostoevsky in Europe, and to successfully conduct educational and cultural activities in Italy. The writer's son Fedya, who studied at the St. Petersburg F. F. Bychkov Gymnasium in 1882-1889, entered the law faculty of the St. Petersburg Imperial University in 1890, became interested in horse breeding, and in the latter years of his life paid great attention to the preservation of his father's handwritten heritage. Thus, the children of F. M. Dostoevsky fulfilled his legacy: Do not forget to study, both of you.</t>
  </si>
  <si>
    <t>[Shwarts, Natalia, V] Russian Soc FM Dostoevsky, St Petersburg, Russia</t>
  </si>
  <si>
    <t>adostoevsky@mail.ru; nshwartz@list.ru</t>
  </si>
  <si>
    <t>Russian foundation for basic research (RFBR) [18-012-90034]</t>
  </si>
  <si>
    <t>Russian foundation for basic research (RFBR)(Russian Foundation for Basic Research (RFBR))</t>
  </si>
  <si>
    <t>The reported study was funded by Russian foundation for basic research (RFBR), project number 18-012-90034 Dostoevsky.</t>
  </si>
  <si>
    <t>PETROZAVODSK STATE UNIV</t>
  </si>
  <si>
    <t>PETROZAVODSK</t>
  </si>
  <si>
    <t>LENIN AVE 33, PETROZAVODSK, 00000, RUSSIA</t>
  </si>
  <si>
    <t>2409-5788</t>
  </si>
  <si>
    <t>NEIZVESTNYI DOSTOEVS</t>
  </si>
  <si>
    <t>Neizvestnyi Dostoevskii</t>
  </si>
  <si>
    <t>10.15393/j9.art.2020.4701</t>
  </si>
  <si>
    <t>NL5HX</t>
  </si>
  <si>
    <t>WOS:000567447800009</t>
  </si>
  <si>
    <t>Duris, V; Chumarov, SG; Vasileva, LN</t>
  </si>
  <si>
    <t>Duris, Viliam; Chumarov, Sergey G.; Vasileva, Lidia N.</t>
  </si>
  <si>
    <t>Development of Motivation for Achieving Professional Success of Technical Specialties Students in Russia During Practical Training at Industrial Enterprises</t>
  </si>
  <si>
    <t>Motivation; interest; engineering motivation; industrial practice</t>
  </si>
  <si>
    <t>UNIVERSITY</t>
  </si>
  <si>
    <t>The article deals with the issues of motivation of students of technical universities to professional activity by means of industrial practices. The concept of industrial practice is considered, the goals, tasks, and functions of students' practical training in the specialty Radio Engineering are clarified. The peculiarities of the practice organization are noted. Based on the results of the diagnostic study, the authors conclude that the origin of students' industrial practice contributes to an increase in the level of need for success. The learning process becomes more interesting, emotionally and personally significant.</t>
  </si>
  <si>
    <t>[Duris, Viliam] Constantine Philosopher Univ Nitra, Dept Math, Tr A Hlinku 1, Nitra 94974, Slovakia; [Chumarov, Sergey G.] Chuvash State Univ, Dept Radio Engn, Chuvash 428015, Russia; [Vasileva, Lidia N.] Chuvash State Univ, Dept Automat &amp; Management Engn Syst, Chuvash 428015, Russia</t>
  </si>
  <si>
    <t>Constantine the Philosopher University in Nitra</t>
  </si>
  <si>
    <t>Duris, V (corresponding author), Constantine Philosopher Univ Nitra, Dept Math, Tr A Hlinku 1, Nitra 94974, Slovakia.</t>
  </si>
  <si>
    <t>vduris@ukf.sk; chu-marov@mail.ru; oln2404@mail.ru</t>
  </si>
  <si>
    <t>Ďuriš, Viliam/AAC-4486-2020; Васильева, Лидия Л.Н./C-3912-2019; Ďuriš, Viliam/IZD-8120-2023</t>
  </si>
  <si>
    <t>Ďuriš, Viliam/0000-0003-2653-6906; Васильева, Лидия Л.Н./0000-0002-2809-9044; Ďuriš, Viliam/0000-0003-2653-6906; Chumarov, Sergey/0000-0002-4946-3685</t>
  </si>
  <si>
    <t>10.3991/ijet.v15i16.14709</t>
  </si>
  <si>
    <t>NN8KP</t>
  </si>
  <si>
    <t>WOS:000569035900017</t>
  </si>
  <si>
    <t>Dyer-Witheford, N</t>
  </si>
  <si>
    <t>Dyer-Witheford, Nick</t>
  </si>
  <si>
    <t>Left Populism and Platform Capitalism</t>
  </si>
  <si>
    <t>TRIPLEC-COMMUNICATION CAPITALISM &amp; CRITIQUE</t>
  </si>
  <si>
    <t>left populism; platform capitalism; digital networks; capitalism; socialism; populism</t>
  </si>
  <si>
    <t>This paper contextualizes and analyses the policy proposals of new left populisms (Mouffe 2018) for the regulation and reform of the platform capitalism (Srnicek 2017) that increasingly organizes digital communication. The era of the 2008 crash and subsequent recession saw the emergence in North America and Europe of new left-wing electoral initiatives, either as new parties or fractions within older parties. These include, in the USA, Bernie Sanders and Alexandria Ocasio-Cortez Democrats; in the UK, Jeremy Corbyn's Labour Party; in Spain, Podemos; in Germany, Die Linke; in France, La France Insoumise. While many of these groupings might be described as socialist, or democratic socialist, they often also distinguish themselves from older socialist or social democratic formations; so, for lack of a better term, we call them left populisms. Left populisms are connected in contradictory ways to the appearance of platform capitalism, a corporate model exemplified by Google, Facebook, Apple, Amazon and Uber, deploying proprietorial software as a launch-point for user activities accessing commodified or advertising-driven goods and services. The rise of left populism correlates with the ascent of platform capitalists. Left populist parties emerged from the anti-austerity movements (Occupy in the USA, the Indignados in Spain, student campus occupations in the UK) organized with the help of social media platforms. However, it is also the failures and scandals of platform capitalism have been important to left populism. Edward Snowden's revelations of ubiquitous surveillance and the Facebook-Cambridge Analytica-Russian hacker imbroglio around the 2016 US election have fuelled a techlash against giant digital corporations that is now an important component of left populist sentiment. Drawing on policy documents, manifestos, speeches, position paper, this paper analyses the policy platforms in which left populist parties confront platform capitalism around issues of content regulation; concentration of ownership; the rights of digital workers; alternative ownership models; and proposals for a hightech driven transition to postcapitalism (Mason 2016). It considers the similarities and difference between and within left populist parties on these issues; the extent of their departure from neoliberal policies; and their differences, and occasional erratic similarities, with right-wing populisms, such as that of Trump. It then reviews critiques of left populism made from Marxist and ecological anti-capitalist positions, with particular reference to technological issues. The paper concludes with a summary of the opportunities and problems for a left wing data populism (Morozov 2016) in the current political conjuncture.</t>
  </si>
  <si>
    <t>[Dyer-Witheford, Nick] Univ Western Ontario, Fac Informat &amp; Media Studies, London, ON, Canada</t>
  </si>
  <si>
    <t>Western University (University of Western Ontario)</t>
  </si>
  <si>
    <t>Dyer-Witheford, N (corresponding author), Univ Western Ontario, Fac Informat &amp; Media Studies, London, ON, Canada.</t>
  </si>
  <si>
    <t>ncdyerwi@uow.ca</t>
  </si>
  <si>
    <t>TRIPLEC</t>
  </si>
  <si>
    <t>NORTHWICK PARK</t>
  </si>
  <si>
    <t>WATFORD RD, NORTHWICK PARK, HA1 3TP, ENGLAND</t>
  </si>
  <si>
    <t>1726-670X</t>
  </si>
  <si>
    <t>TRIPLEC-COMMUN CAPIT</t>
  </si>
  <si>
    <t>TRIPLEC-Commun. Capital. Crit.</t>
  </si>
  <si>
    <t>KC8AK</t>
  </si>
  <si>
    <t>WOS:000507393700007</t>
  </si>
  <si>
    <t>Efendiev, A; Gogoleva, A; Pashkevich, A; Balabanova, E</t>
  </si>
  <si>
    <t>Efendiev, A.; Gogoleva, A.; Pashkevich, A.; Balabanova, E.</t>
  </si>
  <si>
    <t>The Values, Motives, and Work Life Reality of Russian Employees: Problems and Contradictions</t>
  </si>
  <si>
    <t>work motivation; work values; role standards; Russian employees; work behavior; work practices</t>
  </si>
  <si>
    <t>LABOR MOTIVATION; DIGITALIZATION; EMPLOYMENT; CONTRACT; STUDENTS; OUTCOMES; SERVICE</t>
  </si>
  <si>
    <t>The current transformation of the labor sphere is often inconsistent in the direction and content of the changes in employment relations and working activity. This has prompted a revision of the theoretical foundations of the study of values and motives at work. In this paper, work activity is regarded as a set of value-orientation bases, specific labor practices and the true motivation of work behavior. In particular, we distinguish between value dispositions and true work motivation, which depends on specific workplace and occupation. Our survey of 1,423 Russian workers and managers revealed (1) the determinants of the existing role standards in the work activity of Russian employees, (2) the role of employees' value dispositions in these processes, and (3) the importance of the socioeconomic conditions of specific jobs and occupations. The findings confirm the dominance of materialistic values, although there are significant differences in the actualization of values focused on personal development within professional and industrial dimensions. We also find that the orientation towards self-realization and professional development and the possibility of obtaining new knowledge and skills are significantly associated with a positive normative model of individual work behavior. Additionally, we reveal the considerable impact of the work content on the demonstration of diligent and professional work. Finally, we find that true work motivation is very much aligned with the norms and rules adopted in particular work environments.</t>
  </si>
  <si>
    <t>[Efendiev, A.; Gogoleva, A.; Pashkevich, A.; Balabanova, E.] Natl Res Univ Higher Sch Econ, 20 Myasnitskaya St, Moscow 101000, Russia</t>
  </si>
  <si>
    <t>Efendiev, A (corresponding author), Natl Res Univ Higher Sch Econ, 20 Myasnitskaya St, Moscow 101000, Russia.</t>
  </si>
  <si>
    <t>efendiev@hse.ru; agogoleva@hse.ru; apashkevich@hse.ru; balabanova@hse.ru</t>
  </si>
  <si>
    <t>Balabanova, Evgeniya/C-6250-2014</t>
  </si>
  <si>
    <t>Balabanova, Evgeniya/0000-0003-2007-1773</t>
  </si>
  <si>
    <t>10.17323/1811-038X-2020-29-2-108-133</t>
  </si>
  <si>
    <t>LD0VG</t>
  </si>
  <si>
    <t>WOS:000525750900006</t>
  </si>
  <si>
    <t>Egorova, NL; Dubovskaya, VA; Musikhina, SA; Dmitriyevskikh, LC</t>
  </si>
  <si>
    <t>Egorova, N. L.; Dubovskaya, V. A.; Musikhina, S. A.; Dmitriyevskikh, L. C.</t>
  </si>
  <si>
    <t>A STUDY ON DISABLED POPULATION IN RUSSIA AND KURGAN REGION</t>
  </si>
  <si>
    <t>Disabled statistics; Disabled person; Childhood disability; Person with special healthcare needs; Handicap population; Incapacitation; disabled children</t>
  </si>
  <si>
    <t>This article clarifies the need to analyze statistical data in connection with the increase in the disability rate within the Russian Federation and the Kurgan region. The study presents the main results of the research on disability and trends in the number of people with disabilities in Russia and the Kurgan region for 2017-2019. The basic concepts have been specified and differentiated: disabled people, disability, persons with special healthcare needs, incapacitation. The data analysis on the ratio of the disability rate of the population in different age groups on the territory of the Russian Federation is given. The data on the total number of disabled people and childhood disability in the Russian Federation, the Ural region, and the Kurgan region are specified. Several statistical parameters on the distribution of the number of disabled people by gender and the specificity of the childhood disability prevalence in different age groups are considered. The ratio of the disabled children to the total number of the disabled people of the Kurgan region and the Russian Federation is allocated. An attempt is made to rank the statistical data on the disability prevalence in the Kurgan region in comparison with other regions of the Russian Federation. The results of the study can be used by students, magistrates, postgraduates in scientific activities and to involve the public in this problem. Disciplinary: Defectology. (C)2020 INT TRANS J ENG MANAG SCI TECH.</t>
  </si>
  <si>
    <t>[Egorova, N. L.; Dubovskaya, V. A.; Musikhina, S. A.; Dmitriyevskikh, L. C.] Kurgan State Univ, Dept Defectol, Kurgan, Kurgan Oblast, Russia</t>
  </si>
  <si>
    <t>Egorova, NL (corresponding author), Kurgan State Univ, Dept Defectol, Kurgan, Kurgan Oblast, Russia.</t>
  </si>
  <si>
    <t>natacha10022010@mail.ru</t>
  </si>
  <si>
    <t>11A9J</t>
  </si>
  <si>
    <t>10.14456/ITJEMAST.2020.172</t>
  </si>
  <si>
    <t>LW3KH</t>
  </si>
  <si>
    <t>WOS:000539043200010</t>
  </si>
  <si>
    <t>Eremeeva, AN</t>
  </si>
  <si>
    <t>Eremeeva, A. N.</t>
  </si>
  <si>
    <t>LETTERS TO THE AUTHORITIES AS A SOURCE ON THE HISTORY OF STUDENT LIFE DURING THE CIVIL WAR</t>
  </si>
  <si>
    <t>letters to the authorities; students; Civil War; South of Russia; admission to the university; mobilization; material support; student organizations</t>
  </si>
  <si>
    <t>The article is devoted to student letters to the authorities in 1918 - early 1920s, taken as a source for studying the student corporation during the Civil War. The research is limited to the Cossack regions of the Russian South - Don and Kuban, centers of the armed struggle against the Bolsheviks. Higher education institutions were founded there shortly before the revolution. As a result of a powerful intellectual migration from Petrograd and Moscow, new universities were founded in 1918-1919. Student letters used in the study were obtained from the archival funds of higher educational institutions, government and administrative bodies of the State Archive of Krasnodar region, the State Archive of Rostov region, and the Professional Education Department Main Collection of the State Archive of the Russian Federation. Recipients' and addressee' statuses, time, subject, and motivation for writing are taken as parameters and considered in the analysis of letters. Attention is given to notes, official inscriptions on the documents, as well as accompanying letters, official answers, autobiographies, questionnaires, etc. The content of letters is examined within the context of the higher education space formation, along with migration processes of the revolutionary years, and the situation of civil confrontation in the South of Russia. Later, the authors of some letters became known in various fields; the discovered texts help recreate the milestones of their early biographies, especially since many tried to conceal the fact of their life and schooling on non-Soviet territories. The research reveals specific themes and plots of student letters to the authorities, their value as an authentic source of information. These themes are admission / transfer to another institution, student mobilization, ways of solving material problems, and the activities of student organizations. The author notes how the contradictions within the anti-Bolshevik camp (clearly pronounced on the Don and Kuban) influenced the content of the texts. This is especially true for collective messages to the authorities that defended the interests of particular groups or students as a whole. It is shown that the interpretation of certain events and processes was determined both by the real needs of the authors of the letters and by the current political situation. In general, letters to authorities are an important source for reconstructing students' daily life and the vital functions of higher education institutions in extreme conditions.</t>
  </si>
  <si>
    <t>[Eremeeva, A. N.] Russian Res Inst Cultural &amp; Nat Heritage, Southern Branch, Krasnaya Str 28, Krasnodar 350063, Russia</t>
  </si>
  <si>
    <t>Eremeeva, AN (corresponding author), Russian Res Inst Cultural &amp; Nat Heritage, Southern Branch, Krasnaya Str 28, Krasnodar 350063, Russia.</t>
  </si>
  <si>
    <t>erana@mail.ru</t>
  </si>
  <si>
    <t>10.17072/2219-3111-2020-3-151-162</t>
  </si>
  <si>
    <t>OU4PE</t>
  </si>
  <si>
    <t>WOS:000591510800014</t>
  </si>
  <si>
    <t>Erofeeva, EV; Skopova, LV</t>
  </si>
  <si>
    <t>Erofeeva, Elena V.; Skopova, Ludmila V.</t>
  </si>
  <si>
    <t>METHODOLOGY OF DEVELOPING A PROFESSIONALLY-ORIENTED COURSE BOOK FOR FRENCH AS A SECOND FOREIGN LANGUAGE</t>
  </si>
  <si>
    <t>French language; second foreign language; methods of teaching French; methods of teaching French at higher school; students; didactic literature; French textbooks; vocationally oriented teaching; restaurant service; foreign language competences; communicative competences</t>
  </si>
  <si>
    <t>The article analyzes the problems of preparing and creating a professionally oriented course book on French as a second foreign language, taking into account that authentic teaching materials are difficult for elementary level Russian-speaking students. The purpose of developing a specialized course book on a second foreign language in the professional sphere is in line with the modern Russian society demand for training bachelors of non-linguistic majors who can speak several foreign languages in their field. This demand is explained by the lack of such specialists, which confirms the relevance of the study. Syllabus for teaching French as a second foreign language for students of the economic university majoring in restaurant business has been designed as well as an experimental course book, the purpose of which is the acquisition of specific foreign-language communicative competencies required in this professional field. The article objectively explores the specificity and difficulties in organizing the process of teaching French as a second foreign language after English or German. The authors explored in detail goals, principles, methods and techniques of professionally-oriented training in language activities, presented in national and foreign methodological literature. The authors presented and gave scientific reasons for content selection and methodological organization of educational materials in their course book. The authors used various methods of scientific research: the study of authentic course books and materials in Restaurant Business, comparative analysis, questionnaires, experiential learning and experiment. The analysis of the experiment and experiential learning results clearly showed a high level of performance and mastery of the communicative competence in the experimental groups.</t>
  </si>
  <si>
    <t>[Erofeeva, Elena V.] Ural State Pedag Univ, Philol, Ekaterinburg, Russia; [Erofeeva, Elena V.] Ural State Pedag Univ, Dept Romanogerman Languages, Inst Foreign Languages, Ekaterinburg, Russia; [Erofeeva, Elena V.; Skopova, Ludmila V.] Ural State Univ Econ, Dept Foreign Languages, Ekaterinburg, Russia; [Skopova, Ludmila V.] Ural State Univ Econ, Pedag, Ekaterinburg, Russia</t>
  </si>
  <si>
    <t>Ural State Pedagogical University; Ural State Pedagogical University; Ural State University of Economics; Ural State University of Economics</t>
  </si>
  <si>
    <t>Skopova, LV (corresponding author), Ural State Univ Econ, Dept Foreign Languages, Ekaterinburg, Russia.;Skopova, LV (corresponding author), Ural State Univ Econ, Pedag, Ekaterinburg, Russia.</t>
  </si>
  <si>
    <t>l-skopova@mail.ru</t>
  </si>
  <si>
    <t>Erofeeva, Elena/AAZ-2662-2020</t>
  </si>
  <si>
    <t>Erofeeva, Elena/0000-0002-8524-8851</t>
  </si>
  <si>
    <t>10.26170/FK20-01-15</t>
  </si>
  <si>
    <t>WOS:000564193500015</t>
  </si>
  <si>
    <t>Erofeeva, IV; Solovyev, VD; Bajrasheva, VR</t>
  </si>
  <si>
    <t>Erofeeva, Irina V.; Solovyev, Valery D.; Bajrasheva, Venera R.</t>
  </si>
  <si>
    <t>PSYCHOSEMANTIC EXPERIMENT AS A TOOL FOR OBJECTIFICATION OF THE DATA FOR THE WAYS OF REPRESENTING SYNONYMY IN A MODERN RUSSIAN LANGUAGE</t>
  </si>
  <si>
    <t>RuWordNet; synonyms; synset; psychosemantic experiment; lexicography</t>
  </si>
  <si>
    <t>The recently created RuWordNet thesaurus reflects hierarchical, primarily synonymous, relations in the vocabulary so that it is built from a set of synsets. In this paper, we applied the method of a comparative analysis: we compared the data of classical dictionaries of Russian language synonyms, RuWordNet thesaurus and the results of a students' poll. The students represent two areas of specialization: linguistic and nonliguistic. As a result of the psychosemantic experiment, we specified the criteria for the distribution of lexical units among synsets. We referred to them cognitive, semantic, stylistic and quantitative criteria. The quantitative method made it possible to determine the fixation frequency of synonyms for the stimulus word in the respondents' minds. The results of the experiment showed that the most adequate principle, implemented in verbal and cogitative activity by the identifying of the synonymic chains, is a pragmatic one. It reveals itself in the possibility of the interchange of similar in meaning words in different contexts. The research results contain recommendations on the systematization of linguistic information in the RuWordNet thesaurus, aimed at improving the principles of synsets' building. The performed research is aimed at verifying the reflected in RuWordNet data from the point of view of their correspondence to the real idea of native speakers of the synonymic, hyponymic and other system-based relationship in the vocabulary.</t>
  </si>
  <si>
    <t>[Erofeeva, Irina V.] Kazan Fed Univ, Sci Philol, Kremlevskaya St 18, Kazan 420008, Russia; [Erofeeva, Irina V.] Kazan Fed Univ, Dept Russian Language &amp; Methods Teaching, Kremlevskaya St 18, Kazan 420008, Russia; [Solovyev, Valery D.] Kazan Fed Univ, Sci Phys &amp; Math, Kremlevskaya St 18, Kazan 420008, Russia; [Solovyev, Valery D.] Kazan Fed Univ, Kremlevskaya St 18, Kazan 420008, Russia; [Bajrasheva, Venera R.] Kazan Fed Univ, Dept Theoret Cybernet, Kremlevskaya St 18, Kazan 420008, Russia</t>
  </si>
  <si>
    <t>Kazan Federal University; Kazan Federal University; Kazan Federal University; Kazan Federal University; Kazan Federal University</t>
  </si>
  <si>
    <t>Erofeeva, IV (corresponding author), Kazan Fed Univ, Sci Philol, Kremlevskaya St 18, Kazan 420008, Russia.;Erofeeva, IV (corresponding author), Kazan Fed Univ, Dept Russian Language &amp; Methods Teaching, Kremlevskaya St 18, Kazan 420008, Russia.</t>
  </si>
  <si>
    <t>erofeeva89@mail.ru; solovyev@mail.ru; vbayrasheva@gmail.com</t>
  </si>
  <si>
    <t>Erofeeva, Irina/AAO-3232-2020</t>
  </si>
  <si>
    <t>Erofeeva, Irina/0000-0002-6702-9129</t>
  </si>
  <si>
    <t>10.15688/jvolsu2.2020.1.15</t>
  </si>
  <si>
    <t>KU9PZ</t>
  </si>
  <si>
    <t>WOS:000520058000014</t>
  </si>
  <si>
    <t>Evtyugina, A; Zhuminova, A; Grishina, E; Kondyurina, I; Sturikova, M</t>
  </si>
  <si>
    <t>Evtyugina, Alla; Zhuminova, Aizhanna; Grishina, Elena; Kondyurina, Irina; Sturikova, Marina</t>
  </si>
  <si>
    <t>Cognitive-Conceptual Model for Developing Foreign Language Communicative Competence in Non-Linguistic University Students</t>
  </si>
  <si>
    <t>pedagogical modelling; professional activity; intercultural communication; teaching method; competence</t>
  </si>
  <si>
    <t>This study is devoted to the foreign language communicative competence development among non-linguistic universities under-graduate students. This research covered the issue of foreign language education based on the cognitive-conceptual model for teaching English to non-linguistic university students. As the main research method, pedagogical modelling was chosen. The experiment was conducted at Russian State Vocational Pedagogical University, Ural Federal University named after the first President of Russia B.N. Yeltsin, and Ural Institute of State Fire Service of EMERCOM of Russia among 72 undergraduate students. The results of several curriculum-based tests showed that the percentage of correct determination of expressions with the context available increased from 54% to 93.2% in EG1, and from 41.9 to 85.5% in EG2. The overall students' understanding of lexical units increased by 39.2% and 43.6%, respectively. The ratio of misunderstanding/understanding of speech utterances increased from 15/7 to 6/16, while the proportion of students who do not use/use various interpretation strategies changed from 8/14 to 3/19. The developed cognitive-conceptual methodology effectiveness for teaching foreign language communicative competence was proven. It can be applied to train students of various specialisations at different university degree levels.</t>
  </si>
  <si>
    <t>[Evtyugina, Alla; Kondyurina, Irina; Sturikova, Marina] Russian State Vocat Pedag Univ, Dept Russian &amp; Foreign Languages, Ekaterinburg, Russia; [Zhuminova, Aizhanna] Turan Univ, Dept Joumalism &amp; Translat, Alma Ata, Kazakhstan; [Grishina, Elena] Ural Inst State Fire Serv EMERCOM Russia, Dept Foreign Languages, Ekaterinburg, Russia</t>
  </si>
  <si>
    <t>Russian State Vocational Pedagogical University; Turan University</t>
  </si>
  <si>
    <t>Evtyugina, A (corresponding author), Russian State Vocat Pedag Univ, Dept Russian &amp; Foreign Languages, Ekaterinburg, Russia.</t>
  </si>
  <si>
    <t>alla.evtyugina@rambler.ru; aktobedrp@mail.ru; GrishinaLena18@yandex.ru; im.kon@mail.ru; Sturikova_marina@mail.ru</t>
  </si>
  <si>
    <t>, Elena/0000-0001-5325-0116; Evtugina, Alena/0000-0003-0776-7661</t>
  </si>
  <si>
    <t>10.23947/2334-8496-2020-8-SI-69-77</t>
  </si>
  <si>
    <t>PI1GB</t>
  </si>
  <si>
    <t>WOS:000600845900008</t>
  </si>
  <si>
    <t>Fedotova, NL; Stampoulidi, ZA</t>
  </si>
  <si>
    <t>Fedotova, Nina L.; Stampoulidi, Zinaida A.</t>
  </si>
  <si>
    <t>PRINCIPLES OF DESIGN OF A CULTURE-ORIENTED RUSSIAN LANGUAGE TEXTBOOK FOR GREEK GUIDES-INTERPRETERS</t>
  </si>
  <si>
    <t>linguistic and professional competence; guides-interpreters; Russian as a foreign language (RFL); culture-oriented textbook; Greek students</t>
  </si>
  <si>
    <t>This article is devoted to one of the problems of formation of the linguistic and professional competence of Greek students who learn Russian in a non-linguistic environment. The linguistic and professional competence of guides-interpreters includes the knowledge about the phonetic, lexical and grammatical systems of the language studied; knowledge of foreign language professional terminology; a set of knowledge that provides communicative interaction in the professional activities of a guide-interpreter; knowledge of the historical and cultural characteristics of the country of the language studied. The components of linguistic and professional competence of guides-interpreters are three sub-competencies: linguistic, speech and cultural, each of which involves the acquisition of knowledge necessary for the effective implementation of professional activities, as well as the formation of appropriate skills that ensure the development of special professionally relevant qualities of personality of guides-interpreters. Linguistic and professional competence of guides-interpreters allows them to efficiently establish communicative contacts with representatives of other cultural models. When creating culture-oriented Russian textbook for Greek students the authors have to make the teaching model correspond to the national educational tradition; to take into consideration specific features of Greek national communicative behavior; to develop communicative skills in order to solve extra-linguistic tasks in professional activities. The focus of the manual on the development of linguistic and professional competence of future guides-interpreters, its multifunctionality has determined the structural organization of the training material: each lesson includes interconnected blocks aimed at developing speaking, writing, reading and listening skills. The results of the methods-oriented experiment showed the ethno cultural and communicative orientation of the textbook on Russian to Greek students is provided by textual material of a cognitive nature. The texts are examples of genres characteristic of the professional discourse of guides-interpreters and illustrate communicatively significant situations of professional communication with the inclusion of ethno-cultural characteristics of native speakers of the language studied. The textbook for Greek students should contain tasks aimed at mastering of the ways of presenting the facts of Greek culture, as well as using speech strategies and tactics when communicating with Russian-speaking tourists in problematic situations.</t>
  </si>
  <si>
    <t>[Fedotova, Nina L.] St Petersburg State Univ, Dept Russian Foreign Language &amp; Methods Its Teach, St Petersburg, Russia; [Stampoulidi, Zinaida A.] Natl &amp; Kapodistrian Univ Athens, Dept Foreign Languages, Russian Foreign Language, Athens, Greece</t>
  </si>
  <si>
    <t>Saint Petersburg State University; National &amp; Kapodistrian University of Athens</t>
  </si>
  <si>
    <t>Fedotova, NL (corresponding author), St Petersburg State Univ, Dept Russian Foreign Language &amp; Methods Its Teach, St Petersburg, Russia.</t>
  </si>
  <si>
    <t>n.fedotova@spbu.ru; zinastamo@gmail.com</t>
  </si>
  <si>
    <t>Stamboleva (Stambulidi), Zinaida/0000-0001-7515-6841</t>
  </si>
  <si>
    <t>10.26170/FK20-03-18</t>
  </si>
  <si>
    <t>PS5BV</t>
  </si>
  <si>
    <t>WOS:000607937300018</t>
  </si>
  <si>
    <t>Filatova, I</t>
  </si>
  <si>
    <t>African Studies at the Communist University of Eastern Toilers (1929-1938)</t>
  </si>
  <si>
    <t>Communist International; Communist University of Eastern Toilers; Comintern schools; African students; African studies; history of African studies in Russia</t>
  </si>
  <si>
    <t>The article analyses African studies at the Communist University of Eastern Toilers, one of the Schools of the Communist International. On the basis of archival material, the author describes the administrative structure of Africanist departments of the University and analyses contents of courses which were offered to African students. The article describes students' everyday life in Moscow and the problems which they had to face, from spying and secrecy to bad food. It goes on to describe how students themselves were studied at the University, what sort of assessments they earned, and how these assessments could influence their future political lives. The author analyses in detail the activities of the African Laboratory and assesses the research by its staff.</t>
  </si>
  <si>
    <t>[Filatova, I] Higher Sch Econ, Moscow, Russia</t>
  </si>
  <si>
    <t>Filatova, I (corresponding author), Higher Sch Econ, Moscow, Russia.</t>
  </si>
  <si>
    <t>10.18254/S207987840011065-0</t>
  </si>
  <si>
    <t>OF4KY</t>
  </si>
  <si>
    <t>WOS:000581180000002</t>
  </si>
  <si>
    <t>Gimazov, RM; Jenanyan, SK</t>
  </si>
  <si>
    <t>Gimazov, R. M.; Jenanyan, S. Kh</t>
  </si>
  <si>
    <t>TRAINING AND IMPROVING BILLIARD TECHNIQUE IN STUDENTS WITH RESPECT TO THE SEQUENCE OF SOLUTIONS TO MOTOR TASKS IN THE NERVOUS SYSTEM</t>
  </si>
  <si>
    <t>billiard; athletes; learning process; solving motor tasks; improvement of movements</t>
  </si>
  <si>
    <t>Aim. The paper aims to compare the effectiveness of training of billiard players, who follow the program of sports school, and those, who participate in the experiment for improving billiard technique based on the sequence of solutions to motor tasks in the nervous system. Materials and methods. The experiment involved control and experimental groups of young males and females of 8 people each with sports skills from 1st junior category to a candidate for master of sport in billiards. For an objective assessment of billiard skills acquisition a force platform was used to study muscle coordination and neural regulation of vertical position (patent No 2547991 and No 2547992, Russia). Results. At the beginning of the experiment, two groups were equal in competitive performance (Z = 0.866, = 0.3865). The experimental method allowed athletes to increase a growth rate of kinesthetic sensitivity by 33.5 % (from 0.242 +/- 0.08 units to 0.161 +/- +/- 0.07 units (X-average +/- sigma)), muscle synergy - by 56.1 % (from 95.9 +/- 31.1 units to 117.6 +/- 27.7 units (X-average +/- sigma)). In the control group, a deterioration of kinesthetic sensitivity by 6.3 % was recorded (from 0.347 +/- 0.12 units to 0.369 +/- 0.12 units (X-average +/- sigma)), as well as a decrease in muscle synergy by 15.8 % (from 66.4 +/- 30.8 units to 55.9 +/- 20.1 units (X-average +/- sigma)). The analysis of billiard performance is confirmed statistically (Z = -2.252, p = 0.02436) in favor of the experimental group. Conclusion. The results of the study statistically prove the effectiveness of the experimental method of improving billiard technique based on the sequence of solutions to motor tasks in the nervous system. The coach's support of natural biological sequence when solving motor tasks in the nervous system allowed the experimental group to double its competitive performance compared to the control group.</t>
  </si>
  <si>
    <t>[Gimazov, R. M.] Surgut State Pedag Univ, Surgut Khmao Yughra, Russia; [Jenanyan, S. Kh] Olympus Olymp Reserve Sports Sch Coach, Surgut Khmao Yughra, Russia</t>
  </si>
  <si>
    <t>Gimazov, RM (corresponding author), Surgut State Pedag Univ, Surgut Khmao Yughra, Russia.</t>
  </si>
  <si>
    <t>rmgi@mail.ru; lynoxod565@gmail.com</t>
  </si>
  <si>
    <t>Gimazov, Rinat/M-5176-2013</t>
  </si>
  <si>
    <t>Gimazov, Rinat/0000-0001-5200-2321</t>
  </si>
  <si>
    <t>10.14529/hsm200309</t>
  </si>
  <si>
    <t>PA6DG</t>
  </si>
  <si>
    <t>WOS:000595723200009</t>
  </si>
  <si>
    <t>Gorbunov, PI; Davydov, DG; Eremina, SS; Martynenko, AV; Mileshina, NA; Potapova, LA</t>
  </si>
  <si>
    <t>Gorbunov, Pavel, I; Davydov, Denis G.; Eremina, Svetlana S.; Martynenko, Aleksandr, V; Mileshina, Natalya A.; Potapova, Lyudmila A.</t>
  </si>
  <si>
    <t>ANTI-CORRUPTION UNIVERSITY EDUCATIONAL ENVIRONMENT: POTENTIAL AND PROSPECTS (A CASE OF MORDOVIAN STATE PEDAGOGICAL UNIVERSITY)</t>
  </si>
  <si>
    <t>AD ALTA-JOURNAL OF INTERDISCIPLINARY RESEARCH</t>
  </si>
  <si>
    <t>educational environment; corruption; emotional intelligence; standard of anti-corruption conduct; volunteering; students</t>
  </si>
  <si>
    <t>This paper focuses on developing the moral backbone of young people in the modern emotionally intelligent educational environment in order to improve the prevention of corruption. It is proposed to use the experience of the implemented project Development of a Scientific and Methodological Package for Anti-Corruption Education and Integrity Promotion among Youth. The urgency of this paper is high as development of anti-corruption standards of conduct in the educational environment, including higher education, is a national priority of the Russian Federation. The paper analyzes the activities of the Student Anti-Corruption Movement of the Mordovian State Pedagogical University aimed at fostering the standards of anti-corruption conduct among the young generation. The need for action has been dictated by the current scope of corruption leading to the appalling imbalances in the system of state institutions and relationships.</t>
  </si>
  <si>
    <t>[Gorbunov, Pavel, I] Theol Seminary, Saranskaya Str 52, Saransk 430005, Russia; [Davydov, Denis G.; Martynenko, Aleksandr, V] Mordovian State Pedag Univ, Studencheskaya Str 11 A, Saransk 430007, Russia; [Eremina, Svetlana S.] Minist Educ Republ Mordovia, Kommunisticheskaya Str 33,Bld 2, Saransk 430005, Russia; [Mileshina, Natalya A.] Gramota Publishing House, Enthusiastsov Blvd 11-Zh,Room 2, Tambov 392003, Russia; [Potapova, Lyudmila A.] All Russian State Univ Justice, FSBI HE Russian Law Acad, Minist Justice Russia, Middle Volga Inst Branch, Fedoseenko Str 6, Saransk 430003, Russia</t>
  </si>
  <si>
    <t>Gorbunov, PI (corresponding author), Theol Seminary, Saranskaya Str 52, Saransk 430005, Russia.</t>
  </si>
  <si>
    <t>protopavel@mail.ru; davden81@mail.ru; serkina.76@mail.ru; arkanaddin@mail.ru; natmil@mail.ru; lap-law@ya.ru</t>
  </si>
  <si>
    <t>Davydov, Denis/AAS-6921-2021; Martynenko, Alexander/AAH-2569-2021</t>
  </si>
  <si>
    <t>[19-1-020253]</t>
  </si>
  <si>
    <t>The paper was published with the support of the Presidential Grants Funds within Project 19-1-020253, Development of a Scientific and Methodological Package for Anti-Corruption Education and Integrity Promotion among Youth</t>
  </si>
  <si>
    <t>MAGNANIMITAS</t>
  </si>
  <si>
    <t>HRADEC KRALOVE</t>
  </si>
  <si>
    <t>CESKOSLOVENSKE ARMADY 300, HRADEC KRALOVE, 500 03, CZECH REPUBLIC</t>
  </si>
  <si>
    <t>1804-7890</t>
  </si>
  <si>
    <t>AD ALTA-INTERDISCIP</t>
  </si>
  <si>
    <t>AD ALTA-J. Interdiscip. Res.</t>
  </si>
  <si>
    <t>PP0YP</t>
  </si>
  <si>
    <t>WOS:000605596300025</t>
  </si>
  <si>
    <t>Grishaeva, EB</t>
  </si>
  <si>
    <t>Grishaeva, E. B.</t>
  </si>
  <si>
    <t>PRAGMATIC AND FUNCTIONAL APPROACHES IN TEACHING / LEARNING OF A PROFESSIONALLY- ORIENTED FOREIGN LANGUAGE</t>
  </si>
  <si>
    <t>professionally oriented foreign language; interdisciplinary approach; communicative situation; intercultural pragmatics; social variety; pragmatic errors; metalinguistic competences</t>
  </si>
  <si>
    <t>Teaching and learning of a professionally-oriented language in the High School is viewed from a multidisciplinary approach. Pragmatic and functional components are considered to be the core ones in a teaching and learning process. The targeted request of the university students aims at the formation of universal cultural and professional competences. The students need to study theoretical materials in Macroeconomics, the Economy of Enterprise, Corporate Management, Organisational Culture of Global Corporations and Multinationals, International Management, Crisis Management, Negotiations, Advertising, Marketing etc. A complex theoretical, linguistic, practical, informational and analytical training of students enables communicative problem-solving in varied spheres of the social, cultural, professional and academic activities, and efficient communication with international partners in oral and written formats. It is also focused on professional and personal self-studying as well. The paper depicts methodology and specific approaches that had been worked out in course of the following disciplines: Professionally-oriented English, Business English and English in the Business Environment for the students of the educational streams 38.03.01 Economics and 38.03.02 Management at the Institute of Economics, Finance and Public Administration at Siberian Federal University (Krasnoyarsk, Russia). A professionally-oriented foreign language teaching experiences another span of the educational paradigm challenging timely transformation of varied processes in the sphere of High Education in the Russian Federation. The subject matter of the Applied Linguistics is a foreign language teaching including methodology. There is an axiom proposition regarded applied issues in the sphere in question: they are directed towards a functional optimization of the real language and a language that is considered to be a means of instruction in the High School. Along with a so called engineer approach, optimization is defined by a task. In the case of ours it might be students' satisfaction of their demands aimed at receptive and productive skills acquisition necessary for business and professional communication. Different stakeholders, such as students and their parents, University managerial circles, the Ministry of High Education and Science. The Russian high educational establishments survive differently a transformative stage accompanied by a set of complicated and controversial structural processes. Gradual renovation of concepts and terminology intertwined with language methodology is strongly noticeable nowadays. Moreover, applied linguists contribute greatly into efficient teaching of foreign languages (SLA second language acquisition in the Western tradition). They are interested not only in language acquisition in the classroom, but in the speech acts and social interaction, as well as in interdisciplinary bonds with sociology of language, medicine and law. The author's concept reflects practical experience in professionally-oriented language teaching in synchronous and asynchronous ways during the coronavirus pandemic in 2020.</t>
  </si>
  <si>
    <t>[Grishaeva, E. B.] Inst Econ Finance &amp; Publ Adm, SibFu, Behav Econ &amp; Commun Dev Lab, Krasnoyarsk, Russia</t>
  </si>
  <si>
    <t>Grishaeva, EB (corresponding author), Inst Econ Finance &amp; Publ Adm, SibFu, Behav Econ &amp; Commun Dev Lab, Krasnoyarsk, Russia.</t>
  </si>
  <si>
    <t>egrishaeva@sfu-kras.ru</t>
  </si>
  <si>
    <t>10.17223/19996195/52/9</t>
  </si>
  <si>
    <t>QF8SN</t>
  </si>
  <si>
    <t>WOS:000617160200009</t>
  </si>
  <si>
    <t>Gritsai, L</t>
  </si>
  <si>
    <t>Gritsai, Ludmila</t>
  </si>
  <si>
    <t>Analytic Investigation of the Russian Parental Community Mindset on the Difficulties of Teaching Schoolchildren through Media Technologies Usage in the Context of the Pandemia</t>
  </si>
  <si>
    <t>media technologies; training; media competence; learning difficulties; survey; modeling; parents; learning contentment; training quality</t>
  </si>
  <si>
    <t>In this paper we will analyze parental view on the difficulties in organizing mass education for students through media technologies usage in the spring of 2020. The goal of the research is to study the most significant learning difficulties in the new format, which have been pointed out by parents. The following methods of cognition have been used in this study: problem method, survey method, system-structural method. The study engaged 400 parents from different regions of Russia (54 regions). Parents were asked to answer 5 questions. Parents identified 3 forms of learning through media technologies used by teachers: extended take-home assignment mode; online lessons mode and mode of working with educational platforms. Parents pointed out the poor quality of education by means of the media technologies to have been chosen. The study showed low parental satisfaction with the learning process. A media technologies learning difficulties model was created (according to parents). Among the significant learning difficulties, parents highlighted the low media competence of the pedagogical as well as parental communities, the shortage of competent mechanisms for children's knowledge assessment, the lack of proper motivation for learning as well as zero independent work skills. Parents indicated that children did not have the opportunity to learn while communicating interpersonally with the teacher and peers. A fore-referenced difficulties were identified by parents as the major setbacks to media technologies usage in modern schools. Therefore, in the minds of parents, this learning model should be investigated intensively and seriously improved by the teaching community.</t>
  </si>
  <si>
    <t>[Gritsai, Ludmila] Higher Sch Folk Arts, Ryazan Branch, Ryazan, Russia</t>
  </si>
  <si>
    <t>Gritsai, L (corresponding author), Higher Sch Folk Arts, Ryazan Branch, Ryazan, Russia.</t>
  </si>
  <si>
    <t>usan82@gmail.com</t>
  </si>
  <si>
    <t>10.13187/me.2020.3.386</t>
  </si>
  <si>
    <t>NV8UF</t>
  </si>
  <si>
    <t>WOS:000574588500003</t>
  </si>
  <si>
    <t>Results of Schoolchildren Teaching Through Media Technologies in the Context of a Pandemic: Investigation of Parents' Opinions</t>
  </si>
  <si>
    <t>[Gritsai, Ludmila] Higher Sch Folk Arts, Ryazan Branch, St Petersburg, Russia</t>
  </si>
  <si>
    <t>Gritsai, L (corresponding author), Higher Sch Folk Arts, Ryazan Branch, St Petersburg, Russia.</t>
  </si>
  <si>
    <t>10.13187/me.2020.4.627</t>
  </si>
  <si>
    <t>WOS:000598123500007</t>
  </si>
  <si>
    <t>Gusachenko, A</t>
  </si>
  <si>
    <t>Gusachenko, A.</t>
  </si>
  <si>
    <t>The Charity Activities of Russian Youth Movements in the Republic of Latvia in 1920s - 1930s</t>
  </si>
  <si>
    <t>Russians in Interwar Republic of Latvia; Russian emigration; Russian youth organizations; Russian Sokol; Russian Scouts; Unity of The Orthodox Russian Students; Fraterneties of Russian students</t>
  </si>
  <si>
    <t>The article depicts the problematics of Russian emigration in interwar Latvia, its relations with the local Russian population, and a brief insight into the history of Russians in Latvia. The general attention of the paper focuses on the charity manifestations of popular Russian youth organizations and movements, such as the Scout and Sokol movements, the Unity of The Orthodox Russian Students, Russian branches of the YWCA and the fraternities of Russian students. Concerning the historical context, part of the mentioned organizations acted during the period of the Russian empire, while others were established in independent Latvia and practically were the part of the Russia abroad - the international cultural phenomenon of Russian exile. Thus, charity traditions peculiar to Russian organizations in the Russian empire were continued and expanded in the Republic of Latvia during the interwar period. The article is based on the documents of the Latvian State Historical Archives, the archives of the organizations themselves, Russian and Latvian periodicals of from that period and historical/scientific literature.</t>
  </si>
  <si>
    <t>[Gusachenko, A.] Univ Latvia, Riga, Latvia</t>
  </si>
  <si>
    <t>University of Latvia</t>
  </si>
  <si>
    <t>Gusachenko, A (corresponding author), Univ Latvia, Riga, Latvia.</t>
  </si>
  <si>
    <t>10.18254/S207987840008875-1</t>
  </si>
  <si>
    <t>NS1KP</t>
  </si>
  <si>
    <t>WOS:000572021400029</t>
  </si>
  <si>
    <t>Ierusalimskaya, SY</t>
  </si>
  <si>
    <t>Ierusalimskaya, Svetlana Yu.</t>
  </si>
  <si>
    <t>Sources on the Activities of the Yaroslavl Demidov Higher Educational Institution in the 19th Early 20th Century</t>
  </si>
  <si>
    <t>Sources; archive; Demidov School; Demidov Lyceum; Demidov Juridical Lyceum; legislative acts; document management documentation; periodical press</t>
  </si>
  <si>
    <t>The article strives to assess main groups of sources on the functioning of the Yaroslavl Demidov higher educational institution in the 19th - early 20th century. Drawing on archival material that is being thus introduced into scientific use, the article establishes that, as it changed its organizational form, the Demidov educational institution went through the following stages in its development: the Yaroslavl Demidov School of Higher Sciences (1803-1834); the Yaroslavl Demidov Lyceum (1834-1868); the Demidov Juridical Lyceum (1868-1918). Sources on the topic are divided into five groups. Some are published, other materials from the Russian State Archive of Ancient Acts, the Russian State Historical Archive, and the State Archive of the Yaroslavl Region are being introduced into scientific use for the first time. Legislative sources support a detailed study of the complex of key aspects of the higher education in the 19th early 21st century. Their systematic analysis allows the author to determine the main development vector of the Demidov higher educational institution in the studied period and the legal frameworks of the Demidov Lyceum. The article shows the importance of paperwork and statistical sources for recreating its daily educational and extracurricular activities. Various reports provide data on the work of the Demidov higher educational institution over decades and summarized information on its student and teaching corps. In socio-economic terms, the analyzed facts indicate some staff turnover among teachers, intensification of the student movement in 1905-1907, all the while the school material base remained stable. The periodical press, memoirs, diaries, and travel notes contain unique information on the evolution of higher education in Yaroslavl and on the arrangements of student life. The corpus of historical sources permits to identify and detail main stages in the history of the Yaroslavl Demidov higher educational institution.</t>
  </si>
  <si>
    <t>[Ierusalimskaya, Svetlana Yu.] Yaroslavl State Univ, Technol Transfer Ctr, Yaroslavl, Russia</t>
  </si>
  <si>
    <t>Yaroslavl State University</t>
  </si>
  <si>
    <t>Ierusalimskaya, SY (corresponding author), Yaroslavl State Univ, Technol Transfer Ctr, Yaroslavl, Russia.</t>
  </si>
  <si>
    <t>osniyar@uniyar.ac.ru</t>
  </si>
  <si>
    <t>Ierusalimskaya, Svetlana Yu./AAT-7640-2020</t>
  </si>
  <si>
    <t>10.28995/2073-0101-2020-1-145-155</t>
  </si>
  <si>
    <t>WOS:000521784200011</t>
  </si>
  <si>
    <t>Isaev, EL</t>
  </si>
  <si>
    <t>Isaev, Evgeniy L.</t>
  </si>
  <si>
    <t>Activity Approach in Teacher Training: Formation and Implementation</t>
  </si>
  <si>
    <t>activity approach; teacher education; professional standard for teachers; pedagogical activity; teacher training; reform of pedagogical education; educational program; modular principle</t>
  </si>
  <si>
    <t>MODERNIZATION</t>
  </si>
  <si>
    <t>The article analyzes changes in modern Russian education and related changes in pedagogical activity. Defining personal, metasubject and subject-based educational outcomes of students as the goals of education sets high requirements for the professionalism of the teacher, for his psychological and pedagogical competence. The professional standard for teachers, adopted in 2013, has captured new realities of pedagogical activity, providing definitions of the teaching, educational, and developmental functions of a teacher and a list of requirements for work actions and skills necessary for their implementations. The professional standard is defined as a target reference point for teacher education. The implementation of the professional standard requirements is possible with a serious restructuring of the system of teacher training practices. Traditional teacher education has always been characterized by a weak orientation to school, academism and verbalism, and the dominance of subject-based and methodological training at the expense of psychological and pedagogical, activity-based components of professional education. The article analyzes the cases of employing the activity approach in Russian teacher education, such as the one at the Krasnoyarsk state University and at the Tolstoy Tula State Pedagogical University. Also, the article describes a productive experience of implementing the activity approach in a large-scale experiment on the modernization of teacher training in 2014-2017 by the Moscow State University of Psychology and Education. It outlines the main components of the activity approach implementation in this experiment: orientation on the professional standard for teachers, modular structure of educational programs, practical orientation of the educational process.</t>
  </si>
  <si>
    <t>[Isaev, Evgeniy L.] Moscow State Univ Psychol &amp; Educ, Moscow, Russia</t>
  </si>
  <si>
    <t>Isaev, EL (corresponding author), Moscow State Univ Psychol &amp; Educ, Moscow, Russia.</t>
  </si>
  <si>
    <t>eiisaev@yandex.ru</t>
  </si>
  <si>
    <t>Isaev, Evgeny/AAC-2272-2022</t>
  </si>
  <si>
    <t>10.17759/pse.2020250509</t>
  </si>
  <si>
    <t>NT9UF</t>
  </si>
  <si>
    <t>WOS:000573286500009</t>
  </si>
  <si>
    <t>Ishchenko, OV; Magsumov, TA</t>
  </si>
  <si>
    <t>Ishchenko, Oksana, V; Magsumov, Timur A.</t>
  </si>
  <si>
    <t>The Involvement of Students in the Protest Movement in Russia at the turn of the XIX-XX centuries</t>
  </si>
  <si>
    <t>studying youth; Russian Revolution of 1905; protest movement; history of education; Russian Empire; reading; revolutionary songs; revolutionary parties</t>
  </si>
  <si>
    <t>Using ego-documents as the base, the authors are trying to study the process of opposition formation in students of the late-imperial Russia, focusing on the identification of what had inspired the protest actions, as well as methods and techniques employed by representatives of revolutionary parties to target young people. The main reasons for the involvement of Russian students in active protest at the turn of the XIX-XX centuries included their lack of rights, financial constraints, being not only actual, but also clearly recognized by young people. This made the harsh school regime even more severe, thus leading to strengthening the influence of revolutionary parties in young people. Among the factors shaping the young people's worldview was the modernist family and its environment that included e iled revolutionaries as well. Active reading and the joint singing of revolutionary songs contributed to embracing lofty ideals and formed the spirit of camaraderie especially in conditions of crowded living in private apartments and boarding schools, participation in the work of revolutionary circles. The revolutionary parties clearly recognized these factors, having developed a set of measures to involve students in the protest movement as well as in their ranks. Starting from conversations on abstract topics that included young people's everyday hardships, the revolutionaries' leaders, being attractive due to their set of moral principles and sometimes appearance, proceeded to proposals for building a new world after overthrowing the current regime, and from that they would turn to involving young people directly in supporting underground activities.</t>
  </si>
  <si>
    <t>[Ishchenko, Oksana, V] Surgut State Univ, Surgut, Russia; [Magsumov, Timur A.] Int Network Ctr Fundamental &amp; Appl Res, Washington, DC USA; [Magsumov, Timur A.] Volgograd State Univ, Volgograd, Russia; [Magsumov, Timur A.] Naberezhnye Chelny State Pedag Univ, Naberezhnye Chelny, Russia</t>
  </si>
  <si>
    <t>Surgut State University; Cherkas Global University; Volgograd State University (VOLSU)</t>
  </si>
  <si>
    <t>Ishchenko, OV (corresponding author), Surgut State Univ, Surgut, Russia.</t>
  </si>
  <si>
    <t>oksana5510@yandex.ru; nabonid1@yandex.ru</t>
  </si>
  <si>
    <t>Magsumov, Timur/I-5300-2013</t>
  </si>
  <si>
    <t>Magsumov, Timur/0000-0003-0117-7513; Ishchenko, Oksana/0000-0001-9761-6204</t>
  </si>
  <si>
    <t>10.13187/bg.2020.1.258</t>
  </si>
  <si>
    <t>WOS:000519990000024</t>
  </si>
  <si>
    <t>Kahamlyk, S</t>
  </si>
  <si>
    <t>Kahamlyk, Svitlana</t>
  </si>
  <si>
    <t>Bishop Veniamin (Sakhnovskyi): Religious and Cultural-Educational Activities</t>
  </si>
  <si>
    <t>Orthodox Church; Bishop Veniamin (Sakhnovskyi); Kolomna; Vyatka; Voronezh; Kyiv-Mohyla Academy; missionary work</t>
  </si>
  <si>
    <t>The purpose of this article is established as a complex analysis of life and activity of bishop archiereus Veniamin (Sakhnovskyi), determination of specifics of his archpastoral ministry on the terrenes of Kolomna, Vyatka, and Voronezh eparchies, reconstruction of circle of environment and communication. A novelty of research - it has been reiewed the figure of archiereus Veniamin in the Ukrainian historical studies for the first time, it has been reasoned his Ukrainian origin and specifics of archpastoral activity in accordance with the Ukrainian traditions. The research methodology is based on a combination of methods and principles of historicism, systematization, cultural and historical typology. The hierarchy of spiritual values was clarified with the help of the historical-anthropological method and the social portrait of Bishop Veniamin was modeled. Conclusions. The life milestones, religious and cultural-educational activity, circle of communication of Veniamin confirm his belonging to the Ukrainian Orthodox community and service according to the Ukrainian traditions. Archiereus kept in close touch with Kyiv-Mohyla Academy students - archbishop of Kyiv Rafail (Zaborovskyi), bishop of Chernihiv Amvrosii (Dubnevych), metropolitan of Rostov Arsenii (Matsiievych) and others, as it brightly appears from last will and testament of the preconsecrated. An archpastoral activity of Sakhnovskyi on the terrenes of various Russian eparchies gives evidence of that he has continued education activities of his predecessors and cotemporaries archiereuses-Ukrainians - in the beginning and development of schools-seminaries, their provision with the called from Kyiv and Chernihiv scholastic staff. In the field of mission activity, the bishop Veniamin was not limited to customary for that time decrees of the Synod, and showed his own initiative regarding activities for spread of Christianization among the Udmurts, material support of the mission, including support with his personal finances, protection new converts from infringement of the Tatars and local authorities.</t>
  </si>
  <si>
    <t>[Kahamlyk, Svitlana] T Shevchenko Natl Univ Kyiv, Kiev, Ukraine</t>
  </si>
  <si>
    <t>Ministry of Education &amp; Science of Ukraine; Taras Shevchenko National University Kiev</t>
  </si>
  <si>
    <t>Kahamlyk, S (corresponding author), T Shevchenko Natl Univ Kyiv, Kiev, Ukraine.</t>
  </si>
  <si>
    <t>kagam@i.ua</t>
  </si>
  <si>
    <t>Kahamlyk, Svitlana/W-7411-2019</t>
  </si>
  <si>
    <t>Kahamlyk, Svitlana/0000-0003-4732-1410</t>
  </si>
  <si>
    <t>PF2AG</t>
  </si>
  <si>
    <t>WOS:000598862800014</t>
  </si>
  <si>
    <t>Kapilevich, LV; Gaevaya, YA; Ilyin, AA</t>
  </si>
  <si>
    <t>Kapilevich, L., V; Gaevaya, Yu A.; Ilyin, A. A.</t>
  </si>
  <si>
    <t>BALL KICKING BIOELECTRIC ACTIVITY OF MUSCLES IN STUDENTS PLAYING SNOW FOOTBALL</t>
  </si>
  <si>
    <t>snow football; football; muscles; electromyography; contraction; ball kicking; slippery surface</t>
  </si>
  <si>
    <t>NEUROMUSCULAR CONTROL</t>
  </si>
  <si>
    <t>Aim. The article aims to explore the features of a ball kicking bioelectric activity of lower limbs muscles in students playing snow football. Materials and methods. 30 males aged 21-25 years old were examined (3-4-year students): the control group consisted of 15 people playing football; the main group included 15 people playing snow football. Athletes kick a ball on a normal and on a slippery surface, imitation of a slippery surface was carried out using a GYMSTICK Power Slider 61131-PRO slide board. To record the bioelectric activity of the muscles, the NeuroMVP-4 multifunctional computer system was used (Neurosoft, Ivanovo, Russia). The bioelectric activity of the calf muscles (the medial lateral head of the calf muscle), the rectus femoris muscle, and the adductor longus muscle was studied. Results: It has been shown that athletes playing football and snow football have different and largely opposite motor stereotypes of intermuscular coordination when kicking the ball in usual conditions. When this action is repeated under unusual conditions, stereotype distortion is observed. Football players are characterized by a partial stereotype distortion, while people playing snow football are almost completely disorganized on a normal surface. Conclusion: Football training for students playing various types of football should be carried out in different conditions and implement various strategies. In particular, it should be aimed at various muscle groups. Ball kicking in unusual conditions should be used carefully, as this can be accompanied by a negative transfer of skills and reduce the effectiveness of athletes' performance.</t>
  </si>
  <si>
    <t>[Kapilevich, L., V; Gaevaya, Yu A.] Natl Res Tomsk Polytech Univ, Tomsk, Russia; [Kapilevich, L., V] Natl Res Tomsk State Univ, Tomsk, Russia; [Ilyin, A. A.] Tomsk Univ Control Syst &amp; Radioelect, Tomsk, Russia</t>
  </si>
  <si>
    <t>Tomsk Polytechnic University; Tomsk State University; Tomsk State University of Control Systems &amp; Radioelectronics</t>
  </si>
  <si>
    <t>Kapilevich, LV (corresponding author), Natl Res Tomsk Polytech Univ, Tomsk, Russia.;Kapilevich, LV (corresponding author), Natl Res Tomsk State Univ, Tomsk, Russia.</t>
  </si>
  <si>
    <t>kapil@yandex.ru; gaevaya_01.01@mail.ru; ilinsan@mail.ru</t>
  </si>
  <si>
    <t>Kapilevich, Leonid V./N-9196-2014</t>
  </si>
  <si>
    <t>Kapilevich, Leonid/0000-0002-2316-576X</t>
  </si>
  <si>
    <t>10.14529/hsm200201</t>
  </si>
  <si>
    <t>MN9YU</t>
  </si>
  <si>
    <t>WOS:000551195800001</t>
  </si>
  <si>
    <t>Kargapolova, EV; Kargapolov, SV; Davydova, JA; Dulina, NV</t>
  </si>
  <si>
    <t>Kargapolova, E., V; Kargapolov, S., V; Davydova, Ju. A.; Dulina, N., V</t>
  </si>
  <si>
    <t>Information Competences of Young People within Digitalization of Society</t>
  </si>
  <si>
    <t>youth; digitalization of society; information competences; students</t>
  </si>
  <si>
    <t>Young people are the object and subject of social relations. The relevance of the research is the need to study the readiness of young people for rapid, unpredictable, and often manipulative impacts of society digitalization. It is also necessary to identify the level and features of information competences of the youth's forefront - university students. They, by definition, due to their main activity - study, should share values of digital society and culture not just as ordinary consumers but as active and competent users. The scientific novelty of this work is the analysis of contradictory changes that occur under the influence of digitalization in all spheres of public life and a young person's personality. According to the results of the sociological study, conducted in 2014-2019, there was the contradiction between levels of information competences that are necessary and available for successful adaptation to life in digital society among Astrakhan, Volgograd, and Moscow's university students: most respondents possess the level of an ICT user, and only a small share of people has the competence of an ICT creator. Besides, the frequency of Internet logins for educational and professional activities decreases, and the number of Internet logins for leisure and pleasure increases. This trend may reflect dysfunctions of online education, which is an attribute of digital society, and destructive manifestations of Russian society digitalization. In addition, the current generation of young people is more like digital migrants who learn the language of the Internet as well as a migrant learn the language of a host country. Thus, they are unlikely to use the whole potential of ICT in their lives, their social capital is primarily formed of other sources.</t>
  </si>
  <si>
    <t>[Kargapolova, E., V] Plekhanov Russian Univ Econ, Sci Sociol, 36 Stremyanny Lane, Moscow 117997, Russia; [Kargapolova, E., V; Davydova, Ju. A.] Plekhanov Russian Univ Econ, 36 Stremyanny Lane, Moscow 117997, Russia; [Kargapolov, S., V] Volgograd State Univ, Applicant Dept, 100 Prospect Univ Sky, Volgograd 400062, Russia; [Kargapolov, S., V] Reg Sch Technopk Astrakhan Oblast, Quantorium Dept, 7 Anri Barbusa St, Astrakhan 414056, Russia; [Dulina, N., V] Volgograd State Univ, Sci Sociol, 100 Prospect Univ Sky, Volgograd 400062, Russia; [Dulina, N., V] Volgograd State Univ, 100 Prospect Univ Sky, Volgograd 400062, Russia</t>
  </si>
  <si>
    <t>Plekhanov Russian University of Economics; Plekhanov Russian University of Economics; Volgograd State University (VOLSU); Volgograd State University (VOLSU); Volgograd State University (VOLSU)</t>
  </si>
  <si>
    <t>Kargapolova, EV (corresponding author), Plekhanov Russian Univ Econ, Sci Sociol, 36 Stremyanny Lane, Moscow 117997, Russia.;Kargapolova, EV (corresponding author), Plekhanov Russian Univ Econ, 36 Stremyanny Lane, Moscow 117997, Russia.</t>
  </si>
  <si>
    <t>k474671@list.ru; avestas@list.ru; Davydova.YA@rea.ru; nv-dulina@volsu.ru</t>
  </si>
  <si>
    <t>Kargapolova, Ekaterina V/O-6734-2017</t>
  </si>
  <si>
    <t>10.15838/esc.2020.3.69.13</t>
  </si>
  <si>
    <t>MG6QK</t>
  </si>
  <si>
    <t>WOS:000546153900013</t>
  </si>
  <si>
    <t>Kirsanova, ES</t>
  </si>
  <si>
    <t>Kirsanova, Ekaterina S.</t>
  </si>
  <si>
    <t>CONTRIBUTION OF B.G. MOGILNITSKI TO THE DEVELOPMENT OF THE TOMSK HISTORIOGRAPHICAL SCHOOL (TO THE 90th ANNIVERSARY OF B.G. MOGILNITSKI)</t>
  </si>
  <si>
    <t>B.G. Mogilnicki; historiography; history methodology; philosophy; methodological seminar; scientific leader; scientific school; ideology; science</t>
  </si>
  <si>
    <t>The appeal to the work of the scientist famous by his works on historiography and methodology of the history is relevant for several circumstances. It is not limited only by the desire to pay tribute to the memory of the teacher in connection with the anniversary date. In addition to this important reason, there is also a need to emphasize his contribution to the development of the Tomsk Historiographical School, the foundations of which were laid by the B.G. Mogilnitski's teacher A.I. Danilov, about which Boris Georgievich himself wrote repeatedly. At the same time, the rethinking of Soviet historiographical science, taking place in modern Russian historiography and often expressed in its refusal in the status of science, requires a concrete analysis of the works of outstanding Russian historians and to sift out ashes from cinders, rather than bare denial. The article considers the works of the early period of the creativity of Boris Mogilnitski, late 60s - 70s of the 20th century, among which a special place is taken by the monograph, the final study devoted to the national historiography of the 19th - early 20th century and presented by the names of D. M. Petrushevsky, A.N. Savin, I.D. Lucitsky, M.M. Kovalevsky, N.I. Kareev, P.G. Vinogradov, R.Y. Vipper and V.K. Piskorsky. This period of scientific activity of Mogilnitski can also be considered the years of the rise of the Tomsk Historiographic School. Based on the analysis carried out, the author of the article comes to the following conclusions such as: 1. Certain scale of a research. 2. It is noted that for the first time in the Russian historiographic science Mogilnitski made a conscious attempt to combine and apply in the analysis of historical thought three main approaches - the structural, genetic and functional approaches. The systemicity of the analysis allowed the scientist to combine the group of investigated historians into a single socio-economic direction. 3. It is also worth noting the author's conclusion about the influence of historians on the production of ideology, while his contemporaries researchers insisted on the influence of ideological attitudes on the creativity of historians. The principles of the scientific approach implemented by Mogilnitski in research were instilled in students and postgraduate students in his pedagogical practice, where regular methodological seminars took a special place. On the basis of the above, it can be argued that today, despite the Marxist paradigm within which the study was carried out, this work can be considered as a model of theoretical historiographic research. Thanks to which researchers already in the early 1970s began to talk about the Tomsk Historiographic School.</t>
  </si>
  <si>
    <t>[Kirsanova, Ekaterina S.] Natl Res Nucl Univ MEPhi, Seversk Technol Inst, Seversk, Russia</t>
  </si>
  <si>
    <t>National Research Nuclear University MEPhI (Moscow Engineering Physics Institute)</t>
  </si>
  <si>
    <t>Kirsanova, ES (corresponding author), Natl Res Nucl Univ MEPhi, Seversk Technol Inst, Seversk, Russia.</t>
  </si>
  <si>
    <t>zavkir@mail.ru</t>
  </si>
  <si>
    <t>10.17223/19988613/64/16</t>
  </si>
  <si>
    <t>LG7FV</t>
  </si>
  <si>
    <t>WOS:000528263000016</t>
  </si>
  <si>
    <t>Kleitman, AL</t>
  </si>
  <si>
    <t>Kleitman, A. L.</t>
  </si>
  <si>
    <t>Problems and Prospects of Study into the Scholarly Heritage of Professor Liubomirov</t>
  </si>
  <si>
    <t>P.G. Liubomirov; the history of Russia of the 17th-19th centuries; the history of the Time of Troubles; the history of Russian industry in the 18th century; the history of the Low Volga region; the social thought of Russia of the 18th century</t>
  </si>
  <si>
    <t>The article presents an overview of the biography and scholarly heritage of a graduate of St. Petersburg University, a student of S. F. Platonov, and an outstanding Russian historian of the first half of the 20th century, P. G. Liubomirov. Based on the analysis of the works and materials of the personal archive of the scholar, the paper shows that the sphere of academic interests of P. G. Liubomirov comprised several directions. He made a great contribution to the study of the socio-economic history of the Low Volga region in the 17th-19th centuries, and to the history of social thought in Russia in the 18th century. A series of articles by P. G. Liubomirov on these topics appeared in the 1920-1930s in the regional academic periodicals. Many works of the scholar have never been published and are kept in his archive as manuscripts. In the 1930-1940s a group of his students and colleagues did a large amount of work with concerning publication of his works. However, due to the outbreak of the Great Patriotic War and ideological campaigns of the turn of the 1940-1950s this work has not been completed. Today, much of the scholarly heritage of P. G. Liubomirov remains unpublished and unknown to historians. The works of the historian has not lost their relevance. In this regard, it is necessary to resume work on the study and publication of the works of P. G. Liubomirov, which was interrupted in the 1950s.</t>
  </si>
  <si>
    <t>[Kleitman, A. L.] Branch Russian Acad Natl Econ &amp; Publ Adm, Volgograd Inst Management, 8 Ul Gagarina, Volgograd 400131, Russia; [Kleitman, A. L.] Volgograd Reg Res &amp; Prod Ctr Protect Monuments Hi, 19 Ul Mira, Volgograd 400131, Russia</t>
  </si>
  <si>
    <t>Kleitman, AL (corresponding author), Branch Russian Acad Natl Econ &amp; Publ Adm, Volgograd Inst Management, 8 Ul Gagarina, Volgograd 400131, Russia.;Kleitman, AL (corresponding author), Volgograd Reg Res &amp; Prod Ctr Protect Monuments Hi, 19 Ul Mira, Volgograd 400131, Russia.</t>
  </si>
  <si>
    <t>malk@bk.ru</t>
  </si>
  <si>
    <t>Kleitman, Alexander/AAC-4625-2019</t>
  </si>
  <si>
    <t>Russian Foundation for Basic Research [18-49-343004]</t>
  </si>
  <si>
    <t>The article has been prepared with financial support of the grant of Russian Foundation for Basic Research, project 18-49-343004 Problems of social and economic development of the Low Volga region in the 16th-19th centuries in the researches of P. G. Liubomirov.</t>
  </si>
  <si>
    <t>10.21638/11701/spbu02.2020.314</t>
  </si>
  <si>
    <t>WOS:000581889500014</t>
  </si>
  <si>
    <t>Klimovich, LV</t>
  </si>
  <si>
    <t>Klimovich, Liudmila V.</t>
  </si>
  <si>
    <t>Fond of Grigory Leonidovich Lozinsky in the Research Center for East European Studies at the University of Bremen</t>
  </si>
  <si>
    <t>Foreign Russia; foreign archival Rossica; history of Russia; emigration; G. L. Lozinsky; archive; sources of personal provenance</t>
  </si>
  <si>
    <t>The article is devoted to the description of the fond of Grigory Leonidovich Lozinsky (1889-1942) in the Research Center for Eastern European Studies at the University of Bremen. The author has familiarized herself with the fond and described the documents it stores. The analysis of the historiography indicates that the figure of Grigori Lozinsky and his social and professional activities have been studied insufficiently; there are no works devoted to the description of his archival fond. The author draws attention to the acquisition history of the archive, points out that the materials handed over by Marina Lozinsky-Gross, Grigory Lozinsky's daughter, in 1994-2008 are unique, as all remaining documents in her personal possession were destroyed during the fire in her home in 2012. The article gives a brief history overview of the archive, which contains a large number of personal provenance sources on the history of the Russian emigration in the 20th century. Documents of personal provenance (correspondence, speeches, memoirs of Elizabeth Miller, G. L. Lozinsky's sister) enable to reconstruct Lozinsky's biography, to identify some features and clarify the main characteristics of the documents. The fond consists of five boxes. The first two comprise of documents connected with G. L. Lozinsky's teaching activity, his participation in the activities of the Pushkin Committee, the Society of Friends of the Russian Book, and the Scientific and Philosophical Society. Three contain his correspondence with colleagues and friends who lived both in emigration and in Soviet Russia. The documents of the fond provide information on other figures of emigration, events and problems that troubled the ?migr? community. Materials of the Russian high school in Paris include programs, lists of students, topics of essays, invitations to concerts and students' self-made newspapers. The documents on the activity of G. Lozinsky in the Pushkin Committee showcase discussions on the preparation of the anniversary edition of A.S. Pushkin's works and difficulties G. Lozinsky had to face as a member of the editorial board. The article underscores the importance of introducing new data into scientific use. The sources can be used not only to study an individual destiny in emigration, but also the history of everyday life, problems of adaptation in emigration, and history of the Russo-French relations. The overwhelming majority of Grigory Lozinsky's documents has not yet been published, nor introduced into scientific use. At present, there are no plans to digitize the documents.</t>
  </si>
  <si>
    <t>[Klimovich, Liudmila V.] IN Ulyanov Ulyanovsk State Pedag Univ, Ulyanovsk, Russia</t>
  </si>
  <si>
    <t>Klimovich, LV (corresponding author), IN Ulyanov Ulyanovsk State Pedag Univ, Ulyanovsk, Russia.</t>
  </si>
  <si>
    <t>Lusek84@yandex.ru</t>
  </si>
  <si>
    <t>10.28995/2073-0101-2020-1-208-222</t>
  </si>
  <si>
    <t>WOS:000521784200016</t>
  </si>
  <si>
    <t>Kochanowicz, J; Topij-Stempinska, B</t>
  </si>
  <si>
    <t>Kochanowicz, Jerzy; Topij-Stempinska, Beata</t>
  </si>
  <si>
    <t>Education in Jesuit boarding schools for nobles in Polock (1772-1820)</t>
  </si>
  <si>
    <t>HISTORY OF EDUCATION &amp; CHILDRENS LITERATURE</t>
  </si>
  <si>
    <t>History of Russia; History of the Jesuit School System; Polock academy; Noble pensions; XVIIIth-XIXth Centuries</t>
  </si>
  <si>
    <t>The purpose of this article is to present the educational activity of boarding schools for nobles at Jesuit colleges in Russia in the years 1772-1820. The literature lacks studies on this subject, which is why the present article is a contribution to the history of education in the Russian Empire. The authors of the text have based their work on manuscripts from the studied period, leaflets and rarely available studies. They present the activities of boarding schools for nobles in Polock - the central and largest center of Jesuit activity in the Russian Empire. In the course of the analysis, they find that the popularity of Jesuit education in Russia resulted from the fact that it offered a modern, Western-style education program as well as from the financial support for students expressed in the activities of boarding schools for nobles and in scholarships for the most deprived.</t>
  </si>
  <si>
    <t>[Kochanowicz, Jerzy] WSB Univ, Fac Appl Sci, Poznan, Poland; [Topij-Stempinska, Beata] Jesuit Univ Ignatianum, Fac Educ, Krakow, Poland</t>
  </si>
  <si>
    <t>Kochanowicz, J (corresponding author), WSB Univ, Fac Appl Sci, Poznan, Poland.</t>
  </si>
  <si>
    <t>jkochanowicz@wsb.edu.pl; beata.topij@ignatianum.edu.pl</t>
  </si>
  <si>
    <t>Kochanowicz, Jerzy/E-5642-2019</t>
  </si>
  <si>
    <t>Kochanowicz, Jerzy/0000-0002-8074-6931</t>
  </si>
  <si>
    <t>EDIZIONI UNIVERSITA MACERATA</t>
  </si>
  <si>
    <t>MACERATA</t>
  </si>
  <si>
    <t>CENTRO DIREZIONALE, VIA CARDUCCI, 63-A, MACERATA, 62100, ITALY</t>
  </si>
  <si>
    <t>1971-1093</t>
  </si>
  <si>
    <t>1971-1131</t>
  </si>
  <si>
    <t>HIST EDUC CHILD LIT</t>
  </si>
  <si>
    <t>Hist. Educ. Child. Lit.</t>
  </si>
  <si>
    <t>SW0NE</t>
  </si>
  <si>
    <t>WOS:000664213700029</t>
  </si>
  <si>
    <t>Kolesnikova, EM; Kudenko, IA</t>
  </si>
  <si>
    <t>Kolesnikova, E. M.; Kudenko, I. A.</t>
  </si>
  <si>
    <t>INTEREST FOR STEM PROFESSIONS AT SCHOOL: PROBLEMS OF CAREER GUIDANCE</t>
  </si>
  <si>
    <t>sociology of professions; engineer; reproduction of engineering personnel; STEM; school; career guidance; career choice; gender stereotypes</t>
  </si>
  <si>
    <t>The popularization of technical and engineering professions and involvement of the most motivated and successful bright school students in them requires not just a development of interest for the core academic subjects of the school program, but shaping of ideas, views about future professions. Growing numbers of pre-professional classes help to attract students interested for school STEM subjects and future careers in STEM. But at the same time, a lack of attention from the other students to STEM competencies potentially contributes to the reducing of their social chances in the future. Lacking awareness of STEM professions at school is particularly important in reducing interest in such careers among girls, supporting gender imbalance in employment. The object of the study was students of high schools in Moscow, a region with high activity in the field of STEM career guidance. 305 schoolchildren took part in the survey. The survey was conducted in May 2019 and involved students enrolled in STEM profile classes with or without a different specialization. The survey used a questionnaire for students from the multinational project ECB - InGenious Project. The results suggest that the Russian and European communities of specialists in education, science, and engineering face common challenges in forming future STEM personnel.</t>
  </si>
  <si>
    <t>[Kolesnikova, E. M.] RAS, Inst Sociol, FCTAS, Moscow, Russia; [Kudenko, I. A.] Educ Dev Trust, Impact Evaluat, Reading, Berks, England</t>
  </si>
  <si>
    <t>Kolesnikova, EM (corresponding author), RAS, Inst Sociol, FCTAS, Moscow, Russia.</t>
  </si>
  <si>
    <t>kolesnikova@mail.ru; ikudenko@educationdevelopmenttrust.com</t>
  </si>
  <si>
    <t>10.31857/S013216250009117-1</t>
  </si>
  <si>
    <t>NB9MJ</t>
  </si>
  <si>
    <t>WOS:000560839000012</t>
  </si>
  <si>
    <t>Kolokoltsev, M; Kuznetsova, L; Jagiello, W; Romanova, E</t>
  </si>
  <si>
    <t>Kolokoltsev, Mikhail; Kuznetsova, Larisa; Jagiello, Wladyslaw; Romanova, Elena</t>
  </si>
  <si>
    <t>Comparative characteristics of morphological features, somatotypes and motor qualities of female students from different generations (Irkutsk region, Russia)</t>
  </si>
  <si>
    <t>physical culture; female students; anthropometric body components; somatotypes; motor qualities</t>
  </si>
  <si>
    <t>PHYSICAL-ACTIVITY; BODY-COMPOSITION; PROFILE; ADULTS</t>
  </si>
  <si>
    <t>Purpose: The purpose of the study is to give a comparative description of the somatotypes, anatomical components of the body, and motor qualities of female students studied at the university (Irkutsk, Russia) in 2009 and 2019. Material: It was conducted the survey and somatotypological diagnosis of 1226 female students (in 2009 - n = 762; in 2019 - n = 464) on 27 anthropometric parameters. It was measured: Pinier index; the average value of the absolute and percentage of the bone component of the body (BC), the fat component of the body (FC), and muscle component of the body (MC). The following indicators were evaluated by motor tests: speed endurance and agility; speed; speed and strength endurance of the trunk flexor muscles; strength and endurance of the shoulder girdle muscles; dynamic strength of the lower limb muscles; active flexibility of the spine; overall endurance. Results: In 2019, compared to 2009, there was observed: a decrease (by 19.6%) in the number of normosthenic females; an increase in the number of hypersthenics (by 70.9%), and asthenics (by 27.4%); body weight gain; decrease in body length. The values of the following indicators significantly decreased in 2019: the trunk length, upper and lower limbs; chest circumference. There was a decrease in the average values of body circumference; shoulder width. It was observed an increase in pelvic width. In 2019, compared to 2009, the following indicators were determined in females of all somatotypes: a significant increase in body fat content and a decrease in muscle mass (p &lt;0.05). As a result, the strength of the hands' dynamometry decreased. After 10 years, the bone component in the females' body has not changed. Conclusions: The obtained data indicate a deterioration in all motor skills of females surveyed in 2019, compared to 2009. This is a consequence of the growing hypodynamics of modern youth. The obtained results of surveys expand the database of anthropometric and motor parameters of the young generation of Russia. This data can be used in planning training and coaching activities in educational and sports organizations.</t>
  </si>
  <si>
    <t>[Kolokoltsev, Mikhail] Irkutsk Natl Res Tech Univ, Dept Phys Culture, Med Sci, Irkutsk, Russia; [Kolokoltsev, Mikhail; Kuznetsova, Larisa] Irkutsk Natl Res Tech Univ, Dept Phys Culture, Irkutsk, Russia; [Jagiello, Wladyslaw] Gdansk Univ Phys Educ &amp; Sport, Dept Combat Sports &amp; Personal Training, Kazimierza Gorskiego 1, PL-80336 Gdansk, Poland; [Romanova, Elena] Altay State Univ, Dept Phys Culture, Barnaul, Russia</t>
  </si>
  <si>
    <t>Irkutsk National Research Technical University (INRTU); Irkutsk National Research Technical University (INRTU); Gdansk University of Physical Education &amp; Sport; Altai State University</t>
  </si>
  <si>
    <t>Kolokoltsev, M (corresponding author), Irkutsk Natl Res Tech Univ, Dept Phys Culture, Med Sci, Irkutsk, Russia.;Kolokoltsev, M (corresponding author), Irkutsk Natl Res Tech Univ, Dept Phys Culture, Irkutsk, Russia.</t>
  </si>
  <si>
    <t>mihm49@mail.ru; kuznetso.lar@yandex.ru; wjagiello1@wp.pl; romanovaev.2007@mail.ru</t>
  </si>
  <si>
    <t>Jagiello, Wladyslaw/S-2593-2017; Jagiello, Wladyslaw/P-8238-2016</t>
  </si>
  <si>
    <t>Jagiello, Wladyslaw/0000-0001-7417-4749</t>
  </si>
  <si>
    <t>IERMAKOV S S</t>
  </si>
  <si>
    <t>KHARKOV-68</t>
  </si>
  <si>
    <t>BOX 11135, KHARKOV-68, 61068, UKRAINE</t>
  </si>
  <si>
    <t>10.15561/20755279.2020.0407</t>
  </si>
  <si>
    <t>NF1SX</t>
  </si>
  <si>
    <t>WOS:000563083200007</t>
  </si>
  <si>
    <t>Kolokoltsev, MM; Romanova, EV; Jagiello, W; Yermakova, TS</t>
  </si>
  <si>
    <t>Kolokoltsev, Mikhail M.; Romanova, Elena V.; Jagiello, Wladyslaw; Yermakova, Tetiana S.</t>
  </si>
  <si>
    <t>The estimation scale of the daily pedometry of senior students</t>
  </si>
  <si>
    <t>motor activity; step locomotions; daily locomotions; life quality</t>
  </si>
  <si>
    <t>PHYSICAL-ACTIVITY; MEDICAL-STUDENTS; HEALTH</t>
  </si>
  <si>
    <t>Purpose: To create the estimation scale of the daily pedometry of senior students with different levels of motor activity. To determine the dependence of students' life quality on the volume of step locomotions. Material: The students of Irkutsk National Research Technical University (Irkutsk, Russia) (n = 235: females-n = 78, males-n = 157: 19-20 years old) participated in the study. The daily pedometry of students for 7 days was studied. The number of daily steps was recorded by Simple Design Ltd application for smartphones. The sigma deviation method was used to develop an individual daily pedometry estimation scale. The daily pedometry scale was developed based on the distribution of this characteristic by 5 sigma classes (low, below average, average, above average, high). Students' life quality was studied using a Russian-language version of SF36 (Short Form Health Survey). The survey presents the characteristics of physical (PH), mental (MH) and general (GH) health. The answers were estimated in points (0-100). Results: Most students have an average level of step locomotions. 10% of males and about 8% of females have above average or high pedometry level. This group of students is actively engaged in sports activities. 4.8% of males and 7.5% of females have a low pedometry level. In this group of students, motor activity is limited only by locomotions related to educational and household activities. Students with high and above average pedometry levels have the highest values of life quality indicators. Such students are in a safe zone of non-communicable diseases. The low level of daily step locomotions is considered as a predictor of insufficient physical activity, low general and mental health of students. Conclusions: The sigma deviation method allows distributing any population of people by the number of daily locomotions into five sigma classes. The level of daily step locomotions can be considered as a marker of physical activity, general and mental health. This approach makes it possible to refer a person to a safe health zone or a risk group of non-communicable diseases. The results of the study can be used in the recommendations for improving the students' life quality. It is also recommended to use our recommendations to increase students' self-motor activity during their university studies.</t>
  </si>
  <si>
    <t>[Kolokoltsev, Mikhail M.] Irkutsk Natl Res Tech Univ, Med Sci, Irkutsk, Russia; [Romanova, Elena V.] Altay State Univ, Dept Phys Culture, Barnaul, Russia; [Jagiello, Wladyslaw] Gdansk Univ Phys Educ &amp; Sport, Dept Combat Sports &amp; Personal Training, Sci, Kazimierza Gorskiego 1, PL-80336 Gdansk, Poland; [Yermakova, Tetiana S.] Kharkiv State Acad Design &amp; Arts, Pedag Sci, Kharkiv, Ukraine; [Yermakova, Tetiana S.] Kharkiv State Acad Design &amp; Arts, Kharkiv, Ukraine</t>
  </si>
  <si>
    <t>Irkutsk National Research Technical University (INRTU); Altai State University; Gdansk University of Physical Education &amp; Sport; Kharkiv State Academy of Design &amp; Arts; Kharkiv State Academy of Design &amp; Arts</t>
  </si>
  <si>
    <t>Kolokoltsev, MM (corresponding author), Irkutsk Natl Res Tech Univ, Med Sci, Irkutsk, Russia.</t>
  </si>
  <si>
    <t>mihm49@mail.ru; romanovaev.2007@mail.ru; wjagiello1@wp.pl; yermakova2015@gmail.com</t>
  </si>
  <si>
    <t>Yermakova, Tetiana/C-1718-2017; Jagiello, Wladyslaw/S-2593-2017; Jagiello, Wladyslaw/P-8238-2016</t>
  </si>
  <si>
    <t>Yermakova, Tetiana/0000-0002-3081-0229; Kolokoltsev, Mikhail/0000-0001-6620-6296; Jagiello, Wladyslaw/0000-0001-7417-4749; Romanova, Elena/0000-0003-4317-605X</t>
  </si>
  <si>
    <t>10.15561/20755279.2020.0205</t>
  </si>
  <si>
    <t>LF4IJ</t>
  </si>
  <si>
    <t>WOS:000527382800005</t>
  </si>
  <si>
    <t>Kolova, SD; Kashkareva, EA; Birukova, OI; Romanenkova, OA; Ulanova, SA; Serdobintseva, EA</t>
  </si>
  <si>
    <t>Kolova, Svetlana D.; Kashkareva, Elena A.; Birukova, Olga, I; Romanenkova, Olga A.; Ulanova, Svetlana A.; Serdobintseva, Elena A.</t>
  </si>
  <si>
    <t>PRACTICE-ORIENTED TASKS CONSISTING IN ORGANIZING A LESSON IN THE FORMAT OF PROJECT ACTIVITIES TO STRENGTHEN THE PROFESSIONAL COMPETENCE OF FUTURE LANGUAGE AND LITERATURE TEACHERS</t>
  </si>
  <si>
    <t>practice-oriented tasks; professional competences; philology students; pedagogical university; Worldskills standards; project activities</t>
  </si>
  <si>
    <t>This study seeks to identify the most effective ways to strengthen the professional competencies of philology students of a pedagogical university based on the requirements of Worldskills Russia to the competence Primary and Secondary School Teacher. The goal pursued by the authors is to identify the specific components of a practice-oriented task for philology students consisting in organization of a lesson in the format of project (research) activities in order to strengthen the professional competencies of future teachers of Russian language and literature. Theoretical (analysis of scientific and methodological literature, generalization and systematization of pedagogical experience) and empirical methods (observation, designing, modeling) were used in the research. The result of the research are the materials that may be used for developing practice-oriented tasks consisting in a lesson organized in the format of project activities.</t>
  </si>
  <si>
    <t>[Kolova, Svetlana D.; Kashkareva, Elena A.; Birukova, Olga, I; Romanenkova, Olga A.; Ulanova, Svetlana A.; Serdobintseva, Elena A.] Mordovian State Pedag Univ, Studencheskaya Str 11 A, Saransk 430007, Russia</t>
  </si>
  <si>
    <t>Kolova, SD (corresponding author), Mordovian State Pedag Univ, Studencheskaya Str 11 A, Saransk 430007, Russia.</t>
  </si>
  <si>
    <t>svetlanakolova@yandex.ru; kashea@mail.ru; olgbirukova@rambler.ru; ol.romanenkowa@yandex.ru; s.ulanova77@yandex.ru; ea3108@mail.ru</t>
  </si>
  <si>
    <t>Ulanova, Svetlana/AAR-7887-2021; Elena, Kashkareva/AAR-7613-2021; Olga, Romanenkova/AAR-9349-2021</t>
  </si>
  <si>
    <t>WOS:000605596300012</t>
  </si>
  <si>
    <t>Komarova, EP; Poluhina, OP; Bakleneva, SA; Fetisov, AS</t>
  </si>
  <si>
    <t>Komarova, E. P.; Poluhina, O. P.; Bakleneva, S. A.; Fetisov, A. S.</t>
  </si>
  <si>
    <t>PSYCHOLOGICAL AND PEDAGOGICAL BASIS OF THE MODEL FORMING A PROFESSIONAL PERSONAL POSITION OF A STUDENT-PSYCHOLOGIST AT A UNIVERSITY</t>
  </si>
  <si>
    <t>professional-personal position; formation; conceptual model</t>
  </si>
  <si>
    <t>The article is devoted to understanding the problem of the formation of the professional and personal position of a student psychologist at a university in Russia and abroad. The analysis of psychological and pedagogical literature showed that the process of formation of professional and personal position of a student psychologist at a University is formal, which limits the possibility of his professional self-identification. The article highlights the practical possibilities of modeling the process of formation of professional and personal position on the basis of a conceptual model. The authors proceed from the assumption that the formation of a professional and personal position of a student psychologist at a university will be successful under the stipulation that a pedagogical model based on the unity of the principles of integrity, consistency, and student-centered orientation is implemented. The article gives a brief description of the essence of the interconnected methodological approaches of the systemic, contextual, competency-based, personality-oriented, axiological and relationship concepts by V.N. Myasishchev, allowing to investigate the process of formation of the professional and personal position of a student psychologist at a University in the system of relations of the personality of the future professional to himself, to people, to professional activities. The article grounds the achievement of the research goal in the presence of certain pedagogical conditions, such as: taking into account the personal characteristics of student psychologists; subject-subject interaction of a teacher and a bachelor - psychologists in the formation of a professional-personal position; stage-by-stage formation of a professional-personal position on the basis of a systemic, contextual, personality-oriented, competency-based, axiological approach.</t>
  </si>
  <si>
    <t>[Komarova, E. P.] Voronezh State Tech Univ, Dept Foreign Language &amp; Translat Technol, Voronezh, Russia; [Poluhina, O. P.] Voronezh Inst Econ &amp; Law, Dept Psychol, Voronezh, Russia; [Bakleneva, S. A.] Air Force NE Zhukovsky YA Gagarin Air Force Acad, Foreign Languages Dept, Mil Educ &amp; Sci Ctr, Voronezh, Russia; [Fetisov, A. S.] Russia State Univ Justice, Cent Branch, Dept Phys Culture, Voronezh, Russia</t>
  </si>
  <si>
    <t>Voronezh State Technical University</t>
  </si>
  <si>
    <t>Komarova, EP (corresponding author), Voronezh State Tech Univ, Dept Foreign Language &amp; Translat Technol, Voronezh, Russia.</t>
  </si>
  <si>
    <t>vivtkmk@mail.ru; fray50@mail.ru; Svetlana_baklene@mail.ru; asfet-2011@mail.ru</t>
  </si>
  <si>
    <t>Komarova, Emilia/ABG-2798-2021</t>
  </si>
  <si>
    <t>10.17223/19996195/50/13</t>
  </si>
  <si>
    <t>NY3RF</t>
  </si>
  <si>
    <t>WOS:000576310400012</t>
  </si>
  <si>
    <t>Konovalova, NI</t>
  </si>
  <si>
    <t>Konovalova, Nadezhda I.</t>
  </si>
  <si>
    <t>MODERN DIDACTIC TEXT IN RUSSIAN: MECHANISMS OF PERCEPTION AND PRINCIPLES OF CONSTRUCTION</t>
  </si>
  <si>
    <t>cognitive mechanisms; psycholinguistics; learning texts; text perception; Russian language; methods of teaching Russian at school; methods of teaching Russian; psycholinguistic experiments; schoolchildren</t>
  </si>
  <si>
    <t>The article is devoted to the study of cognitive mechanisms of perception of textual information: stages and peculiarities of its intellectual processing and its understanding and internalization in the light of the activity-based theory of cognition. The author analyzes the existing approaches to the definition of the essence of the modern didactic text, which is not to focus on memorizing concepts, but on the development of independence and creative attitude to learning. This requires a fundamentally new approach to the structure of the textbook as a whole and its individual sections (themes) in particular, taking into account the psychological laws of information acquisition and specific features of formation of cognitive and metacognitive operations of the child. Special attention is given to psycholinguistic methods and techniques of identification of the nature of reception of the didactic text in the unity of its formal and content parameters. The article poses a postulate about the need to take into consideration these mechanisms in the process of design (development) of a didactic text in Russian for students of secondary general education institutions. The didactic text is analyzed from two angles: 1) from the standpoint of the person reading (listening to) the text and modeling the image of the content of the text perceived in their mind; 2) from the standpoint of the author of the text. The article contains experimental data, which make it possible to identify the factors that determine the nature of perception of the didactic text. The author concentrates her attention on individual psychological differences of information perception both via verbal and non-verbal codes and specificity of acquisition of information presented in different ways (in particular, by way of algorithms or equivalents). The author's analysis of typical exercises and tasks (including after-reading tasks), which can be found in modern textbooks of the Russian language, in terms of their cognitive comfort and efficiency for children with different lateral profiles is methodologically important. The study reveals the factors facilitating perception and understanding of the learning material or hindering these processes. The research results include a practical guide for teachers-philologists, specialists in methods, and psycholinguists regarding the form and the content of didactic texts (including game-based ones) for teaching Russian.</t>
  </si>
  <si>
    <t>[Konovalova, Nadezhda I.] Ural State Pedag Univ, Philol, Ekaterinburg, Russia; [Konovalova, Nadezhda I.] Ural State Pedag Univ, Dept Gen Linguist &amp; Russian Language, Ekaterinburg, Russia</t>
  </si>
  <si>
    <t>Ural State Pedagogical University; Ural State Pedagogical University</t>
  </si>
  <si>
    <t>Konovalova, NI (corresponding author), Ural State Pedag Univ, Philol, Ekaterinburg, Russia.;Konovalova, NI (corresponding author), Ural State Pedag Univ, Dept Gen Linguist &amp; Russian Language, Ekaterinburg, Russia.</t>
  </si>
  <si>
    <t>sakralist@mail.ru</t>
  </si>
  <si>
    <t>Konovalova, Nadezhda/ABD-8812-2021</t>
  </si>
  <si>
    <t>10.26170/FK20-01-16</t>
  </si>
  <si>
    <t>WOS:000564193500016</t>
  </si>
  <si>
    <t>Kopyryulin, MS</t>
  </si>
  <si>
    <t>Kopyryulin, Mikhail S.</t>
  </si>
  <si>
    <t>Transcriptions of Symphonic Music in the Repertoires of Folk Musical Instrument Orchestras: A Historical Overview</t>
  </si>
  <si>
    <t>transcription; repertoire; orchestra of Russian folk instruments; academic performance on folk instruments</t>
  </si>
  <si>
    <t>The designated issue is examined in the article on a retrospective plane - from its inception in the late 19th and early 20th century to the present day. Transcriptions of classical compositions, including orchestral music, incorporated in the concert and pedagogical activities of Russian folk instrument orchestra, is characterized by the author as a most significant factor which makes it possible to resist the attempts of interpreting performance on folk instruments exclusively as a folklore-ethnographic phenomenon. Works by outstanding composers of the classical academic school transcribed for folk orchestra not only present an essential source for complementing the contemporary repertoire of concert ensembles, but also serve as important didactic material conducive for the formation of professional skills of orchestral performance in the practice of work of student orchestras. On the basis of preserved reviews, documentary testimonials, as well as facts and events pinpointed by researchers the author of the article discloses tendencies which are characteristic for transcriptions in various periods of formation and development of folk orchestral performance. The qualified characterizations of the carried out adaptations of orchestral classics associated with any concrete period of the activities in the indicated sphere of performance practice are established by the author with the consideration of objective conditions of the formation of the instrumental ensemble makeup within Russian folk orchestras and their social and historical context. Transcriptions of orchestral music are acknowledged to be an important constituent part of the asserted here full-fledged academic status of Russian folk instrument orchestras functioning within the frameworks of the professional community.</t>
  </si>
  <si>
    <t>[Kopyryulin, Mikhail S.] Rostov State SV Rachmaninoff Conservatory, Educ Method Management, Rostov Na Donu 344002, Russia; [Kopyryulin, Mikhail S.] Rostov State SV Rachmaninoff Conservatory, Dept Orchestral &amp; Opera Symphon Conducting, Rostov Na Donu 344002, Russia</t>
  </si>
  <si>
    <t>Kopyryulin, MS (corresponding author), Rostov State SV Rachmaninoff Conservatory, Educ Method Management, Rostov Na Donu 344002, Russia.;Kopyryulin, MS (corresponding author), Rostov State SV Rachmaninoff Conservatory, Dept Orchestral &amp; Opera Symphon Conducting, Rostov Na Donu 344002, Russia.</t>
  </si>
  <si>
    <t>kopiryulin.m@yandex.ru</t>
  </si>
  <si>
    <t>Kopiryulin, Mikhail/0000-0001-6675-1630</t>
  </si>
  <si>
    <t>Scholarly Methodical Center - Innovation Art Studies</t>
  </si>
  <si>
    <t>Richard Sorge str., d. 17, k. 1, of. 306, Ufa, RUSSIA</t>
  </si>
  <si>
    <t>1997-0854</t>
  </si>
  <si>
    <t>2587-6341</t>
  </si>
  <si>
    <t>10.33779/2587-6341.2020.1.158-170</t>
  </si>
  <si>
    <t>LT5LO</t>
  </si>
  <si>
    <t>WOS:000537112300016</t>
  </si>
  <si>
    <t>Kovalev, M</t>
  </si>
  <si>
    <t>Kovalev, M.</t>
  </si>
  <si>
    <t>Towards the History of an Emigre Career: Ichthyologist Boris Sergeevich Kostomarov (1897-1974) in Interwar Czechoslovakia</t>
  </si>
  <si>
    <t>B. S. Kostomarov; Czechoslovakia; Russian intellectual presence; history of science; history of biology; ichthyology; hydrobiology</t>
  </si>
  <si>
    <t>Based on previously unknown archival materials and published sources, the intellectual biography of an ichthyologist, Professor B. S. Kostomarov (1897-1974) is reconstruct in this article. He was working in Czechoslovakia, in Brno, most of his life, contributing a noticeable mark in the history of biological science and at the same time in social and political life. The focus of article is on the paradoxes of the fate of a scientist who was managing to be as a volunteer in the Denikin army, and the organizer of a democratic student group in the Masaryk First Republic, and an active member of the Communist Party of Czechoslovakia. The article describes the role of B. S. Kostomarov in the history of Czechoslovak biological science. The article discusses his personal and business contacts with leading Czechoslovak scientists, his role in organizing field measurements, his experience in the creation and operation of research stations, and the importance of his applied research. Scientific activity of B.S. Kostomarov is examined from the standpoint of intellectual paradoxes: on the one hand, he made a tremendous contribution to the development of ichthyology and hydrobiology in Czechoslovakia; on the other hand, he zealously participated in the Sovietization of higher education system after the Second World War. The scientist's complex and contradictory biography is put in the context of the tragic era in which he was destined to live and work.</t>
  </si>
  <si>
    <t>[Kovalev, M.] Arch Russian Acad Sci, Moscow, Russia; [Kovalev, M.] RAS, Inst World Hist, Moscow, Russia</t>
  </si>
  <si>
    <t>Institute of World History of the Russian Academy of Sciences; Russian Academy of Sciences</t>
  </si>
  <si>
    <t>Kovalev, M (corresponding author), Arch Russian Acad Sci, Moscow, Russia.;Kovalev, M (corresponding author), RAS, Inst World Hist, Moscow, Russia.</t>
  </si>
  <si>
    <t>Kovalev, Mikhail M. V./C-6747-2014</t>
  </si>
  <si>
    <t>Kovalev, Mikhail M. V./0000-0002-4722-818X</t>
  </si>
  <si>
    <t>10.18254/S207987840013182-9</t>
  </si>
  <si>
    <t>PU3GE</t>
  </si>
  <si>
    <t>WOS:000609191500023</t>
  </si>
  <si>
    <t>Krasilnikov, SA</t>
  </si>
  <si>
    <t>Krasilnikov, Sergey A.</t>
  </si>
  <si>
    <t>THE RIGHT FOR INTERCESSION: V.A. OBRUCHEV'S CORRESPONDENCE CONCERNING ARRESTED SIBERIAN GEOLOGISTS (1949-1954)</t>
  </si>
  <si>
    <t>science and scholars; post-war period; purges; Krasnoyarsk case of geologists; academician V.A. Obruchev; scholarly solidarity</t>
  </si>
  <si>
    <t>The post-war period in USSR is notable for competing trends in the scientific and educational communities. The first trend kept up mobilization policy of the war years, which consisted in strengthening the scientific and educational potential to solve the country's top problems, made it possible to succeed in the national economy revival and to ensure a breakthrough in the creation of front-rank defense industry. The second, protective trend, was fraught with a significant expansion of the forced labor system (camp-manufacturing complexes), which required an equally grand-scale intellectual and professional support. At long last, repressive sanctions expanded towards a part of scholars whose life and professional work, despite being put to good use incarcerated in special/special technical bureaus (sharashka), were deformed because of unfreedom. The goal of the study is to reconstruct on archival source basis the events related to the internal response of a corporate circle of geologists to the arrest of almost forty lead specialists within the so-called Krasnoyarsk case of geologists framed up by the MGB in 1949. Arrests and long five- year jail placement affected the core of Tomsk University geological professors (I.K. Bazhenov, A.Ya. Bulynnikov, M.I. Kuchin, V.A. Khakhlov, F.N. Shakhov), whose close relatives, students, as well as leaders of scientific community fought for exoneration and discharge of the prisoners. Intercession for those who were purged during Stalin era presents special behavioral phenomenon - a display of self-sacrifice, based not only on traditions and norms of scholarly ethics established in the late imperial period, but also contained individual and group risks accepted by outstanding scientists. One of them was the patriarch of Russian geological science academician V.A. Obruchev, whose self-sacrificing activity resulted both in supporting purged families and in sending requests upstairs to review cases of imprisoned Siberian scientists. Through the use of V.A. Obruchev's personal fund in the Archive of the Russian Academy of Sciences, which reposits his correspondence with wives of prisoners and exiles and afterward his appeals to the highest authorities of the State, it is possible to reconstruct certain important aspects of the phenomenon of intercession (motivation, arguments, vocabulary, rate of success, etc.) as a display of scholarly solidarity in opposition to self-advancement and conformism of other part of scientists. Corporative scholar support contributed to the welcoming environment for scientists released in 1954 and resumed their professional activity.</t>
  </si>
  <si>
    <t>[Krasilnikov, Sergey A.] Novosibirsk State Univ, Novosibirsk, Russia</t>
  </si>
  <si>
    <t>Krasilnikov, SA (corresponding author), Novosibirsk State Univ, Novosibirsk, Russia.</t>
  </si>
  <si>
    <t>krass49@gmail.com</t>
  </si>
  <si>
    <t>10.17223/19988613/65/4</t>
  </si>
  <si>
    <t>MK5NY</t>
  </si>
  <si>
    <t>WOS:000548835200004</t>
  </si>
  <si>
    <t>Krasovskaia, N; Aliyeva, K; Perevozkina, J; Veterok, E; Rena, I</t>
  </si>
  <si>
    <t>Krasovskaia, Nataliia; Aliyeva, Kamilya; Perevozkina, Julia; Veterok, Ekaterina; Rena, Ibragimbekova</t>
  </si>
  <si>
    <t>Ethnocultural Aspects of the Identity of an Adult Personality</t>
  </si>
  <si>
    <t>CALIDAD DE VIDA Y SALUD</t>
  </si>
  <si>
    <t>ethno-cultural aspects; identity; adult personality; identity crisis</t>
  </si>
  <si>
    <t>SOCIAL IDENTITY; SALIENCE</t>
  </si>
  <si>
    <t>This article presents theoretical and empirical analysis of ethno-cultural aspects of adult identity. To study the ethno-cultural aspects of personal identity, the Ego-identity test was used (author J. G. Marcia, modification of G. and E. Amineva) and the method Personal and social identity (author A.A. Urbanovich). The choice of methods is determined by their validity, reliability and compliance with the purpose and objectives of the study. The sample consisted of Russian respondents in the number of 174 people and Azerbaijani respondents in the number of 126 people. The age of respondents in both samples ranged from 24 to 53 years. For independent variables the comparative analysis was carried out using the parametric Student's t-test criterion. It was found that Russians differ significantly in the severity of their identity status with Azerbaijanis. Analyses revealed that the Azerbaijani sample is mainly characterized by a formed identity, which is manifested in satisfaction with professional activity and its social significance, in the desire to achieve their life goals. The Russian sample, on the contrary, is characterized by an identity crisis, which manifests itself in the uncertainty of identity, which is accompanied by self-doubt associated with group identification.</t>
  </si>
  <si>
    <t>[Krasovskaia, Nataliia; Aliyeva, Kamilya; Rena, Ibragimbekova] Baku State Univ, Baku, Azerbaijan; [Perevozkina, Julia; Veterok, Ekaterina] Novosibirsk State Pedag Univ, Novosibirsk, Russia</t>
  </si>
  <si>
    <t>Ministry of Education of Azerbaijan Republic; Baku State University; Novosibirsk State Pedagogical University</t>
  </si>
  <si>
    <t>Krasovskaia, N (corresponding author), Baku State Univ, Baku, Azerbaijan.</t>
  </si>
  <si>
    <t>krasovskaya.mcm@gmail.com</t>
  </si>
  <si>
    <t>UNIV FLORES</t>
  </si>
  <si>
    <t>BUENOS AIRES</t>
  </si>
  <si>
    <t>CAMACUA 245, BUENOS AIRES, 1406, ARGENTINA</t>
  </si>
  <si>
    <t>1850-6216</t>
  </si>
  <si>
    <t>CALID VIDA SALUD</t>
  </si>
  <si>
    <t>CALID. VIDA SALUD</t>
  </si>
  <si>
    <t>MF5SO</t>
  </si>
  <si>
    <t>WOS:000545402000005</t>
  </si>
  <si>
    <t>Krivonozhenko, AF</t>
  </si>
  <si>
    <t>Krivonozhenko, A. F.</t>
  </si>
  <si>
    <t>An Alternative on the Ideological Front: Petrograd University and Power in the Context of the Civil War</t>
  </si>
  <si>
    <t>University; Civil War; reform; higher education; Bolsheviks; repression; Petrograd; Narkompros</t>
  </si>
  <si>
    <t>The article deals with the situation in Petrograd University (St. Petersburg State University) which developed during the Russian Civil War. The University was one of the biggest centers of science and education at the beginning of the First World War. The Bolsheviks' coming to power was not accepted by professors and students, and during 1917-1919 they awaited the fall of the Bolsheviks in Petrograd. Thus, the University corporation was an ideological enemy of the Bolsheviks. This antagonism further intensified during the realization of high school reform by Narkompros. The University did not want to lose its autonomy; however, the Bolsheviks perceived it as a source of counterrevolutionary activity. This led to repression of University professors in 1919 during the offensives of General Yudenich against Petrograd. Further, attention is paid to how the University community perceived the Civil War. The infamous philosophical steamboat was the last act of state terror against the Petrograd University during the Civil War. The University became a symbol of an alternative to the reform of higher education, based on autonomy and opposed to the position of the Bolshevik authorities, that remained unrealized.</t>
  </si>
  <si>
    <t>[Krivonozhenko, A. F.] Russian Acad Sci, Karelian Res Ctr, 11 Pushkinskaya Ul, Petrozavodsk 185910, Russia</t>
  </si>
  <si>
    <t>Russian Academy of Sciences; Karelian Research Centre of the Russian Academy of Sciences</t>
  </si>
  <si>
    <t>Krivonozhenko, AF (corresponding author), Russian Acad Sci, Karelian Res Ctr, 11 Pushkinskaya Ul, Petrozavodsk 185910, Russia.</t>
  </si>
  <si>
    <t>krivfed@yandex.ru</t>
  </si>
  <si>
    <t>Krivonozhenko, Alexander/AAF-1465-2021</t>
  </si>
  <si>
    <t>10.21638/11701/spbu24.2020.309</t>
  </si>
  <si>
    <t>OZ0US</t>
  </si>
  <si>
    <t>WOS:000594652400010</t>
  </si>
  <si>
    <t>MODERN PROSE AT LITERATURE LESSONS AND IN INDEPENDENT READING OF SENIOR SECONDARY SCHOOL STUDENTS</t>
  </si>
  <si>
    <t>modern literature; methods of teaching literature at school; methods of teaching literature; scope of reading; senior schoolchildren; USE; unified state examination; preparation for exams; Russian literature; Russian writers</t>
  </si>
  <si>
    <t>The article deals with an actively debated issue of the role and place of modern literature in the reading activity of a senior secondary school student. Should we include it in the school curriculum, or should it be an extracurricular activity performed by students in their free time? If we choose to study it in classroom, how can we include works of modern authors in the real school curriculum? The analysis of research works devoted to the formation of the reading scope of senior schoolchildren shows that, on the one hand, modern teenagers display inadequate knowledge of contemporary literature and poor ability to orient in this realm, and, on the other hand, they express a desire to go beyond the school course of literature (Russian classics) and to read books written by contemporary authors. The need for high quality contemporary literature comes from intelligent and creatively thinking schoolchildren, and the teacher is to meet these demands. Short prose by contemporary authors suitable for senior secondary school students can be suggested for home reading and classroom study. The article outlines possible scenarios of discussion of short stories by D. Novikov (A Fly in Amber and The Truth of the Water), E. Vodolazkin (A Completely Different Time), and M. Shishkin (The Rumbling Ceased.2). These short stories are accessible to teenagers as the narration focuses on the characters' (or author's) childhood or youth. The works of these authors are written in the traditions of the Russian classics (the article gives a detailed description of Bunin's themes and motives in the prose by Novikov and Vodolazkin and Pasternak's pretexts in the short story by Shishkin) - and this makes it possible to discuss the syllabus literary material to demonstrate various multilevel relations between texts of different epochs and to bridge the gap between classics and contemporaries in the minds of senior secondary school students.</t>
  </si>
  <si>
    <t>[Kuchina, Tatiana G.] Yaroslavl State Pedag Univ, Philol, Yaroslavl, Russia; [Kuchina, Tatiana G.] Yaroslavl State Pedag Univ, Dept Russian Literature, Yaroslavl, Russia</t>
  </si>
  <si>
    <t>Yaroslavl State Pedagogical University named after K.D. Ushinsky; Yaroslavl State Pedagogical University named after K.D. Ushinsky</t>
  </si>
  <si>
    <t>Kuchina, TG (corresponding author), Yaroslavl State Pedag Univ, Philol, Yaroslavl, Russia.;Kuchina, TG (corresponding author), Yaroslavl State Pedag Univ, Dept Russian Literature, Yaroslavl, Russia.</t>
  </si>
  <si>
    <t>Kuchina, Tatiana G./E-1200-2018</t>
  </si>
  <si>
    <t>Kuchina, Tatiana G./0000-0002-1837-8429</t>
  </si>
  <si>
    <t>10.26170/FK20-01-19</t>
  </si>
  <si>
    <t>WOS:000564193500019</t>
  </si>
  <si>
    <t>Kuznetsov, I</t>
  </si>
  <si>
    <t>Kuznetsov, Igor</t>
  </si>
  <si>
    <t>ARCHIE PHINNEY, A SOVIET ETHNOGRAPHER</t>
  </si>
  <si>
    <t>AB IMPERIO-STUDIES OF NEW IMPERIAL HISTORY AND NATIONALISM IN THE POST-SOVIET SPACE</t>
  </si>
  <si>
    <t>As the first Native American to receive a bachelor's degree from the University of Kansas (1926), the Nez Perce anthropologist Archie Phinney collaborated with the renowned American anthropologist Franz Boas and visited Leningrad on an academic exchange program. His peer, a Soviet graduate student Julia Averkieva spent a year and a half in New York studying under Boas and in British Columbia researching the Kwakwak'awakw. Phinney's graduate training in Leningrad happened to take place during a crucial period in the history of Soviet ethnography, when it remained partially open to international influence, especially that associated with Boas's school of anthropology. After returning from the USSR, Phinney worked at the Bureau of Indian Affairs. Through American researchers and activists like him who visited the Soviet Union at that time, the Soviet practice of indigenization was deployed in the debates on Indian politics and it influenced the liberal Indian New Deal (the 1934 Indian Reorganization Act) proposed by the commissioner of Indian affairs, John Collier. The essay reconstructs Phinney's experience as an exchange student in Leningrad based on materials from Russian and American archives.</t>
  </si>
  <si>
    <t>[Kuznetsov, Igor] Indiana Univ, Sci Hist, Bloomington, IN 47405 USA; [Kuznetsov, Igor] Indiana Univ, Russian &amp; East European Inst, Bloomington, IN 47405 USA</t>
  </si>
  <si>
    <t>Indiana University System; Indiana University Bloomington; Indiana University System; Indiana University Bloomington</t>
  </si>
  <si>
    <t>Kuznetsov, I (corresponding author), Indiana Univ, Sci Hist, Bloomington, IN 47405 USA.;Kuznetsov, I (corresponding author), Indiana Univ, Russian &amp; East European Inst, Bloomington, IN 47405 USA.</t>
  </si>
  <si>
    <t>ikuznet@iu.edu</t>
  </si>
  <si>
    <t>Russian Science Foundation [2018-00159]; Russian Science Foundation [20-18-00159] Funding Source: Russian Science Foundation</t>
  </si>
  <si>
    <t>The author's research is financed by the Russian Science Foundation (project No. 2018-00159, the Institute of Linguistics, Moscow).</t>
  </si>
  <si>
    <t>AB IMPERIO INC</t>
  </si>
  <si>
    <t>AMHERST</t>
  </si>
  <si>
    <t>116 GLENDALE RD, AMHERST, MA, UNITED STATES</t>
  </si>
  <si>
    <t>2166-4072</t>
  </si>
  <si>
    <t>2164-9731</t>
  </si>
  <si>
    <t>AB IMP</t>
  </si>
  <si>
    <t>Ab Imp.</t>
  </si>
  <si>
    <t>10.1353/imp.2020.0000</t>
  </si>
  <si>
    <t>LU8ND</t>
  </si>
  <si>
    <t>WOS:000538004600004</t>
  </si>
  <si>
    <t>Lamazhaa, CK; Bicheldey, UP; Mongush, AV</t>
  </si>
  <si>
    <t>Lamazhaa, Chimiza K.; Bicheldey, Ulyana P.; Mongush, Aylaana, V</t>
  </si>
  <si>
    <t>Tuvan Buddhist pilgrimage: from tradition to the faith</t>
  </si>
  <si>
    <t>Tuva; Buddhism; Tuvan Buddhism; Tuvans; religiousness; pilgrimage; religious tourism; Dalai Lama; India; Nepal; Tibet; Mongolia; Latvia</t>
  </si>
  <si>
    <t>TOURISM</t>
  </si>
  <si>
    <t>The article examines the contemporary Buddhist pilgrimage in Tuva as a social practice and movement. For its sources, it relies on semi-formal interviews, recorded in February and March 2020 in Kyzyl, with 11 Tuvans who accompanied religious pilgrims, or themselves participated in foreign pilgrimage tours. The first pilgrimage Tuvans undertook in post-Soviet period occurred in 1995, and its destination was India, which is now the center of Tibetan Buddhism and the country of residence of its leader. The first students of Buddhism went there in 199Z Pilgrimage tours were subsequently organized in the early 2000s by Tuvan lamas and first pilgrims who had returned from India earlier. This social movement was developing spontaneously, with pilgrims going abroad separately or in groups, as a centralized structure did not exist at the time. There are three types of destinations popular among pilgrims: foreign locations (residence of His Holiness the Dalai Lama XIV in Dharamsala, India, holy places associated with the life of Shakyamuni Buddha; Nepal, Tibet, Mongolia; Western countries where the Dalai Lama lectures on his teachings), Russian locations (Buryatia, Kalmykia and Saint Petersburg, where Buddhist temples and centers are located), and locations in Tuva proper. The experience of lay pilgrimage in the form of religious tourism allows them to develop an interest in Buddhism to a degree which helps start the internal transition from a traditional Buddhist to a devout Buddhist.</t>
  </si>
  <si>
    <t>[Lamazhaa, Chimiza K.] BB Gorodovikov Kalmyk State Univ, Elista, Russia; [Bicheldey, Ulyana P.; Mongush, Aylaana, V] Tuvan Inst Humanities &amp; Appl Social &amp; Econ Res Go, Kyzyl, Russia; [Lamazhaa, Chimiza K.] Kalmyk State Univ, Off 111,11 Pushkin St, Elista 358000, Russia; [Bicheldey, Ulyana P.; Mongush, Aylaana, V] Tuvan Inst Humanities &amp; Appl Social &amp; Econ Studie, Religious Studies Unit, 4 Kochetov St, Kyzyl 667000, Russia</t>
  </si>
  <si>
    <t>Kalmyk State University</t>
  </si>
  <si>
    <t>Lamazhaa, CK (corresponding author), BB Gorodovikov Kalmyk State Univ, Elista, Russia.;Lamazhaa, CK (corresponding author), Kalmyk State Univ, Off 111,11 Pushkin St, Elista 358000, Russia.</t>
  </si>
  <si>
    <t>lamazhaa@tuva.asia; opei-ool@yandex.ru; ailaashka_88@mail.ru</t>
  </si>
  <si>
    <t>Lamazhaa, Chimiza/AAR-1336-2020</t>
  </si>
  <si>
    <t>Lamazhaa, Chimiza/0000-0003-1813-3605</t>
  </si>
  <si>
    <t>Russian Science Foundation [19-18-00118]; Russian Science Foundation [19-18-00118] Funding Source: Russian Science Foundation</t>
  </si>
  <si>
    <t>The article was prepared with support from the Russian Science Foundation, Grant No. 19-18-00118, Russia and the Buddhist world in the discourse of the philosophy of Oriental Studies</t>
  </si>
  <si>
    <t>10.25178/nit.2020.4.10</t>
  </si>
  <si>
    <t>PG3DU</t>
  </si>
  <si>
    <t>WOS:000599620300010</t>
  </si>
  <si>
    <t>Makarova, AI</t>
  </si>
  <si>
    <t>Makarova, Agrafena, I</t>
  </si>
  <si>
    <t>FORMATION AND DEVELOPMENT OF A FOREIGN PRIMARY SCHOOL IN YAKUTSK REGION IN SECOND HALF OF THE XIX - EARLY XX CENTURIES</t>
  </si>
  <si>
    <t>education; foreign education; primary education; ministerial schools; parish schools; Yakutsk region</t>
  </si>
  <si>
    <t>The formation of state policy in the field of foreign primary education in the second half of the XIX - early XX centuries on the example of the Yakutsk region is considered in the article. It is noted that until the middle of the 19th century the state took its time to develop the education system on foreign outskirts, then during the liberal reforms of the 1860-1870s the government paid special attention to foreign education. It is reported that in total for the period under review four legislative documents were adopted on the education of non-Russian peoples with the aim of unifying the multinational school system and their integration into the common imperial social space. Based on archival documents, the formation and development of primary schools in the region is shown. Information on the number of schools and the number of students, the characteristics of the types of educational institutions, the conditions of their maintenance and activities are given. It was determined that the variety of types of schools, the inconsistency of provisions and charters made it difficult to guide them. Particular attention is paid to the territorial, climatic factors, lack of teaching staff, which had a great influence on the formation and development of the educational system in the region. It is concluded that, despite a number of specific problems, primary public education in the Yakutsk region developed as an integral part of the all-Russian educational process.</t>
  </si>
  <si>
    <t>[Makarova, Agrafena, I] MK Ammosov North Eastern Fed Univ, Dept Hist Social Studies &amp; Polit Sci, Yakutsk, Russia; [Makarova, Agrafena, I] Russian Acad Sci, Siberian Branch, Inst Humanitarian Res &amp; North Indigenous People P, Dept Hist &amp; Arctic Studies, Yakutsk, Russia</t>
  </si>
  <si>
    <t>North-Eastern Federal University in Yakutsk; Russian Academy of Sciences</t>
  </si>
  <si>
    <t>Makarova, AI (corresponding author), MK Ammosov North Eastern Fed Univ, Dept Hist Social Studies &amp; Polit Sci, Yakutsk, Russia.;Makarova, AI (corresponding author), Russian Acad Sci, Siberian Branch, Inst Humanitarian Res &amp; North Indigenous People P, Dept Hist &amp; Arctic Studies, Yakutsk, Russia.</t>
  </si>
  <si>
    <t>if_aim@mail.ru</t>
  </si>
  <si>
    <t>Макарова, Аграфена/AAZ-8577-2020</t>
  </si>
  <si>
    <t>10.24224/2227-1295-2020-7-375-389</t>
  </si>
  <si>
    <t>NM9OK</t>
  </si>
  <si>
    <t>WOS:000568419600024</t>
  </si>
  <si>
    <t>Makeeva, SG; Martynova, EN</t>
  </si>
  <si>
    <t>Makeeva, Svetlana G.; Martynova, Elena N.</t>
  </si>
  <si>
    <t>FORMATION OF LINGUISTIC COMPETENCE OF JUNIOR PUPILS IN THE CONTEXT OF EDUCATION INTEGRATION</t>
  </si>
  <si>
    <t>competence-based approach; systemic activity-centered approach; primary linguistic education; integration of the content of learning Russian and foreign languages; linguistic competence; linguistic task</t>
  </si>
  <si>
    <t>The modernization of the Russian education policy of the intercultural communication era is marked by the inclusion of English as an academic subject along with the academic subject Russian language in the content of primary linguistic education. The problem of a search for the ways and means of its integration as a condition for raising the level of students' linguistic competence is based on its integrative nature, sensitivity of the primary school age for its manifestation, the need for its content definition beyond the framework of learning a single language, and the specificity of its formation based on the systemic activity-centered approach to education. The novelty of the problem formulation, its conceptual understanding and theoretico-methodological solutions, specified in relation to the urgent material of the English borrowed vocabulary, determine the relevance of the material published. The article suggests an authored conception of formation of linguistic competence in the context of integration of the primary linguistic education through a comparative analysis of Russian and English, which is in line with the natural mechanisms of the development of linguistic competence as a cognitive-representative psychological structure. Such an approach helps to substantiate the components of linguistic competence and the typology of the corresponding educational language tasks aimed at their formation. The study models the corresponding educational system comprising the target, substantive-procedural, evaluative and effective components. The system is supplemented with a didactic support and is specified through the construction of an integrated educational module for the study of lexical borrowings. The results of the study may be of interest for domestic and foreign science in the search for concrete didactic solutions of the problem of integration of school education with reference to the specificity of its subject areas, to build the education process, holistic in its content and nature-friendly in the ways of teaching, in the correlation of competence-based and systemic activity-centered approaches.</t>
  </si>
  <si>
    <t>[Makeeva, Svetlana G.; Martynova, Elena N.] Yaroslavl State Pedag Univ, Dept Theory &amp; Methods Teaching Philol Disciplines, Yaroslavl, Russia</t>
  </si>
  <si>
    <t>Makeeva, SG (corresponding author), Yaroslavl State Pedag Univ, Dept Theory &amp; Methods Teaching Philol Disciplines, Yaroslavl, Russia.</t>
  </si>
  <si>
    <t>vvmaketi@rambler.ru; martlen2009@yandex.ru</t>
  </si>
  <si>
    <t>10.26170/FK20-03-19</t>
  </si>
  <si>
    <t>WOS:000607937300019</t>
  </si>
  <si>
    <t>Maltsev, RK; Markov, VI</t>
  </si>
  <si>
    <t>Maltsev, Roman K.; Markov, Viktor, I</t>
  </si>
  <si>
    <t>PERSONALITY OF YAKOV ABRAMOVICH SHER IN THE HISTORY OF STUDYING THE ROCK ART OF THE MIDDLE YENISEI</t>
  </si>
  <si>
    <t>Y.A. Sher; Middle Yenisei; study history; researcher; Siberian Association of prehistoric art researchers</t>
  </si>
  <si>
    <t>The article is devoted to a prominent Soviet and Russian researcher, archaeologist - Y.A. Sher. The article analyzes his biography, identifies the main stages of his scientific biography. Primarily the authors of the article consider the activity of Y.A. Sher as a researcher of rock art on the Middle Yenisei. Conventionally, the article is divided into two parts: Biography of the scientist. He was born on June 21, 1931 in the town of Chimkent. After graduating from school, in 1949 he entered the history department of the Kyrgyz State Pedagogical University. In his student years, he began to get involved in archeology. While studying at the university, he participated in the excavations lead by A.N. Bernshtam, A.P. Okladnikov, G.F. Debets. After graduating from the university, Y.A. Sher was sent to work as a teacher in a village school. However, he had to interrupt his teaching career, as he was drafted into the ranks of the Soviet army. After military service (1954-1957), he returned to the school and was appointed director of the seven-year Krasnofront school in the Ivanovo district of the Kyrgyz SSR. Scientific activity. While studying in graduate school, Y.A. Sher was actively involved in expeditionary work. At the same time, he works at the Leningrad branch of the Institute of Archeology, where he has gone from a researcher to the head of the laboratory of archaeological technology. An important moment in the life of Y.A. Shera, as a researcher and scientist, was the period from 1963 - 1970, when he headed the Kamensky detachment of the Krasnoyarsk expedition. During these years he was searching for new approaches to the study of monuments of rock art, in fact, during these years Y.A. Sher laid the foundations for the future of petroglyphology. It was then that he develops and implements the principles of formalization in the archaeological source study. In 1985, at the invitation of the Head of the Department of Archeology, KemSU A.I. Martynova, Sher goes to work in Kemerovo and until 2012 has been working at Kemerovo State University. In the 80s - 90s monuments of the Minusinsk Basin: Oglakhty, Sukhanikha, Tepsey, Ust-Tuba, Kunya, Sulek, and others were investigated under his leadership. He published a unique series of corpus Petroglyphs of Central Asia. It was in KemSU that Yakov Abramovich teaching talent manifested itself. At the end of this article, it should be concluded that various people come to science, some for the realization of their personal interests, others remain for the purpose of further developing science, bringing something new, perfect, capable of facilitating the work of a scientist. Undoubtedly, such a figure is Yakov Abramovich Sher, who stands at the origins of Russian petroglyphology. Y.A. Sher made a significant contribution to the study of the rock art of the Middle Yenisei. New ways of indexing, copying and conservation of petroglyphs of this region were developed and introduced, which allowed preserving many of them to this day.</t>
  </si>
  <si>
    <t>[Maltsev, Roman K.; Markov, Viktor, I] Kemerovo State Univ Culture, Kemerovo, Russia</t>
  </si>
  <si>
    <t>Maltsev, RK (corresponding author), Kemerovo State Univ Culture, Kemerovo, Russia.</t>
  </si>
  <si>
    <t>mrk1992@mail.ru; vikt-markov@yandex.ru</t>
  </si>
  <si>
    <t>10.17223/19988613/67/26</t>
  </si>
  <si>
    <t>PH5EP</t>
  </si>
  <si>
    <t>WOS:000600436000026</t>
  </si>
  <si>
    <t>Martinez-Lopez, R; Yot-Domínguez, C; Trigo, ME</t>
  </si>
  <si>
    <t>Martinez-Lopez, Ruth; Yot-Dominguez, Carmen; Eva Trigo, M.</t>
  </si>
  <si>
    <t>Analysis of the internet use and students' Web 2.0 digital competence in a Russian university</t>
  </si>
  <si>
    <t>INTERNATIONAL JOURNAL OF TECHNOLOGY ENHANCED LEARNING</t>
  </si>
  <si>
    <t>digital competence; higher education; internet use; self-efficacy; student; Web 2.0</t>
  </si>
  <si>
    <t>TECHNOLOGY SELF-EFFICACY; HIGHER-EDUCATION; ICT USE; LEARNING ENVIRONMENTS; PERCEIVED USEFULNESS; EXPLORING PATTERNS; GENDER-DIFFERENCES; COMPUTER; ONLINE; INFORMATION</t>
  </si>
  <si>
    <t>This study explores types of internet activities as a factor related to the students' perceived technological self-efficacy in Web 2.0 digital competence in the Russian higher education context. The Web 2.0 basic digital competence of university students (COBADI) questionnaire was translated and adapted from Spanish to collect the answers from 205 students. Students' profiles were identified through cluster analysis. Multiple regression analysis was used to examine the relationship between each digital competence, the type of internet use and the place of connection controlling for the participants' gender and age. The results of the analysis revealed a positive relationship between the students' use of the internet for socialising and their perceived Web 2.0 communication digital competence. There were no significant differences in gender in the students' perceived self-efficacy of their Web 2.0 digital competence.</t>
  </si>
  <si>
    <t>[Martinez-Lopez, Ruth] Samara Natl Res Univ, 34 Moskovskoye Shosse, Samara 443086, Russia; [Martinez-Lopez, Ruth; Yot-Dominguez, Carmen] Univ Seville, Fac Educ Sci, Calle Pirotecnia 19, Seville 41013, Spain; [Yot-Dominguez, Carmen] Isabel I Univ, Fac Humanities &amp; Social Sci, Calle Fernan 76, Burgs 09003, Spain; [Eva Trigo, M.] Univ Seville, Dept Expt Psychol, C Camilo Jose Cela S-N, Seville 41018, Spain</t>
  </si>
  <si>
    <t>Samara National Research University; University of Sevilla; University of Sevilla</t>
  </si>
  <si>
    <t>Martinez-Lopez, R (corresponding author), Samara Natl Res Univ, 34 Moskovskoye Shosse, Samara 443086, Russia.;Martinez-Lopez, R (corresponding author), Univ Seville, Fac Educ Sci, Calle Pirotecnia 19, Seville 41013, Spain.</t>
  </si>
  <si>
    <t>rm@ssau.ru; carmenyot@us.es; trigo@us.es</t>
  </si>
  <si>
    <t>Yot, Carmen/F-6117-2011; Martinez-Lopez, Ruth/B-2210-2015</t>
  </si>
  <si>
    <t>Yot, Carmen/0000-0001-9447-8993; Martinez-Lopez, Ruth/0000-0002-8432-9000</t>
  </si>
  <si>
    <t>Ministry of Education and Science of the Russian Federation; Russian Academic Excellence Project '5-100'</t>
  </si>
  <si>
    <t>Ministry of Education and Science of the Russian Federation(Ministry of Education and Science, Russian Federation); Russian Academic Excellence Project '5-100'(Ministry of Education and Science, Russian FederationProject 5-100, Ministry of Education and Science, Russian Federation)</t>
  </si>
  <si>
    <t>This work was supported by the Ministry of Education and Science of the Russian Federation and the Russian Academic Excellence Project '5-100'. The main author thanks to Professor Valeriy Dmitrievich Elenev, Director of the Institute of Aviation Technology at Samara National Research University (Russia), for the invaluable support of this study. Thanks to Anna Stepashkina, Ekaterina Stepanova, Maria Konkova, Maria Reznichenko and Ilya Kudryavtsev for their support and diffusion of the online questionnaire. Also, many thanks to Tatiana Tolstova from Samara University for the Academic Writing Course in English. Special thanks to Eloy Lopez, from Pablo de Olavide University (Spain), for sharing of unpublished work of COBADI.</t>
  </si>
  <si>
    <t>INDERSCIENCE ENTERPRISES LTD</t>
  </si>
  <si>
    <t>GENEVA</t>
  </si>
  <si>
    <t>WORLD TRADE CENTER BLDG, 29 ROUTE DE PRE-BOIS, CASE POSTALE 856, CH-1215 GENEVA, SWITZERLAND</t>
  </si>
  <si>
    <t>1753-5255</t>
  </si>
  <si>
    <t>1753-5263</t>
  </si>
  <si>
    <t>INT J TECHNOL ENHANC</t>
  </si>
  <si>
    <t>Int. J. Technol. Enhanc. Learn.</t>
  </si>
  <si>
    <t>MP1GL</t>
  </si>
  <si>
    <t>WOS:000551959800006</t>
  </si>
  <si>
    <t>Matusov, E</t>
  </si>
  <si>
    <t>Matusov, Eugene</t>
  </si>
  <si>
    <t>A student's right to freedom of education and a teacher's fiduciary obligation to support it: A reply to the commentaries</t>
  </si>
  <si>
    <t>I feel honored to receive so many deep, critical, supportive, expanding. and thought-provoking commentaries on my original paper A student's right to freedom of education from undergraduate university students, educators, and educational researchers. These commentaries involve different genres: on-the-margin contextual comments, theoretical essays, ethnographies of their pedagogical practices, reflective sharing of good and bad personal educational experiences, personal authorial opinions, critiques, students' course evaluations, analysis of science-fiction literature, investigation of Bakhtin's biography, video replies, a list of questions, and so on. Once Socrates complained about the print text that it is impossible to ask the text new questions - the text won't reply to these questions. In this special essay, we tried to overcome this problem by involving each other in address-reply commentaries on each other's texts. We want to invite the readers of this special issue to join us in our dialogues of agreement and disagreement. In my reply to the commentaries, I want to focus on the issues raised by the commentators that most touched me. This focus is on the relationship between a student's authorial education and a teacher's authorial teaching. where teacher is understood on a range between an individual educator and the entire society. I want to apologize in advance if I left out important concerns that some of the commentators wanted me to address (feel free to raise it again on the margin) of if I severely misinterpreted their idea or point (please correct me on the margin). Here I focused on the following six major issues raised by the commentators. The first issue is raised by several undergraduate students from Canada, Russia, and South Korea about the possibility (and reality) of some students actively rejecting their freedom of education. Isn't it a case for rejection of my call for a student's right to freedom of education? The second issue raised by many commentators is about imaginary and real cases when foisted education is effective and even, arguably, more effective than student-owned education. Do these cases defeat my overall argument that student's freedom of education is required by education itself? The third issue was introduced by my colleague and a proponent of self-directed learning Kevin Currie-Knight when he asked a deceptively simple question of what I mean by student. Usually, the role of a student is defined either by the institution or by the teacher, which implicitly goes against the spirit of my claim for a student's right to freedom of education. The fourth issue eloquently raised by an Ecuadorian undergraduate exchange student, Juan Francisco Poveda, studying at the Kyung Hee University in Seoul, about whether education must be subordinated to the needs of the society. Fifth, I consider the relationship between the education-for-myself and the education-for-the-other, the new terms introduced by my Russian colleagues. My overall vista in considering this relationship is authorship: the student's educational authorship or the teacher's pedagogical authorship. In a disagreement with some commentators and in an agreement with some other commentators. I argue that the teacher's pedagogical authorship must be subordinated to the student's educational authorship through the teacher's pedagogical fiduciary obligation. Finally, I will revisit the Kantian educational paternalism by considering the two, arguably, most powerful and extreme cases for foisted education: foisted education for the survival of the society and foisted education for a student's agency awakening. In my conclusion, I will summarize the presented reasons for why a student's freedom is needed for education and briefly discuss how to test my claims.</t>
  </si>
  <si>
    <t>[Matusov, Eugene] Univ Delaware, Educ, Newark, DE 19716 USA</t>
  </si>
  <si>
    <t>University of Delaware</t>
  </si>
  <si>
    <t>Matusov, E (corresponding author), Univ Delaware, Educ, Newark, DE 19716 USA.</t>
  </si>
  <si>
    <t>SF97</t>
  </si>
  <si>
    <t>SF114</t>
  </si>
  <si>
    <t>10.5195/dpj.2020.357</t>
  </si>
  <si>
    <t>QE5DC</t>
  </si>
  <si>
    <t>WOS:000616225800019</t>
  </si>
  <si>
    <t>Maximov, LK; Maximova, LV</t>
  </si>
  <si>
    <t>Maximov, Leonid K.; Maximova, Larisa, V</t>
  </si>
  <si>
    <t>Vasily Vasilyevich Davydov in Nizhnevartovsk: Expanding the Educational Space of Developmental Learning</t>
  </si>
  <si>
    <t>V.V. Davydov; content of teaching; mental development; learning activity; teacher training; organization of learning activity in corrections classes; Elkonin-Davydov system of developmental learning</t>
  </si>
  <si>
    <t>Using one of the Russian regions as an example, the article describes the activities of an outstanding Russian psychologist and scientist V.V. Davydov during the period of active introduction of the technology of learning activity into the mass educational practice in Russian schools. We outline the problems V.V. Davydov was interested in, the ones connected with the practical implementation of the theoretical approach of his scientific school to the development of a new content, forms and methods of education. The applied researches of V.V. Davydov's scientific school which were defined as the system of developmental learning by D.B. Elkonin-V.V. Davydov are still in demand. We describe the attitude of V.V. Davydov to the regional specifics of training teachers for the Elkonin-Davydov developmental learning system and to teaching primary school children with special educational needs within the learning activity framework. The article is based on our recollections, audio and video recordings of V.V. Davydov at a scientific and practical seminar, meetings with teachers and students of Nizhnevartovsk and Megion.</t>
  </si>
  <si>
    <t>[Maximov, Leonid K.; Maximova, Larisa, V] Lyceum 8 Olympia, Volgograd, Russia</t>
  </si>
  <si>
    <t>Maximov, LK (corresponding author), Lyceum 8 Olympia, Volgograd, Russia.</t>
  </si>
  <si>
    <t>lalemaks@mail.ru; lalemaks@mail.ru</t>
  </si>
  <si>
    <t>10.17759/pse.2020250409</t>
  </si>
  <si>
    <t>NQ3RS</t>
  </si>
  <si>
    <t>WOS:000570782400009</t>
  </si>
  <si>
    <t>Medvedeva, M</t>
  </si>
  <si>
    <t>Medvedeva, M.</t>
  </si>
  <si>
    <t>In a Stubborn Struggle for the Marxist History of Material Culture ...: the Documents of the Postgraduate Student of SAHMC Alkey Margulanov from the Archival Collection of the IHMC RAS</t>
  </si>
  <si>
    <t>A. Kh. Margulan; studies of Kazakhstan in 1930s; Academy for the History of Material Culture; postgraduate studies; archival documents and photographs; archaeology; ethnography; Scientific Archive of the IHMC RAS</t>
  </si>
  <si>
    <t>Alkey Margulan is the outstanding scientist, the founder of the Kazakh school of archaeology and ethnography. In the 1920s - 1930s, he received an excellent education in Leningrad. About these years of his life is known not very much, although they were very important for his further scientific activities. In the Archive of the Institute for the History of Material Culture of the Russian Academy of Sciences (St. Petersburg) there was possible to identify interesting materials related to the time of his postgraduate studies in the State Academy for the History of Material Culture in 1931-1934. This article introduces these documents into scientific circulation. In addition, unique photographs from Margulan's trip to Kazakhstan and Kyrgyzstan in 1932 are published here for the first time.</t>
  </si>
  <si>
    <t>[Medvedeva, M.] RAS, Inst Hist Mat Culture, St Petersburg, Russia</t>
  </si>
  <si>
    <t>Russian Academy of Sciences; St. Petersburg Scientific Centre of the Russian Academy of Sciences; Institute for the History of Material Culture, Russian Academy of Sciences</t>
  </si>
  <si>
    <t>Medvedeva, M (corresponding author), RAS, Inst Hist Mat Culture, St Petersburg, Russia.</t>
  </si>
  <si>
    <t>Medvedeva, Maria/0000-0003-4852-7146</t>
  </si>
  <si>
    <t>10.18254/S207987840010316-6</t>
  </si>
  <si>
    <t>NS1TB</t>
  </si>
  <si>
    <t>WOS:000572044500027</t>
  </si>
  <si>
    <t>Medvedeva, TY; Sizova, OA; Syrova, NV; Depsames, LP; Yakovleva, SI; Ulyanova, RA</t>
  </si>
  <si>
    <t>Medvedeva, Tatyana Y.; Sizova, Olga A.; Syrova, Nadezhda, V; Depsames, Lydia P.; Yakovleva, Svetlana, I; Ulyanova, Rimma A.</t>
  </si>
  <si>
    <t>COMPETENCE-BASED PROFESSIONAL DEVELOPMENT OF STUDENTS IN THE SPACE OF PROFESSIONAL EDUCATION INSTITUTION</t>
  </si>
  <si>
    <t>competence-based professional development; students' development; values; orientation; professional education institution; student's personality; competence level assessment criteria; competency</t>
  </si>
  <si>
    <t>The state policy in the field of professional training in the modern conditions is based not on harnessing student's personal interests to professional interests, but on instilling the interest in a student to the professional activity demanded and needed by the socium as laid down in the Russian Federation Law On Education. In this paper, the authors track the development of professional education in Russia, the factors that have impact on its development and the competence-based professional development of students in the space of a professional education institution. As a result of the conducted research, the authors have partially identified the criteria for assessing the level of students' competence in the areas of development under scrutiny.</t>
  </si>
  <si>
    <t>[Medvedeva, Tatyana Y.; Sizova, Olga A.; Syrova, Nadezhda, V; Depsames, Lydia P.; Yakovleva, Svetlana, I] Kozma Minin Nizhny Novgorod State Pedag Univ, Ulyanov Str 1, Nizhnii Novgorod 603005, Russia; [Ulyanova, Rimma A.] Glinka Nizhniy Novgorod State Conservatoire, Piskunova Str 40, Nizhnii Novgorod 603005, Russia</t>
  </si>
  <si>
    <t>Minin Nizhny Novgorod State Pedagogical University</t>
  </si>
  <si>
    <t>Medvedeva, TY (corresponding author), Kozma Minin Nizhny Novgorod State Pedag Univ, Ulyanov Str 1, Nizhnii Novgorod 603005, Russia.</t>
  </si>
  <si>
    <t>ttancher@yandex.ru; olgasizova88@yandex.ru; nv_syrova@mail.ru; olga4614601@yandex.ru; yasweet@yandex.ru; rimmanngk@list.ru</t>
  </si>
  <si>
    <t>Syrova, Nadezhda V./K-6634-2017; Lidiya, Depsames/AAY-3107-2020; Medvedeva, Tatyana Y/V-5088-2018; A, Sizova Olga/V-4999-2018; Svetlana, Yakovleva/K-2826-2017</t>
  </si>
  <si>
    <t>Syrova, Nadezhda V./0000-0003-4957-5350; Lidiya, Depsames/0000-0001-8765-1508; Medvedeva, Tatyana Y/0000-0001-9117-8944; Svetlana, Yakovleva/0000-0003-2666-4828</t>
  </si>
  <si>
    <t>MY8EI</t>
  </si>
  <si>
    <t>WOS:000558648800007</t>
  </si>
  <si>
    <t>Merkulova, L; Martynova, O; Ivkina, M</t>
  </si>
  <si>
    <t>Merkulova, Luydmila; Martynova, Olga; Ivkina, Margarita</t>
  </si>
  <si>
    <t>Foreign Language Learning at a Technical University in the Modern Period</t>
  </si>
  <si>
    <t>Educational space; communicative competence; speech activity; level of foreign language proficiency; system approach; environmental approach</t>
  </si>
  <si>
    <t>Introduction. The article is devoted to the problems of the foreign language learning at a technical university. The theoretical importance of the research is in the analysis of the existing language learning system at a technical university in light of a modern engineer's professional activity model's change. Grounding of certain corrections in the language learning system also provides the theoretical importance of the research. The practical importance of our research is in the modification of the existing language learning system based on the environmental and activity approaches. Materials and Methods. While carrying out the research we used a complex of methods; that is: literature analysis, empiric and praxymetric methods, and a modeling method. Results. 4 main types of an engineer's professional activity are defined in the engineer's activity model. These types correspond to the main activity types by M.S. Kagan's concept - value-motivating, cognitive, reorganizing and communicative activities. An engineer's activity results analysis led to discovering new features in the engineer's personality structure lying in the communicative competence role increase. Consequently, we have made a conclusion on the increasing demands to the students', masters', post-graduates' and academic researches' language proficiency. Foreign language proficiency should provide for the ability to participate in the international conferences, to attend foreign professors' lectures, and to take part in the students' exchange programs. All of the above presupposes rather high foreign language proficiency and requires a foreign language learning system creation. The authors analyzed language learning courses at a technical university and carried out a post-graduates' survey. As a result, lack of syllabuses being able to fill in the gaps in language proficiency and to support speech skills was found out. Basing on the conclusions mentioned above an extra multi-purpose and multi-level structure syllabus was worked out. The article also describes in detail a foreign language learning system developed by the Department of Foreign Languages and Russian as a Second Language in the general learning environment of a technical university, which acquires for the modernization and reaching the education level corresponding to the leading universities' level. Conclusion: The learning environment created by the Department of Foreign Languages and Russian as a Second Language of Samara National Research University provides for the students' individual needs in foreign language proficiency satisfaction at various levels. The analysis of other Russian universities' sites shows its unique character.</t>
  </si>
  <si>
    <t>[Merkulova, Luydmila; Martynova, Olga; Ivkina, Margarita] Samara Natl Res Univ, Dept Foreign Languages &amp; Russian Foreign Language, 34 Moskovskoye Shosse, Samara 443086, Russia</t>
  </si>
  <si>
    <t>Samara National Research University</t>
  </si>
  <si>
    <t>Ivkina, M (corresponding author), Samara Natl Res Univ, Dept Foreign Languages &amp; Russian Foreign Language, 34 Moskovskoye Shosse, Samara 443086, Russia.</t>
  </si>
  <si>
    <t>margarita.ivkina@gmail.com</t>
  </si>
  <si>
    <t>10.3991/ijep.v10i6.13375</t>
  </si>
  <si>
    <t>PC3JW</t>
  </si>
  <si>
    <t>WOS:000596903000009</t>
  </si>
  <si>
    <t>Miketová, P</t>
  </si>
  <si>
    <t>Miketova, Pavla</t>
  </si>
  <si>
    <t>The Picture Gallery of the Resistance Memorial in the Hvezda (Star) Summer Palace, 1921-1930: Seen Administratively as a Collection</t>
  </si>
  <si>
    <t>UMENI-ART</t>
  </si>
  <si>
    <t>Czech</t>
  </si>
  <si>
    <t>After the creation of the Czechoslovak Republic, its Legionnaires established an institution intended to preserve the memory of their activity in the resistance to Austria-Hungary. The Resistance Memorial was founded for this purpose in May 1919. One of its tasks was to create an art collection, and with this in mind, in the autumn of 1921 the Memorial opened negotiations with the Governor of Prague Castle for the loan of the Hvezda (Star) Summer Palace. After consultation with the Heritage Conservation Department, the exhibition halls on the first and second floors of the summer palace were loaned, to which was later added the ground floor with its stucco decoration. The collection opened to the general public on 2 February 1923. Most of the artists presented here were amateurs, although there were also graduates from the Academy of Fine Arts and students from the School of Applied Arts. Some works by Gutfreund, Kupka, Filla and Preissig were included. The hanging was entrusted to Otto Matougek and Jindfich Vleek, and the exhibition architecture designed by Vilem Kvasnieka. Up to 1929 the collections held 2,351 oil paintings, water colours, drawings and prints. Among the exhibited themes were railway wagons, weapons and equipment, portraits, prisoner-of-war camps, battlegrounds, architecture, the Siberian landscape, indigenous peoples, and the port of Vladivostok. The authors devoted the ground floor of the summer palace to the Battle of Zborov, and the first floor to the Legions in Russia (an inventory of more than 700 works). The second floor presented the French and Italian Legionnaires (around 200 works). In spite of the quantity of works, their quality was inconsistent. Even with the representation of leading artists, it could not be considered a first class art gallery. The exhibition material originated primarily from the need for a documentary record, propagation and caricatures, and artistic needs were of later consideration. The picture gallery had more of a didactic nature and its main task was to inform the public about the sufferings the Legionnaires underwent for the creation of an independent Czechoslovakia. In 1930 the collections were rehoused, being moved from Hvezda to the new building on Vitkov Hill.</t>
  </si>
  <si>
    <t>[Miketova, Pavla] Narodni Pamatkov Ustav, Prague, Czech Republic</t>
  </si>
  <si>
    <t>Miketová, P (corresponding author), Narodni Pamatkov Ustav, Prague, Czech Republic.</t>
  </si>
  <si>
    <t>INST ART HIST ACAD SCI CZECH REPUBLIC</t>
  </si>
  <si>
    <t>PRAHA 1</t>
  </si>
  <si>
    <t>HUSOVA 4, PRAHA 1, 110 00, CZECH REPUBLIC</t>
  </si>
  <si>
    <t>0049-5123</t>
  </si>
  <si>
    <t>Umeni-Art</t>
  </si>
  <si>
    <t>Art</t>
  </si>
  <si>
    <t>TY4VL</t>
  </si>
  <si>
    <t>WOS:000683783600006</t>
  </si>
  <si>
    <t>Mikhaylova, IV; Bakulina, YD</t>
  </si>
  <si>
    <t>Mikhaylova, I., V; Bakulina, Ye D.</t>
  </si>
  <si>
    <t>DIGITALIZATION OF THE TRAINING SYSTEM IN CHESS</t>
  </si>
  <si>
    <t>chess sport; digital transformation; training system</t>
  </si>
  <si>
    <t>Aim. This study aims to establish priority objectives, means, methods, and evaluation criteria for transforming the chess training system. Materials and methods. The experiment was conducted in the group of 268 chess students from the Russian State Social University aged from 17 to 22 years. The variable factor of the experiment was the digitalization of the chess training system. The study was conducted on the premises of the International Centre of Chess Education by using internet portals and technological platforms. Evaluation criteria were based on the tests for the development of tactical and technical chess mastery (I. Mikhaylova, 2002; M. Blokh, 1996). The integrated control of psychophysical activity among chess students was carried out using the following psychodiagnostic methods: dynamics of spatial and operative thinking, operative memory, attention, and evaluative abilities (R. Katzman, 1993; Y. Simkin, 1994). Statistical analysis was performed with the mean value method and factor analysis. Results. During the first part of the experiment at the stage of performance enhancement, 22 out of 62 chess players reached the highest chess mastery, 7 chess players won the titles of Olympic, World, or European champions. During the second part of the experiment at the stage of initial training, 82 % of chess players from the experimental group achieved the level of sports specialization with the results higher than those of the control group: up to 16.4 % more in strategic thinking, up to 35.6 % more in the tactical component, up to 15.4 % more in the ability to focus attention, up to 10.8 % more in operative thinking, up to 11.9 % more in operative memory, up to 18.8 % more in evaluative ability, up to 9 % more in the motor density of training. Conclusion. Digitalization is becoming a determinant of the chess training system, as well as an intensive productive and social trend in the development of chess.</t>
  </si>
  <si>
    <t>[Mikhaylova, I., V; Bakulina, Ye D.] Russian State Social Univ, Moscow, Russia</t>
  </si>
  <si>
    <t>Mikhaylova, IV (corresponding author), Russian State Social Univ, Moscow, Russia.</t>
  </si>
  <si>
    <t>chessy07@mail.ru; bakulina-lena@yandex.ru</t>
  </si>
  <si>
    <t>10.14529/hsm20s210</t>
  </si>
  <si>
    <t>RF9OJ</t>
  </si>
  <si>
    <t>WOS:000635166900010</t>
  </si>
  <si>
    <t>Morosanova, V; Fomina, T; Filippova, E</t>
  </si>
  <si>
    <t>Morosanova, Varvara; Fomina, Tatiana; Filippova, Elena</t>
  </si>
  <si>
    <t>The Relationship between the Conscious Self-Regulation of Schoolchildren's Learning Activity, Their Test Anxiety Level, and the Final Exam Result in Mathematics</t>
  </si>
  <si>
    <t>self-regulation; test anxiety; exam performance; learning activity</t>
  </si>
  <si>
    <t>EMOTIONAL COMPONENTS; PERFORMANCE; EFFICACY; WORRY; PREDICTORS; GENDER</t>
  </si>
  <si>
    <t>This article presents the results of a study on the relationship between conscious self-regulation of learning activity, test anxiety and performance in the Unified State Exam in mathematics in a sample of Russian students (N = 231). The Self-Regulation Profile of Learning Activity Questionnaire (SRPLAQ, 2015) and Spielberger's Test Anxiety Inventory (TAI) (Russian adaptation, 2004) were used to measure self-regulation and anxiety, respectively. The study also took into account the students' results for the Unified State Exam in mathematics. The study revealed a negative correlation for the test anxiety indicators with both the exam results and regulatory characteristics. The cluster analysis identified groups of students that differed in their level of self-regulation development, anxiety indicators, and the math exam result. It appears that students who have the lowest exam results are characterized not only by high test anxiety rates, but also by lower self-regulation levels. The regression analysis within the groups showed that a higher exam result is largely associated with a person's regulatory resources. Examination success is based not so much on the ability to cope with adverse functional states, but on the maturity and stability of an integrated system of conscious self-regulation, which determines students' effectiveness in achieving educational goals.</t>
  </si>
  <si>
    <t>[Morosanova, Varvara; Fomina, Tatiana; Filippova, Elena] Russian Acad Educ, Psychol Inst, Lab Psychol Self Regulat, Moscow 125009, Russia</t>
  </si>
  <si>
    <t>Fomina, T (corresponding author), Russian Acad Educ, Psychol Inst, Lab Psychol Self Regulat, Moscow 125009, Russia.</t>
  </si>
  <si>
    <t>morosanova@mail.ru; tanafomina@mail.ru; proftest@gmail.com</t>
  </si>
  <si>
    <t>Filippova, Elena/Y-9831-2018; Fomina, Tatiana/AAF-9703-2021; Fomina, Tatiana/P-2785-2016</t>
  </si>
  <si>
    <t>Fomina, Tatiana/0000-0001-5097-4733; , Elena/0000-0003-3052-0421; Morosanova, Varvara/0000-0002-7694-1945</t>
  </si>
  <si>
    <t>Russian Foundation for Basic Research (RFBR) [19-013-00257 A.]</t>
  </si>
  <si>
    <t>This research was funded by the Russian Foundation for Basic Research (RFBR) project No. 19-013-00257 A.</t>
  </si>
  <si>
    <t>10.3390/bs10010016</t>
  </si>
  <si>
    <t>KL6SV</t>
  </si>
  <si>
    <t>WOS:000513551800023</t>
  </si>
  <si>
    <t>Moskovkin, L; Shamonina, G</t>
  </si>
  <si>
    <t>Moskovkin, Leonid; Shamonina, Galina</t>
  </si>
  <si>
    <t>FORMATION OF SOFT SKILLS IN THE PROCESS OF MASTERING PRODUCTIVE INNOVATIVE TECHNOLOGIES</t>
  </si>
  <si>
    <t>CHUZHDOEZIKOVO OBUCHENIE-FOREIGN LANGUAGE TEACHING</t>
  </si>
  <si>
    <t>Bulgarian</t>
  </si>
  <si>
    <t>soft skills; hard skills; productive innovative technologies; Russian as a foreign language; collective activity; qualification schools of Varna Free University</t>
  </si>
  <si>
    <t>HARD</t>
  </si>
  <si>
    <t>The article is focused on the process of soft skills formation in the participants of the International Qualification School Modern Pedagogical Technologies in Teaching Russian as a Foreign Language, held annually in Varna (Republic of Bulgaria) for future teachers of Russian language- students from different universities of Europe and Asia. The authors show that soft skills are developed in students of the School during the process of collective preparation of various projects: developing and conducting an excursion, writing a prospectus for a Russian language textbook, creating an educational video, etc. These collective forms of work presuppose self-organisation of students: their ability to find a common language with group members, the promotion of a leader, the ability to work in a team, jointly planning actions and implementing these plans, respecting and supporting each other.</t>
  </si>
  <si>
    <t>[Moskovkin, Leonid] St Petersburg State Univ, 79-1-538 Leninskiy Prospect, St Petersburg 198328, Russia; [Shamonina, Galina] Varna Free Univ, 84 Yanko Slavchev St, Varna 9007, Bulgaria</t>
  </si>
  <si>
    <t>Saint Petersburg State University; Varna Free University</t>
  </si>
  <si>
    <t>Moskovkin, L (corresponding author), St Petersburg State Univ, 79-1-538 Leninskiy Prospect, St Petersburg 198328, Russia.</t>
  </si>
  <si>
    <t>moskovkin.leonid@yandex.ru; shamonina@vfu.bg</t>
  </si>
  <si>
    <t>Moskovkin, Leonid V./A-6069-2016</t>
  </si>
  <si>
    <t>Moskovkin, Leonid V./0000-0002-4818-1205</t>
  </si>
  <si>
    <t>NATSIONALNO IZDATELSTVO AZ BUKI</t>
  </si>
  <si>
    <t>0205-1834</t>
  </si>
  <si>
    <t>1314-8508</t>
  </si>
  <si>
    <t>CHUZHDOEZIKOVO OBUC</t>
  </si>
  <si>
    <t>Chuzhdoezikovo Obuc.</t>
  </si>
  <si>
    <t>OH3MM</t>
  </si>
  <si>
    <t>WOS:000582473100009</t>
  </si>
  <si>
    <t>Nepomnyashchiy, AA; Lomakin, DA</t>
  </si>
  <si>
    <t>Nepomnyashchiy, Andrey A.; Lomakin, Dmitriy A.</t>
  </si>
  <si>
    <t>OVERCOMING INHUMAN DIFFICULTIES: IV STALIN CRIMEAN STATE MEDICAL INSTITUTE IN THE PERIOD OF THE GREAT PATRIOTIC WAR (ACCORDING TO DOCUMENTS FROM THE STATE ARCHIVE OF THE RUSSIAN FEDERATION)</t>
  </si>
  <si>
    <t>IV Stalin Crimean State Medical Institute; Great Patriotic War; evacuation; Kazakh SSR; Kzyl-Orda</t>
  </si>
  <si>
    <t>Introduction. The article focuses mainly on the activities of I.V. Stalin Crimean State Medical Institute during the Great Patriotic War, its main areas of work. Comprehensive scientific developments on this issue are not available in Russian historiography. Methods and materials. The research is carried out based on a variety of archival sources from the funds of the State Archive of the Russian Federation (SARF, Moscow), which are introduced into scientific discourse for the first time. Various groups of documents are widely involved: correspondence of S.R. Tatevosov, director of the institute, with the authorities on the functioning of the university; directives, decrees of state institutions reflected in the activities of the medical institute; university reporting and planning documentation. Analysis. Employees and students of Crimean Medical Institute were forced to leave the peninsula after the outbreak of the Great Patriotic War, from the moment of the threat of occupation of the Crimea. The university team had to be evacuated along the route: Armavir - Tbilisi - Krasnovodsk - Dzhambul - again Armavir - Ordzhonikidze - Baku - Krasnovodsk - Kzyl-Orda. Their wanderings lasted almost a year, however, the university did not stop its activities for a single day as the front was in dire need of medical specialists. Two turnouts graduated in Kzyl-Orda in incredibly difficult conditions. In total, from June 1941 to July 1944, the institute trained 850 doctors, wherefore the university staff was awarded with personal thanks of I.V. Stalin. Results. The heroic history of I.V. Stalin Crimean State Medical Institute during the Great Patriotic War has been restored. The activity of lecturers of the institute during the period of forced evacuation to the territory of the Kazakh Soviet Socialist Republic (the city of Kzyl-Orda) has been analyzed. The stage of resuming the work of the university after its re-evacuation to Simferopol has been recreated in detail, the measures taken to prepare for the beginning of the first academic year in the Crimea in the autumn of 1944 have been restored. In order to prepare the study, the authors have carried out a detailed historiographic analysis, and have selected the source base carefully.</t>
  </si>
  <si>
    <t>[Nepomnyashchiy, Andrey A.] VI Vernadsky Crimean Fed Univ, Dept Hist Reg Studies &amp; Local Hist, Prosp Akad Vernadskogo 4, Simferopol 295007, Russia; [Nepomnyashchiy, Andrey A.] Tatarstan Acad Sci, Crimean Sci Ctr, Sh Marjani Inst, Basenko St 57, Bakhchisaray 298405, Russia; [Lomakin, Dmitriy A.] VI Vernadsky Crimean Fed Univ, Sci Hist, Prosp Akad Vernadskogo 4, Simferopol 295007, Russia; [Lomakin, Dmitriy A.] VI Vernadsky Crimean Fed Univ, Res Ctr Hist &amp; Archaeol Crimea, Prosp Akad Vernadskogo 4, Simferopol 295007, Russia</t>
  </si>
  <si>
    <t>VI Vernadsky Crimean Federal University; VI Vernadsky Crimean Federal University; VI Vernadsky Crimean Federal University</t>
  </si>
  <si>
    <t>Nepomnyashchiy, AA (corresponding author), VI Vernadsky Crimean Fed Univ, Dept Hist Reg Studies &amp; Local Hist, Prosp Akad Vernadskogo 4, Simferopol 295007, Russia.;Nepomnyashchiy, AA (corresponding author), Tatarstan Acad Sci, Crimean Sci Ctr, Sh Marjani Inst, Basenko St 57, Bakhchisaray 298405, Russia.</t>
  </si>
  <si>
    <t>dr.aan@mail.ru; LomakinDA@mail.ru</t>
  </si>
  <si>
    <t>Nepomnyashchiy, Andrey/A-4928-2019; Lomakin, Dmitry/Q-4428-2017</t>
  </si>
  <si>
    <t>Nepomnyashchiy, Andrey/0000-0002-4031-232X; Lomakin, Dmitry/0000-0001-8832-4867</t>
  </si>
  <si>
    <t>10.15688/jvolsu4.2020.2.8</t>
  </si>
  <si>
    <t>WOS:000536855600009</t>
  </si>
  <si>
    <t>Nikolaev, EA; Surikova, NV; Chuprova, ED; Gomboev, BB; Uvarov, VA</t>
  </si>
  <si>
    <t>Nikolaev, E. A.; Surikova, N. V.; Chuprova, E. D.; Gomboev, B. B.; Uvarov, V. A.</t>
  </si>
  <si>
    <t>JUSTIFICATION OF HIKING DISTANCE AS A KIND OF TEST WITHIN THE ALL-RUSSIAN PHYSICAL EDUCATION AND SPORTS TRAINING PROGRAM READY FOR LABOUR AND DEFENCE FOR GIRLS</t>
  </si>
  <si>
    <t>hiking trip; functional status; functional index; physical activity; fatigue; students; optional tests; GTO program</t>
  </si>
  <si>
    <t>Aim. The paper aims to provide rationale for a hiking distance of 15 km to be included into the All-Russian physical education and sports training program Ready for Labour and Defense among teenagers (6th level). Materials and methods. Students (n = 15) aged from 18 to 21 years participated in the study. The following physiological methods were used: heart rate monitoring, blood pressure and cardiac output measurements, ECG recording and interpretation according to the method of A. Zavyalov, mental state assessment with the Well-being, activity, mood (WAM) questionnaire. Results. Female participants of the hiking trip demonstrated significant changes in the functional status in terms of the indicators studied during the distance of 9, 12 and 15 km (ECG - 18 +/- 1,51, the WAM indicator - 5.2 at the beginning and 4.1 at the end of the trip, heart rate - 100 BPM, cardiac output increased from 5418 to 5640 ml). Conclusion. Analysis of the main indicators of the functional status during the hiking trip allows us to conclude that a distance of 15 km is optimal for girls. However, variable conditions are possible for girls in terms of distance reduction to 12 km. Final recommendations require additional research.</t>
  </si>
  <si>
    <t>[Nikolaev, E. A.; Surikova, N. V.; Chuprova, E. D.; Gomboev, B. B.] Siberian Fed Univ, Krasnoyarsk, Russia; [Uvarov, V. A.] Lomonosov Moscow State Univ, Moscow, Russia</t>
  </si>
  <si>
    <t>Siberian Federal University; Lomonosov Moscow State University</t>
  </si>
  <si>
    <t>Nikolaev, EA (corresponding author), Siberian Fed Univ, Krasnoyarsk, Russia.</t>
  </si>
  <si>
    <t>enikolaev@sfu-kras.ru; poleva_n@list.ru; ed-chuprova@yandex.ru; bulat_gomboev@mail.ru; knmc-eau@yandex.ru</t>
  </si>
  <si>
    <t>Nikolaev, Evgeniy/0000-0003-2967-3463; Nadezhda, Surikova/0000-0002-6608-7802</t>
  </si>
  <si>
    <t>10.14529/hsm20s110</t>
  </si>
  <si>
    <t>OG3XF</t>
  </si>
  <si>
    <t>WOS:000581820600010</t>
  </si>
  <si>
    <t>Nikulin, AV; Avdonina, LG; Belova, EL; Bushmanova, .LI; Katkanova, IN</t>
  </si>
  <si>
    <t>Nikulin, Alexander V.; Avdonina, Lyudmila G.; Belova, Evgeniya L.; Bushmanova, . Lga I.; Katkanova, Irina N.</t>
  </si>
  <si>
    <t>Problems and Prospects of the Implementation of the All-Russian Physical Culture-Sports Ready for Labor and Defense (RLD) Complex on the Example of Vologda State University</t>
  </si>
  <si>
    <t>JOURNAL OF COMPLEMENTARY MEDICINE RESEARCH</t>
  </si>
  <si>
    <t>All-Russian Physical Culture-Sports RLD Complex; physical activity of students; motivation; students</t>
  </si>
  <si>
    <t>The article Problems and Prospects of the Implementation of the All-Russian Physical Culture-Sports Ready for Labor and Defense (RLD) Complex on the Example of Vologda State University identifies the main problems of introducing the RLD Complex in the educational activities of the university; studies the contribution of the main social institutions that influence the formation of students' readiness to pass the control tests of the RLD Complex, substantiates the need for work aimed at increasing the motivation of students to pass the standards of the RLD Complex. The main directions of the organization of activities, prompting students to prepare and pass the tests of the RLD Complex, are formulated; the interpretation of the research results in the issue of students' attitude to the tests of the All-Russian Physical Culture-Sports RLD Complex is given.</t>
  </si>
  <si>
    <t>[Nikulin, Alexander V.; Avdonina, Lyudmila G.; Belova, Evgeniya L.; Bushmanova, . Lga I.; Katkanova, Irina N.] Vologda State Univ, Vologda, Russia</t>
  </si>
  <si>
    <t>Vologda State University</t>
  </si>
  <si>
    <t>Nikulin, AV (corresponding author), Vologda State Univ, Vologda, Russia.</t>
  </si>
  <si>
    <t>nikulinav74@yandex.ru; l.g.avdonina@yandex.ru; lab_ffk@mail.ru; bush_oi@mail.ru; ink-01@mail.ru</t>
  </si>
  <si>
    <t>Авдонина, Людмила/AAF-9117-2021; Катканова, Ирина/AAF-1354-2021; Бушманова, Ольга/AAF-6915-2021; Белова, Евгения/AAF-9164-2021; Никулин, Александр/AAQ-4671-2021</t>
  </si>
  <si>
    <t>Авдонина, Людмила/0000-0003-3379-7143;</t>
  </si>
  <si>
    <t>EJMANAGER LLC</t>
  </si>
  <si>
    <t>WILMINGTON</t>
  </si>
  <si>
    <t>913 N MARKET ST, STE 200, WILMINGTON, DE 19801 USA</t>
  </si>
  <si>
    <t>2146-8397</t>
  </si>
  <si>
    <t>2577-5669</t>
  </si>
  <si>
    <t>J COMPL MED RES</t>
  </si>
  <si>
    <t>J. Compl. Med. Res.</t>
  </si>
  <si>
    <t>10.5455/jcmr.2020.11.02.32</t>
  </si>
  <si>
    <t>PR2KD</t>
  </si>
  <si>
    <t>WOS:000607069300015</t>
  </si>
  <si>
    <t>Oberemko, OG; Shimichev, AS</t>
  </si>
  <si>
    <t>Oberemko, O. G.; Shimichev, A. S.</t>
  </si>
  <si>
    <t>ETHNO-CULTURAL IDENTITY AS A FACTOR OF FOREIGN LANGUAGE AND PROFESSIONAL TRAINING OF BACHELORS IN LINGUISTICS</t>
  </si>
  <si>
    <t>interethnic communication; professionally oriented foreign language training; formation of national and cultural identity</t>
  </si>
  <si>
    <t>The article deals with the issues of foreign language and professional training of students in Linguistics from the standpoint of ethno-cultural identity formation. It is noted that interethnic communication, as a phenomenon of peoples' vital activity, contributes to the formation and consolidation of cultural forms and ways of personal interaction. In the process of interethnic communication, it is realized the transfer of social and emotional experience, that expends the professional activity of the future linguists, making them responsible subjects of the dialogue of cultures. This process requires the formation of professional and personal qualities. The theoretical positions presented in the article were verified during the practical approbation in the form of a pedagogical experiment. The first stage of the experiment consisted in diagnosing the initial level of students' preparedness for the implementation of ethnocultural communication in a foreign language, identifying priorities in foreign-language professionally oriented education, as well as clarifying the students' opinions on the professionally significant personal qualities needed for future bachelors. The obtained results formed the basis of the second stage of the experiment - the experimental training. After this work students were re-interviewed. The results of experimental approbation make it possible to ascertain the increase in the students' readiness level for professional linguistic activity, the positive dynamics in the students' perception about the importance of interethnic communication, the increase in the level of ethno-cultural identity of students and awareness of their belonging to the Russian ethno-cultural community through the study of a foreign language and culture. As a result of the presented research it is scientifically grounded the priority of interethnic communication of future bachelors' foreign language training. The phenomenon of interethnic communication is the link that determines the features and nature of the purpose, content, methodological, and software levels of the educational system. The presented theoretical thesis form the basis of the author's concept, which fosters the professional and personal development of future bachelors in linguistics. In our opinion the received theoretical and experimental results can be used in foreign language and professional training of bachelors and masters of similar fields.</t>
  </si>
  <si>
    <t>[Oberemko, O. G.] Nizhny Novgorod State Linguist Univ, Dept Foreign Language Teaching Methods Pedag &amp; Ps, Nizhnii Novgorod, Russia; [Shimichev, A. S.] Nizhny Novgorod State Linguist Univ, Res Lab Realizing Fed Project Magister Posterum, Natl Project Educ, Nizhnii Novgorod, Russia</t>
  </si>
  <si>
    <t>Oberemko, OG (corresponding author), Nizhny Novgorod State Linguist Univ, Dept Foreign Language Teaching Methods Pedag &amp; Ps, Nizhnii Novgorod, Russia.</t>
  </si>
  <si>
    <t>dolober@rambler.ru; alexshim@list.ru</t>
  </si>
  <si>
    <t>Shimichev, Alexey/Q-4137-2018; Olga, Oberemko/AAB-4326-2021</t>
  </si>
  <si>
    <t>10.17223/19996195/51/11</t>
  </si>
  <si>
    <t>OF2OX</t>
  </si>
  <si>
    <t>WOS:000581055000011</t>
  </si>
  <si>
    <t>Oblasova, TV; Loginova, EA</t>
  </si>
  <si>
    <t>Oblasova, Tatyana, V; Loginova, Elena A.</t>
  </si>
  <si>
    <t>WHY DO TEENAGERS DISLIKE READING RUSSIAN CLASSICAL LITERATURE?</t>
  </si>
  <si>
    <t>reading crisis; psychology of reading; sociology of reading; psycholinguistics; age features; adolescents; reading teenagers; reader activity; reading problems; fiction texts; perception of texts; methods of teaching literature; literature technique at school</t>
  </si>
  <si>
    <t>Based on the research in the field of psychology of reading, sociology of reading, psycholinguistics, literature studies and methodology of teaching literature from the beginning of the 19th century to present day, the article clarifies the mechanisms of how a school reader perceives a literary text, which then logically leads to an understanding as to why teens dislike Russian classical literature. The relevance of systematizing scientific theses on this subject is determined by the critical situation in terms of reading and understanding literature books from the school program both in Russia and abroad. A wide range of materials (materials of international conferences, research reports by PIRLS and PISA, FIPI (Federal Institute for Educational Measurements) reports based on the results of the EGE (Unified State Exam), Russian and foreign works) helped form a list of issues viewed as problematic by the scientific and pedagogical community: low motivation of school students towards reading school-program literature; forming skimming and fragment types of reading, and the like. The studies of sociology of reading are interpreted in the article from the point of view of psychology of reading and psycholinguistics that explain the mechanisms of perceiving and understanding a text. What is taken into consideration is the subjective experience and the proximity of the consciousness of the reader and the author of the text. The studies of personality psychology and developmental psychology, theory and history of literature also contributed to shifting the focus of the issue. Thus, visualization of culture, the influence of the Internet, the lack of popularity of reading in a society etc. that were previously referred to as reasons why teenagers do not like reading, are now regarded as merely consequences, as stated in the article. These are results of how certain cognitive mechanisms that in charge of a literary text perception work. Systematized scientific knowledge gives a deeper understanding of the problematic field over the period of time and in its current state, and of methods and approaches to treating the issue. It also helps define a number of mandatory conditions for the development of a school reader in the digital age.</t>
  </si>
  <si>
    <t>[Oblasova, Tatyana, V] Tyumen States Univ, Dept Russian &amp; Foreign Literature, Inst Social Sci &amp; Humanities, Tyumen, Russia; [Loginova, Elena A.] Tyumen States Univ, Dept Foreign Languages &amp; Intercultural Profess Co, Inst Social Sci &amp; Humanities, Tyumen, Russia</t>
  </si>
  <si>
    <t>Oblasova, TV (corresponding author), Tyumen States Univ, Dept Russian &amp; Foreign Literature, Inst Social Sci &amp; Humanities, Tyumen, Russia.</t>
  </si>
  <si>
    <t>tatianaoblasowa@yandex.ru; e.a.loginova@utmn.ru</t>
  </si>
  <si>
    <t>Loginova, Elena/AAF-3265-2021</t>
  </si>
  <si>
    <t>10.26170/FK20-02-22</t>
  </si>
  <si>
    <t>PS5BU</t>
  </si>
  <si>
    <t>WOS:000607937200022</t>
  </si>
  <si>
    <t>Olesova, AP; Kuzmina, LY; Pechetova, NY; Shkatuliak, AV; Berdnikova, TA</t>
  </si>
  <si>
    <t>Olesova, Antonina Petrovna; Kuzmina, Lena Yanvarichna; Pechetova, Natalia Yuryevna; Shkatuliak, Anna Valentinovna; Berdnikova, Tatyana Aleksandrovna</t>
  </si>
  <si>
    <t>THE DEVELOPMENT OF LINGUOCULTURAL SKILLS AMONG FUTURE RUSSIAN LANGUAGE TEACHERS OUTLINED IN UNIVERSITY EDUCATIONAL PROGRAMS</t>
  </si>
  <si>
    <t>learning methods and technologies; cultural competence; sociocultural competence; linguocultural competence; methods of learning the Russian language</t>
  </si>
  <si>
    <t>PERSONALITY</t>
  </si>
  <si>
    <t>The issue of developing linguocultural competence among future Russian language teachers is relevant in the context of multicultural educational space, considering that this competence is the most important and professionally significant personal quality. The development of linguocultural competence ensures student's readiness to implement the ideas of the culturological approach in the process of education, his/her readiness to teach the Russian language in the context of Russian culture and the dialogue of cultures. The purpose of the study is to illuminate the methodological experience in the application of modern methods and technologies in the system of higher education. The aim of such methods and technologies is to help the future Russian language teacher develop linguocultural competence during the course of studying the culture-oriented methodological subject Intercultural Communication in the Russian Language Lessons, which is included in the educational bachelor's degree program 44.03.05 Pedagogical Education (with two specializations) at the North-Eastern Federal University n.a. Ammosov. To achieve this goal, the following tasks are performed: study of the theoretical foundations of culture-oriented linguistic methodology; analysis of the concepts, methods, and technology of developing linguocultural competence in the course of studying languages; definition of the methods and technologies of developing linguocultural competence of future Russian language teachers applied in the course of Intercultural Communication in the Russian Language Lessons. These tasks are performed through a set of theoretical and empirical methods, including: analysis of scientific and methodical literature, study and analysis of educational standards and programs, lesson observation, analysis and evaluation of the products of students' learning activities; description of pedagogical experience. The study was conducted under the guidance of the Department of Russian Language and Literature Teaching Methodology at the Philology Faculty of the North-Eastern Federal University n.a. Ammosov. The introduction of the course of Intercultural Communication in the Russian Language Lessons shows that the development of linguocultural competence among students is facilitated by the application of the principle of science and the connection of theory and practice, the principle of intersubject communications and the integrative approach, the principle of competency and the activity approach, and correlations between learning and research activities. Effective methods of developing the linguocultural competence among future Russian language teachers are: problem lectures (binary and interactive); imitative learning technologies; project technologies (individual and group projects); and research methods.</t>
  </si>
  <si>
    <t>[Olesova, Antonina Petrovna; Kuzmina, Lena Yanvarichna; Pechetova, Natalia Yuryevna; Shkatuliak, Anna Valentinovna; Berdnikova, Tatyana Aleksandrovna] North Eastern Fed Univ, Fac Philol, Dept Methods Teaching Russian Language &amp; Literatu, Pedag Sci, 58 Belinskogo Str, Yakutsk 677000, Russia</t>
  </si>
  <si>
    <t>Olesova, AP (corresponding author), North Eastern Fed Univ, Fac Philol, Dept Methods Teaching Russian Language &amp; Literatu, Pedag Sci, 58 Belinskogo Str, Yakutsk 677000, Russia.</t>
  </si>
  <si>
    <t>a.olesova@rambler.ru</t>
  </si>
  <si>
    <t>Наталья, Печетова/AAW-5257-2020; Олесова, Антонина/AAX-7020-2020</t>
  </si>
  <si>
    <t>Наталья, Печетова/0000-0003-0258-6554;</t>
  </si>
  <si>
    <t>WOS:000517538400028</t>
  </si>
  <si>
    <t>Orlenko, SP</t>
  </si>
  <si>
    <t>Orlenko, Sergey P.</t>
  </si>
  <si>
    <t>BARTELT KINNEMAN, PHILIP TIMOFEEV, KASPAR KALTHOF II. CAREER OF FOREIGN GUNSMITHS IN RUSSIA IN THE 17th CENTURY</t>
  </si>
  <si>
    <t>Russia; Armoury Chamber; 17th century; Bartar Kinneman; Philip Timofeev; Kaspar Kalthof</t>
  </si>
  <si>
    <t>Introduction. An important aspect of studying the activities of the court Armoury of the Russian tsars of the 17th century is the work of foreign specialists. The firearms made by Bartelt Kinneman, Philip Timofeev and Kaspar Kalthof II are currently preserved in the collection of the Moscow Kremlin Museums. Unfortunately, many aspects of the biographies and professional activity of these masters in Russia are still poorly studied. Methods and materials. The basis for the study is the complex of unpublished sources of the former archive of the Armoury Chamber - currently Fund 396 of the Russian State Archive of Ancient Acts (RGADA). Besides, the paper applies unpublished and published sources of the offices of the Ambassadorial Prikaz, the Artillery Prikaz and the Secret Affairs Prikaz. Analysis. When considering the biography of one of the most successful court gunsmiths Bartelt Kinneman, we pay attention to the episode with the escape from him of student named Philip arrived with him from Vilna. In 1672, master Philip Timofeev, who later took a high position among the court gunsmiths, was transferred from the office of the Artillery Prikaz to the Armoury Chamber. The examined documents helped clarify some important details of gunsmiths Kaspar Kalthof II's stay in Russia. In particular, it was possible to determine the place and duration of his service in the workshop of the Artillery Prikaz The sources allow to establish that Philip Timofeev was a student who escaped from master B. Kinneman in 1661, entered military service, and later worked in the Armoury workshop in the office of Artillerie with K. Kalthof II. It is assumed that the transition of Ph. Timofeev and his successful career in the Armoury Chamber became possible as a result of the agreement that he concluded with his former master B. Kinneman Results. The article introduces new information about the place of service of the gunsmiths in Russia, the features of professional training, career development in the court Armoury, the specifics of relationships with each other and with the Russian administration.</t>
  </si>
  <si>
    <t>[Orlenko, Sergey P.] Moscow Kremlin State Hist &amp; Cultural Museum &amp; Her, Sci Hist, Moscow 103132, Russia; [Orlenko, Sergey P.] Moscow Kremlin State Hist &amp; Cultural Museum &amp; Her, Dept Arms &amp; Armor, Moscow 103132, Russia</t>
  </si>
  <si>
    <t>Orlenko, SP (corresponding author), Moscow Kremlin State Hist &amp; Cultural Museum &amp; Her, Sci Hist, Moscow 103132, Russia.;Orlenko, SP (corresponding author), Moscow Kremlin State Hist &amp; Cultural Museum &amp; Her, Dept Arms &amp; Armor, Moscow 103132, Russia.</t>
  </si>
  <si>
    <t>orlenko@kremlin.museum.ru</t>
  </si>
  <si>
    <t>10.15688/jvolsu4.2020.1.1</t>
  </si>
  <si>
    <t>KR7YM</t>
  </si>
  <si>
    <t>WOS:000517833000001</t>
  </si>
  <si>
    <t>Osipov, AY; Potop, V; Nagovitsyn, RS; Zemba, EA; Knyazev, AP; Orlova, II; Ratmanskaya, TI; Iermakov, SS</t>
  </si>
  <si>
    <t>Osipov, Aleksander Yu.; Potop, Vladimir; Nagovitsyn, Roman S.; Zemba, Elena A.; Knyazev, Aleksander P.; Orlova, Irina I.; Ratmanskaya, Tatyana I.; Iermakov, Sergii S.</t>
  </si>
  <si>
    <t>Indicators of physical activity and fitness of male students at Russian universities</t>
  </si>
  <si>
    <t>physical activity; male students; functional fitness tests; self-assessment of physical fitness</t>
  </si>
  <si>
    <t>EDUCATION; LEVEL</t>
  </si>
  <si>
    <t>Purpose: A significant volume of data on the level of physical activity and health of male students presents at the literature. Scientists use the International Physical Activity Questionnaire (IPAQ) to collect data. Scientists point to the need to use objective practical tests that complement the IPAQ data.The purpose of the research is to search for objective data on the level of physical activity of undergraduate male students receiving education in Russian Federation. Material: Participants - male students (n=205, age-19-20 years). The period of research is March-April 2019. Students were divided into groups: G-1 - students (n=127) who did not have proof of their physical activity in sports and fitness, G-2 - students (n=78) who had provided confirmation. The International Physical Activity Questionnaire (IPAQ) in its extended version assessing four domains of activity, which was supplemented with original questions regarding perceived physical fitness (high, moderate, low) and favorite physical activity in sports and fitness was used in research. Students' physical fitness profile testing is performed using Functional fitness assessment tests. The collected data were analysed using SPSS20. Physical fitness test results were compared by using Mann-Whitney U-test. Results: The IPAQ data indicate a significant (P&lt;0.001) advantage of students (G-2) in total physical activity. Students (G-1) have a significant (P&lt;0.01) advantage in the volume of physical activity at work. The volume of physical activity in sports and fitness is significantly higher (P&lt;0.001) for students (G-2). Functional fitness tests showed a insufficient level of physical fitness of students (G-1 and G-2). The results indicate a significant (P&lt;0.01) advantage of students (G-2) in physical profile. Conclusions: Russian male students have more total physical activity than male students from African countries, Turkey, Iran, and Ukraine, but have a significantly low total physical activity level than students from some European countries. The total physical activity volume of Russian university male students is slightly less than the recommended by experts (6000 minutes per week or more). The volume of validated physical activity in sports and fitness of Russian students is about 39 minutes per day. The level of physical fitness of Russian male students does not fully comply with the Functional fitness assessment tests targets. A large proportion of sports and fitness physical activity has a significant impact on the results of functional fitness tests. Data on favorite types of physical activity of Russian male students show a preference for young men to physically dominate their peers. Health preservation and health care are not the main aim of students.</t>
  </si>
  <si>
    <t>[Osipov, Aleksander Yu.; Ratmanskaya, Tatyana I.] Siberian Fed Univ, 79 Svobodny Pr, Krasnoyarsk 660041, Russia; [Osipov, Aleksander Yu.; Orlova, Irina I.] Krasnoyarsk State Med Univ, P Zeleznyak 1, Krasnoyarsk 660022, Russia; [Potop, Vladimir] Ecol Univ Bucharest, Bucharest, Romania; [Nagovitsyn, Roman S.] Glazov State Pedag Inst, Pervomaiskaya St 25, Glazov 427620, Russia; [Osipov, Aleksander Yu.] Minist Internal Affair Russia, Siberian Law Inst, Rokossovskia St 20, Krasnoyarsk 660131, Russia; [Zemba, Elena A.] Reshetnev Siberian State Univ Sci &amp; Technol, Krasnoyarsky Rabochy Av 31, Krasnoyarsk 660014, Russia; [Knyazev, Aleksander P.] Udmurt State Univ, Univ Skaya St 1, Izhevsk 426034, Russia; [Iermakov, Sergii S.] Gdansk Univ Phys Educ &amp; Sport, Fac Phys Educ, Dept Sport, Kazimierza Gorskiego 1, PL-80336 Gdansk, Poland</t>
  </si>
  <si>
    <t>Siberian Federal University; Krasnoyarsk State Medical University; Ecological University of Bucharest; Reshetnev Siberian State University of Science &amp; Technology; Udmurt State University; Gdansk University of Physical Education &amp; Sport</t>
  </si>
  <si>
    <t>Nagovitsyn, RS (corresponding author), Glazov State Pedag Inst, Pervomaiskaya St 25, Glazov 427620, Russia.</t>
  </si>
  <si>
    <t>ale44132272@yandex.ru; vladimir_potop@yahoo.com; gto18@mail.ru; zembaelena@rambler.ru; legkatlet@mail.ru; matiz270@mail.ru; tanyabaulina@rambler.ru; sportart@gmail.com</t>
  </si>
  <si>
    <t>, Roman/N-2363-2016; Iermakov, Sergii/AAT-9873-2021; Osipov, Aleksander Yurievich/P-2690-2019; Orlova, Irina/AAM-6058-2020; Potop, Vladimir/C-9062-2017; Potop, Vladimir/ABA-5869-2021; Iermakov, Sergii/I-1267-2014; Zemba, Elena/AAE-1697-2020</t>
  </si>
  <si>
    <t>, Roman/0000-0003-4471-0875; Iermakov, Sergii/0000-0002-5039-4517; Osipov, Aleksander Yurievich/0000-0002-2277-4467; Orlova, Irina/0000-0001-6118-0672; Potop, Vladimir/0000-0001-8571-2469; Iermakov, Sergii/0000-0002-5039-4517; Zemba, Elena/0000-0003-1656-3791</t>
  </si>
  <si>
    <t>10.15561/20755279.2020.0105</t>
  </si>
  <si>
    <t>WOS:000512702500005</t>
  </si>
  <si>
    <t>Osipov, ID</t>
  </si>
  <si>
    <t>Osipov, Igor D.</t>
  </si>
  <si>
    <t>The Problem of Improving Media Education in Russia</t>
  </si>
  <si>
    <t>information; personality; liberty; society; media culture; philosophy; alienation; right; education</t>
  </si>
  <si>
    <t>The article discusses current issues of improving media education in Russia. In this regard, media education features are identified, such as the development of the ability to analyze, critically interpret and create media texts, determine the sources of media texts, their political, social, commercial, cultural interests, and contexts, interpret media texts, as well as the values disseminated by the media. Various media education concepts are considered: protectionist, critical thinking etc. The importance of the works on media philosophy, which convinces the need to teach media philosophy in the system of media education is noted. The article also reveals some problems in the formation of media education in Russia. These include the need to increase the media literacy of schoolchildren, students, and teachers, expanding people's access to the media sphere, organizing new forms of cooperation between educational institutions and media agencies. It is also relevant to improve the legal regulation of the media sphere, in particular the Internet. It is noted that media education requires the formation of a democratic state of law, allowing each citizen to have access to the sources of social information necessary for him, the ability to freely express their position on various issues.</t>
  </si>
  <si>
    <t>[Osipov, Igor D.] St Petersburg State Univ, 7-9 Univ Skaya Emb, St Petersburg 199034, Russia</t>
  </si>
  <si>
    <t>Osipov, ID (corresponding author), St Petersburg State Univ, 7-9 Univ Skaya Emb, St Petersburg 199034, Russia.</t>
  </si>
  <si>
    <t>idosipov@mail.ru</t>
  </si>
  <si>
    <t>Russian Foundation for basic research [19.011.00603]</t>
  </si>
  <si>
    <t>The publication was prepared with the support of the grant of Russian Foundation for basic research No. 19.011.00603.</t>
  </si>
  <si>
    <t>10.21146/0042-8744-2020-5-94-97</t>
  </si>
  <si>
    <t>LV8UH</t>
  </si>
  <si>
    <t>WOS:000538714000011</t>
  </si>
  <si>
    <t>Parfenova, LA; Glazkova, GB; Gerasimov, EA</t>
  </si>
  <si>
    <t>Parfenova, L. A.; Glazkova, G. B.; Gerasimov, E. A.</t>
  </si>
  <si>
    <t>EVALUATION OF A SPORTS-SPECIFIC APPROACH IN PHYSICAL EDUCATION OF SECONDARY SCHOOL STUDENTS WITH HEALTH-RELATED ISSUES</t>
  </si>
  <si>
    <t>secondary school students; health-related issues; physical education; sports-specific approach</t>
  </si>
  <si>
    <t>Aim. The article deals with the evaluation of experimental methods in the physical education of students with different nosologies based on a sports-specific approach. Materials and methods. The study involved 90 secondary school students (grades 5-6) with health-related issues. In the experimental group (EG, n = 45), training sessions were conducted according to the developed program that included volleyball and Russian lapta elements. In the control group (CG, n = 45), students were engaged in traditional activities for students of the special medical group (SMG). During the experiment, physical development, functional status, adaptive abilities, physical fitness, and physical education competencies were evaluated. Results. At the end of the experiment, the students of the experimental group showed a significant increase in the functional capacity of the body. The Shapovalova Index in EG improved by 8.90-21.70%, in CG by 0.20-7.80%; the Ruffier Index in EG improved by 21.30-29.10%, in CG - by up to 7.80%. Moreover, students in EG had a more significant development of strength and coordination abilities than in CG. Conclusion. The experimental technique in physical education of secondary school students contributed to the development of physical abilities, health, and physical education competencies in participants.</t>
  </si>
  <si>
    <t>[Parfenova, L. A.; Gerasimov, E. A.] Volga Reg State Acad Phys Culture Sport &amp; Tourism, Kazan, Russia; [Glazkova, G. B.] Russian Econ Univ GV Plekhanov, Moscow, Russia</t>
  </si>
  <si>
    <t>Volga Region State Academy of Physical Culture, Sport &amp; Tourism; Plekhanov Russian University of Economics</t>
  </si>
  <si>
    <t>Parfenova, LA (corresponding author), Volga Reg State Acad Phys Culture Sport &amp; Tourism, Kazan, Russia.</t>
  </si>
  <si>
    <t>laraparf@mail.ru; glazkova_fitnes@mail.ru; korol98_7@mail.ru</t>
  </si>
  <si>
    <t>Глазкова, Галина Борисовна/ABE-1907-2021</t>
  </si>
  <si>
    <t>Глазкова, Галина Борисовна/0000-0002-0885-4612; Parfenova, Larisa/0000-0002-6433-7214</t>
  </si>
  <si>
    <t>10.14529/hsm200216</t>
  </si>
  <si>
    <t>WOS:000551195800016</t>
  </si>
  <si>
    <t>Pashova, A</t>
  </si>
  <si>
    <t>Pashova, Anastasiya</t>
  </si>
  <si>
    <t>'It is an Important Mission Useful and National' White Spots in the History of the First Armenian Private School in Moskow</t>
  </si>
  <si>
    <t>Russian imperial policy; Armenian family Lazarevi; Lazarev Institute of Eastern anguages</t>
  </si>
  <si>
    <t>In the paper I have analysed the relations between Russian imperial policy, the history of the school and the biographies of the Armenian family Lazarovi in the context of the Armenian liberation movement in 18th and 19th century. I have followed how the colonial Russian policy changed the statute of the first Armenian private school in Moscow and Russified it the school was designed to be orientated mainly to Armenian students and teaching European languages but was transformed into Institute of Eastern Languages. The task of the paper is to answer the questions what, by whom, and why certain aspects of the history of the school were silenced in the Russian, Soviet and post Soviet historiography; why the question of the periodization of the Lazarev Institute for Eastern Languages still is not sufficiently decided.</t>
  </si>
  <si>
    <t>[Pashova, Anastasiya] South West Univ Neofit Rilski, Blagoevgrad, Bulgaria</t>
  </si>
  <si>
    <t>South-West University - Bulgaria</t>
  </si>
  <si>
    <t>Pashova, A (corresponding author), South West Univ Neofit Rilski, Blagoevgrad, Bulgaria.</t>
  </si>
  <si>
    <t>asia_p@mail.bg</t>
  </si>
  <si>
    <t>LL9IB</t>
  </si>
  <si>
    <t>WOS:000531865500007</t>
  </si>
  <si>
    <t>Petrikova, A</t>
  </si>
  <si>
    <t>Petrikova, Anna</t>
  </si>
  <si>
    <t>THE ROLE OF TRANSLATION IN TEACHING RUSSIAN AS FOREIGN LANGUAGE TO RUSSIAN STUDIES STUDENTS BASED ON THE EXAMPLE OF A SURVEY OF SLOVAK STUDENTS FROM THE FACULTY OF ARTS AT THE PRESOV UNIVERSITY</t>
  </si>
  <si>
    <t>ROCZNIKI HUMANISTYCZNE</t>
  </si>
  <si>
    <t>translation; foreign language teaching; students; interview; linguistic competence</t>
  </si>
  <si>
    <t>The use of Translation in Language Teaching (TILT) has had many ups and downs over its history. While it was dominant during the Grammar Translation Method (GTM), by the advent of the Direct Method and  Reform Movement, however, some scholars were calling for the revival of TILT, as they believed that translation could facilitate the process of language learning. This paper is based on a brief overview of the theoretical literature and an analysis of the results of the survey. The findings of this survey suggest that translation is a useful tool in Russian-language learning, aimed at the enhancement of students' foreign language skills.</t>
  </si>
  <si>
    <t>[Petrikova, Anna] Univ Presov, Inst Russian Studies, Fac Philosophy, Presov, Slovakia</t>
  </si>
  <si>
    <t>University of Presov</t>
  </si>
  <si>
    <t>Petrikova, A (corresponding author), Univ Presov, Inst Russian Studies, Fac Philosophy, Presov, Slovakia.</t>
  </si>
  <si>
    <t>petrikova@unipo.sk</t>
  </si>
  <si>
    <t>JOHN PAUL II CATHOLIC UNIV LUBLIN</t>
  </si>
  <si>
    <t>LUBLIN</t>
  </si>
  <si>
    <t>AL RACLAWICKIE 14, LUBLIN, PL 20-950, POLAND</t>
  </si>
  <si>
    <t>0035-7707</t>
  </si>
  <si>
    <t>2544-5200</t>
  </si>
  <si>
    <t>ROCZ HUMANIST</t>
  </si>
  <si>
    <t>Rocz. Humanist.</t>
  </si>
  <si>
    <t>10.18290/rh206810-6</t>
  </si>
  <si>
    <t>PS0SF</t>
  </si>
  <si>
    <t>WOS:000607641600006</t>
  </si>
  <si>
    <t>Pevnaya, M; Shuklina, E; Asoyan, L</t>
  </si>
  <si>
    <t>Pevnaya, Maria; Shuklina, Elena; Asoyan, Lilit</t>
  </si>
  <si>
    <t>SOCIAL PARTICIPATION OF RUSSIAN AND ARMENIAN STUDENTS: THE INSTITUTIONAL CONTEXT AND UNREALISED POTENTIAL OF THE THIRD SECTOR IN THE SOCIO-CULTURAL DEVELOPMENT OF REGIONAL CITIES</t>
  </si>
  <si>
    <t>social participation; youth volunteering; urban development</t>
  </si>
  <si>
    <t>The article examines the potential of student participation in the socio-cultural development of cities. We consider the possible impact of youth social participation through volunteerism on the development of cities in which they live through local projects in the non-profit sector in Russia and Armenia. The article assesses the implementation of youth policy as an institutional context for youth participation. A survey was conducted among thirty-seven cities of the Sverdlovsk region in Russia and twenty settlements of the Shirak region in Annenia (target sample, N = 715). The study showed that the readiness of Armenian students to participate in the socio-cultural development of cities is significantly higher in comparison with the assessments of Russian students. The students of Russia and Armenia are characterized by a low level of social participation in the cultural development of cities. Cross-country differences were determined by three main factors. Firstly, the level of development of civil institutions does not have a straightforward relationship with state policy encouraging youth participation. In Russia, centralized state support for the social activity of students does not provide the expected significant impact on the youth participation. In Armenia, the lack of a national strategy to support the youth participation does not allow state support to be fully realized. Secondly, the degree to which municipalities interact with local NGOs supports the development of civil society, something that helps provide conditions for constructive youth participation. In Russia, these interactions are limited due to the excessive bureaucratization of NGOs and their financial dependence on the state. In Armenia, interactions are encouraged with the active financing of diaspora's organizations and international foundations. These well-funded organisations, however, do not inspire confidence or trust among the youth of Armenia. Thirdly, differences between Russia and Armenia can be explained by the level to which a culture of student participation exists.</t>
  </si>
  <si>
    <t>[Pevnaya, Maria; Shuklina, Elena] Ural Fed Univ, Sociol &amp; Publ Adm Technol, Ekaterinburg, Russia; [Asoyan, Lilit] Shirak State Univ, Hist &amp; Philosophy, Gyumri, Armenia; [Asoyan, Lilit] Natl Acad Sci Armenia, Econ &amp; Management, Yerevan, Armenia</t>
  </si>
  <si>
    <t>Ural Federal University; National Academy of Sciences of Armenia</t>
  </si>
  <si>
    <t>Pevnaya, M (corresponding author), Ural Fed Univ, Sociol &amp; Publ Adm Technol, Ekaterinburg, Russia.</t>
  </si>
  <si>
    <t>m.v.pevnaya@urfu.ru; e.a.shuklina@urfu.ru; lilitasoyan@rambler.ru</t>
  </si>
  <si>
    <t>Pevnaya, Maria/AAA-6886-2019</t>
  </si>
  <si>
    <t>Pevnaya, Maria/0000-0003-3591-1181</t>
  </si>
  <si>
    <t>10.17323/727-0634-2020-18-3-445-460</t>
  </si>
  <si>
    <t>OI9RZ</t>
  </si>
  <si>
    <t>WOS:000583607800006</t>
  </si>
  <si>
    <t>Podyachev, KV; Khaliy, IA</t>
  </si>
  <si>
    <t>Podyachev, K., V; Khaliy, I. A.</t>
  </si>
  <si>
    <t>The state youth policy in contemporary Russia: Concept and realities</t>
  </si>
  <si>
    <t>Russian youth; state youth policy; forum campaign; regions; local communities; patriotic education</t>
  </si>
  <si>
    <t>The article considers the document 'Foundations of the State Youth Policy' and its implementation in the Russian regions. This analysis allowed the authors to show that the document provides neither a political strategy nor effective management measures. The authors present the results of the analysis of the youth policy implemented by government agencies online - on the websites of regional administrations and in the social network VKontakte. The websites do not provide any current information, while the social network, on the contrary, is quite effective. The article describes the perception of the state youth policy by regions and local communities based on the empirical research conducted in 2018-2019 in 7 regions of the Russian Federation - the Tver, Kursk, Pskov, Astrakhan, Rostov, Moscow Regions and the Republic of Karelia. The main methods of data collection were in-depth interviews and focus groups (43 interviews and 26 focus groups). Respondents represented regional and municipal administrations, including departments of the youth policy, local enterprises - industrial, commercial, hotels, etc., health and education organizations, cultural institutions and youth groups. There were also focus groups with the youth: 3 groups with university students and 3 groups with students of special secondary institutions. The article shows inefficiency of the 'two poles' approach - when the state aims at supporting the talented youth and the most vulnerable groups (orphans, children from dysfunctional families, etc.). Such an approach excludes from the policy and public discourse the 'middle' youth that needs but lacks rather participation in the life of the country than financial support. Today only the 'forum campaign' is implemented, in which the youth are happy to participate, but this campaign cannot strengthen the youth's social role. Thus, there is still no system youth policy in Russia.</t>
  </si>
  <si>
    <t>[Podyachev, K., V; Khaliy, I. A.] Russian Acad Sci, Inst Sociol, Fed Ctr Theoret &amp; Appl Sociol, Krzhizhanovskogo St 24-35-5, Moscow 117218, Russia</t>
  </si>
  <si>
    <t>Podyachev, KV (corresponding author), Russian Acad Sci, Inst Sociol, Fed Ctr Theoret &amp; Appl Sociol, Krzhizhanovskogo St 24-35-5, Moscow 117218, Russia.</t>
  </si>
  <si>
    <t>kirvik@bk.ru; illaio@yandex.ru</t>
  </si>
  <si>
    <t>Russian Foundation for Basic Research and Expert Institute for Social Research [19-011-31272]</t>
  </si>
  <si>
    <t>Russian Foundation for Basic Research and Expert Institute for Social Research</t>
  </si>
  <si>
    <t>The research was supported by the Russian Foundation for Basic Research and Expert Institute for Social Research. Project No 19-011-31272 Youth within the development policy: An agent or actor?.</t>
  </si>
  <si>
    <t>10.22363/2313-2272-2020-20-2-263-276</t>
  </si>
  <si>
    <t>LV6TQ</t>
  </si>
  <si>
    <t>WOS:000538568500006</t>
  </si>
  <si>
    <t>Ponikarovskaya, M</t>
  </si>
  <si>
    <t>Ponikarovskaya, M.</t>
  </si>
  <si>
    <t>I. I. Tolstoy During the Years of the Great Patriotic War</t>
  </si>
  <si>
    <t>I. I. Tolstoy; classical studies; Academy of Sciences of the USSR; Great Patriotic war; siege of Leningrad</t>
  </si>
  <si>
    <t>The author observes the life of Ivan Ivanovich Tolstoy, the specialist in classical studies, and his relatives during the years of the Great Patriotic War (1941-1945). The article is based on the published memories of I. I. Tolstoy's daughter L. I. Tolstaya, the letters by I. I. Tolstoy addressed to his friends and colleagues and some other documents stored in the Saint Petersburg Branch of the Archive of the Russian Academy of Sciences. The beginning of the war I.I. Tolstoy's family faced in Leningrad. In the autumn of 1941 his son Ivan, who was called up to the people's militia, went missing. The family did not want to believe in his death and for a long time refused to leave the besieged city as the departure from Leningrad meant for them the final loss of hope for the possibility of communication with Ivan. In April 1942 I. I. Tolstoy, being appointed as senior researcher at the Institute of Literature of the Academy of Sciences of the USSR, left Leningrad for Kazan by train with the other employees of the Institute. In July 1942 his family also went to Kazan for evacuation. On the way his wife S. V. Melikova-Tolstaya became seriously ill and soon died. In December 1942 I. I. Tolstoy started to work at N. Ya. Marr Institute of Language and Thought of the Academy of Sciences of the USSR. During his stay in Kazan he was actively engaged in research in the field of Greek language and ancient literature, as well as lecturing to the students of Kazan University. In July 1945 I. I. Tolstoy's family returned to Leningrad.</t>
  </si>
  <si>
    <t>[Ponikarovskaya, M.] Arch RAS, St Petersburg Branch, St Petersburg, Russia</t>
  </si>
  <si>
    <t>Ponikarovskaya, M (corresponding author), Arch RAS, St Petersburg Branch, St Petersburg, Russia.</t>
  </si>
  <si>
    <t>Ponikarovskaya, Marina/AAO-4878-2020</t>
  </si>
  <si>
    <t>10.18254/S207987840008369-4</t>
  </si>
  <si>
    <t>NS1DR</t>
  </si>
  <si>
    <t>WOS:000572002100016</t>
  </si>
  <si>
    <t>Popov, YM; Sazonova, NN; Shishov, VA; Sharipov, DG</t>
  </si>
  <si>
    <t>Popov, Yu M.; Sazonova, N. N.; Shishov, V. A.; Sharipov, D. G.</t>
  </si>
  <si>
    <t>DEMOGRAPHY NATIONAL PROJECT: SYSTEMATIC ANALYSIS OF THE ROLE OF SPORTS ACTIVITIES AND FEATURES OF SEXUAL DEVELOPMENT OF YOUNG PEOPLE IN PROJECT IMPLEMENTATION</t>
  </si>
  <si>
    <t>systemic approach; national project; demography; sports activity; sexual development; gender family</t>
  </si>
  <si>
    <t>Aim. The paper aims to carry out a systematic analysis of dialectic contradictions existing between sports activity and physical and sexual components of gender when it comes to ensuring the students' readiness for family life within the Demography national project (Russian Federation). Materials and methods. Students of the Samara State University of Social Sciences and Education participated in the study. The subject of the research is the complex interrelations between physical development, sexual development and sports activity. The experimental data were obtained and processed using the generally accepted methods of anthropometry and anthroposcopy, as well as the authors' methods that include questionnaires and software developed on the basis of chaos theory and modern interpretation of the probabilistic approach. Results. A systematic analysis of the complex interrelations between physical development, sexual development and sports performance has been carried out. A phenomenological model has been developed, which, if used properly by medical workers, teachers and experts in theory and methods of physical education and sports, can contribute to the solution of the most important tasks of the Demography national project. Conclusion. The research results were obtained according to the requirements of the synergetic paradigm, competence-based, socially and personality-oriented approaches. The results obtained can become the basis for the development of new methods in the formation of health, healthy lifestyle, strong family, and safe conditions for the development of the Russian society.</t>
  </si>
  <si>
    <t>[Popov, Yu M.; Sazonova, N. N.; Shishov, V. A.; Sharipov, D. G.] Samara State Univ Social Sci &amp; Educ, Samara, Russia</t>
  </si>
  <si>
    <t>Samara State University of Social Sciences &amp; Education</t>
  </si>
  <si>
    <t>Popov, YM (corresponding author), Samara State Univ Social Sci &amp; Educ, Samara, Russia.</t>
  </si>
  <si>
    <t>kafedra_afgch@mail.ru; sazonova@pgpga.ru; shishov@sgspu.ru; sharipov@sgspu.ru</t>
  </si>
  <si>
    <t>10.14529/hsm20s212</t>
  </si>
  <si>
    <t>WOS:000635166900012</t>
  </si>
  <si>
    <t>Prasov, O; Abakumova, Y</t>
  </si>
  <si>
    <t>Prasov, Oleksandr; Abakumova, Yuliia</t>
  </si>
  <si>
    <t>PRINCIPLES AND PROBLEMS OF FINANCIAL PROVISION OF EDUCATION TO PERSONS SENTENCED TO IMPRISONMENT</t>
  </si>
  <si>
    <t>right to education; system of education; sourcing; budgetary facilities; imprisonments; realization of right to education</t>
  </si>
  <si>
    <t>The purpose of the article is to study the economic and legal problems of financing the education of persons sentenced to imprisonment, realization of their constitutional right and to propose to eliminate existing gaps in the legislation. Methodology. The survey is based on an analysis of the principles of financing education, including prison education, on the procedure and problems of financing education for persons sentenced to imprisonment. The principles, good practice and problems of providing educational services in Singapore, Japan, Hong Kong, South Korea, Finland, the Netherlands, Canada, Poland, Germany, Ireland, Great Britain, the USA, Estonia, Kazakhstan, Ukraine, the Russian Federation are considered. Sourcing of education (state, non-state and mixed) are investigated. The analysis of macro indicators of social and economic development of the countries, in which certain system of financing of education operates, is carried out. Emphasis is placed on the fact that the country's development largely depends on the share of gross domestic product spent on research. Only if the cost of science exceeds 0.9% of gross domestic product, it can be said about the impact of science on the development of the state economy. It is concluded that most European countries use the so-called principle of funding formula, according to which the state allocates financial resources to higher education institutions in amounts determined by special indicators, such as high quality of education, number of students, labor intensity and material consumption of the education process. Results. In the process of studying the state policy on financing the educational system, it has been concluded that tthe most developed countries with a sufficiently high level of gross domestic product per capita have the state system of financing higher education. The main positive feature of penitentiary educational systems is their focus on the prisoner as an individual to provide his or her needs, the opportunity to acquire professional skills and, in the future, to integrate into society and restore his or her social status easily. The authors also conclude that due to certain difficulties in obtaining education by prisoners, namely, most of these persons cannot get an education because they are in isolation from society, their attendance at school is impossible, the way out of this situation is distance learning. Practical implications. Proposals have been made, according to which higher education for persons sentenced to imprisonment should be regarded as paid activity along with work, and the possibility of obtaining distance education should be enshrined in law. Value/originality. The article provides proposals for amendments to the legislation in the field of education for persons sentenced to imprisonment in some post-Soviet countries for the harmonization of regulations.</t>
  </si>
  <si>
    <t>[Prasov, Oleksandr] Dist Adm Court, Kiev, Ukraine; [Abakumova, Yuliia] Class Private Univ, Zaporizhia, Ukraine</t>
  </si>
  <si>
    <t>Prasov, O (corresponding author), Dist Adm Court, Kiev, Ukraine.</t>
  </si>
  <si>
    <t>PAAZU@ukr.net; Julia_v_abakumova@ukr.net</t>
  </si>
  <si>
    <t>10.30525/2256-0742/2020-6-4-141-148</t>
  </si>
  <si>
    <t>QS7TY</t>
  </si>
  <si>
    <t>WOS:000626099400009</t>
  </si>
  <si>
    <t>Presnukhina, IA; Sergeeva, MG; Karavanova, LZ; Belokon, OV; Khvorikova, EG</t>
  </si>
  <si>
    <t>Presnukhina, Irina Alexandrovna; Sergeeva, Marina Georgiyevna; Karavanova, Lyudmila Zhalalovna; Belokon, Olga Vladimirovna; Khvorikova, Elena Georgievna</t>
  </si>
  <si>
    <t>DEVELOPMENT OF RESEARCH SKILLS IN THE FUTURE FOREIGN LANGUAGE TEACHER IN THE SYSTEM OF CONTINUING EDUCATION</t>
  </si>
  <si>
    <t>Foreign language teacher; research skills; foreign language education; non-formal education; system; methodology</t>
  </si>
  <si>
    <t>Modern education, implemented in specially targeted institutions, in most cases cannot ensure high performance of graduates. A future teacher should possess not only a high level of qualifications but also creative thinking, the ability to use innovative methods and technologies. The improvement of the integrated abilities of future teachers is based on the appropriate competent combination of the Russian educational tradition with innovative types of education. University programs usually only follow the state educational standards, without contributing to the individual self-identification of young citizens. Today, education should be positioned as a daily intellectual work that reveals the potential of a schoolchild or student and contributes to building the required competencies. Consequently, non-formal education should become part of a teacher's life, implying both personal cognitive activity and spontaneous education, carried out due to a personal activity in a rapidly developing educational space. The student should not only know a foreign language and master teaching methods, but also demonstrate an adequate intellectual level, the ability to reflect, to conduct scientific research, to predict learning outcomes. Unfortunately, at this stage, the potential of non-formal education in the field of foreign languages is not sufficiently used, which makes it difficult to improve the research skills of future school teachers.</t>
  </si>
  <si>
    <t>[Presnukhina, Irina Alexandrovna] Moscow Polytech Univ, Fed State Budgetary Educ Ent Higher Educ, Philol Sci, Moscow, Russia; [Sergeeva, Marina Georgiyevna] Fed Penitentiary Serv Russia, Res Inst, Fed State Inst, Moscow, Russia; [Karavanova, Lyudmila Zhalalovna; Khvorikova, Elena Georgievna] Peoples Friendship Univ Russia, Moscow, Russia; [Karavanova, Lyudmila Zhalalovna] Tver State Univ, Tver, Russia; [Belokon, Olga Vladimirovna] Shadrinsk State Pedag Univ, Fed State Funded Educ Inst Higher Educ, Psychol Sci, Shadrinsk, Russia</t>
  </si>
  <si>
    <t>Moscow Polytechnic University; Federal State Institution of Scientific Research Institute of the Federal Penitentiary Service of Russia; Peoples Friendship University of Russia; Tver State University</t>
  </si>
  <si>
    <t>Presnukhina, IA (corresponding author), Moscow Polytech Univ, Fed State Budgetary Educ Ent Higher Educ, Philol Sci, Moscow, Russia.</t>
  </si>
  <si>
    <t>i.a.presnukhina@mail.ru; m.g.sergeeva@mail.ru; l.zh.karavanova@mail.ru; o.v.belokon@mail.ru; elena.g.khvorikova@mail.ru</t>
  </si>
  <si>
    <t>Educação, Revista Tempos e Espaços em/AAA-6734-2020</t>
  </si>
  <si>
    <t>e-13370</t>
  </si>
  <si>
    <t>10.20952/revtee.v13i32.13370</t>
  </si>
  <si>
    <t>QF5WO</t>
  </si>
  <si>
    <t>WOS:000616964700001</t>
  </si>
  <si>
    <t>Puzanova, ZV; Narbut, NP; Larina, TI; Tertyshnikova, AG</t>
  </si>
  <si>
    <t>Puzanova, Zh, V; Narbut, N. P.; Larina, T., I; Tertyshnikova, A. G.</t>
  </si>
  <si>
    <t>Typology of historical memory about the World War II: Methodological aspects of the study (on the example of the RUDN students)</t>
  </si>
  <si>
    <t>World War II; historical memory; Russian students; foreign students; reconstruction of history; falsification of history</t>
  </si>
  <si>
    <t>The study of mass consciousness is one of the most pressing sociological issues. Historical memory is a part of mass consciousness, and it is obvious that the historical memory about any event has its specifics in different societies. Today memories about the World War II became an object of manipulation for various political forces that aim at changing public opinion in favor of particular parties, and the youth is especially affected by such influence. The student youth is a reactive social force and can subsequently transfer such influence into actions. Therefore, the study of the international students' types of historical memory provides a unique opportunity to reveal the global perception of the World War II. The article presents a typology of historical memory based on the classical structure of social attitude as consisting of affective (views on the justice of the war results), cognitive (knowledge of the war milestones) and behavioral components (knowledge and participation in commemorative events, and family stories). There are nine types of historical memory: personal-historical, dispositional, formal-historical, emotional-historical, fragmentary-historical, mythological-historical, subjective-historical, value-historical, 'lack-of-memory'. The majority of students have an emotional-historical, formal-historical types and 'lack-of-memory'. Without 'lacking-memory' students, the share of which is smaller among Russian students, foreign students have mainly an emotional-historical and formal-historical types of memory, while Russian students rather formal-historical and value-historical types. The article explains the way for identifying types of memory. Thus, it can be useful for methodologists and researchers in sociology of history.</t>
  </si>
  <si>
    <t>[Puzanova, Zh, V; Narbut, N. P.; Larina, T., I; Tertyshnikova, A. G.] RUDN Univ, Miklukho Maklaya St 6, Moscow 117198, Russia; [Narbut, N. P.] Russian Acad Sci, Fed Ctr Theoret &amp; Appl Sociol, Krzhizhanovskogo St 24-5-5, Moscow 117218, Russia</t>
  </si>
  <si>
    <t>Peoples Friendship University of Russia; Russian Academy of Sciences; Federal Center of Theoretical &amp; Applied Sociology - FCTAS</t>
  </si>
  <si>
    <t>Puzanova, ZV (corresponding author), RUDN Univ, Miklukho Maklaya St 6, Moscow 117198, Russia.</t>
  </si>
  <si>
    <t>puzanova-zhv@rudn.ru; narbut-np@rudn.ru; larina-ti@rudn.ru; tertyshnikova-ag@rudn.ru</t>
  </si>
  <si>
    <t>Narbut, Nikolay P/A-6919-2017; Larina, Tatiana/M-3889-2016; Tertyshnikova, Anastasia/A-6993-2017</t>
  </si>
  <si>
    <t>Narbut, Nikolay P/0000-0002-3622-305X; Larina, Tatiana/0000-0003-1331-1302; Tertyshnikova, Anastasia/0000-0001-5873-9850</t>
  </si>
  <si>
    <t>[100237-0-000]</t>
  </si>
  <si>
    <t>The article is a part of the Initiative Research Project No. 100237-0-000 Reconstruction of historical memory in the context of social justice: To the 75th anniversary of the Great Victory.</t>
  </si>
  <si>
    <t>10.22363/2313-2272-2020-20-2-292-306</t>
  </si>
  <si>
    <t>WOS:000538568500008</t>
  </si>
  <si>
    <t>Rostovskaya, TK; Gnevasheva, VA; Fomina, SN</t>
  </si>
  <si>
    <t>Rostovskaya, Tamara Kerimovna; Gnevasheva, Vera Anatolyevna; Fomina, Svetlana Nikolaevna</t>
  </si>
  <si>
    <t>Moscow youth non-governmental organizations as a youth behavior regulator</t>
  </si>
  <si>
    <t>Young people; youth non-governmental organizations; social portrait of young people; behavior of young people; social demand</t>
  </si>
  <si>
    <t>The Russian youth of today are inhomogeneous in terms of their composition, deeply polarized as to their social, national and ethnic characteristics and have unequal opportunities for starting their lives and careers. The objective of this research is to identify the preventive influence of youth non-governmental organizations on the illegal activities of students and reduction of the manifestations of destructive behavior patterns. The obtained results have shown that the general mood of participants of youth non-governmental organizations consists in preservation of the identity of each non-governmental organization, defining it as a unique establishment with its own elaborated solutions and effectiveness. It has been found that the main focus areas of Moscow youth non-governmental organizations are very diverse and embrace nearly all spheres of social life.</t>
  </si>
  <si>
    <t>[Rostovskaya, Tamara Kerimovna] Russian State Social Univ, Russian Acad Sci, Social &amp; Polit Studies, Moscow, Russia; [Gnevasheva, Vera Anatolyevna] Moscow State Inst Int Relat, Moscow, Russia; [Fomina, Svetlana Nikolaevna] Russian State Social Univ, Moscow, Russia</t>
  </si>
  <si>
    <t>Russian Academy of Sciences; Russian State Social University (RSSU); MGIMO University; Russian State Social University (RSSU)</t>
  </si>
  <si>
    <t>Rostovskaya, TK (corresponding author), Russian State Social Univ, Russian Acad Sci, Social &amp; Polit Studies, Moscow, Russia.</t>
  </si>
  <si>
    <t>Rostovskaya, Tamara Kerimovna/F-5579-2018; Vera, Gnevasheva/E-3157-2014; Fomina, Svetlana/G-3681-2018</t>
  </si>
  <si>
    <t>Rostovskaya, Tamara Kerimovna/0000-0002-1629-7780; Vera, Gnevasheva/0000-0002-3596-661X; Fomina, Svetlana/0000-0003-2669-7603</t>
  </si>
  <si>
    <t>[1484-09/19]</t>
  </si>
  <si>
    <t>The article was prepared under an internal Russian State Social University grant on the topic Monitoring the activity of youth organizations and their informal associations, estimating the actual numbers of their participants and the risk of being engaged in illegal activities. Contract of July 2, 2019 no. 1484-09/19.</t>
  </si>
  <si>
    <t>KC8DE</t>
  </si>
  <si>
    <t>WOS:000507401400012</t>
  </si>
  <si>
    <t>Rostovtsev, EA</t>
  </si>
  <si>
    <t>Rostovtsev, Evgenii Anatol'evich</t>
  </si>
  <si>
    <t>Russian Universities Amid the Collapse of the Old Regime: Corporate and Political Strategies</t>
  </si>
  <si>
    <t>Revolution of 1917; history of universities; history of higher education; history of elites; history of science</t>
  </si>
  <si>
    <t>The article reconstructs the contradictions and drama in Russian universities in the nationwide crisis of 1917. Despite the granting of university autonomy and the attainment of control over governmental higher education policy, the professoriate faced numerous challenges from Russian society, from junior colleagues and students. The article demonstrates that the metropolitan universities, considered to be the traditional centers of the Russian liberal movement, adopted a strict policy towards professors who had been appointed by the old regime but whose appointments had not been ratified by faculty vote. At the same time, the metropolitan universities appeared consistently to support maintaining the university hierarchy and to oppose artificial democratization of universities.</t>
  </si>
  <si>
    <t>[Rostovtsev, Evgenii Anatol'evich] Tomsk State Univ, St Petersburg State Univ, Tomsk, Russia</t>
  </si>
  <si>
    <t>Tomsk State University; Saint Petersburg State University</t>
  </si>
  <si>
    <t>Rostovtsev, EA (corresponding author), Tomsk State Univ, St Petersburg State Univ, Tomsk, Russia.</t>
  </si>
  <si>
    <t>e.rostovtsev@spbu.ru</t>
  </si>
  <si>
    <t>10.1163/22102388-01301004</t>
  </si>
  <si>
    <t>NO4VD</t>
  </si>
  <si>
    <t>WOS:000569481700003</t>
  </si>
  <si>
    <t>Safronova, AM; Safronov, AA</t>
  </si>
  <si>
    <t>Safronova, Alevtina M.; Safronov, Alexey A.</t>
  </si>
  <si>
    <t>HOSPITAL AS AN OBJECT OF SOCIAL INFRASTRUCTURE IN YEKATERINBURG IN 1723-1734</t>
  </si>
  <si>
    <t>history of Russia in the 18th century; Ural; history of Yekaterinburg; mountain hospital; history of medicine</t>
  </si>
  <si>
    <t>For the first time, on the basis of published and archival documents, the issue of a hospital as an object of social infrastructure in early Yekaterinburg is considered. The relevance of the study is due to the fact that the literature contains only fragmentary information about the organization of medical services at state-owned factories in the Urals in the 1720s-1734s. It is noted that the main reason for this lies in the absence of a set of documents devoted to this topic, even at the level of one case, in their dispersion among voluminous cases with factory documentation. The efforts of the heads of the Ural factories V. N. Tatishchev and V. I. Gennin to hire a doctor from the center are revealed. Information about the construction of the first hospital in Yekaterinburg in 1723-1724 and 1727 is researched. Special attention is paid to the regulation of medical services for the population by the local administration and the implementation of Russian legislation in the field of medicine on the territory of the mining department in the Urals. The questions about the orderlies of the hospital, the organization of treatment of patients, their delivery to the hospital are considered; financing the work of the hospital, participation of the population and payment for food for the inpatients; keeping records of people in the hospital and money, spent on medical care. Special attention is paid to the methods of drug delivery to Yekaterinburg from St. Petersburg and Moscow, the preparation of medical students.</t>
  </si>
  <si>
    <t>[Safronova, Alevtina M.] Ural Fed Univ, Dept Documentat Archival Sci &amp; Hist Publ Adm, Fed State Autonomous Educ Inst Higher Educ, Ekaterinburg, Russia; [Safronov, Alexey A.] Ural Fed Univ, Dept Social &amp; Cultural Serv &amp; Tourism, Fed State Autonomous Educ Inst Higher Educ, Ekaterinburg, Russia</t>
  </si>
  <si>
    <t>Safronova, AM (corresponding author), Ural Fed Univ, Dept Documentat Archival Sci &amp; Hist Publ Adm, Fed State Autonomous Educ Inst Higher Educ, Ekaterinburg, Russia.</t>
  </si>
  <si>
    <t>Alevtina.Safronova@gmail.com; Alexei.Safronov@gmail.com</t>
  </si>
  <si>
    <t>Safronov, Alexey/AHE-5623-2022; Safronova, Alevtina/AAG-3084-2021</t>
  </si>
  <si>
    <t>Safronova, Alevtina/0000-0002-4692-3025; Safronov, Alexey/0000-0002-4816-6160</t>
  </si>
  <si>
    <t>10.24224/2227-1295-2020-9-434-453</t>
  </si>
  <si>
    <t>NZ1DB</t>
  </si>
  <si>
    <t>WOS:000576831000026</t>
  </si>
  <si>
    <t>Salosina, IV; Gritsenko, LM; Demidova, TA</t>
  </si>
  <si>
    <t>Salosina, I., V; Gritsenko, L. M.; Demidova, T. A.</t>
  </si>
  <si>
    <t>PEDAGOGICAL DESIGN OF THE E-LEARNING COURSE ON WRITING FOR FOREIGN ENGINEERING STUDENTS</t>
  </si>
  <si>
    <t>pedagogical design; language training; written speech; foreign language discursive competence; e-learning</t>
  </si>
  <si>
    <t>In the situation of active internationalization of higher education in Russia, the number of foreigners studying in Russian universities is rapidly increasing. The problem of forming discursive competence as a set of skills and abilities to create written and oral texts is particularly relevant, as its formation ensures the efficiency in professional training of future specialists. The focus of the study is to find approaches to implement foreign language training programs in accordance to the requirements of the Federal State Educational Standard of Higher Education (3++) and professional standards. The purpose of the article is to develop and put into action the pedagogical design of the electronic course to form writing skills of foreign Engineering students in the educational process of the technical University. The course was created on the Moodle platform; the advantage of that platform is the presence of various interactive features individualizing training according to the students' tasks and capabilities. The developed structure of the course is based on the modular principle of material organization (theoretical and practical modules). The chosen e-course model created conditions for activating three types of speech simultaneously: writing, reading, listening, and even speaking, provided that the joint reflection in the audience is organized. To determine the degree of writing skills, the criteria are identified, corresponding to reproductive, productive and interactive types of speech activities: knowledge of structural and logical textual schemes of different genres, reproduction of texts according to the schemes; choice of scheme and production of texts according to the given situation of speech, adequacy of reaction to the text-stimulus, mutual evaluation. The principles underlying the e-course design are described: ethno-orientation, psychological comfort, self-education, intensification. The criteria for evaluation of e-course pedagogical design efficiency were developed; the results of its practical implementation were analyzed: having conditions to organize effective independent work of students, repeated access to the course to practice and solidify acquired skills, successful results of final test by most students.</t>
  </si>
  <si>
    <t>[Salosina, I., V; Gritsenko, L. M.; Demidova, T. A.] Natl Res Tomsk Polytech Univ, Sch Core Engn Educ, Tomsk, Russia</t>
  </si>
  <si>
    <t>Salosina, IV (corresponding author), Natl Res Tomsk Polytech Univ, Sch Core Engn Educ, Tomsk, Russia.</t>
  </si>
  <si>
    <t>salosinaiv@tpu.ru; grluba@rambler.ru; demidtanya@yandex.ru</t>
  </si>
  <si>
    <t>Tatyana, Demidova/AAG-1428-2020; Salosina, Irina/AAD-5238-2021; Gritsenko, Lubov/AAP-1548-2020</t>
  </si>
  <si>
    <t>10.17223/19996195/50/16</t>
  </si>
  <si>
    <t>WOS:000576310400015</t>
  </si>
  <si>
    <t>Sandler, DG; Sudakova, AE; Tarasyeva, TV</t>
  </si>
  <si>
    <t>Sandler, Daniil G.; Sudakova, Anastasia E.; Tarasyeva, Tatyana, V</t>
  </si>
  <si>
    <t>Drivers for Development in Regional Higher Education</t>
  </si>
  <si>
    <t>higher education institutions; typology; rankings; regional university; research and educational activities; development factors; development of universities; regional systems; higher education; competitiveness of a university</t>
  </si>
  <si>
    <t>ECONOMIC-IMPACT; INSTITUTIONS</t>
  </si>
  <si>
    <t>Recently, higher education in Russia and abroad has been transformed significantly. Both universities and the state have to tackle challenging and multidirectional tasks. Analysis of theoretical research on the types of higher education institutions and the determining factors provides insights into drivers for development. Simultaneously, multivariate methodology for assessing the state of higher education allows identifying the factors that most affect its transformation. The study demonstrates that these factors depend on the development strategy and economic model of a university as well as government programmes for the development of education and science. One of the major factors affecting the development of regional higher education is the presence of a leading university in the region. This situation is economically justified due to the strong dependence of universities on the federal budget. Moreover, a leading university creates an educational environment for academic staff and students. Their participation in scientific research and academic activities positively influence the development of regional systems. The growing gap between the leading university and other education institutions leads to monopolisation, decrease in competition, and, consequently, decline in performance. Thus, there is a need for structural changes. The particular factors affecting the development of the higher education are the indicators of academic activity and student performance. The conducted analysis suggests the intensification of the trends, indicating further differentiation of regional higher education system with a simultaneous improvement of individual universities in research and development. Additionally, it is necessary to examine the feasibility of structural adjustment within regional systems due to the growing imbalances in development.</t>
  </si>
  <si>
    <t>[Sandler, Daniil G.] Ural Fed Univ, Acad Dept Int Econ &amp; Management, Res Lab Univ Dev Problems, 19 Mira St, Ekaterinburg 620002, Russia; [Sudakova, Anastasia E.; Tarasyeva, Tatyana, V] Ural Fed Univ, Res Lab Univ Dev Problems, 19 Mira St, Ekaterinburg 620002, Russia</t>
  </si>
  <si>
    <t>Sandler, DG (corresponding author), Ural Fed Univ, Acad Dept Int Econ &amp; Management, Res Lab Univ Dev Problems, 19 Mira St, Ekaterinburg 620002, Russia.</t>
  </si>
  <si>
    <t>d.g.sandler@urfu.ru; ae.sudakova@gmail.com; tataponomaryova@mail.ru</t>
  </si>
  <si>
    <t>Sandler, Daniil/AHE-8342-2022; Tarasyeva, Tatiana/AAY-9116-2021</t>
  </si>
  <si>
    <t>Sandler, Daniil/0000-0002-5641-6596; Tarasyeva, Tatiana/0000-0003-4407-4442; Sudakova, Anastasia/0000-0002-3791-1129</t>
  </si>
  <si>
    <t>Act 211 of the Government of the Russian Federation [02.A03.21.0006]</t>
  </si>
  <si>
    <t>Act 211 of the Government of the Russian Federation</t>
  </si>
  <si>
    <t>The article has been prepared with the support of the Act 211 of the Government of the Russian Federation, the contract No. 02.A03.21.0006.</t>
  </si>
  <si>
    <t>10.17059/ekon.reg.2020-4-6</t>
  </si>
  <si>
    <t>PN7IT</t>
  </si>
  <si>
    <t>WOS:000604649400006</t>
  </si>
  <si>
    <t>Savelova, EV; Semenova, NP; Tyurin, AV</t>
  </si>
  <si>
    <t>Savelova, Evgeniya, V; Semenova, Nina Ph; Tyurin, Alexei, V</t>
  </si>
  <si>
    <t>The Culturological Aspects of the Pedagogue Musician's Professional Training in Cultural Higher Educational Institutes of the Russian Far East</t>
  </si>
  <si>
    <t>regional cultural-educational space; musical culture; musical education; pedagogical activities; higher education institutes of culture and art of the Russian Far East</t>
  </si>
  <si>
    <t>The article discusses the processes taking place in contemporary culture and education, about the special mission of artistic higher educational institutions. It is emphasized that the domain of culture and education in any concrete region plays a significant role in enrooting the young generation in the traditions, spiritual meanings and the best specimens of artistic and musical culture. Analysis is provided to the issues of formation of the musical pedagogical school of the Russian Far East. The authors of the article share their position of the unification of the artistic and the social enlightening components in this process. A perspective is provided of various versions of formation of students' creativity through participation in artistic musical events in the city and the region. A considerable role in the formation of professional musical education in the Russian Far East has been played by the Khabarovsk State Institute of Culture, its faculty members and graduates who have worked in the region and have exerted influence on the development of the cultural and artistic environment. The authors provide analysis of the institute's work experience of organizing the educational process of the different directions of the musical training and arrive at conclusions regarding the results of the education in the fields of music theory, performance and pedagogy, instruction of pedagogical practice to the students, the enhancement of their activity, the mastery of the professional skills and the development of their organizational habits. The article describes the activities of famous pedagogues among the musicians who have graduated from this educational institution.</t>
  </si>
  <si>
    <t>[Savelova, Evgeniya, V] Khabarovsk State Inst Culture, Dept Cultural Studies &amp; Museol, Khabarovsk 680045, Russia; [Semenova, Nina Ph; Tyurin, Alexei, V] Khabarovsk State Inst Culture, Dept Conducting Folk &amp; Popular Art Mus, Khabarovsk 680045, Russia</t>
  </si>
  <si>
    <t>Pacific National University; Pacific National University</t>
  </si>
  <si>
    <t>Savelova, EV (corresponding author), Khabarovsk State Inst Culture, Dept Cultural Studies &amp; Museol, Khabarovsk 680045, Russia.</t>
  </si>
  <si>
    <t>evgs12@yandex.ru; semenova_nf@mail.ru; alexey-v-tyurin@mail.ru</t>
  </si>
  <si>
    <t>Tyurin, Alexey/0000-0003-4820-3678; Savelova, Evgenia/0000-0002-3913-8520</t>
  </si>
  <si>
    <t>10.33779/2587-6341.2020.3.144-156</t>
  </si>
  <si>
    <t>NZ1DV</t>
  </si>
  <si>
    <t>WOS:000576833000014</t>
  </si>
  <si>
    <t>Selezneva, AV; Azarnova, AA</t>
  </si>
  <si>
    <t>Selezneva, A., V; Azarnova, A. A.</t>
  </si>
  <si>
    <t>BIRTH OF A CITIZEN: POLITICAL AND PSYCHOLOGICAL ANALYSIS OF RUSSIAN HIGH SCHOOL STUDENTS' CIVIC CONSCIOUSNESS</t>
  </si>
  <si>
    <t>citizen; civic consciousness; high school students; political socialization; political values; political views; character; social activity; citizen participation; patriotic education</t>
  </si>
  <si>
    <t>The article presents the results of studies that aimed to identify the civic consciousness of modern Russian high school students. The theoretical basis of the study was a political and psychological approach, in which citizenship is determined by a combination of cognitive, value-motivational, emotional, and behavioral components of the personality, and is expressed in its relationship with the state and society. Empirical data collection, processing, and analysis were carried out using a complex of quantitative and qualitative methods, including formal interviews, projective methods (unfinished sentences, psychological drawing), and an expert survey. Based on the analysis of empirical data, structurally meaningful characteristics of the civic consciousness of state school students (aged 15-18) were revealed. The analysis shows that young people have cognitively poor, contradictory, and stereotypical representations about Russia, including its social and political structure and affairs with the outside world; they have contradicting feelings about their personal future (mainly positive) and the future of their country (mainly negative), And their civic involvement is poor due to distrust and disinterest in social engagement. The conceptual and symbolic side of being a citizen can be described as unformed; state school students in Russia have no examples of an 'ideal citizen' to recognize and model themselves on. We found out that the cohorts of Russian state school students are heterogeneous in value-emotional terms: orientation to values of survival and values of self-expression, as well as emotional attitude to Russia as a country (positive) and Russia as a state (negative). As a result, it is concluded that the civic consciousness of high school students in Russia is at an average level of development. The problems in the civil-patriotic education of schoolchildren are largely due to the contradictions in the holistic state policy on the formation of young Russians' civic consciousness.</t>
  </si>
  <si>
    <t>[Selezneva, A., V; Azarnova, A. A.] Moscow MV Lomonosov State Univ, Fac Polit Sci, Chair Sociol &amp; Psychol Polit, Moscow, Russia</t>
  </si>
  <si>
    <t>Selezneva, AV (corresponding author), Moscow MV Lomonosov State Univ, Fac Polit Sci, Chair Sociol &amp; Psychol Polit, Moscow, Russia.</t>
  </si>
  <si>
    <t>ntonina@mail.ru; aa.azarnova.1996@gmail.com</t>
  </si>
  <si>
    <t>Selezneva, Antonina/S-4239-2017</t>
  </si>
  <si>
    <t>Selezneva, Antonina/0000-0003-2500-6356</t>
  </si>
  <si>
    <t>Russian Foundation for Basic Research; autonomous non-profit organization Expert Institute of Social Researches [19-011-33031]</t>
  </si>
  <si>
    <t>Russian Foundation for Basic Research(Russian Foundation for Basic Research (RFBR)Spanish Government); autonomous non-profit organization Expert Institute of Social Researches</t>
  </si>
  <si>
    <t>The study was carried out with the financial support of the Russian Foundation for Basic Research and the autonomous non-profit organization Expert Institute of Social Researches in the framework of the scientific project No. 19-011-33031 Citizenship of Russian High School Students as a Political and Psychological Phenomenon: Value Bases and Formation Mechanisms.</t>
  </si>
  <si>
    <t>10.17976/jpps/2020.05.08</t>
  </si>
  <si>
    <t>OU9QY</t>
  </si>
  <si>
    <t>WOS:000591859200007</t>
  </si>
  <si>
    <t>Seliverstova, NA</t>
  </si>
  <si>
    <t>Seliverstova, N. A.</t>
  </si>
  <si>
    <t>SIMULATION OF EDUCATIONAL PRACTICES IN THE SYSTEM OF HIGHER EDUCATION</t>
  </si>
  <si>
    <t>simulation of educational practices; system of higher education; modernisation of the system of higher education; lecturer; student</t>
  </si>
  <si>
    <t>The simulation of educational practices in the higher education is analysed taking into account the interviews with lecturers and students of Moscow universities (October 2018 to May 2019). Taking into account the analysis of conditions for simulating educational practices the author comes to following conclusion: the growth rate of simulating educational practices is a result of modernising content and structure of higher education in Russia, establishing its model, which includes state and market regulation. Higher education without sufficient financial, material, technical, human and other resources leads to simulating educational practices. Such imitation of educational practices by lecturers under current conditions implies, first, streamlining activities, and, second, reacting to their heavy workload. At the same time, it has been revealed that lecturers sabotage the policy of retaining students. The sabotage implies accurate execution of professional responsibilities and avoiding formalism. Simulating educational practices by students includes, first, rationalisation of educational sphere and, second, more or less regular confirming their social status and reaching their aim, i.e. diploma of higher education. The perception of simulating practices by lecturers is contradictory, as they admit the fact of imitation and define its forms, but deny the deviant or delinquent nature of the notion. Students generally admit simulating educational practices and understand its deviant or delinquent nature.</t>
  </si>
  <si>
    <t>[Seliverstova, N. A.] Moscow Univ Humanities, Dept Sociol, Moscow, Russia</t>
  </si>
  <si>
    <t>Seliverstova, NA (corresponding author), Moscow Univ Humanities, Dept Sociol, Moscow, Russia.</t>
  </si>
  <si>
    <t>nseliverstova@mosgu.ru</t>
  </si>
  <si>
    <t>Seliverstova, Nina/0000-0001-9691-3020</t>
  </si>
  <si>
    <t>10.31857/S013216250008802-5</t>
  </si>
  <si>
    <t>NB9MR</t>
  </si>
  <si>
    <t>WOS:000560839800007</t>
  </si>
  <si>
    <t>Sergeev, MV</t>
  </si>
  <si>
    <t>Sergeev, M., V</t>
  </si>
  <si>
    <t>Professional Musical Instrument Makers in 18th Century Russia</t>
  </si>
  <si>
    <t>musical instrument makers; organology; piano makers; Forster; Dammat; Wilde; Gabrahn; Kirschnick; Russia; 18th century</t>
  </si>
  <si>
    <t>The scarcity of historical materials used by the 20th century Russian musicologists led them to challenge the qualifications of Russia's first musical instrument makers. Additional sources ascertain that the creation of a legislative framework and concessions introduced by the Russian government attracted dozens of Europe's instrument builders to Russia. Thanks to their activity, Russia saw the start of the skilled craft production of musical instruments in the early 18th century and the manufacturing of the piano in the 1740s. In the period from 1710 to 1780, many of the instument makers were professionally versatile and capable of making virtually all types of instruments. In spite of this, European instruments were in small demand and a portion of the builders had to secure a second job as either a civil servant or a musician. Earlier researchers were deluded by such dual roles and regarded these individuals as musicians who learnt to become an instrument maker. The 1770s saw piano builders becoming involved in a more specialized production of either pianofortes and harpsichords or pianofortes and organs. Combination pianos (Piano-Organs, Piano organise) became particularly common in Russia, their craftsmen's skill being well known of in Europe. Early documents and surviving instruments of the period suggest the musical instrument makers cannot be regarded as short-lived or artisanal. The majority of the foreign instrument makers settled in Russia for decades, opened up workshops, worked for the Court theatre, had students, and created Russia's school of professional musical instrument building.</t>
  </si>
  <si>
    <t>[Sergeev, M., V] Herzen State Pedag Univ Russia, 48 R Moyka Emb, St Petersburg 191186, Russia</t>
  </si>
  <si>
    <t>Sergeev, MV (corresponding author), Herzen State Pedag Univ Russia, 48 R Moyka Emb, St Petersburg 191186, Russia.</t>
  </si>
  <si>
    <t>conservatory-tuner@yandex.ru</t>
  </si>
  <si>
    <t>Sergeev, Maxim/R-8567-2017</t>
  </si>
  <si>
    <t>10.21638/spbu15.2020.104</t>
  </si>
  <si>
    <t>KX2YD</t>
  </si>
  <si>
    <t>WOS:000521747000004</t>
  </si>
  <si>
    <t>Shafranov-Kutsev, GF; Cherkashov, EM</t>
  </si>
  <si>
    <t>Shafranov-Kutsev, G. F.; Cherkashov, E. M.</t>
  </si>
  <si>
    <t>YOUTH ORIENTATION TOWARDS COMPETITION AND ENTREPRENEURSHIP</t>
  </si>
  <si>
    <t>youth; 4-C algorithm; business; entrepreneurship; competition</t>
  </si>
  <si>
    <t>The article considers conditions, factors and motives of young people orientation to entrepreneurship and creation of own business from the perspective of their competitiveness assessment. Conceptually, the research is based on the concept of competitive field containing a stable, reproducible algorithm of behavior of interacting actors: competitive orientation competencies - competitive advantages - competitiveness. The empirical base of the questionnaire survey of 956 representatives of working youth in Tyumen, Tobolsk, (shim and rural areas of Tyumen region in Russia. The main results of several focus group interviews conducted with existing young entrepreneurs and students with a view to the implementation of entrepreneurial activities are: 1) not just those who consider themselves capable of influencing the course of their lives, but those who are ready to assert this ability in specific socio-economic and socio-cultural fields of implementation of the chosen life trajectories feel competitive themselves; 2) continuous, purposeful and regular self-education in the process of movement on a certain labor/life trajectory transforms the existing educational, innovative potential into a special competitive advantage, ensuring competitiveness - the real ability to successfully influence one's course of live; 3) possession of university graduates and young people working with business system competence provides necessary conditions for successful implementation of their life trajectory, both through employment, creation and development of their own businesses.</t>
  </si>
  <si>
    <t>[Shafranov-Kutsev, G. F.; Cherkashov, E. M.] Univ Tyumen, Tyumen, Russia</t>
  </si>
  <si>
    <t>Shafranov-Kutsev, GF (corresponding author), Univ Tyumen, Tyumen, Russia.</t>
  </si>
  <si>
    <t>g.f.kucev@utmn.ru; emtch53@rambler.ru</t>
  </si>
  <si>
    <t>Russian Ministry of Education and Science [28.2941.2017/4.6]</t>
  </si>
  <si>
    <t>Russian Ministry of Education and Science(Ministry of Education and Science, Russian Federation)</t>
  </si>
  <si>
    <t>The article is prepared within the framework of the state task of the Russian Ministry of Education and Science Formation of Youth Competitiveness in the Russian Society in the Context of Modern Sociocultural Dynamics, project No. 28.2941.2017/4.6 (Project-Head: G.F. Shafranov-Kutsev).</t>
  </si>
  <si>
    <t>10.31857/S013216250009174-4</t>
  </si>
  <si>
    <t>WOS:000560839000011</t>
  </si>
  <si>
    <t>Shcherbina, VV; Popova, EP</t>
  </si>
  <si>
    <t>Shcherbina, V. V.; Popova, E. P.</t>
  </si>
  <si>
    <t>University outside the system of professional training as a result of many years of reforms in the Russian higher education</t>
  </si>
  <si>
    <t>product of university's activities; organizational specifics of university; customers and consumers of the university work results; high-quality training of highly qualified personnel; quality of education</t>
  </si>
  <si>
    <t>The article considers radical changes in the Russian universities' activity in the last 30-35 years. The authors believe that such changes were determined by: a) destruction of the Soviet system of higher education; b) its transfer to the Western models of the education organization; c) unification of different university models; d) transfer to the two-level system (bachelor-master); e) universities' right to change education programs and earn money by admitting poorly prepared students. These features of the contemporary education led to a significant increase in the number of universities that do not take into account objective social needs in various types of training. Therefore, the university is no longer a final point in the system of professional training, whose previous customers were either the state or employer. The university has turned into an organization providing educational services to the student and his parents. Such a higher-education system does not fulfill its social functions and is wasteful for it contributes to potential conflicts due to the excess of formal holders of higher-education diplomas, for whom there is no place in the real economy. The authors believe that the Russian higher education can change the trend of development by selecting and differentiating a small group of universities according to the future types of their graduates' activities (research, technology, education, etc.), and by reliable forecasting of the employers' needs.</t>
  </si>
  <si>
    <t>[Shcherbina, V. V.] FCTAS RAS, Inst Sociol, Krzhizhanovskogo St 24-35-5, Moscow 117218, Russia; [Popova, E. P.] Natl Res Univ Higher Sch Econ, Myasnitskaya St 20, Moscow 101000, Russia</t>
  </si>
  <si>
    <t>Russian Academy of Sciences; Federal Center of Theoretical &amp; Applied Sociology - FCTAS; Institute of Sociology of the RAS; HSE University (National Research University Higher School of Economics)</t>
  </si>
  <si>
    <t>Shcherbina, VV (corresponding author), FCTAS RAS, Inst Sociol, Krzhizhanovskogo St 24-35-5, Moscow 117218, Russia.</t>
  </si>
  <si>
    <t>sherbina.vyacheslav@mail.ru; eppopova@hse.ru</t>
  </si>
  <si>
    <t>10.22363/2313-2272-2020-20-3-622-635</t>
  </si>
  <si>
    <t>NN9LU</t>
  </si>
  <si>
    <t>WOS:000569110700013</t>
  </si>
  <si>
    <t>Shmeleva, E; Froumin, I</t>
  </si>
  <si>
    <t>Shmeleva, Evgeniia; Froumin, Isak</t>
  </si>
  <si>
    <t>Factors of Attrition among Computer Science and Engineering Undergraduates in Russia</t>
  </si>
  <si>
    <t>higher education; college dropout; college attrition; student withdrawal; academic integration; social integration; college institutional characteristics</t>
  </si>
  <si>
    <t>STUDENT DEPARTURE; HIGHER EDUCATION; DROPOUTS; QUALITY; RATES</t>
  </si>
  <si>
    <t>STEM education has been a priority in present-day Russia, nearly half of all the government-funded places in higher education being provided in science and engineering majors. At the same time, attrition rates have been the highest in this domain. The present study aims to estimate the attrition rates in computer science and engineering education at the beginning of and midway through instruction and to determine the factors associated with college dropouts. Our research uses the results of a survey of over 4,000 computer science and engineering students from 34 Russian colleges, composing a representative national sample, and administrative data on student withdrawal. Vince Tinto's student departure theory is used to analyze the determinants of student attrition during the first three semesters. According to Tinto's theory, social and academic integration are critically important to the retention and success of students in the chosen university. Our findings confirm the key role of academic integration (specifically class attendance and active engagement with teacher) in preventing dropouts but refute the hypothesis of social integration significance. Students with low USE scores in mathematics and those mismatched with their selected major are at higher risk of dropping out. No evidence has been found to prove the hypothesis of dropout rates being higher in more selective institutions. Recommendations for universities for reducing college attrition rates are discussed in the final part of the paper.</t>
  </si>
  <si>
    <t>[Shmeleva, Evgeniia] Natl Res Univ Higher Sch Econ, Inst Educ, Ctr Sociol Higher Educ, Moscow, Russia; [Froumin, Isak] Natl Res Univ Higher Sch Econ, Inst Educ, 20 Myasnitskaya Str, Moscow 101000, Russia</t>
  </si>
  <si>
    <t>Shmeleva, E (corresponding author), Natl Res Univ Higher Sch Econ, Inst Educ, Ctr Sociol Higher Educ, Moscow, Russia.</t>
  </si>
  <si>
    <t>eshmeleva@hse.ru; ifroumin@hse.ru</t>
  </si>
  <si>
    <t>Frumin, Isak/HJY-2532-2023; Froumin, Isak/E-9445-2014; Shmeleva, Evgeniia/P-9230-2019</t>
  </si>
  <si>
    <t>Froumin, Isak/0000-0001-9228-3770; Shmeleva, Evgeniia/0000-0001-8004-3315</t>
  </si>
  <si>
    <t>10.17323/1814-9545-2020-3-110-136</t>
  </si>
  <si>
    <t>NU4EN</t>
  </si>
  <si>
    <t>WOS:000573595500005</t>
  </si>
  <si>
    <t>Simakova, TA; Zharkikh, AA; Ankudinov, NV</t>
  </si>
  <si>
    <t>Simakova, Tatyana A.; Zharkikh, Alexandra A.; Ankudinov, Nikolay, V</t>
  </si>
  <si>
    <t>Experimental Study of the Influence of Self-realization of Students in Sports Activities on the Tendency to Cyber Dependence in University Education Context</t>
  </si>
  <si>
    <t>cyber dependence; cyber risks; cyber socialization in the context of university education; the influence of personal self-realization in sports on the tendency to cyber dependence; sports development groups; martial arts; individual typological features</t>
  </si>
  <si>
    <t>Recently the problem of Internet addiction among young people has become global. Staying in cyberspace entails a series of risks: electronic, content, communication, consumer and Internet addiction risks. In this view the society's need to provide preventive measures to protect the Internet environment from risks is being updated. The study on the severity of Internet addiction in students (conducted on the basis of the Academy of the Federal penitentiary service of Russia) examines the impact of involvement in groups of sports improvement. Sport activity motivates for achievement, demands to respect the daily routine, the execution of training plans and the stable mental state of those involved. The results of the study confirm the positive impact of sports activities on reducing the risk of Internet addiction. The following indicators were identified in cadets-athletes: lower indicators in the preference for virtual online communication; a decrease in motivation to go online as a means of improving emotional state; a decrease in uncontrolled regular mental return to the online space; the decrease of difficulties with the planning of stay in the network and reduce overall performance of Internet addiction.</t>
  </si>
  <si>
    <t>[Simakova, Tatyana A.] Acad Fed Penitentiary Serv Russia, Sci Ctr, Res Dept, Ryazan, Russia; [Zharkikh, Alexandra A.] Acad Fed Penitentiary Serv Russia, Dept Gen Psychol, Psychol Fac, Ryazan, Russia; [Ankudinov, Nikolay, V] Acad Fed Penitentiary Serv Russia, Psychol Dept, Ryazan, Russia</t>
  </si>
  <si>
    <t>Academy of the FPS of Russia; Academy of the FPS of Russia; Academy of the FPS of Russia</t>
  </si>
  <si>
    <t>Simakova, TA (corresponding author), Acad Fed Penitentiary Serv Russia, Sci Ctr, Res Dept, Ryazan, Russia.</t>
  </si>
  <si>
    <t>simakovatanea@yandex.ru; fonya_02@mail.ru; ankudinov.nik@list.ru</t>
  </si>
  <si>
    <t>Zarkih, Aleksandra/0000-0002-1239-9894</t>
  </si>
  <si>
    <t>10.17759/psylaw.2020100211</t>
  </si>
  <si>
    <t>MC8SW</t>
  </si>
  <si>
    <t>WOS:000543550400011</t>
  </si>
  <si>
    <t>Simonyan, RH; Slutskin, LN</t>
  </si>
  <si>
    <t>Simonyan, R. H.; Slutskin, L. N.</t>
  </si>
  <si>
    <t>COMPARATIVE ANALYSIS OF STUDENTS' COLLECTIVE CONSCIOUSNESS IN THE RUSSIA-EU AND RUSSIA-CHINA BORDER REGIONS: MATHEMATICAL MODELLING</t>
  </si>
  <si>
    <t>regional studies; regional consciousness; border regions; active social groups; sociological surveys; logit models; asymmetry</t>
  </si>
  <si>
    <t>Given the unique diversity of Russian regions, regional studies are becoming particularly important for ensuring the stability and development of Russia. There is an extensive body of literature on the economic and social characteristics of Russian regions, their types and ranking whereas the study of collective consciousness requires further attention. It is the collective consciousness that shapes human activity, the results of which largely determine the development of countries and their regions. The authors study the spiritual sphere of regions, the inner world of people, who are human capital. This study is particularly important in relation to Russian youth, who have become one of the most active social groups. The public demand for the analysis of collective consciousness has been constantly growing. The authors argue that there are regional differences in collective consciousness, which are manifested most prominently in the comparison of eastern and western regions. The growing intensity of interaction between Europe and Asia makes the comparison of the western and eastern border regions of Russia particularly important from the geopolitical point of view. The authors employ the principles of an emerging scientific direction, border regional studies, for a comparative analysis of the collective consciousness of students from two border regions located on the Russia-European Union and Russia-China borders. The authors present the results of the survey they conducted in the Immanuel Kant Baltic Federal University (Kaliningrad) and Amur State University (Blagoveshchensk). They examine the sociological phenomenon of 'regional consciousness' and substantiate the criteria for selecting the objects of research. It is the first time in sociology that logistic regression models reflecting the main characteristics of regional consciousness have been built. The article aims to confirm the multiplicity of types of regional consciousness and to demonstrate that in the socially homogeneous group, Russian graduate students, there are still regional differences even in the generally similar assessments of the ongoing social processes.</t>
  </si>
  <si>
    <t>[Simonyan, R. H.] MGIMO Univ, Moscow State Inst Int Relat, Minist Foreign Affairs Russian Federat, Ctr European Studies, 76 Vernadskogo Pr, Moscow 119454, Russia; [Simonyan, R. H.; Slutskin, L. N.] Russian Acad Sci, Inst Econ, 32 Nahimovsky Pr, Moscow 117218, Russia</t>
  </si>
  <si>
    <t>MGIMO University; Russian Academy of Sciences; Institute of Economics, Russian Academy of Sciences</t>
  </si>
  <si>
    <t>Simonyan, RH (corresponding author), MGIMO Univ, Moscow State Inst Int Relat, Minist Foreign Affairs Russian Federat, Ctr European Studies, 76 Vernadskogo Pr, Moscow 119454, Russia.;Simonyan, RH (corresponding author), Russian Acad Sci, Inst Econ, 32 Nahimovsky Pr, Moscow 117218, Russia.</t>
  </si>
  <si>
    <t>sim@isras.ru; levslutskin@yandex.ru</t>
  </si>
  <si>
    <t>10.5922/2079-8555-2020-2-3</t>
  </si>
  <si>
    <t>NO5ZK</t>
  </si>
  <si>
    <t>WOS:000569569100003</t>
  </si>
  <si>
    <t>Simonyan, R</t>
  </si>
  <si>
    <t>Simonyan, Renald</t>
  </si>
  <si>
    <t>A Comparative Analysis of the Regional Consciousness of Students Living in Russian-EU and Russian-China Border Regions (actual problems of cognition of socio-cultural space)</t>
  </si>
  <si>
    <t>FILOSOFIJA-SOCIOLOGIJA</t>
  </si>
  <si>
    <t>philosophy of space; cross-border regional studies; public consciousness; regional consciousness</t>
  </si>
  <si>
    <t>This paper considers the growing role of regions in the current stage of globalization and demonstrates the need to move away from the economic aspects of regional studies that dominate the discipline today to the socio-psychological aspects - to perceptions, attitudes, value preferences, orientations and dispositions that characterize the mass consciousness which underlies the activities of people to further the socioeconomic development of regions. The author analyses the sociological phenomenon of 'regional consciousness' and why we should study it and, within the framework of a new area of regional science - cross-border regional studies, presents the findings of the first comparative study covering the features of regional consciousness. Russian graduates from leading universities in the eastern and western border regions of the Russian Federation were chosen as the subjects for this research, as they represent the most active and high-potential population group in the country.</t>
  </si>
  <si>
    <t>[Simonyan, Renald] MGIMO Univ, Minist Foreign Affairs Russian Federat, ProspektVernadskogo 76, Moscow 119574, Russia; [Simonyan, Renald] Russian Acad Sci, Inst Econ, Nakhimovsky Prospekt 32, Moscow 117997, Russia</t>
  </si>
  <si>
    <t>Simonyan, R (corresponding author), MGIMO Univ, Minist Foreign Affairs Russian Federat, ProspektVernadskogo 76, Moscow 119574, Russia.;Simonyan, R (corresponding author), Russian Acad Sci, Inst Econ, Nakhimovsky Prospekt 32, Moscow 117997, Russia.</t>
  </si>
  <si>
    <t>MGIMO-University [1921-01-01]</t>
  </si>
  <si>
    <t>MGIMO-University</t>
  </si>
  <si>
    <t>The reported study was funded by MGIMO-University, Project No. 1921-01-01.</t>
  </si>
  <si>
    <t>LITHUANIAN ACAD SCIENCES</t>
  </si>
  <si>
    <t>VILNIUS</t>
  </si>
  <si>
    <t>AKADEMIJOS ST.2, VILNIUS, 232600, LITHUANIA</t>
  </si>
  <si>
    <t>0235-7186</t>
  </si>
  <si>
    <t>FILOS-SOCIOL</t>
  </si>
  <si>
    <t>Filos.-Sociol.</t>
  </si>
  <si>
    <t>Philosophy; Sociology</t>
  </si>
  <si>
    <t>PA5BT</t>
  </si>
  <si>
    <t>WOS:000595651700001</t>
  </si>
  <si>
    <t>Sorokova, MG</t>
  </si>
  <si>
    <t>Sorokova, Marina G.</t>
  </si>
  <si>
    <t>E-Course as Blended Learning Digital Educational Resource in University</t>
  </si>
  <si>
    <t>blended learning; flipped classroom model; e-course; mass open online course (MOOC); digital education technologies; digital educational space; educational results; Mann-Whitney test; Wilcoxon test; Chi-square test; Spearman's correlation coefficient</t>
  </si>
  <si>
    <t>The article presents findings of the pilot empirical research on the performance of the 'Mathematical Methods in Psychology' e-course as an open digital educational resource for the implementation of blended learning using the 'flipped classroom' model at the university. The students' attitudes toward blended learning in the e-course format, their self-esteem of involvement in the learning process, as well as the educational results were examined. The main benefits for the students are the following: the accessibility of tutorials and information about their individual learning trajectory at any time; the convenience of self-preparation for classes. The students characterize the activity at seminars as active interaction with classmates and a teacher and involvement in the learning process. In general, the students positively assessed the use of digital resources in the blended learning educational process as a modern approach and expressed their wish to study other subjects or courses in this format (at other universities in Russia and abroad as well). No essential difficulties in taking the e-course were revealed. There is a correlation between the students' positive evaluations of their own educational outcomes and their positive attitude to the new format (p &lt; 0,001). The educational outcomes of the students after passing the e-course statistically significantly improved (p &lt; 0,001). The blended learning group educational results are significantly higher as compared to traditional in-class education group (p &lt; 0,001). The study was conducted at the Moscow State University of Psychology and Education. The total sample size N = 387 students of psychology departments, the experimental group size N = 78. The comparison group of traditional full-time education students (N = 309) is balanced with the experimental group in the following context parameters: gender and age, major academic disciplines, same teacher, MSUPE students.</t>
  </si>
  <si>
    <t>[Sorokova, Marina G.] MSUPE, Chair Appl Math, Fac Informat Technol, Moscow, Russia</t>
  </si>
  <si>
    <t>Sorokova, MG (corresponding author), MSUPE, Chair Appl Math, Fac Informat Technol, Moscow, Russia.</t>
  </si>
  <si>
    <t>sorokovamg@mgppu.ru</t>
  </si>
  <si>
    <t>Sorokova, Marina/I-7129-2013</t>
  </si>
  <si>
    <t>Sorokova, Marina/0000-0002-1000-6487</t>
  </si>
  <si>
    <t>10.17759/pse.2020250104</t>
  </si>
  <si>
    <t>KX2UY</t>
  </si>
  <si>
    <t>WOS:000521738200004</t>
  </si>
  <si>
    <t>Sukhorukova, LN; Isaev, EI</t>
  </si>
  <si>
    <t>Sukhorukova, Lyudmila N.; Isaev, Evgeniy I.</t>
  </si>
  <si>
    <t>Cultural-Historical Foundations of School Course in Biology</t>
  </si>
  <si>
    <t>school course in biology; cultural-historical psychology; developmental learning; system approach; the abstract and the concrete; historical and logical; biological theory</t>
  </si>
  <si>
    <t>The article analyzes the provisions of the cultural-historical psychology that serve as a theoretical and methodological basis for the practice of general education in biology. International monitoring of educational achievements reveals low biological literacy of Russian schoolchildren. The authors see the main reason in the insufficiently thought-out selection of the subject content. In middle school courses, it is mostly empirical, reduced to the study of the structure and functions of organisms and their diversity. In high school courses, it is theoretical, but theoretical concepts are given in a ready-made form, are not sufficiently interconnected and are often reduced to dictionary definitions, which negatively affects the development of cognitive and personal abilities of students. Currently, general biological education is being reformed, and the concentric construction of the subject content is being replaced with a linear one, which completely eliminates theoretical concepts from the middle school courses. The authors see the solution to the problem in updating the content of the school course in biology. As a methodological basis for the selection of content, a system approach is considered, the provisions of which were implemented by L.S. Vygotsky in the construction of the subject area of the cultural-historical psychology. Vygotsky's ideas about developmental learning and their further elaboration in the general psychological and psychological-pedagogical theory of activity are suggested as a theoretical basis for the organization of the educational process. Special attention is paid to the theory of learning activity developed in the works of D.B. Elkonin, V.V. Davydov, their disciples and followers. The paper presents the concept of the content for the school course in biology and describes the experience of its implementation.</t>
  </si>
  <si>
    <t>[Sukhorukova, Lyudmila N.] Yaroslavl State Pedag Univ, Chair Biol &amp; Teaching Methods, Yaroslavl, Russia; [Isaev, Evgeniy I.] Moscow State Univ Psychol &amp; Educ, Chair Pedag Psychol, Moscow, Russia</t>
  </si>
  <si>
    <t>Yaroslavl State Pedagogical University named after K.D. Ushinsky; Moscow State University of Psychology &amp; Education</t>
  </si>
  <si>
    <t>Sukhorukova, LN (corresponding author), Yaroslavl State Pedag Univ, Chair Biol &amp; Teaching Methods, Yaroslavl, Russia.</t>
  </si>
  <si>
    <t>suchorukovaln@yandex.ru; eiisaev@yandex.ru</t>
  </si>
  <si>
    <t>10.17759/pse.2020250301</t>
  </si>
  <si>
    <t>MN6YE</t>
  </si>
  <si>
    <t>WOS:000550990000001</t>
  </si>
  <si>
    <t>Sychev, OA; Protasova, IN; Vlasov, MS</t>
  </si>
  <si>
    <t>Sychev, Oleg A.; Protasova, Irina N.; Vlasov, Mikhail S.</t>
  </si>
  <si>
    <t>Moral foundations and intention to vote on presidential elections in Russia</t>
  </si>
  <si>
    <t>moral foundations; political activity of youth; intention to vote; absenteeism of youth; political engagement</t>
  </si>
  <si>
    <t>Objectives. The aim was to study the relationship between moral foundations and intention of voting on the presidential elections in Russia. Background. Voting in political elections is important for consensus of society but a large proportion of voters don't vote that may depend on psychological characteristics among other factors. There is a growing interest in the world in the moral factors of political preferences and voter turnout due to the elaboration of moral foundations theory. However, the relation between moral sphere and intention to vote as well as possible mediators of this relation remains understudied. Study design. The correlational design with subsequent structural equation modeling was used. The survey was conducted in 2018, 2-6 weeks before the Russian presidential elections. Participants. 126 university students at the age from 18 to 50 years old (80% are women). Measurements. To test these hypotheses we used the Moral foundations questionnaire (by J. Graham et al.), the questionnaire of political engagement elaborated for this research and the questionnaire about intention to vote and some socio-demographic variables. Results. The structural equation modeling showed that binding moral foundations were associated with interest to politics which in turn predicted the intention to vote. We also confirmed the known from the previous researches trend to less intention of voting in youth. Using path analysis we found out that less intention of voting in younger voters was due to their less loyalty and weak interest to politics. Conclusions. The intention of voting on the presidential elections depends on the political engagement related with the binding moral foundations.</t>
  </si>
  <si>
    <t>[Sychev, Oleg A.; Protasova, Irina N.; Vlasov, Mikhail S.] Shukshin Altai State Univ Humanities &amp; Pedag, Fed State Budget Educ Inst Higher Educ, Biisk, Russia</t>
  </si>
  <si>
    <t>Sychev, OA (corresponding author), Shukshin Altai State Univ Humanities &amp; Pedag, Fed State Budget Educ Inst Higher Educ, Biisk, Russia.</t>
  </si>
  <si>
    <t>osn1@mail.ru; protasovain@mail.ru; vlasov_mikhailo@mail.ru</t>
  </si>
  <si>
    <t>Sychev, Oleg/B-7944-2016; Vlasov, Mikhail Sergeevich/C-3610-2013; Protasovа, Irina/C-6386-2017</t>
  </si>
  <si>
    <t>Sychev, Oleg/0000-0002-0373-6916; Vlasov, Mikhail Sergeevich/0000-0001-7848-5114; Protasova, Irina/0000-0002-7728-705X</t>
  </si>
  <si>
    <t>10.17759/sps.2020110203</t>
  </si>
  <si>
    <t>NZ0VP</t>
  </si>
  <si>
    <t>WOS:000576811600003</t>
  </si>
  <si>
    <t>Tavstukha, OG; Shagieva, RV; Allagulov, AM; Ayakoz, YA; Kurbanov, RA; Belyalova, AM; Tararina, LI</t>
  </si>
  <si>
    <t>Tavstukha, Olga G.; Shagieva, Rosalina, V; Allagulov, Artur M.; Ayakoz, Yakub A.; Kurbanov, Rashad A.; Belyalova, Asiya M.; Tararina, Larisa, I</t>
  </si>
  <si>
    <t>Student - Volunteer: Aspect of Self-Realization Value in the Context of the Covid-19 Pandemic</t>
  </si>
  <si>
    <t>CUESTIONES POLITICAS</t>
  </si>
  <si>
    <t>Pandemia de COVID-19; voluntariado en Rusia; valores humanitarios del voluntariado; autorrealizacion de estudiante-voluntario; pruebas psicologicas y pedagogicas</t>
  </si>
  <si>
    <t>In the context of the COVID-19 pandemic, the issues of social capital and mutual aid networks become particularly relevant for the student volunteer in Russia, who independently and, at their own discretion, provides assistance, support and mutual aid. To people in need, as a vital incentive for self-realization. This research aimed to identify the motivating aspects of the need for self-realization of a student volunteer in practical activities to overcome COVID-19. The study method was the test, which allows to identify the characteristics of the content of the value aspects of the self-realization of the volunteer student, determined by the global context of crisis. By way of conclusion, the characteristics of the coronavirus pandemic are revealed as an extraordinary condition for the activity of a student volunteer. Based on the results of the study, a self-realization value model of a volunteer student is confirmed in the extraordinary conditions of the coronavirus pandemic. The practical importance of the model is demonstrated with the help of cognitive criteria typical of activity-based social psychology for the formation of value aspects of the self-realization of a volunteer student.</t>
  </si>
  <si>
    <t>[Tavstukha, Olga G.] Orenburg State Pedag Univ, Dept Presch Correct Addit Educ &amp; Problems Educ, Orenburg, Russia; [Shagieva, Rosalina, V] State Univ Management, Dept Private Law, Moscow, Russia; [Allagulov, Artur M.] Orenburg State Pedag Univ, Dept Pedag &amp; Sociol, Orenburg, Russia; [Ayakoz, Yakub A.] Orenburg State Univ, Dept Gen &amp; Profess Pedag, Orenburg, Russia; [Kurbanov, Rashad A.] Plekhanov Russian Univ Econ, Dept Civil Law Disciplines, Moscow, Russia; [Belyalova, Asiya M.] Inst Legislat &amp; Comparat Law Govt Russian Federat, Int Cooperat Dept, Moscow, Russia; [Tararina, Larisa, I] Russian State Social Univ, Dept Linguist &amp; Translat, Moscow, Russia</t>
  </si>
  <si>
    <t>Orenburg State Pedagogical University; State University of Management; Orenburg State Pedagogical University; Orenburg State University; Plekhanov Russian University of Economics; Russian State Social University (RSSU)</t>
  </si>
  <si>
    <t>Tavstukha, OG (corresponding author), Orenburg State Pedag Univ, Dept Presch Correct Addit Educ &amp; Problems Educ, Orenburg, Russia.</t>
  </si>
  <si>
    <t>olgritav@yandex.ru; shagsas@mail.ru; art_hist@bk.ru; ayagoz2408@mail.ru; mos-ssp@mail.ru; asyulya@mail.ru; lt31@mail.ru</t>
  </si>
  <si>
    <t>Ayakoz, Yakub/AAB-9113-2021; Tararina, Larisa/E-4549-2019</t>
  </si>
  <si>
    <t>Tavstukha, Olga Grigorevna/0000-0003-1672-3871</t>
  </si>
  <si>
    <t>UNIV ZULIA, FAC CIENCIAS JURIDICAS &amp; POLITICAS</t>
  </si>
  <si>
    <t>AV 4 BELLAVISTA CON CALLE 74, EDIF FUNDALUZ, PISOS 10 &amp; 4, MARACAIBO, 4002, VENEZUELA</t>
  </si>
  <si>
    <t>0798-1406</t>
  </si>
  <si>
    <t>CUEST POLITICAS</t>
  </si>
  <si>
    <t>Cuest. Politicas</t>
  </si>
  <si>
    <t>10.46398/cuestpol.38e.11</t>
  </si>
  <si>
    <t>OJ3PH</t>
  </si>
  <si>
    <t>WOS:000583876900012</t>
  </si>
  <si>
    <t>Tolmachev, DE; Chukavina, KV</t>
  </si>
  <si>
    <t>Tolmachev, D. E.; Chukavina, K., V</t>
  </si>
  <si>
    <t>Technology Entrepreneurship in the Russian Regions: Educational and Geographical Paths of Start-up Founders</t>
  </si>
  <si>
    <t>ECONOMY OF REGION</t>
  </si>
  <si>
    <t>technology entrepreneurship; start-up; universities; education; regional economy; technological development; investments; online platforms; business education; technical education</t>
  </si>
  <si>
    <t>ECONOMIC-GROWTH; UNIVERSITY</t>
  </si>
  <si>
    <t>Technology entrepreneurship is one of key research areas in the modern economy as fast-growing companies significantly contribute to the economic growth of the regions and Russia in general. Identifying factors influencing the emergence and success of start-ups could give the tools to support and stimulate entrepreneurship in this field. In this research, we collected and analysed data on technological start-ups founded in the past decade. We focused on identifying global start-ups, in which at least one of the founders was educated in Russia. The final sample includes more than 1000 start-ups of Russian origin. During the study, we discovered the main trends in the educational, geographical and sectorial paths of start-up founders. We hypothesise that the promotion of technical education in the regions, and the use of information technologies in business play a significant role in the development of technology entrepreneurship. The econometric analysis allowed us to determine regional factors influencing the emergence of successful start-ups in the region, as well as regional factors affecting the intention to establish a technology start-up in a country or a region differing from the place where they had obtained education. In the regions close to Moscow and relatively developed regions, the level of salaries for programmers is of significance. An entrepreneur's desire to change a region or a country can be affected by the level of inventive activity in a region, the number of students of mathematical specialties, the distance to Moscow. Future studies can focus on a country analysis of the success factors of technology start-ups, an analysis of the world's most attractive entrepreneurial start-up ecosystems, and the place of Russian technology entrepreneurs on the map of successful global start-ups.</t>
  </si>
  <si>
    <t>[Tolmachev, D. E.] Ural Fed Univ, Grad Sch Econ &amp; Management, 19 Mira St, Ekaterinburg 620002, Russia; [Chukavina, K., V] Ural Fed Univ, Grad Sch Econ &amp; Management, 25 Gogolya St, Ekaterinburg 620075, Russia; [Tolmachev, D. E.] Assoc Russian Econ Think Tanks ARETT, 1-46 Leninskie Gory, Moscow 119311, Russia</t>
  </si>
  <si>
    <t>Tolmachev, DE (corresponding author), Ural Fed Univ, Grad Sch Econ &amp; Management, 19 Mira St, Ekaterinburg 620002, Russia.;Tolmachev, DE (corresponding author), Assoc Russian Econ Think Tanks ARETT, 1-46 Leninskie Gory, Moscow 119311, Russia.</t>
  </si>
  <si>
    <t>d.e.tolmachev@urfu.ru; k.v.chukavina@urfu.ru</t>
  </si>
  <si>
    <t>10.17059/2020-2-7</t>
  </si>
  <si>
    <t>MG7MD</t>
  </si>
  <si>
    <t>WOS:000546212400007</t>
  </si>
  <si>
    <t>Tuminskaya, O</t>
  </si>
  <si>
    <t>Tuminskaya, O.</t>
  </si>
  <si>
    <t>Educational Activities of the Russian Museum in the 1920s-1940s</t>
  </si>
  <si>
    <t>Museum; scientific and art propaganda; educational activity of art museums; excursion; lecture; exhibitions; exposition</t>
  </si>
  <si>
    <t>The Russian Museum's Educational activity in the 1920s - 1940s was similar to the work with the audience in museums of a similar profile. Museum education of the public was based on the principles of scientific study of art monuments and historical, chronological and thematic construction of the exhibition. After the October revolution, the composition of the public changed dramatically and the task arose of organizing a systematic mass visit to art museums for the purpose of cultural education of a new spectator. The visual principle of presentation of visually perceived monuments of fine art for the illiterate viewer became the leading one. The time allotted by the state to art museums to train the Museum audience covers two decades. Conventionally, there are three stages: the years 1919-1928 (note to the originals, tremendous research and collecting activities, the meticulous and extensive restoration, the practice of ancient monuments, the meticulous and extensive restoration, the practice of ancient monuments, mostly ancient and Byzantine); 1929-1932. (lecture heyday of the enlightenment, the inclusion in the exposition annotation and labeling) and 1933-1941 (a comprehensive practice of teaching students the art offices, increasing the level of qualification of Museum employees across the country, organizing conferences for Museum professionals educational Affairs).</t>
  </si>
  <si>
    <t>[Tuminskaya, O.] State Russian Museum, St Petersburg, Russia</t>
  </si>
  <si>
    <t>Tuminskaya, O (corresponding author), State Russian Museum, St Petersburg, Russia.</t>
  </si>
  <si>
    <t>10.18254/S207987840008844-7</t>
  </si>
  <si>
    <t>WOS:000572002100012</t>
  </si>
  <si>
    <t>Umnyashova, IB</t>
  </si>
  <si>
    <t>Umnyashova, Irina B.</t>
  </si>
  <si>
    <t>Normative Bases and Conditions for Organization of Primary Prevention of Deviant Behavior of Children and Adolescents in Education System</t>
  </si>
  <si>
    <t>deviant behavior; regulatory legal documents; primary prevention; prevention of deviant behavior in the education system</t>
  </si>
  <si>
    <t>The article presents an overview of normative legal documents regulating the activities of teachers of the education system in the field of prevention and correction of deviant behavior of children and adolescents. The content of Federal law No. 120 regulating the organization of prevention of neglect and offenses in the Russian Federation is explained. The article describes the conditions for the arrangements of primary prevention of deviant behavior of children and adolescents in the education system: creation of an educational and nurturing environment of an educational organization; respect of the rights of minors; conducting socio-pedagogical and psychological diagnostics; organization of activity of psycho-pedagogical Council of the educational institution; interaction with territorial psychological-medical-pedagogical Commission and the center psychological-medical-social help; development of legal awareness of all subjects of educational system; the development of psycho-pedagogical competence of parents (legal representatives) of students; following the restorative justice and mediation practice in conflict situations.</t>
  </si>
  <si>
    <t>[Umnyashova, Irina B.] All Russian Publ Org Federat Educ Psychologists R, Moscow, Russia</t>
  </si>
  <si>
    <t>Umnyashova, IB (corresponding author), All Russian Publ Org Federat Educ Psychologists R, Moscow, Russia.</t>
  </si>
  <si>
    <t>mofpor@gmail.com</t>
  </si>
  <si>
    <t>10.17759/psylaw.2020100207</t>
  </si>
  <si>
    <t>WOS:000543550400007</t>
  </si>
  <si>
    <t>Vasilyev, IA; Diveeva, NI; Dmitrikova, EA; Kashaeva, AA; Sheveleva, NA</t>
  </si>
  <si>
    <t>Vasilyev, I. A.; Diveeva, N., I; Dmitrikova, E. A.; Kashaeva, A. A.; Sheveleva, N. A.</t>
  </si>
  <si>
    <t>University autonomy: A prerequisite for the development of Russian higher education in the context of digitalization</t>
  </si>
  <si>
    <t>university autonomy; the mission of universities; the legal status of universities; university property; funding of universities; tax preferences for universities; control and supervisory activities; public institutions</t>
  </si>
  <si>
    <t>Autonomy as a fundamental guarantee for the implementation of educational activities accompanied the formation of the first universities, subsequently acquiring regional specificity. The education system in Russia objectively operates by a different structure for the interrelation of the subjects and mechanisms in order for educational organizations to implement their activities compared to the era of the first universities. In the article, the authors identify and propose to consider the key nodes of the legal status of universities: organizational and legal form as a legal shell, proprietary rights in property, methods of financing, tax preferences, and forms of control over activities. The study of these features is important for answering the questions of whether they lead to the emergence of a new model of legal regulation of universities and whether there is a correlation with university autonomy. Both answers, as shown in the article, are negative. The decision should not come only from above, although the state recognition of the independence of universities should be expressed in the expansion of their powers in property and financial spheres. Educational organizations themselves must realize the value of autonomy, starting with the formulation of their mission, which is presented formally and not meaningfully in the charters of Russian universities. The mission of the article's authors is seen in the ability to make independent decisions and be responsible for such decisions. The participation of a public entity in the functioning of universities today seems to be excessive: goal setting, state task, and state control should not suppress the autonomy of educational organizations. The use of various public resources may become a Solomon solution: supervisory and board of trustees, student government, internal financial audit, and others. Finally, the latest and far from the last challenges to the education system (digitalization, pandemic) are shifting the area of responsibility to the universities themselves, which will have to make operational decisions based on their vision of the current situation. For this to occur, educational organizations need to understand the degree of their autonomy.</t>
  </si>
  <si>
    <t>[Vasilyev, I. A.; Diveeva, N., I; Dmitrikova, E. A.; Sheveleva, N. A.] St Petersburg State Univ, 7-9 Univ Skaya Nab, St Petersburg 199034, Russia; [Kashaeva, A. A.] 28 Zavodskaya Ul, Morshansk 393955, Tambovskaya Obl, Russia</t>
  </si>
  <si>
    <t>Vasilyev, IA (corresponding author), St Petersburg State Univ, 7-9 Univ Skaya Nab, St Petersburg 199034, Russia.</t>
  </si>
  <si>
    <t>i.vasilev@spbu.ru; diveevanelly@gmail.com; e.dmitrikova@spbu.ru; n.kashaeva2012@mail.ru; n.sheveleva@spbu.ru</t>
  </si>
  <si>
    <t>Vasilyev, Ilia/I-7480-2013</t>
  </si>
  <si>
    <t>Vasilyev, Ilia/0000-0002-3381-5359</t>
  </si>
  <si>
    <t>RFBR [19-011-00687]</t>
  </si>
  <si>
    <t>This research was funded by RFBR according to the research project no. 19-011-00687 Influencing of the IT in the Higher Education on Relevant Economical Processes in Modern Russia.</t>
  </si>
  <si>
    <t>10.21638/spbu14.2020.404</t>
  </si>
  <si>
    <t>PU6RO</t>
  </si>
  <si>
    <t>WOS:000609429100004</t>
  </si>
  <si>
    <t>Von Rosen, A; Klimova, E; Nikolaeva, O</t>
  </si>
  <si>
    <t>Von Rosen, Astrid; Klimova, Eugenia; Nikolaeva, Olga</t>
  </si>
  <si>
    <t>Russian Relations: Radical Empathy as a Method for Researching the Migrant Dancer Anna Robenne in Russian Archives</t>
  </si>
  <si>
    <t>NORDIC THEATRE STUDIES</t>
  </si>
  <si>
    <t>Archival activism; radical empathy; Anna Robenne; Russian dance history; migration</t>
  </si>
  <si>
    <t>This article explores the unlikely collaboration between a Swedish art and dance historian, a Russian amateur historian, and a Russian-Swedish doctoral student to seek out the early career of migrating dancer Anna Robenne (one of her names). The article looks into the activist ways in which the explorers interacted with Russian, Swedish, and Finnish archives in order to both reveal and make accessible cross-border materials and knowledge pertaining to Robenne. To explore the relationship between the Robenne materials, the archival institutions, and the group of collaborating historians, the authors draw on Caswell and Cifor's notion of radical empathy. The article thus brings new archival theory into the performing arts domain and makes a dance contribution to the broader field of critical archival and heritage studies. To cross borders to account for Robenne's Russian legacy counters previous historiography's disinterest in following the careers of non-canonized migrating artists in the Nordic-Baltic region.</t>
  </si>
  <si>
    <t>[Von Rosen, Astrid] Univ Gothenburg, Art Hist &amp; Visual Studies, Gothenburg, Sweden</t>
  </si>
  <si>
    <t>University of Gothenburg</t>
  </si>
  <si>
    <t>Von Rosen, A (corresponding author), Univ Gothenburg, Art Hist &amp; Visual Studies, Gothenburg, Sweden.</t>
  </si>
  <si>
    <t>FORENINGEN NORDISKA TEATERFORSKARE</t>
  </si>
  <si>
    <t>GOTEBORG</t>
  </si>
  <si>
    <t>NATVERKSTAN EKONOMITJANST, PO BOX 31120, GOTEBORG, SE-40032, SWEDEN</t>
  </si>
  <si>
    <t>0904-6380</t>
  </si>
  <si>
    <t>2002-3898</t>
  </si>
  <si>
    <t>NORD THEATRE STUD</t>
  </si>
  <si>
    <t>Nord. Theatre Stud.</t>
  </si>
  <si>
    <t>10.7146/nts.v32i2.124350</t>
  </si>
  <si>
    <t>QB3KN</t>
  </si>
  <si>
    <t>WOS:000614041000007</t>
  </si>
  <si>
    <t>Vorontsov, AB; Lvovsky, VA</t>
  </si>
  <si>
    <t>Vorontsov, Aleksey B.; Lvovsky, Vladimir A.</t>
  </si>
  <si>
    <t>New Projects in Developmental Learning</t>
  </si>
  <si>
    <t>student competencies; educational transitions; metasubject skills; learning activity; adolescent school; concentrated learning; formative assessment; networked high school; cross-cutting subject content lines; trainer-technologist</t>
  </si>
  <si>
    <t>The article outlines the existing practices of developing learning which are being implemented in educational institutions of the Russian Federation since 1998 to the present day, taking into account modern trends and challenges to the world education: individualization and personalization; digitalization, networking, collaboration (cooperation, team work); interdisciplinary content of education as a norm; metacompetency as a result of education; smart learning in the era of the information society with the availability of communication technologies and team work; gamification as an introduction to learning educational games, etc. To all these challenges and trends of the modern reality, the educational system of D.B. Elkonin-V.V. Davydov has its own `answers', through certain practices that are realized in the network of classes and schools of developmental learning in Russia. In addition, we describe new projects that can be viewed as a resource for the development of the Russian educational system.</t>
  </si>
  <si>
    <t>[Vorontsov, Aleksey B.] Moscow City Pedag Univ, Directorate Educ Programs, Moscow, Russia; [Lvovsky, Vladimir A.] Moscow City Pedag Univ, Lab Act Content Design Educ, Inst Syst Projects, Moscow, Russia</t>
  </si>
  <si>
    <t>Moscow City University; Moscow City University</t>
  </si>
  <si>
    <t>Vorontsov, AB (corresponding author), Moscow City Pedag Univ, Directorate Educ Programs, Moscow, Russia.</t>
  </si>
  <si>
    <t>voron19620507@mail.ru; lvovsky@mail.ru</t>
  </si>
  <si>
    <t>L'vovskii, Vladimir/0000-0002-1815-0301</t>
  </si>
  <si>
    <t>10.17759/pse.2020250507</t>
  </si>
  <si>
    <t>WOS:000573286500007</t>
  </si>
  <si>
    <t>Zakharov, A; Adamovich, K</t>
  </si>
  <si>
    <t>Zakharov, Andrey; Adamovich, Kseniya</t>
  </si>
  <si>
    <t>Regional Differences in Access to Educational Resources, Academic Results and Students' Trajectories in Russia</t>
  </si>
  <si>
    <t>JOURNAL OF ECONOMIC SOCIOLOGY-EKONOMICHESKAYA SOTSIOLOGIYA</t>
  </si>
  <si>
    <t>school; educational inequality; territorial inequality; the quality of education; educational trajectories; Unified State Exam; educational resources</t>
  </si>
  <si>
    <t>MAINTAINED INEQUALITY; ACHIEVEMENT; PERFORMANCE; EXPANSION</t>
  </si>
  <si>
    <t>Today little is known about regional inequality in education in Russia. In this article we analyze regional differences in educational resources in association with regions' socio-economic characteristics, and in addition we assess the relationship of regions' socio-economic characteristics and educational resources with the proportion of students remaining in high school as well as with the average results of the Unified State Exam (end of high school test) in two compulsory subjects-Russian and math. We test theories of effectively maintained inequality and maximally maintained inequality using data of Russia regions that we retrieve from open sources-publications of Rosstat and federal and regional education agencies. To estimate the relationship we use correlation and regression analysis. Our results show that more urbanized regions with higher levels of human capital and GRP are usually characterized by the higher level of school expenditures, more experienced teachers, and higher chances for students to study at the advanced level. The same time, the level of urbanization and human capital is positively related to the proportion of students that choose an academic trajectory after finishing secondary school. Finally, the results of the Unified State Exam are also positively associated with access to educational resources. In both subjects, the average test score is higher in the regions with a higher proportion of students in lyceums/gymnasiums and in schools with advanced study options. In Russian, the exam results are also related to the proportion of students remaining in high school. In general, regional inequality in access to educational resources overlaps with socio-economic differences, which produces a situation of double loss or double advantage. Greater access to better educational resources in regions with higher human capital supports effectively maintained inequality theory. At the same time the fact that a lower proportion of students choose an academic trajectory after grade 9 in regions with less human capital could be evidence of maximally maintained inequality. The article could be interesting to readers whose area of study relates to problems of education inequality and education policy.</t>
  </si>
  <si>
    <t>[Zakharov, Andrey] Natl Res Univ, Higher Sch Econ, 20 Myasnitskaya Str, Moscow 101000, Russia; [Adamovich, Kseniya] Natl Res Univ, Higher Sch Econ, Int Lab Educ Policy Anal, Inst Educ, 20 Myasnitskaya Str, Moscow 101000, Russia</t>
  </si>
  <si>
    <t>Zakharov, A (corresponding author), Natl Res Univ, Higher Sch Econ, 20 Myasnitskaya Str, Moscow 101000, Russia.</t>
  </si>
  <si>
    <t>abzakharov@hse.ru; kadamovich@hse.ru</t>
  </si>
  <si>
    <t>Zakharov, Andrey/AAY-3816-2021; Adamovich, Kseniya/U-5674-2017</t>
  </si>
  <si>
    <t>Zakharov, Andrey/0000-0003-1062-7977;</t>
  </si>
  <si>
    <t>The article was prepared within the framework of the Basic Research Programme at the National Research University Higher School of Economics (HSE) and supported within the framework of a subsidy by the Russian Academic Excellence Project '5-100'.</t>
  </si>
  <si>
    <t>1726-3247</t>
  </si>
  <si>
    <t>J ECON SOCIOL</t>
  </si>
  <si>
    <t>J. Econ. Sociol.</t>
  </si>
  <si>
    <t>KH6MF</t>
  </si>
  <si>
    <t>WOS:000510764900004</t>
  </si>
  <si>
    <t>Zhang, W; Vesnina, LE</t>
  </si>
  <si>
    <t>Zhang, Wei; Vesnina, Ludmila E.</t>
  </si>
  <si>
    <t>ARRANGEMENT OF READING CLASSES FOR FOREIGN STUDENTS UNDER DISTANCE LEARNING CONDITIONS</t>
  </si>
  <si>
    <t>Russian as a foreign language; reading as a type of speech activity; distance learning; remote educational technologies; online learning</t>
  </si>
  <si>
    <t>The article describes the process of arrangement of Reading classes in the context of distance teaching of Russian as a foreign language. The authors operate on their own experience of remote educational technology (RET) application at Jilin University of international studies (Changchun, China), which can be helpful to tutors organizing the process of teaching Russian as a foreign language (RFL) remotely. The authors'task was not to conduct a pedagogical experiment to prove the effectiveness of RET usage, since the authors adhere to the position of R. Clarke that the effectiveness of training does not increase with the use of information technologies. Therefore, the aim of the article is to introduce the characteristics of the process of teaching reading to foreign students in conditions of distance learning with the use of RET as a potential means of learning. The article clarifies such concepts as distance learning, distance education technologies, online learning, and offers their working definitions; reading as a special type of speech activity is described, as well as its role in the process of teaching and learning RFL. Among the variety of Internet platforms for conducting classes, the authors selected the educational portal of Jilin University of international studies and WeChat, a popular in China messenger. The suggested system of educational process organization conventionally consists of the following stages: preparatory, self-instructional work of students, conducting online classes, monitoring. The preparatory stage is devoted to the development of educational content, taking into account the possibility of using RET in teaching reading. At the stage of self-instructional work, students mastered the learning portal, the results of all pre-text lexical-grammatical tasks reflected in their personal accounts and available to the teacher, which enables individual control of each student before the start of online classes. Online classes are held in a video conference mode. Current and final control of the subject is carried out using RET. Distance learning has certain advantages: it provides open educational space, increases the dynamics of educational process and the mobility of its participants. However, this distance form has certain disadvantages: the lack of universality in RET application, insufficient level of participants'qualification in the field of modern information technologies during the educational process, etc. Therefore, RET is one of the possible means of training, and distance learning itself opens up certain opportunities for participants in educational process, which depends on the direction of studies specifics, the disciplines studied, the educational organization technical capabilities and the willingness of participants to apply them.</t>
  </si>
  <si>
    <t>[Zhang, Wei] Jilin Int Studies Univ, Acad Affairs, Sch Cent Eastern European Languages, Changchun, Peoples R China; [Zhang, Wei] Jilin Int Studies Univ, Dept Russian, Changchun, Peoples R China; [Zhang, Wei; Vesnina, Ludmila E.] Jilin Int Studies Univ, Changchun, Peoples R China; [Vesnina, Ludmila E.] Jilin Int Studies Univ, Philol, Changchun, Peoples R China</t>
  </si>
  <si>
    <t>Jilin International Studies University; Jilin International Studies University; Jilin International Studies University; Jilin International Studies University</t>
  </si>
  <si>
    <t>Zhang, W (corresponding author), Jilin Int Studies Univ, Acad Affairs, Sch Cent Eastern European Languages, Changchun, Peoples R China.;Zhang, W (corresponding author), Jilin Int Studies Univ, Dept Russian, Changchun, Peoples R China.;Zhang, W (corresponding author), Jilin Int Studies Univ, Changchun, Peoples R China.</t>
  </si>
  <si>
    <t>wei, zhang/ABD-1149-2021</t>
  </si>
  <si>
    <t>10.26170/FK20-02-20</t>
  </si>
  <si>
    <t>WOS:000607937200020</t>
  </si>
  <si>
    <t>Zinchenko, YP; Morosanova, VI; Kondratyuk, NG; Fomina, TG</t>
  </si>
  <si>
    <t>Zinchenko, Yury P.; Morosanova, Varvara, I; Kondratyuk, Nailia G.; Fomina, Tatiana G.</t>
  </si>
  <si>
    <t>Conscious Self-Regulation and Self-organization of Life During the COVID-19 Pandemic</t>
  </si>
  <si>
    <t>coronavirus; COVID-19; conscious self-regulation; self-organization; age</t>
  </si>
  <si>
    <t>PSYCHOLOGICAL FLEXIBILITY; MENTAL-HEALTH; PROCRASTINATION; IMPACT</t>
  </si>
  <si>
    <t>Background. In a pandemic situation, the search for psychological resources for successful self-organization of life under the changing conditions becomes an urgent issue. Revealing the role of a person's conscious activity to achieve such self organization during the lockdown period is the goal of this study. Objective. Our main task was to monitor self-assessments of life self-organization in different age groups. Another was to evaluate the extent to which conscious self-regulation contributes to the success of self-organization, to overcoming its difficulties, and to accepting the uncertainty of the future. Design. The data were obtained online on the Testograf platform (www.testograf.ru), which was provided by the all-Russian research project Exploring at home! (www.issleduemdoma.ru), a study which ran from late April to early June 2020. The sample was comprised of 1634 people, ages 18-60, from 69 regions of Russia. The methods were Morosanova's Self-regulation Profile Questionnaire - SRPQM 2020 and the authors' ad hoc questionnaire Self-organization of life during a lockdown. Results. The majority of respondents assessed their level of self-organization as medium (67.6%) and high (17.3%). The general level of self-regulation was associated with successful self-organization in all age groups. Regression analysis revealed that being able to cope with and accept uncertainty depended primarily on flexibility, persistence, planning goals, and modeling conditions. Overcoming the difficulties of self-organization depended on the same indicators, with additional contributions of reliability and programming of actions. Students demonstrated significantly lower levels of self-regulation than older people; as a result, young people experienced more difficulties in organizing their lives under self-isolation conditions. Conclusion. The higher the level of conscious self-regulation, the more productive a person is when self-organizing his/her behavior in case of a lockdown. The difficulties of self-organization, in turn, are associated with a low level of regulatory resources.</t>
  </si>
  <si>
    <t>[Zinchenko, Yury P.] Lomonosov Moscow State Univ, Fac Psychol, Moscow, Russia; [Morosanova, Varvara, I; Kondratyuk, Nailia G.; Fomina, Tatiana G.] Russian Acad Educ, Psychol Inst, Moscow, Russia</t>
  </si>
  <si>
    <t>Morosanova, VI (corresponding author), Russian Acad Educ, Psychol Inst, Moscow, Russia.</t>
  </si>
  <si>
    <t>morosanova@mail.ru</t>
  </si>
  <si>
    <t>Nailya, Kondratyuk/0000-0003-2907-9771</t>
  </si>
  <si>
    <t>10.11621/pir.2020.0411</t>
  </si>
  <si>
    <t>XV0FF</t>
  </si>
  <si>
    <t>WOS:000734628400008</t>
  </si>
  <si>
    <t>Zinovieva, VI; Bersenev, MV; Nosova, AL</t>
  </si>
  <si>
    <t>Zinovieva, Valentina, I; Bersenev, Maxim, V; Nosova, Anastasiia L.</t>
  </si>
  <si>
    <t>INCLUSIVE EDUCATION AND UNIVERSITY: OPINION ANALYSIS AND DEVELOPMENT FACTORS</t>
  </si>
  <si>
    <t>inclusive education; students with disabilities; university ecological environment</t>
  </si>
  <si>
    <t>The development of the university's ecological environment plays a positive role in the spreading of inclusive education and the social model of disability. It is a platform that provides multiple horizontal communications, both within structures and with the external environment, and the mobilization of the personal resources of all participants. The target group of inclusion in the university is, according to Russian law, are students with disabilities of I, II groups, disabled children, students of III group with a diagnosis of disabled since childhood who use some benefits during their admission, and students with disabilities (category, which is established by the psychological, medical and pedagogical commissions). Together they form a group of students with special needs or disabilities and are entitled to special learning conditions. The goal of the university is to level the learning conditions of these students in relation to all others, to include this group in the university community. By ensuring the accessibility of education for people with disabilities, society thereby eliminates the discriminatory features of disability. A factor that strengthens the position of inclusion in the university is the creation and operation of a special Center to accompany such students, which creates a database on specific cases, establishes relations with the deans of different faculties, departments, public organizations in connection with the individual support of certain students, overcoming communication barriers, organization of special education conditions. The centers also keep in touch with the parents of the target group students. In TUSUR, it is the Center for Education Accessibility (CEA). It has a Regulation on activities, it is part of the structure of the university. The next factor is the formation of a social environment of inclusion based on the growth of social responsibility in large and small groups in order to prevent social exclusion of students with disabilities. This is a long-term task and its solution depends on the popularization of inclusion ideas, social activity and initiatives of individuals or groups. A turning point in the social construction of a new reality will come if more than 50% of employees and students of the university understand the ideas of inclusion, provide support to students with disabilities to level the conditions of their education. Social inclusion, interaction in the field of communication and common affairs with such students, solidarity and collectivism also become an important factor. Their involvement in the cultural and educational sphere and success in the educational process will help to increase their self-esteem, develop personal potential, and form a host community.</t>
  </si>
  <si>
    <t>[Zinovieva, Valentina, I; Bersenev, Maxim, V; Nosova, Anastasiia L.] Tomsk State Univ Control Syst &amp; Radioelect, Tomsk, Russia</t>
  </si>
  <si>
    <t>Zinovieva, VI (corresponding author), Tomsk State Univ Control Syst &amp; Radioelect, Tomsk, Russia.</t>
  </si>
  <si>
    <t>valentina.zinoviyeva@gmail.com; m.bersenev@gmail.com; anastasiia.nosova@tusur.ru</t>
  </si>
  <si>
    <t>10.17223/19988613/67/24</t>
  </si>
  <si>
    <t>WOS:000600436000024</t>
  </si>
  <si>
    <t>Psychometric Analysis of the New Apathy Scale</t>
  </si>
  <si>
    <t>apathy; Apathy Scale; factor structure; reliability; validity; social desirability</t>
  </si>
  <si>
    <t>FIT INDEXES; MOTIVATION; RELIABILITY; ALEXITHYMIA; VALIDATION; VALIDITY; STUDENTS; CRITERIA</t>
  </si>
  <si>
    <t>The article presents the results of the development and psychometric analysis of the new psychological Apathy Scale. In three consecutive studies, in which a total of 727 adult Russian-speaking respondents took part, convincing evidence of psychometric consistency of the scale was obtained. In the first study, a preliminary approbation of the Apathy Scale was done, which indicated a homogeneous and reproducible factor structure of the scale. In the second study, the reliability and validity of the Apathy Scale was evaluated. The Cronbach's alpha coefficient was 0.85, and the differences between the mean apathy values measured during the test and retest were not statistically significant according to the Bland-Altman plot. Convergent and divergent validity of the scale was established by means of positive correlations of the scale with indicators of adolescent apathy, alienation from study, academic amotivation, alexithymia and social anhedonia, as well as negative correlations with indicators of student engagement, intrinsic cognition, achievement, personal growth, motivation for self-respect, introjected motivation and external regulation. The third study assessed the social desirability of the Apathy Scale. With the help of experimental manipulation with fake-good, standard and fake-bad instructions, as well as the analysis of correlations of the scale with the Paulhus' Balanced Inventory of Desirable Responding, it was shown that the scale is stable and adequate in conditions of high social desirability. Based on the results of the study, it is concluded that the new psychological Apathy Scale is a reliable and valid instrument for the psychological assessment of apathy in adult Russian-speaking respondents.</t>
  </si>
  <si>
    <t>[Zolotareva, A. A.] Natl Res Univ Higher Sch Econ, Int Lab Posit Psychol Personal &amp; Motivat, 20 Myasnitskaya Str, Moscow 101000, Russia</t>
  </si>
  <si>
    <t>Zolotareva, AA (corresponding author), Natl Res Univ Higher Sch Econ, Int Lab Posit Psychol Personal &amp; Motivat, 20 Myasnitskaya Str, Moscow 101000, Russia.</t>
  </si>
  <si>
    <t>10.17323/1813-8918-2020-2-191-209</t>
  </si>
  <si>
    <t>ME7FD</t>
  </si>
  <si>
    <t>WOS:000544820000002</t>
  </si>
  <si>
    <t>Guryeva, IY; Kotov, AS; Murastova, KA</t>
  </si>
  <si>
    <t>Guryeva, Irina Yu.; Kotov, Anton S.; Murastova, Ksenia A.</t>
  </si>
  <si>
    <t>The Modernisation of Historical Education in a Higher Engineering School (The Case of Tomsk Polytechnic University)</t>
  </si>
  <si>
    <t>modernisation; history; socio-humanitarian component; professional competence; engineering education</t>
  </si>
  <si>
    <t>The research summarises the experience of humanitarian education modernisation, which took place in Tomsk Polytechnic University within the past 3 years. The reform was launched to enhance the implementation of social and humanitarian skills required in engineering. One of the modernised courses was the course of Russian history. History as an academic discipline has a key value due to its association with cognitive factors in the educational process and its position in the curriculum of academic disciplines in Russian universities: it is usually one of the first social and humanitarian sciences that introduce future engineers to the human activity (important both for their personal and professional development). The structure of the modernised course combines classroom teaching with e-learning based on the Moodle platform. The virtual environment includes principal textual and video content, as well as tasks for independent creative work, including group-project activities. The task of modernisation sets new challenges. One of them is a shift in the teaching of history, practiced for many previous years, which requires changes both in the content and in the methods of instruction. The modernised course is built around a social and cultural context. This choice, among other advantages, concentrates on social processes, and thus it helps to show the connection of science, technology and social life. Professors systematically use active teaching methods. Students read texts of lectures independently in the electronic environment. Lecture materials are referred to in the tasks of the Moodle course and during the professor-led module. The system-forming element of the new course is a group project that allows students to develop cognitive, communicative, and organisational skills. Project activities, in addition, provide first-year students' better adaptability to the higher engineering education. Narrowly specialised disciplines in the engineering education curriculum come in the second or third year. Thus, freshmen have no way to apply their professional interests, which is the basis for their professional choice; this negatively affects the intrinsic motivation for studying and problematises the relevance of all disciplines in the curriculum (especially the humanities). In this regard, the possibility to work on a project leads to professional selfrealisation; the results of a survey indicate a generally positive students' attitude to this activity. Representatives of relevant technical areas of training within Tomsk Polytechnic University also participate in the discussion of the educational programme for the humanitarian disciplines, of the themes of projects in particular. Thus, the modernisation of humanitarian education promotes interaction between various actors in the educational process: professors and students of the humanities and engineering. The authors believe that, after the modernisation, the work in the history course is of an educational nature, and it aims to develop social competences and adapt engineering students to their self-independent, creative cognitive activity.</t>
  </si>
  <si>
    <t>[Guryeva, Irina Yu.; Kotov, Anton S.; Murastova, Ksenia A.] Tomsk Polytech Univ, Tomsk, Russia</t>
  </si>
  <si>
    <t>Guryeva, IY (corresponding author), Tomsk Polytech Univ, Tomsk, Russia.</t>
  </si>
  <si>
    <t>zharch@mail2000.ru; zharch@mail2000.ru; zharch@mail2000.ru</t>
  </si>
  <si>
    <t>Murastova, Xeniya (Kseniia, Xenia)/AAG-9427-2019</t>
  </si>
  <si>
    <t>Murastova, Xenia/0000-0001-7333-7913</t>
  </si>
  <si>
    <t>10.17223/15617793/449/14</t>
  </si>
  <si>
    <t>JZ2GD</t>
  </si>
  <si>
    <t>WOS:000504920400014</t>
  </si>
  <si>
    <t>Huston, S; Huston, E; Kozlowski, M</t>
  </si>
  <si>
    <t>Huston, Simon; Huston, Elena; Kozlowski, Marek</t>
  </si>
  <si>
    <t>Learning Dispositif and Emotional Attachment: A Preliminary International Analysis</t>
  </si>
  <si>
    <t>learning dispositif; emotional attachment; learning journey; inclusion; scaffolding; student engagement</t>
  </si>
  <si>
    <t>COMMITMENT; TRUST</t>
  </si>
  <si>
    <t>This research investigated the significance of learning dispositif (LD) and emotional attachment (EA) on perceived learning success (LS) across a diaspora of Western, Russian, Asian, Middle Eastern and Chinese student cohorts. Foucault's LD captures the disparate socio-cultural contexts, institutional milieus and more or less didactic teaching styles that moderate learning. EA is a multi-dimensional notion involving affective bonds that emerged in child psychology and spread to marketing and other fields. The sequential explanatory research reviewed the learning and EA literatures and generated an LD-EA framework to structure the quantitative phase of its mixed investigations. In 2017 and 2018, the research collected 150 responses and used a range of statistical techniques for quantitative analysis. It found that LS varied significantly across cohorts, intimating that dispositifs influence learning. Nonparametric analysis suggested that EA also influenced learning, but regressions were inconclusive. Exploratory techniques hint at a dynamic mix of emotional or cognitive motivations during the student learning journey, involving structural breaks in student/instructor relationships. Cluster analysis identified distinct student groupings, linked to years of learning. Separately, qualitative analysis of open-ended survey questions and expert interviews intimates that frequent teacher interactions can increase EA. The synthesis of quantitative with qualitative results and pedagogical reflection suggests that LD and EA both influence learning in a complex, dynamic system. The key constituents for EA are Affection, Connection, Social Presence (SP), Teaching Presence (TP) and Flow but student emotional engagement is conditioned by the socio-cultural milieu (LD) and associated factors like relationships and trust. Unlike in the Community of Learning framework, in the EA framework Cognitive Presence (CP) is an outcome of the interaction between these EA constituents, associated factors and the socio-cultural milieu. Finally, whilst awareness of culture and emotions is a useful pedagogical consideration, learning mainstays remain inclusive educational systems that identify student needs and support well-designed programmes. Within these, scaffolded modules should include a variety of engaging learning activities with non-threatening formative and trustworthy summative feedback. We acknowledge some statistical study limitations, but its tentative findings make a useful preliminary contribution.</t>
  </si>
  <si>
    <t>[Huston, Simon] Coventry Univ, Sch Econ Finance &amp; Accounting, William Morris Bldg,Gosford St, Coventry CV1 5DL, W Midlands, England; [Huston, Elena] Univ Southern Queensland, Fac Business Educ Law &amp; Arts, Sch Educ, Toowoomba, Qld 4350, Australia; [Kozlowski, Marek] Univ Putra Malaysiam, Fac Architecture &amp; Design, Dept Architecture, Upm Serdang 43400, Selangor Darul, Malaysia</t>
  </si>
  <si>
    <t>Coventry University; University of Southern Queensland</t>
  </si>
  <si>
    <t>Huston, S (corresponding author), Coventry Univ, Sch Econ Finance &amp; Accounting, William Morris Bldg,Gosford St, Coventry CV1 5DL, W Midlands, England.</t>
  </si>
  <si>
    <t>s.huston@2rep.co.uk; w0066369@umail.usq.edu.au; kozlowski2008@gmail.com</t>
  </si>
  <si>
    <t>Huston, Simon/B-3411-2011</t>
  </si>
  <si>
    <t>Huston, Simon/0000-0003-4493-3446</t>
  </si>
  <si>
    <t>10.3390/educsci9040279</t>
  </si>
  <si>
    <t>KM0WI</t>
  </si>
  <si>
    <t>WOS:000513837600030</t>
  </si>
  <si>
    <t>Kolbysheva, YV; Utkina, AN</t>
  </si>
  <si>
    <t>Kolbysheva, Yu, V; Utkina, A. N.</t>
  </si>
  <si>
    <t>STUDENTS' TOLERANT BEHAVIOR IN A MULTICULTURAL ENVIRONMENT</t>
  </si>
  <si>
    <t>tolerance; multicultural environment; extra curriculum activity; international students</t>
  </si>
  <si>
    <t>Tomsk Polytechnic University trains not only the students from the Russian Federation, but also the students from Asia, Africa, East and West. The main teacher's aim is to teach students the subject as well as to build up their tolerance towards other cultures and each other. The study of works by E. Gellner, B. Anderson, and E. Hobsbawm allowed forming the theoretical basis of the article and the use of the Smart methodology promoted the practical implementation of the tasks set by the teachers. As a result, it was found that the lessons and activities undertaken in the framework of the curriculum, especially, in the framework of extracurricular activities, allowed students to demonstrate their cultural identity and contributed to the development of tolerance among students. In addition, by means of cultural information exchange students developed the mutual understanding and friendship. The students' adaptation in a new multicultural environment occurs much quicker.</t>
  </si>
  <si>
    <t>[Kolbysheva, Yu, V; Utkina, A. N.] Natl Res Tomsk Polytech Univ, Tomsk, Russia</t>
  </si>
  <si>
    <t>Kolbysheva, YV (corresponding author), Natl Res Tomsk Polytech Univ, Tomsk, Russia.</t>
  </si>
  <si>
    <t>safia78@mail.ru; an_utkina@mail.ru</t>
  </si>
  <si>
    <t>Utkina, Anna/HKV-8675-2023</t>
  </si>
  <si>
    <t>10.17223/22220836/36/7</t>
  </si>
  <si>
    <t>KH2GV</t>
  </si>
  <si>
    <t>WOS:000510465700007</t>
  </si>
  <si>
    <t>Kryaklina, TF; Rettikh, SV</t>
  </si>
  <si>
    <t>Kryaklina, T. F.; Rettikh, S., V</t>
  </si>
  <si>
    <t>THEORY AND PRACTICE OF KNOWLEDGE TRANSFER UNIVERSITY 3.0</t>
  </si>
  <si>
    <t>transfer; university; model; University 3.0; innovations; commercialization; foreign universities; technology transfer centers; knowledge transfer</t>
  </si>
  <si>
    <t>The research is focused on the foresight practice of modern universities which increasingly feel the necessity to commercialize the scientific research and to increase their contribution to the development of the region. Today, the world economy is undergoing the system transformation that fundamentally changes the structure of its growth and development as well as the attitude to the assessment and use of the core resources. The major driver force of the production growth nowadays is the ability to reproduce and manage intellectual property, and universities are the key element of this new reality. They are the platforms of reproduction of the knowledge economy. It is a new concept of university development, it differs greatly from traditional ideas about university functions. In the original version, universities were focused on education and talent search. Then, in the University 2.0 version, its functions were expanded by forming competencies and using the experience demanded by the economy. However, it is not enough for universities now to be scientific and educational institutions only. The University 3.0 concept implies the transition of the educational organization to a new version: models of the proactive idea generation technology, concentration of talents, markets and B2B. In fact, universities are beginning to act as economic agents of large companies that are able to control the results of intellectual activity and are well aware of the principles of operation of new markets. But if world-class universities combine the flows of human and financial capital, they also assume the role of system integrators of the main processes of technological innovations within the entrepreneurship ecosystem. In Russia, this process is at an early stage. World-class university centers are increasingly focused on preparing a new class of players for modem science and technology platforms. The theoretical foundation of the research is the works of domestic and foreign scientists in the field of general theory of education, universitology, synergetics, innovative management, as well as the works related to the issues of improving the competitiveness of universities. Methods of economic and system analysis, strategic forecasting, comparativistics and generalization serve as the methodological foundation. The use of these methods allowed to identify priority directions of increasing the competitiveness of universities and their value on the basis of knowledge transfer. The scientific novelty of the research is that: the place of transfer in the innovative university is defined; the concept of personified cumulative knowledge as specific innovations formed in the minds of people through the received practical experience is characterized, the instruments of its foresight are offered. The article specifies that it is not enough to give knowledge to students in isolation from the actual production. There is a difference between the cognitive models of university researches and the headmaster, and it creates difficulties for their communication. Russian universities have to overcome difficulties in the knowledge transformation and technology transfer in order to reach a new level: the export of knowledge to foreign countries. According to the Center for Strategic Research, trends are the development of soft infrastructure and services, not capital investments. With that, knowledge based capital investments include 3 types: computerized information (software and databases); innovative property (patents, copyright, design, trademarks); economic competencies (including brand, specialized human capital, networks of people, institutions and organizational know-how). All of them are concentrated in innovative universities being analyzed in the paper.</t>
  </si>
  <si>
    <t>[Kryaklina, T. F.] Altai State Univ, Barnaul, Russia; [Rettikh, S., V] Altai State Med Univ, Barnaul, Russia</t>
  </si>
  <si>
    <t>Altai State University; Altai State Medical University</t>
  </si>
  <si>
    <t>Kryaklina, TF (corresponding author), Altai State Univ, Barnaul, Russia.</t>
  </si>
  <si>
    <t>rettihsv@agmu.ru; rettihsv@agmu.ru</t>
  </si>
  <si>
    <t>10.17223/19996195/48/10</t>
  </si>
  <si>
    <t>KI2GC</t>
  </si>
  <si>
    <t>WOS:000511164700010</t>
  </si>
  <si>
    <t>Merenkov, AV; Sandler, DG; Shavrin, VS</t>
  </si>
  <si>
    <t>Merenkov, A., V; Sandler, D. G.; Shavrin, V. S.</t>
  </si>
  <si>
    <t>THE FEATURES OF CHANGES IN ORIENTATIONS TO EMPLOYMENT AMONG BACHELOR'S GRADUATES</t>
  </si>
  <si>
    <t>employment; value orientations; changes in orientations to employment; bachelor's degree students; various directions of professional training; employers; quality of education; factors determining the choice of place of work</t>
  </si>
  <si>
    <t>EDUCATION; STUDENTS</t>
  </si>
  <si>
    <t>Introduction. Today, there is a whole range of problems related to youth employment. These problems are caused by social, economic, technological, migration reasons, rapid transformation of the labour market structure and all spheres of life of a modern man. The value-motivational attitudes of young people in solving the issue of their employment become different. The aim of the research is to identify the dynamics and qualitative changes in values, which determine the choice of the future workplace by university graduates, as well as the degree of compliance of the claims of young specialists with the requirements imposed by employers. Methodology and research methods. The methodology of the present research is based on the theory of determination of human activity, which reveals the relationship of socio-economic, sociocultural factors, needs, goals, value orientations, personality attitudes in determining the content of the desired job and place of employment. The main research method was a questionnaire survey of bachelor's students in their final year of studies, who receive technical, economic, humanitarian and pedagogical education in universities of Ekaterinburg - a large Russian industrial and cultural centre. The survey was conducted in 2016 and 2018 according to a single method. At the first stage (2016) the quota sample was 1905 people, at the second stage (2018) - 2420 people. The opinions of the heads of enterprises and organisations of the Ural region on the quality of young specialists' training, their desire and ability to actively participate in innovation processes were revealed through the method of in-depth interviews. Results and scientific novelty. The results of a comparative study showed the preservation of the graduates' value orientations to high salaries and opportunities for rapid professional and career growth. At the same time, very significant changes in the direction and content of young people's orientations to the forthcoming employment were revealed: perceptions of the importance of early search for the profession demanded in labour market and the work in the acquired specialty; values of social status of a specialist with higher education; self-realisation in activities corresponding to personal inclinations and potential. The share of students who do not have clear plans for employment by the time they graduate decreased by half, and the share of technical departments graduates without such plans decreased fourfold. The share of students seeking to raise their social status by receiving a higher education diploma doubled. The number of students focused on obtaining a specialty corresponding to their personal abilities decreased by a quarter. The variation was found in accordance with the specifics of the direction of training of bachelor's degree students' determination to continue further studies in master's degree programmes and their value attitudes for work, including in related specialties. The representatives of enterprises, where students undergo practical training, began to actively help them in finding a job corresponding to their specialty. However, the heads of manufacturing sectors and management staff of various organisations note the inadequacy of ambitions of a large part of applicants for prestigious positions due to the low level of the formation of necessary universal, general professional and professional competencies. According to the employers, there are no noticeable positive changes in the level of readiness of young professionals to actively engage in self-education and continuous professional development, mastering technological innovations. Practical significance. Since the success of graduate employment is an important indicator of university efficiency, the results of the present research can be applied by education management specialists dealing with the issues of the quality of education, career guidance, employment of population and youth policy.</t>
  </si>
  <si>
    <t>[Merenkov, A., V] Ural Fed Univ, Dept Appl Sociol, Ekaterinburg, Russia; [Sandler, D. G.] Ural Fed Univ, Res Lab Problems Univ Dev, Ekaterinburg, Russia; [Shavrin, V. S.] Ural Fed Univ, Inst New Mat &amp; Technol, Dept Thermal Phys &amp; Informat Met, Ekaterinburg, Russia</t>
  </si>
  <si>
    <t>Ural Federal University; Ural Federal University; Ural Federal University</t>
  </si>
  <si>
    <t>Merenkov, AV (corresponding author), Ural Fed Univ, Dept Appl Sociol, Ekaterinburg, Russia.</t>
  </si>
  <si>
    <t>anatoly.mer@gmail.com; d.g.sandler@urfu.ru; v.s.shavrin@urfu.ru</t>
  </si>
  <si>
    <t>Merenkov, Anatoly/AAH-3031-2020; Merenkov, Anatoly/AAH-3034-2020; Sandler, Daniil/AHE-8342-2022</t>
  </si>
  <si>
    <t>Merenkov, Anatoly/0000-0001-5900-0863; Sandler, Daniil/0000-0002-5641-6596</t>
  </si>
  <si>
    <t>10.17853/1994-5639-2019-10-116-142</t>
  </si>
  <si>
    <t>JZ6OF</t>
  </si>
  <si>
    <t>WOS:000505222300005</t>
  </si>
  <si>
    <t>Obukhova, TN</t>
  </si>
  <si>
    <t>Obukhova, Tatiana N.</t>
  </si>
  <si>
    <t>The Practice of Assessing the Quality of Student Education: Perspectives from Finland, Canada, and Hong Kong</t>
  </si>
  <si>
    <t>TARIH KULTUR VE SANAT ARASTIRMALARI DERGISI-JOURNAL OF HISTORY CULTURE AND ART RESEARCH</t>
  </si>
  <si>
    <t>Quality of education; regulation; assessment; system; general education; international systems</t>
  </si>
  <si>
    <t>SCHOOL SELF-EVALUATION; GENERAL-EDUCATION; POLICY; TEACHERS</t>
  </si>
  <si>
    <t>Critically reviewing the national systems for assessing the quality of education in Finland, Canada, and Hong Kong, the authors consider key issues related to the regulation of quality assessment of general education. The purpose of the study is to analyze foreign practices in the quality assessment regulation (general education) existing in the leading countries in the National Systems Performance Rating. Using the method of content analysis of normative documents, the authors determine the main features of the systems for assessing the quality of general education. They also identify the principles and approaches to assessing the quality of education in the studied countries, which have differences and depend on the goals and objectives of the program that defines the development strategy of the general country-specific education. The authors conclude that the quality assessment focused on the general education is the main criterion for the effectiveness of the functioning and development of the education system in the countries under analysis, and this is reflected in government programs that regulate activities in the field of education. The research also clearly shows that Finland and Canada use softer levers of education management, which give educational institutions more freedom. While in Hong Kong, more tough ones are used. In particular, Hong Kong relies on strictly regulated standards and procedures for ensuring the quality of education. The authors state that the practice of regulating the assessment of the quality of education in the studied countries should be taken into account in the development of regulatory and instructive documents governing activities to assess the quality of general education in the Russian Federation.</t>
  </si>
  <si>
    <t>[Obukhova, Tatiana N.] Russian Acad Educ, Inst Educ Management, Moscow, Russia</t>
  </si>
  <si>
    <t>Obukhova, TN (corresponding author), Russian Acad Educ, Inst Educ Management, Moscow, Russia.</t>
  </si>
  <si>
    <t>chaiko@iuorao.ru</t>
  </si>
  <si>
    <t>Obukhova, Tatiana/AAC-6772-2020</t>
  </si>
  <si>
    <t>Obukhova, Tatiana/0000-0002-9927-994X</t>
  </si>
  <si>
    <t>KARABUK UNIV</t>
  </si>
  <si>
    <t>KARABUK</t>
  </si>
  <si>
    <t>MAIN CAMPUS, BALIKLARKAYASI, KARABUK, 00000, TURKEY</t>
  </si>
  <si>
    <t>2147-0626</t>
  </si>
  <si>
    <t>TARIH KULT SANAT ARA</t>
  </si>
  <si>
    <t>Tarih Kult. Sanat Arast. Derg.</t>
  </si>
  <si>
    <t>10.7596/taksad.v8i4.2386</t>
  </si>
  <si>
    <t>JZ1YH</t>
  </si>
  <si>
    <t>WOS:000504899600033</t>
  </si>
  <si>
    <t>Pestereva, N; Sun, YH; Belyakova, M; Jgin, F</t>
  </si>
  <si>
    <t>Pestereva, Nina; Sun Yuhua; Belyakova, Mariya; Jgin, Feng</t>
  </si>
  <si>
    <t>The Formation of the Eurasian Research-and-Education Ecosystem and the Internationalization of Educational Platforms: the Case of Russia and China</t>
  </si>
  <si>
    <t>Network University; research-and-education ecosystem; educational platform; e-learning education</t>
  </si>
  <si>
    <t>NETWORK</t>
  </si>
  <si>
    <t>The object of this study is to assess the potential for the development of the Russian market for educational services as a component part of the present-day process of internationalization of science and higher education in the countries of Eurasia, above all China and Russia. The paper describes Russia's and China's unique unifying and coordinating role in the development of a common educational space, which must result in the creation of a Eurasian research-and-education ecosystem. The authors conducted an analysis of the current structure of the ecosystem. The authors conducted an analysis of the current structure of the education ecosystem. The authors conducted an analysis of the currents structure of the sector of joint Russian-Chinese education institutions. The paper describes the current state of affairs regarding, and prospects for, the development of the government's digitalization program that is based on the concept of Digital 4.0, a paradigm that is increasingly becoming a natural environment for society to function and develop in. The authors explore some of the key trends and risks inherent in the development of the global market for educational platforms. The paper provides a rationale for the need to create a joint Russian-Chinese educational platform - one can hardly overestimate its role in the implementation of the Belt and Road Initiative transnational project. The study employed a set of traditional methods of research, including classification, comparative analysis, summarization, juxtaposition, and forecasting. In addition, it incorporates a sociological survey of students at Russia's leading universities. The authors made use of data from the Ministries of Education of China and Russia and various open-access statistics websites, as well as data from a sociological study of their own. The authors' assessments of the current potential of and trends exhibited by the Russian market for online education, as well as the fact that Russian students are interested in and prepared for active participation in online projects, helped put together a set of recommendations for boosting the competitiveness and efficiency of the Russian market for educational services and those for developing an international educational platform as part of the Eurasian educational ecosystem.</t>
  </si>
  <si>
    <t>[Pestereva, Nina] Peoples Friendship Univ Russia, Moscow, Russia; [Sun Yuhua; Jgin, Feng] Dalian Univ Foreign Languages, Dalian, Peoples R China; [Belyakova, Mariya] Russian Presidential Acad Natl Econ &amp; Publ Adm, Moscow, Russia</t>
  </si>
  <si>
    <t>Peoples Friendship University of Russia; Dalian University of Foreign Languages; Russian Presidential Academy of National Economy &amp; Public Administration</t>
  </si>
  <si>
    <t>Pestereva, N (corresponding author), Peoples Friendship Univ Russia, Moscow, Russia.</t>
  </si>
  <si>
    <t>pestereva-nm@rudn.ru; 13998484888@163.com; belyakova-mu@ranepa.ru; job2009@126.com</t>
  </si>
  <si>
    <t>Pestereva, Nina Mikhailovna/D-7282-2014</t>
  </si>
  <si>
    <t>Pestereva, Nina Mikhailovna/0000-0001-7514-3936</t>
  </si>
  <si>
    <t>Ministry of Education and Science of Russian Federation</t>
  </si>
  <si>
    <t>Ministry of Education and Science of Russian Federation(Ministry of Education and Science, Russian Federation)</t>
  </si>
  <si>
    <t>The publication has been prepared with the support of the RUDN University Program 5100. The research reported in this paper was produced with financial support from the Ministry of Education and Science of Russian Federation as part of a program designed to improve the competitiveness of People's Friendship University of Russia among the world's leading research-and-education centers in the period 2016-2020. Authors participation: concept, research design, text writing and editing: professor N.M. Pestereva and professor Sun Yuhua; collection and processing of materials - graduate student Feng Jing.</t>
  </si>
  <si>
    <t>10.13187/ejced.2019.4.841</t>
  </si>
  <si>
    <t>JY8PV</t>
  </si>
  <si>
    <t>WOS:000504671300013</t>
  </si>
  <si>
    <t>Sysoyev, PV</t>
  </si>
  <si>
    <t>Sysoyev, P., V</t>
  </si>
  <si>
    <t>CONTROVERSIAL ISSUES OF THE INTRODUCTION OF CONTENT AND LANGUAGE INTEGRATED LEARNING APPROACH TO TEACHING FOREIGN LANGUAGE PROFESSIONAL COMMUNICATION IN RUSSIA</t>
  </si>
  <si>
    <t>content and language integrated learning; language for specific purposes; bilingual education; language in a university</t>
  </si>
  <si>
    <t>DISCOURSE; STUDENTS</t>
  </si>
  <si>
    <t>Recently, scholars working in the field of teaching foreign languages in non-linguistic universities have paid greater attention to content and language integrated learning (CLIL). This approach, originating in Western methods in the 1980s, only now has begun to slowly spread in Russian universities. Its distinctive feature is the fact that a foreign language is both the goal of training and a means of mastering professional competencies. However, despite its language teaching potential, putting this approach into practice at Russian universities causes a number of difficulties. In this work, the author a) substantiates the relevance of the analysis of the language teaching potential of CLIL; b) describes the genesis of approaches to teaching a foreign language for professional communication (1) a foreign language for specific purposes; 2) bilingual education; 3) content and language integrated learning); c) defines and describes the problem areas of the selection of approaches to learning. The latter include: lack of motivation for students to learn a foreign language on the basis of CLIL; lack of motivation for the teacher to teach a foreign language on the basis of this approach; difficulties in selecting the subject matter of training a foreign language teacher; difficulties in selecting tasks that reflect the specifics of the students' future professional activity in a particular area of training and the profile of training; different levels of students' foreign language communicative competence; lack of textbooks developed on the basis of CLIL; lack of continuity in the content of training between a foreign language for professional communication and relevant disciplines; requirements for the competence of a teacher for the course Foreign language for professional communication based on CLIL. The paper describes in detail these problem areas of content and language integrated learning.</t>
  </si>
  <si>
    <t>[Sysoyev, P., V] Derzhavin Tambov State Univ, Foreign Language Multicultural Educ Res Lab, Tambov, Russia; [Sysoyev, P., V] Moscow State Pedag Univ, Foreign Languages Dept, Moscow, Russia</t>
  </si>
  <si>
    <t>Derzhavin Tambov State University; Moscow State University of Education</t>
  </si>
  <si>
    <t>Sysoyev, PV (corresponding author), Derzhavin Tambov State Univ, Foreign Language Multicultural Educ Res Lab, Tambov, Russia.;Sysoyev, PV (corresponding author), Moscow State Pedag Univ, Foreign Languages Dept, Moscow, Russia.</t>
  </si>
  <si>
    <t>psysoyev@yandex.ru</t>
  </si>
  <si>
    <t>Sysoyev, Pavel/AAG-1504-2021; Sysoyev, Pavel/I-6136-2016</t>
  </si>
  <si>
    <t>Sysoyev, Pavel/0000-0001-7478-7828</t>
  </si>
  <si>
    <t>10.17223/19996195/48/22</t>
  </si>
  <si>
    <t>WOS:000511164700022</t>
  </si>
  <si>
    <t>A Miracle in Minsk: Secondary Education and Social Mobility in the Pale of Settlement before 1887</t>
  </si>
  <si>
    <t>JEWISH SOCIAL STUDIES</t>
  </si>
  <si>
    <t>acculturation; education; Haskalah; social mobility</t>
  </si>
  <si>
    <t>In late imperial Russia, secondary education was a significant and growing path of Jewish social mobility. This article draws on the autobiography of the Zionist leader Shmarya Levin and on archival sources to determine the factors that influenced Jewish integration into Russian schools before 1887. Despite its relative liberalization in the 1860s, the Russian educational system retained many exclusivist features. In most cases, the social backgrounds of Jewish students determined their chances to access secondary education. However, some Jewish young people had the agency to overcome unfavorable social conditions and the system's peculiarities and enroll in secondary school. Three complementary issues-the characteristics of the Russian educational system, their actual implementation in the Pale of Settlement, and the modes in which the system interacted with Jewish society-demonstrate the ways in which secondary schools were unique sites of Jewish Russian socialization.</t>
  </si>
  <si>
    <t>[Valdman, Alex] Univ Penn, Dept Hist, Philadelphia, PA 19104 USA</t>
  </si>
  <si>
    <t>University of Pennsylvania</t>
  </si>
  <si>
    <t>Valdman, A (corresponding author), Univ Penn, Dept Hist, Philadelphia, PA 19104 USA.</t>
  </si>
  <si>
    <t>shualexv@gmail.com</t>
  </si>
  <si>
    <t>School of History, University of Haifa; Nevzlin Research Center for Russian and East European Jewry at the Hebrew University of Jerusalem</t>
  </si>
  <si>
    <t>Research for this article was supported by the School of History, University of Haifa, and by the Nevzlin Research Center for Russian and East European Jewry at the Hebrew University of Jerusalem. I would like to thank Noah Benninga, Miri Cohen-Achdut, and Kobi Kabalek for commenting on earlier versions of the article.</t>
  </si>
  <si>
    <t>INDIANA UNIV PRESS</t>
  </si>
  <si>
    <t>BLOOMINGTON</t>
  </si>
  <si>
    <t>601 N MORTON STREET, BLOOMINGTON, IN 47404-3797 USA</t>
  </si>
  <si>
    <t>0021-6704</t>
  </si>
  <si>
    <t>1527-2028</t>
  </si>
  <si>
    <t>JEWISH SOC STUD</t>
  </si>
  <si>
    <t>Jew. Soc. Stud.</t>
  </si>
  <si>
    <t>10.2979/jewisocistud.24.2.10</t>
  </si>
  <si>
    <t>JM8HO</t>
  </si>
  <si>
    <t>WOS:000496449400009</t>
  </si>
  <si>
    <t>Yeager, R</t>
  </si>
  <si>
    <t>Yeager, Raymond</t>
  </si>
  <si>
    <t>Artist as teacher and model</t>
  </si>
  <si>
    <t>VISUAL INQUIRY-LEARNING &amp; TEACHING ART</t>
  </si>
  <si>
    <t>hidden curriculum; at-risk students; cultural capital; modelling; mentorship; entrepreneurial skills</t>
  </si>
  <si>
    <t>Being an artist is often an enigma to art students. They need a model who will demonstrate a way to navigate the world as an artist. We are that model. As art educators, we can help demystify the practice of being an artist and help our students understand it by offering ourselves as models and mentors. In this undertaking, we should be open with students about our own odysseys as artists. Especially the many failures and hardships we faced and overcame to succeed. This modelling of art practice is a form of 'lending consciousness'. Developed by Russian psychologist Lev Vygotsky, this concept asserts the idea that development is a social or communal process as well as a pedagogical one. By creating a learning environment where we model, as well as instruct, we alter the traditional role we play in the classroom. When our teaching and art-making become intertwined, the students benefit greatly from a more engaged instructor, and it is more likely that they will see themselves as artists-in-training.</t>
  </si>
  <si>
    <t>[Yeager, Raymond] Savannah Coll Art &amp; Design, Fdn Studies, Savannah, GA 31401 USA</t>
  </si>
  <si>
    <t>Savannah College of Art &amp; Design</t>
  </si>
  <si>
    <t>Yeager, R (corresponding author), Savannah Coll Art &amp; Design, Wallin Hall,312 E 37th St, Savannah, GA 31401 USA.</t>
  </si>
  <si>
    <t>ryeager@scad.edu</t>
  </si>
  <si>
    <t>INTELLECT LTD</t>
  </si>
  <si>
    <t>BRISTOL</t>
  </si>
  <si>
    <t>THE MILL, PARNALL RD, BRISTOL, BS16 3JG, ENGLAND</t>
  </si>
  <si>
    <t>2045-5879</t>
  </si>
  <si>
    <t>2045-5887</t>
  </si>
  <si>
    <t>VIS INQ</t>
  </si>
  <si>
    <t>Vis. Inq.</t>
  </si>
  <si>
    <t>10.1386/vi_00004_1</t>
  </si>
  <si>
    <t>LE0MR</t>
  </si>
  <si>
    <t>WOS:000526419600004</t>
  </si>
  <si>
    <t>Charkhabi, M; Khalezov, E; Kotova, T; Baker, JS; Dutheil, F; Arsalidou, M</t>
  </si>
  <si>
    <t>Charkhabi, Morteza; Khalezov, Evgeny; Kotova, Tatyana; Baker, Julien S.; Dutheil, Frederic; Arsalidou, Marie</t>
  </si>
  <si>
    <t>School engagement of children in early grades: Psychometric, and gender comparisons</t>
  </si>
  <si>
    <t>PLOS ONE</t>
  </si>
  <si>
    <t>STUDENT ENGAGEMENT; MODEL; FIT</t>
  </si>
  <si>
    <t>School engagement reflects the degree to which students are invested, motivated and willing to participate in learning at their school and this relates to future academic and professional success. Although school engagement is a primary factor predicting educational dropout or successful school completion in Europe and North America, little is known about school engagement factors in non-English speaking countries. We adapted a 15-item school engagement scale and assessed validity and reliability of the Russian translation on a sample of Russian school-aged children (N = 537, 6-12 years, 46% females) who attended at public schools in Moscow. Results of the final factorial structure that included emotional, cognitive and behavioral components were selected based on its excellent fit indices and principles of parsimony. Component results show that the emotional component has the highest internal consistency and the behavioral component has the lowest. Although, all components are significantly interrelated, we observed no gender differences and no significant correlation with age. Theoretically, our data agree with the notion that children's emotional engagement in schools sets the foundation for learning, participating and succeeding in school activities. Practically, the proposed scale in Russian can be used in educational and clinical settings with Russian speaking children.</t>
  </si>
  <si>
    <t>[Charkhabi, Morteza; Khalezov, Evgeny; Arsalidou, Marie] Natl Res Univ Higher Sch Econ, Moscow, Russia; [Charkhabi, Morteza] Univ Clermont Auvergne, Physiol &amp; Psychosocial Stress, LaPSCo, CNRS, Clermont Ferrand, France; [Kotova, Tatyana] Russian Acad Natl Econ &amp; Publ Adm, Moscow, Russia; [Baker, Julien S.] Hong Kong Baptist Univ, Dept Sport Phys Educ &amp; Hlth, Ctr Hlth &amp; Exercise Sci Res, Kowloon Tong, Hong Kong, Peoples R China; [Dutheil, Frederic] Univ Clermont Auvergne, WittyFit, Prevent &amp; Occupat Med,Univ Hosp Clermont Ferrand, CNRS,LaPSCo,CHU Clermont Ferrand,Physiol &amp; Psycho, Clermont Ferrand, France; [Arsalidou, Marie] York Univ, Toronto, ON, Canada</t>
  </si>
  <si>
    <t>HSE University (National Research University Higher School of Economics); Centre National de la Recherche Scientifique (CNRS); Universite Clermont Auvergne (UCA); Russian Presidential Academy of National Economy &amp; Public Administration; Hong Kong Baptist University; Centre National de la Recherche Scientifique (CNRS); Universite Clermont Auvergne (UCA); CHU Clermont Ferrand; York University - Canada</t>
  </si>
  <si>
    <t>Arsalidou, M (corresponding author), Natl Res Univ Higher Sch Econ, Moscow, Russia.;Arsalidou, M (corresponding author), York Univ, Toronto, ON, Canada.</t>
  </si>
  <si>
    <t>marie.arsalidou@gmail.com</t>
  </si>
  <si>
    <t>Russian Science Foundation [17-18-01047]; Russian Science Foundation [17-18-01047] Funding Source: Russian Science Foundation</t>
  </si>
  <si>
    <t>Funding is gratefully acknowledged from the Russian Science Foundation (17-18-01047) to MA. The funder had no role in study design, data collection and analysis, decision to publish, or preparation of the manuscript.</t>
  </si>
  <si>
    <t>PUBLIC LIBRARY SCIENCE</t>
  </si>
  <si>
    <t>SAN FRANCISCO</t>
  </si>
  <si>
    <t>1160 BATTERY STREET, STE 100, SAN FRANCISCO, CA 94111 USA</t>
  </si>
  <si>
    <t>1932-6203</t>
  </si>
  <si>
    <t>PLoS One</t>
  </si>
  <si>
    <t>NOV 27</t>
  </si>
  <si>
    <t>e0225542</t>
  </si>
  <si>
    <t>10.1371/journal.pone.0225542</t>
  </si>
  <si>
    <t>LO8SS</t>
  </si>
  <si>
    <t>WOS:000533896400039</t>
  </si>
  <si>
    <t>Egorov, G; Melanina, T; Roberts, JJ</t>
  </si>
  <si>
    <t>Egorov, Gennady; Melanina, Tatiana, V; Roberts, Jenny J.</t>
  </si>
  <si>
    <t>Teaching theology from a distance: Experiences of the Institute of Distance Learning at St Tikhon's Orthodox University in Moscow, Russia</t>
  </si>
  <si>
    <t>Communication; Distance Education; Russia; Theological education; Staff training</t>
  </si>
  <si>
    <t>STUDENT INTERACTION; ON-CAMPUS; EDUCATION</t>
  </si>
  <si>
    <t>This article considers the basic problem of online education owing to the lack of direct contact between all participants in the study process. The experience of distance theological education in Russia as a whole and the personal experience of two of the authors who are lecturers at St Tikhon's Orthodox University in Moscow are used to understand and describe the methods of addressing the challenge of direct communication. Based on 15 years of experience of two of the authors (Egorov and Ma lanina) in the field of distance theological education in Russia, as well as survey results on preferences for communication in theological distance education training, the article presents research results that confirm the preference for the way the current study process is organised based on different communicative activities for various levels of learning. The authors also report on the existing, and actively used, teaching staff training system on theological distance education. The results are presented in the form of a pyramid as a framework for theological distance education in a Russian context.</t>
  </si>
  <si>
    <t>[Egorov, Gennady] St Tikhons Orthodox Univ, Inst Distance Learning, Moscow, Russia; [Melanina, Tatiana, V] St Tikhons Orthodox Univ, Inst Distance Learning, Dept New Technol Humanitarian Educ, Moscow, Russia; [Roberts, Jenny J.] Univ South Africa, IODL, Pretoria, South Africa</t>
  </si>
  <si>
    <t>St Tikhons's University; St Tikhons's University; University of South Africa</t>
  </si>
  <si>
    <t>Roberts, JJ (corresponding author), Univ South Africa, IODL, Pretoria, South Africa.</t>
  </si>
  <si>
    <t>buckjj@unisa.ac.za</t>
  </si>
  <si>
    <t>Egorov, Gennadiy/H-3519-2017</t>
  </si>
  <si>
    <t>Egorov, Gennadiy/0000-0002-5969-1171; Egorov, Gennady/0000-0002-5170-7968; Roberts, Jennifer/0000-0002-7084-4036</t>
  </si>
  <si>
    <t>NOV 21</t>
  </si>
  <si>
    <t>a5343</t>
  </si>
  <si>
    <t>10.4102/hts.v75i1.5343</t>
  </si>
  <si>
    <t>JS3ON</t>
  </si>
  <si>
    <t>WOS:000500218300001</t>
  </si>
  <si>
    <t>Bakhlova, OV; Bakhlov, IV; Napalkova, IG; Soldatova, AS</t>
  </si>
  <si>
    <t>Bakhlova, O., V; Bakhlov, I., V; Napalkova, I. G.; Soldatova, A. S.</t>
  </si>
  <si>
    <t>DEVELOPMENT OF THE PROGRAMME OF APPLIED RESEARCH AS A TOOL FOR THE FORMATION OF RESEARCH COMPETENCY OF FUTURE POLITICAL SCIENTISTS (on the example of the theme Spatial Development of Russia as a Factor in Nation-Building and National Idea Formation)</t>
  </si>
  <si>
    <t>higher education; political science; professional skills; attainments; research activities; applied analysis methods; political science research programme; SWOT analysis; focus group; expert survey; Internet monitoring; questionaire survey; spatial development; nation-building</t>
  </si>
  <si>
    <t>EDUCATION; INNOVATION; IDENTITY; PRIDE</t>
  </si>
  <si>
    <t>Introduction. Nowadays, the modern higher education involves not only advanced theoretical training, but also the formation of practical skills and universal professional skills, which contribute to the development of skills of future specialists and their successful careers. The participation of students in the research work is considered as a special direction of improvement of professional competency and an essential factor of general cultural development of the student's personality. The research work creates prerequisites for qualitative change of the whole working practice through the acquisition of abilities to act reasonably in working situations, to solve tasks and problems independently and effectively, to assess the results of own work adequately. However, the active inclusion of students in research activities was characterised by the lack of guidelines, which could be used to fill the gaps in research methodology and research procedures. This fully applies to the students of political science specialties and updates the interpretation of research and political science practices. The aim of the article is to reveal the peculiarities of organisational and technological procedures of complex socio-political applied research, using a specific example of a training model. Methodology and research methods. The authors used general scientific and special methods and approaches: formalisation, abstraction, comparative analysis, system-based and conceptual approaches, etc. An interview was conducted as the main applied method to diagnose the degree of students' (bachelor's and master's degree students training in the discipline Political Science at Ogarev Mordovia State University) interest in research work and their understanding of the importance of practice-oriented learning. Results and scientific novelty. On the basis of the students(sic) questionnaire responses, the factors characterising the problem situation Quality of Student Research Work, are worked out in detail. The survey questionnaire revealed that the research work is perceived by students as a qualification component for obtaining master's / bachelor's degrees, but not as an important element of professional development. A good level of theoretical knowledge of the subject area is frequently negated by the low development of practical skills, including due to the unwillingness or lack of opportunity to participate in practice-oriented research. However, the majority of respondents (77.7%) stated that they lack available information sources on the methodology of specific scientific papers with examples in order to indeppendently choose the research strategy and to develop their own professional skills. In this regard, on the example of the topic Spatial Development of Russia as a Factor of Nation-Building and Formation of National Idea, a universal programme of political applied research was developed. The programme can be used as a basis for long-term analysis and as a template for other thematic studies. The proposed scheme includes the selection of analysis methods and techniques to maximise the scope of the study area. Practical significance. The described research methodology can be used in educational practice, when teaching the following disciplines: Methods and Technologies of Political Science, Information and Analytical Work, Political Analysis and Forecasting, etc.</t>
  </si>
  <si>
    <t>[Bakhlova, O., V; Bakhlov, I., V; Napalkova, I. G.] Natl Res Ogarev Mordovia State Univ, Dept Gen Hist Polit Sci &amp; Area Studies, Saransk, Russia; [Soldatova, A. S.] Natl Res Ogarev Mordovia State Univ, Sci &amp; Educ Ctr, Polit Anal Terr Syst, Saransk, Russia</t>
  </si>
  <si>
    <t>Bakhlova, OV (corresponding author), Natl Res Ogarev Mordovia State Univ, Dept Gen Hist Polit Sci &amp; Area Studies, Saransk, Russia.</t>
  </si>
  <si>
    <t>olga.bahlova@mail.ru; bahlov@mail.ru; zamisi@yandex.ru; anasoldatova@mail.ru</t>
  </si>
  <si>
    <t>Napalkova, Irina/AAB-9845-2019; Bakhlov, Igor/T-4657-2019</t>
  </si>
  <si>
    <t>Napalkova, Irina/0000-0003-3896-1600;</t>
  </si>
  <si>
    <t>10.17853/1994-5639-2019-9-49-79</t>
  </si>
  <si>
    <t>JR5RK</t>
  </si>
  <si>
    <t>WOS:000499681800002</t>
  </si>
  <si>
    <t>Belyaeva, EA; Chumarova, LG; Sagitova, RR; Fakhnttdinov, BI</t>
  </si>
  <si>
    <t>Belyaeva, Evguenia A.; Chumarova, Lyubov G.; Sagitova, Rimma R.; Fakhnttdinov, Bulat, I</t>
  </si>
  <si>
    <t>The use of international experience in the framework of skill enhancement course for UNESCO ASPNET educators</t>
  </si>
  <si>
    <t>teacher training; international experience; global education; UNESCO values; UNESCO Associated schools; sustainable development</t>
  </si>
  <si>
    <t>The relevance of the present issue is caused by a strong need to adapt educational curriculum of teacher training courses to the requirements of ever-more connected world and emerging of Knowledge Societies for fostering quality education and global citizenship principles at regional, national and international levels. The aim of the study is to demonstrate the pedagogical and humanitarian potential of adding UNESCO global agenda issues into career development programs for teaching staff on the example of successfully completed release of training course in Kazan, Russia. The key research method used within empirical approach was the study of the educational structure activity (extended courses UNESCO ASPnet teacher), monitoring of training materials and pedagogical observation. The research resulted in the conclusion that addressing global social, cultural, and educational issues is extremely beneficial to students and practicing teachers, providing the formation of a new outlook and understanding of global coherence and responsibility, boosting their personal and professional development. The article is of practical interest for acting and potential project participants, instructors and managers from secondary comprehensive, vocational, tertiary and extended educational institutions.</t>
  </si>
  <si>
    <t>[Belyaeva, Evguenia A.; Chumarova, Lyubov G.; Sagitova, Rimma R.] Kazan Fed Univ, Inst Int Relat, Kazan, Russia; [Fakhnttdinov, Bulat, I] Kazan Fed Univ, Kazan, Russia</t>
  </si>
  <si>
    <t>Belyaeva, EA (corresponding author), Kazan Fed Univ, Inst Int Relat, Kazan, Russia.</t>
  </si>
  <si>
    <t>zhenchum@gmail.com; chumarova@yandex.ru; sag-rimma@yandex.ru; ovfach@mail.ru</t>
  </si>
  <si>
    <t>Sagitova, Rimma/N-1737-2013</t>
  </si>
  <si>
    <t>Sagitova, Rimma/0000-0001-7822-3819</t>
  </si>
  <si>
    <t>JV7XT</t>
  </si>
  <si>
    <t>WOS:000502575000030</t>
  </si>
  <si>
    <t>Bocharova, ZS; Krotova, MV</t>
  </si>
  <si>
    <t>Bocharova, Zoya S.; Krotova, Maria V.</t>
  </si>
  <si>
    <t>The Harbin Polytechnic Institute as a center of Russian science and education in China (1920-1950s)</t>
  </si>
  <si>
    <t>RUDN JOURNAL OF RUSSIAN HISTORY</t>
  </si>
  <si>
    <t>Russia Abroad; the Russian higher education in Harbin; emigration; Russian-Chinese relationships</t>
  </si>
  <si>
    <t>This article analyzes the activities of the largest university in China in the 1920 to 1940s - the Harbin Polytechnic Institute (HPI), established by Russian emigrants to maintain the Chinese Eastern railway (CER). The fates of CER and HPI were closely associated. The establishment of the Institute was initiated and supported by the railway administration, which provided a building in I Iarbin and offered substantial funds for the maintenance of HPI. In turn, the Institute trained personnel for the railways and construction projects in Manchuria. The article places the history of the Institute in the context of the history of Manchuria and Russian-Chinese relations. Over its history of nearly one hundred years the Institute repeatedly changed its name The turns in the political situation in China also led to changes in the governing structure of the Institute, in its educational activities and its teaching personnel. The present research builds on a broad historiographical and source base, including memories of graduates of the Institute, items from the Harbin press, and unpublished archival documents. Documents of the Board of CER, reports, personal files of teachers shed light on issues including the Institute's corporate academic culture, its student composition, the organization of the educational process, and its sources of funding, as well as the USSR's pragmatic approach towards the Institute. Established in 1920, the Institute survived several crises. The present case study reveals the role of higher education in strengthening Russian-Chinese relations and cultural diversity of China. In conclusion, the IiPI made an important contribution to the preservation of national identity among the Russian youth in China and supported their adaptation. At the same time, it is fair to say that the Institute, and hence Russian emigres, made a significant contribution to the establishment of a system of higher education in China.</t>
  </si>
  <si>
    <t>[Bocharova, Zoya S.] Lomonosov Moscow State Univ, 1 Leninsky Mt,GSP-1, Moscow 119991, Russia; [Krotova, Maria V.] St Petersburg State Univ Econ, 21 Sadovaya St, St Petersburg 191023, Russia</t>
  </si>
  <si>
    <t>Lomonosov Moscow State University; Saint-Petersburg State University of Economics</t>
  </si>
  <si>
    <t>Bocharova, ZS (corresponding author), Lomonosov Moscow State Univ, 1 Leninsky Mt,GSP-1, Moscow 119991, Russia.</t>
  </si>
  <si>
    <t>kpzg@mail.ru; mary_krot@mail.ru</t>
  </si>
  <si>
    <t>Krotova, Maria/CAF-0275-2022</t>
  </si>
  <si>
    <t>2312-8674</t>
  </si>
  <si>
    <t>2312-8690</t>
  </si>
  <si>
    <t>RUDN J RUSS HIST</t>
  </si>
  <si>
    <t>Rudn J. Russ. Hist.</t>
  </si>
  <si>
    <t>10.22363/2312-8674-2019-18-4-779-803</t>
  </si>
  <si>
    <t>JT3UD</t>
  </si>
  <si>
    <t>WOS:000500917400003</t>
  </si>
  <si>
    <t>Dolzhenko, RA; Karpilianskii, VA; Hady, RA; Didenko, AS</t>
  </si>
  <si>
    <t>Dolzhenko, R. A.; Karpilianskii, V. A.; Hady, R. A.; Didenko, A. S.</t>
  </si>
  <si>
    <t>YOUNG SCIENTISTS' MOTIVATION FOR RESEARCH ACTIVITY IN RUSSIAN REGIONAL UNIVERSITIES</t>
  </si>
  <si>
    <t>research policy; postgraduate study; young scientists; motivation for scientific activity</t>
  </si>
  <si>
    <t>EDUCATION; VALIDITY; SCIENCE</t>
  </si>
  <si>
    <t>Introduction. In modern Russian science, there is a contradiction between the need for workforce rejuvenation and the orientation of the existing system on established scientists, whose interest in conducting breakthrough research has been weakened. Most promising young researchers are deprived of the freedom to independently choose the field of application of their abilities; also, scientists do not have access to resources to solve complex innovative problems and cannot directly represent the products of their work to those people, who may need them. As a rule, young scientists' research interests are usually limited by the agenda dictated by scientific supervisors; the list of grant contests available for participation is extremely small; formalised requirements of postgraduate studies and thesis defence are conservative and full of outdated rules. In particular, all the above-mentioned problems are evident in the regions. The aim of the work is to highlight young scientists' (e.g. employees of provincial scientific and educational organisations) motivational factors influencing the research on relevant topics and conditions for success in such research activities. Methodology and research methods. The methodological framework is based on the systemic approach, which involves a comparative analysis method and a hypothetical-deductive method. The empirical material was collected through questionnaire and expert surveys. The cluster sampling involved 148 young scientists (Doctors of Sciences under 40 years old, Candidates of Sciences under 35 years old, postgraduate students and researchers without a degree under 30 years old). In-depth interviews were conducted with the most successful respondents (N = 20) to comprehensively assess the factors of their professional activity, since it is the leaders, who primarily determine the effectiveness of functioning system. Results and scientific novelty. The motivation of a young scientist is considered as a key factor in the productivity of his or her research behaviour, which, in turn, depends on the needs of the individual and the degree of his or her satisfaction with self-realisation in the process of targeted scientific search. The authors formulated a number of hypotheses regarding the motivation of young scientists and the reasons for the decreased scientific activity in recent years based on the analysis of statistics on the state and dynamics of research activities in Russia as a whole, in regions and in individual institutions; on the comparative indicators of such activity and the benchmarking of its best practices beforehand, in the course of the pilot study (in February-March 2018). The authors developed and validated survey tools in order to test the assumptions and to check the final list of assumptions, which included a questionnaire and a list of expert assessments. The generalisation of results based on the questionnaire and the interviews of young researchers made it possible to specify their motivational features and to identify the structural core. There is a clear discrepancy between the desire of respondents to engage in research and the opportunities provided at the state and regional levels, and in the scientific and educational organisations. Traditional support mechanisms for young scientists do not allow using their research and personal potential adequately. The lack of due attention to young scientific personnel will have long-term negative consequences not only for the Russian science, but also for the entire production and economic sector of the country. Practical significance. The proposals and recommendations are made to adjust the management of research activities in the regions and to revise the research policy in order to implement the Strategy of Scientific and Technological Development of the Russian Federation.</t>
  </si>
  <si>
    <t>[Dolzhenko, R. A.] Ural State Univ Econ, Dept Labour Econ &amp; Personnel Management, Ekaterinburg, Russia; [Karpilianskii, V. A.] Res Inst Spetsvuzavtomatika, Acad Affairs, Rostov Na Donu, Russia; [Hady, R. A.] Res Inst Spetsvuzavtomatika, Tech Sci, Rostov Na Donu, Russia; [Hady, R. A.] Res Inst Spetsvuzavtomatika, Rostov Na Donu, Russia; [Didenko, A. S.] Financial Univ Govt Russian Federat, Econ Sci, Moscow, Russia; [Didenko, A. S.] Financial Univ Govt Russian Federat, Dept Data Anal Decis Making &amp; Financial Technol, Moscow, Russia</t>
  </si>
  <si>
    <t>Ural State University of Economics; Financial University Under the Government of Russian Federation; Financial University Under the Government of Russian Federation</t>
  </si>
  <si>
    <t>Dolzhenko, RA (corresponding author), Ural State Univ Econ, Dept Labour Econ &amp; Personnel Management, Ekaterinburg, Russia.</t>
  </si>
  <si>
    <t>rad@usue.ru; karpilyanskiy@ncpti.ru; r.hady@fasie.info; Alexander.didenko@gmail.com</t>
  </si>
  <si>
    <t>Dolzhenko, Ruslan A/J-2847-2015; Didenko, Alexander/N-4890-2014</t>
  </si>
  <si>
    <t>Didenko, Alexander/0000-0001-8564-9746</t>
  </si>
  <si>
    <t>Russian Foundation for Basic Research [19-010-00900]</t>
  </si>
  <si>
    <t>The research was carried out with the financial support of the Russian Foundation for Basic Research, the research project No 19-010-00900.</t>
  </si>
  <si>
    <t>10.17853/1994-5639-2019-9-122-153</t>
  </si>
  <si>
    <t>WOS:000499681800005</t>
  </si>
  <si>
    <t>Fedorov, VA; Chedov, KV</t>
  </si>
  <si>
    <t>Fedorov, V. A.; Chedov, K., V</t>
  </si>
  <si>
    <t>THE ACTUALISATION OF REGIONAL CAPACITY EDUCATIONAL SPACE BASED ON CLUSTER INTERACTION: THE ASPECT OF FORMATION OF TRAINING HEALTH CULTURE</t>
  </si>
  <si>
    <t>health culture; regional educational space; cluster approach</t>
  </si>
  <si>
    <t>SCHOOL; PROMOTION</t>
  </si>
  <si>
    <t>Introduction. Secondary schools are the only social institution through which the entire child population passes. This suggests that the general education system is the most important link in the socialisation of an individual, where a health culture is formed among other values. Currently, in Russian and foreign pedagogical science and practice, there are various models for organisation of the activities of educational institutions in the formation of a health culture of students. However, individual institutions often require more strength and capacity to achieve the desired outcome. The aim of the research is to substantiate the theoretical and methodological foundations of the integration of resources and capabilities of various social institutions in the context of their cluster interaction within the regional educational space in order to form a culture of students' health. Methodology and research methods. In the course of the research, the multilevel concept of methodological knowledge is used. At the philosophical level, the axiological approach, which is of particular importance in the conditions of protecting the health of the younger generation, is taken as a fundamental one, since health is a universal (highest) human value and the main value orientation of the personality (A. Maslow), which determines the healthy and full development of the individual. The general scientific level is represented by a system-interactionist approach, which is a correlation of systemacity and interaction. The system component of the approach involves the consideration of the object (organisation, pedagogical system, educational space, etc.) not as a simple sum of any separate components, but as a single functional whole that has its own qualities distinguishable from the qualities of its individual parts. The interactionist component of the approach involves solving a pedagogical problem through the influence, communication, transition, development of various objects under the influence of mutual actions on each other, on other objects. The specific scientific level includes an integrative approach, involving the implementation of the educational process in educational organisations based on the use of resources of all members of educational activity. The technological level allows for phased planning, sequentially solving tasks and interpreting the results. The administrative and managerial aspect of the technological level is represented by a cluster approach, and the psychological and pedagogical one is represented by a personal-activity one. To achieve this goal, the following generally accepted research methods were used: conceptual-terminological and theoretical-methodological analysis, comparison, interpretation, theoretical modeling, generalisation, formative pedagogical experiment. Results and scientific novelty. The concepts of regional educational space and cluster on the formation of a health culture of students in the regional educational space were defined. Theoretical and methodological foundations for the integration of resources and capabilities of various social institutions in the context of their cluster interaction within the regional educational space with the aim of creating a health culture for students have been developed and described. Structural functional model and process flow chart of such interaction have been constructed. Practical significance. The results of the research create the prerequisites for a systematisation of the activities of specialists in the field of education, other social institutions and local executive authorities in the creation and development of regional clusters in the interests of protecting the health of the younger generation.</t>
  </si>
  <si>
    <t>[Fedorov, V. A.] Russian State Vocat Pedag Univ, Sci &amp; Educ Ctr Vocat &amp; Pedag Educ, Ekaterinburg, Russia; [Chedov, K., V] Perm State Univ, Pedag Sci, Perm, Russia; [Chedov, K., V] Perm State Univ, Dept Phys Culture &amp; Sports, Perm, Russia</t>
  </si>
  <si>
    <t>Russian State Vocational Pedagogical University; Perm State University; Perm State University</t>
  </si>
  <si>
    <t>Fedorov, VA (corresponding author), Russian State Vocat Pedag Univ, Sci &amp; Educ Ctr Vocat &amp; Pedag Educ, Ekaterinburg, Russia.</t>
  </si>
  <si>
    <t>fedorov1950@gmail.com; chedovkv@yandex.ru</t>
  </si>
  <si>
    <t>Fedorov, Vladimir/C-6642-2018</t>
  </si>
  <si>
    <t>Fedorov, Vladimir/0000-0001-7941-7818; Cedov, Konstantin/0000-0001-7120-8544</t>
  </si>
  <si>
    <t>10.17853/1994-5639-2019-9-186-220</t>
  </si>
  <si>
    <t>WOS:000499681800007</t>
  </si>
  <si>
    <t>Kassymova, GK; Yurkova, MG; Zhdanko, TA; Gerasimova, JR; Kravtsov, AY; Egorova, JV; Gasanova, RR; Larionova, LA; Arpentieva, MR</t>
  </si>
  <si>
    <t>Kassymova, G. K.; Yurkova, M. G.; Zhdanko, T. A.; Gerasimova, J. R.; Kravtsov, A. Yu; Egorova, J., V; Gasanova, R. R.; Larionova, L. A.; Arpentieva, M. R.</t>
  </si>
  <si>
    <t>PERSONAL SELF-DEVELOPMENT IN THE CONTEXT OF GLOBAL EDUCATION: THE TRANSFORMATION OF VALUES AND IDENTITY</t>
  </si>
  <si>
    <t>globalization of education; Vedic knowledge; laws of the universe; values; identity; self-development; pedagogical support of self-development of a person</t>
  </si>
  <si>
    <t>The article discusses the issues of pedagogical support for personal self-development and the problems of human self-development, acting as one of the leading trends in improving education and training in the context of globalization of the modern world and modern education. It considers the limitations and opportunities (pedagogical resources) of additional and global education in the field of personal self-development and the implementation of pedagogical ideas of Russian and foreign scientists. Global education is a complex idea that helps a person better understand the world. Thanks to global education, a person can comprehend the problems of relations between peoples and other social groups, the problems of war and migration, the problems of corruption and social justice, the problems of poverty and homelessness, the bioethical and biotechnological problems of mankind, the problems of ecology and culture, science and art, the problems of gender relations and generations, career and professional issues, science and education, other global aspects. He can comprehend them in the context of international representations. In addition, he can touch the timeless Vedic knowledge of his ancestors about the unity of the universe, its laws, etc. This can be done both through contact with the Vedic sources and texts proper, and in the context of understanding the ideas of modern cosmic scientists. Global (as Vedic) education is able to transform the way people understand themselves and the world, it helps them (trans) to shape themselves and the world in the most harmonious, authentic and congruent way. This will naturally manifest itself in the transformation of values and identities of pupils and students facilitate the proactive participation of people and their mutual learning and upbringing in the process of solving significant problems for their community and the context of the evolution of humankind, preventing and blocking involutionary processes.</t>
  </si>
  <si>
    <t>[Kassymova, G. K.] Satbayev Univ, Abai Kazakh Natl Pedag Univ, Alma Ata, Kazakhstan; [Kassymova, G. K.] Univ Negeri Yogyakarta, Yogyakarta, Indonesia; [Yurkova, M. G.; Zhdanko, T. A.; Larionova, L. A.] Irkutsk Natl Res Tech Univ, Dept Sociol &amp; Psychol, Irkutsk, Russia; [Zhdanko, T. A.; Gerasimova, J. R.] Irkutsk Natl Res Tech Univ, Dept Law, Irkutsk, Russia; [Kravtsov, A. Yu] Univ Prosecutor Russian Federat, Law Fac, Irkutsk Law Inst Branch, Irkutsk, Russia; [Egorova, J., V] All Russian State Univ Justice, RPA, Minist Justice Russia, Dept Civil Law &amp; Procedure,Irkutsk Inst Branch, Irkutsk, Russia; [Gasanova, R. R.] Moscow MV Lomonosov State Univ, Fac Pedag Educ, Moscow, Russia; [Arpentieva, M. R.] Tsiolkovskiy Kaluga State Univ, Dept Dev &amp; Educ Psychol, Kaluga, Russia</t>
  </si>
  <si>
    <t>Satbayev University; Abai Kazakh National Pedagogical University; Universitas Negeri Yogyakarta; Irkutsk National Research Technical University (INRTU); Irkutsk National Research Technical University (INRTU); Russian State University of Justice; Lomonosov Moscow State University</t>
  </si>
  <si>
    <t>Kassymova, GK (corresponding author), Satbayev Univ, Abai Kazakh Natl Pedag Univ, Alma Ata, Kazakhstan.;Kassymova, GK (corresponding author), Univ Negeri Yogyakarta, Yogyakarta, Indonesia.</t>
  </si>
  <si>
    <t>zhaina.kassym@gmail.com; yurkova_m@mail.ru; tatiana-zhdanko@mail.ru; avtos5630@mail.ru; a.kravcoff@gmail.com; muxina_egorova@mail.ru; lal44@mail.ru; mariam_ira@mail.ru</t>
  </si>
  <si>
    <t>Kassymova, G K/N-2510-2019; Arpentieva, Mariam/I-6226-2015; Gasanova, Renata/AAM-9027-2020; Julia, Egorova/AAD-7760-2020; Kravtsov, Aleksey/AAD-3675-2020; Gerasimova, Yulia/A-9748-2019</t>
  </si>
  <si>
    <t>Kassymova, G K/0000-0001-7004-3864; Arpentieva, Mariam/0000-0003-3249-4941; Gerasimova, Yulia/0000-0002-1816-173X</t>
  </si>
  <si>
    <t>10.32014/2019.2518-1467.162</t>
  </si>
  <si>
    <t>JX6FV</t>
  </si>
  <si>
    <t>WOS:000503829300021</t>
  </si>
  <si>
    <t>Khaskhanova, MT; Vereshchagina, MV</t>
  </si>
  <si>
    <t>Khaskhanova, M. T.; Vereshchagina, M. V.</t>
  </si>
  <si>
    <t>THE TYPES OF RELIGIOUS IDENTITY OF CHECHEN STUDENTS</t>
  </si>
  <si>
    <t>religious identity; Muslim identity; ethno-cultural religious identity</t>
  </si>
  <si>
    <t>LEVEL; SELF</t>
  </si>
  <si>
    <t>Introduction. In connection with the growth of religious consciousness of young people in Russia, the study of their religious identity is being updated. Scientists pay special attention to Islamic denominations, as both in Western countries and in the Russian Federation, the number of Muslims is increasing. However, scientific publications cover mainly sociological aspects of the problem, and its psychological component remains insufficiently investigated, which largely determines the social behaviour of a person and affects the process of his or her socialisation. In view of the interest shown by the scientific community in Arab-Muslim culture, appropriate psychological research should be carried out in Muslim-dominated regions. The Chechen Republic is one of such territories in the Russian Federation. The aim is to identify the characteristics and types of religious identity of Chechen students. Methodology and research methods. The study was performed in the framework of socio-psychological approach using the following questionnaires: Scale of Religious Orientation by G. Allport, D. Ross; Structure of Individual Religiosity by Y. V. Shcherbatykh; questionnaires developed by A. N. Tatarko and N. M. Lebedeva for the study of certainty and valence of ethnic identity and readiness for interethnic interaction; Types of Ethnic Identity by G. U. Soldatova and S. V. Ryzhova. Results and scientific novelty. It is revealed that the majority of Chechen students are characterised by consistently internal religious orientation, in which religion is the main value and primary motive of activity. Almost a quarter of respondents demonstrated consistently external religious orientation, characterised by instrumental or external significance. A small group of respondents can be classified as inconsistently religious, whose external religiosity prevails over the internal, and their motivation for behaviour is poorly connected with religion. On the basis of the factor analysis, the types of religious identity of Chechen students are revealed: ethno-cultural, true Muslim, formal, pro-social, non-adaptive, non-religious, ethnocentric and positive ethnic. The present study evidences that the structure of social identity of students is dominated by ethno-cultural religious identity. Practical significance. The research results extend the knowledge about the content of the concept of religious identity, its place in the structure of social identity of the individual, as well as about the relationship of religious orientations with ethnic identity.</t>
  </si>
  <si>
    <t>[Khaskhanova, M. T.] North Ossetian State Pedag Inst, Dept Psychol, Vladikavkaz, Russia; [Khaskhanova, M. T.; Vereshchagina, M. V.] Chechen State Pedag Univ, Dept Psychol, Grozny, Russia</t>
  </si>
  <si>
    <t>Khaskhanova, MT (corresponding author), North Ossetian State Pedag Inst, Dept Psychol, Vladikavkaz, Russia.;Khaskhanova, MT (corresponding author), Chechen State Pedag Univ, Dept Psychol, Grozny, Russia.</t>
  </si>
  <si>
    <t>milaya@mail.ru; vermarina@inbox.ru</t>
  </si>
  <si>
    <t>10.17853/1994-5639-2019-9-80-97</t>
  </si>
  <si>
    <t>WOS:000499681800003</t>
  </si>
  <si>
    <t>Leto, IV; Varshal, AV; Petrenko, EN; Slobodskaya, ER</t>
  </si>
  <si>
    <t>Leto, I. V.; Varshal, A. V.; Petrenko, E. N.; Slobodskaya, E. R.</t>
  </si>
  <si>
    <t>SUBJECTIVE WELL-BEING IN RUSSIAN PRIMARY SCHOOLCHILDREN: THE EFFECT OF FAMILY FACTORS</t>
  </si>
  <si>
    <t>subjective well-being; life satisfaction; family; parents; children; primary school age</t>
  </si>
  <si>
    <t>CHILD MENTAL-HEALTH; LIFE SATISFACTION; INDEX</t>
  </si>
  <si>
    <t>The study aimed to investigate children subjective well-being with the Students' Life Satisfaction Scale (SLSS) and its relations to family factors estimated by parents in sample of primary schoolchildren. The study involved 906 children (54% of girls) from six to twelve years (mean age 9 +/- 1.2 years). Family factors included family type, education and profession of parents, financial situation, family cohesion, family violence; parental stress was measured by the short form of SRQ, parenting was evaluated with the short form of the APQ-BF questionnaire; and the child timespending with the family was measured using authors' scales. Most children rated their lives positively; girls' life satisfaction was somewhat higher than boys'; children with two parents scored higher than children from other types of families; however, these effects were less than 1% of variance. Correlation analysis showed that the child subjective well-being is positively related to family cohesion, financial situation, joint activities in public places, involvement of parents in the child's affairs and intrafamily activities and negatively with poor supervision, parental stress and corporal punishment. According to the results of multiple hierarchical regression analysis, the only predictor of child life satisfaction was joint activities in public places.</t>
  </si>
  <si>
    <t>[Leto, I. V.; Varshal, A. V.; Petrenko, E. N.; Slobodskaya, E. R.] FSBSI Sci Res Inst Physiol &amp; Basic Med, Timakova Str 4, Novosibirsk 630117, Russia; [Slobodskaya, E. R.] Novosibirsk State Univ, Pirogova Str 1, Novosibirsk 630090, Russia</t>
  </si>
  <si>
    <t>Research Institute for Neurosciences &amp; Medicine; Novosibirsk State University</t>
  </si>
  <si>
    <t>Leto, IV (corresponding author), FSBSI Sci Res Inst Physiol &amp; Basic Med, Timakova Str 4, Novosibirsk 630117, Russia.</t>
  </si>
  <si>
    <t>letoiv@physiol.ru; a.v.varshal@physiol.ru; petrenkoen@physiol.ru; hslob@physiol.ru</t>
  </si>
  <si>
    <t>Leto, Irina V./T-8585-2018; Slobodskaya, Helena R./B-3534-2012; Leto, Irina/AAF-3376-2021</t>
  </si>
  <si>
    <t>Slobodskaya, Helena R./0000-0003-2076-0691; Leto, Irina/0000-0003-3206-0078; petrenko, evgeniya/0000-0003-4298-8013</t>
  </si>
  <si>
    <t>Russian Science Foundation [16-18-00003]; RFBR [19-013-00034]; Russian Science Foundation [16-18-00003] Funding Source: Russian Science Foundation</t>
  </si>
  <si>
    <t>Russian Science Foundation(Russian Science Foundation (RSF)); RFBR(Russian Foundation for Basic Research (RFBR)); Russian Science Foundation(Russian Science Foundation (RSF))</t>
  </si>
  <si>
    <t>This work was partially supported by grants of the Russian Science Foundation No. 16-18-00003 (data analysis) and RFBR No. 19-013-00034 (preparation of the article).</t>
  </si>
  <si>
    <t>10.31857/S020595920007311-8</t>
  </si>
  <si>
    <t>KH3GP</t>
  </si>
  <si>
    <t>WOS:000510534800002</t>
  </si>
  <si>
    <t>Rubinstein, A</t>
  </si>
  <si>
    <t>Rubinstein, Alexander</t>
  </si>
  <si>
    <t>The Theatre, the Audience and the State: Twelve Economist's Comments</t>
  </si>
  <si>
    <t>theater; sociological research; audience preferences; attendance; prices; budget financing; salary; affordability</t>
  </si>
  <si>
    <t>Rubinstein's article presents the results of the First All-Russian Sociological Survey of Theater Audience, which covered all Federal Districts and constituent entities of the Russian Federation (about 200 cities), in which more than 90% of all professional theaters are registered. More than 12,000 respondents expressed their opinions by answering a special questionnaire posted on the sites of the regional branches of the Union of Theater Workers, special theatrical tickets, and their own theatre sites, as well as several higher educational institutions. For the first time, this work reveals the preferences of the public, from their attitudes toward the repertoire posters of Russian theaters and traditional and innovative productions to the creative composition of theaters and their functions, including performances in movie theaters. A fundamentally new result is a measured audience assessment of the creative potential of Russian theaters, which made it possible to find the reasons that impede its full implementation. The obtained sociological information characterizes the assessments and behavior of the theatrical audience. The results of economic analysis, using official statistics, made it possible to view the whole process of creating performances comprehensively look at the whole process of creating performances and their public demonstration as well as the production and consumption of theater goods, including the relationship between state and municipal theaters. Their founders, who are fulfilling their budgetary obligations, finance theatrical activities. It is known that due to budgetary underfunding of theaters and the commercialization of their activities, which caused an inflationary increase in ticket prices, about 30% of the audience experience financial difficulties in attending performances. Students and pensioners suffer most of all, which not only worsens the quality of their life but also harms the growth of the theater's audience. Based on the construction of the econometric model, recommendations were formulated, aimed at creating conditions for the complete realization of theatrical potential and an increase in attendance.</t>
  </si>
  <si>
    <t>[Rubinstein, Alexander] State Inst Art Studies, Sci Russian Federat, Kozitsky Lane 5, Moscow 125009, Russia; [Rubinstein, Alexander] State Inst Art Studies, Philosoph Sci, Kozitsky Lane 5, Moscow 125009, Russia; [Rubinstein, Alexander] State Inst Art Studies, Kozitsky Lane 5, Moscow 125009, Russia; [Rubinstein, Alexander] State Inst Art Studies, Dept Econ Art, Kozitsky Lane 5, Moscow 125009, Russia; [Rubinstein, Alexander] RAS, Inst Econ, Sci Direct Theoret Econ, Nakhimovsky Ave 32, Moscow 117218, Russia; [Rubinstein, Alexander] Moscow Art Theater School, Dept Econ Art &amp; Cultural Policy, Tverskaya St 6,Bldg 7, Moscow 125009, Russia</t>
  </si>
  <si>
    <t>Russian Academy of Sciences; Institute of Economics, Russian Academy of Sciences</t>
  </si>
  <si>
    <t>Rubinstein, A (corresponding author), State Inst Art Studies, Sci Russian Federat, Kozitsky Lane 5, Moscow 125009, Russia.;Rubinstein, A (corresponding author), State Inst Art Studies, Philosoph Sci, Kozitsky Lane 5, Moscow 125009, Russia.;Rubinstein, A (corresponding author), State Inst Art Studies, Kozitsky Lane 5, Moscow 125009, Russia.;Rubinstein, A (corresponding author), State Inst Art Studies, Dept Econ Art, Kozitsky Lane 5, Moscow 125009, Russia.;Rubinstein, A (corresponding author), RAS, Inst Econ, Sci Direct Theoret Econ, Nakhimovsky Ave 32, Moscow 117218, Russia.;Rubinstein, A (corresponding author), Moscow Art Theater School, Dept Econ Art &amp; Cultural Policy, Tverskaya St 6,Bldg 7, Moscow 125009, Russia.</t>
  </si>
  <si>
    <t>arubin@aha.ru</t>
  </si>
  <si>
    <t>Rubinstein, Alexander/F-9168-2019</t>
  </si>
  <si>
    <t>Rubinstein, Alexander/0000-0003-0455-3879</t>
  </si>
  <si>
    <t>10.17323/1726-3247-2019-5-98-149</t>
  </si>
  <si>
    <t>JS5LH</t>
  </si>
  <si>
    <t>WOS:000500346500006</t>
  </si>
  <si>
    <t>Sergej, SK; Olga, SF; Vlada, VN</t>
  </si>
  <si>
    <t>Sergej, Khromov S.; Olga, Fisenko S.; Vlada, Nikitina V.</t>
  </si>
  <si>
    <t>About professional-communicative competence development among students-foreigners at practical lessons in Russian as a foreign (using the example of the lesson Tasks and functions of Public Relations)</t>
  </si>
  <si>
    <t>the development of communicative competence; foreign students; Russian as a foreign language; introductory lesson; tasks and functions of public relations; practical classes in Russian as a foreign language</t>
  </si>
  <si>
    <t>The development of professional and communicative competence is the most important university task. That is why the training of foreign students in a university should be focused on practical knowledge of the Russian language. This article provides the fragment Tasks and functions of public relations of the textbook Training of professional activity in Russian for foreign students studying Public Relations (by L.V. Adonina, S.V. Lazarev, S.V. Smirnova, O.S. Fisenko) [12].</t>
  </si>
  <si>
    <t>[Sergej, Khromov S.] Moscow Polytech Univ, Moscow, Russia; [Olga, Fisenko S.; Vlada, Nikitina V.] Friendship Univ Russia, RUDN Univ, Moscow, Russia</t>
  </si>
  <si>
    <t>Moscow Polytechnic University; Peoples Friendship University of Russia</t>
  </si>
  <si>
    <t>Vlada, VN (corresponding author), Friendship Univ Russia, RUDN Univ, Moscow, Russia.</t>
  </si>
  <si>
    <t>esfehani.mohamad3@gmail.com</t>
  </si>
  <si>
    <t>WOS:000502575000019</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</si>
  <si>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</si>
  <si>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</si>
  <si>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</si>
  <si>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</si>
  <si>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</si>
  <si>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</si>
  <si>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</si>
  <si>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</si>
  <si>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Zeveleva, O (corresponding author), Univ Cambridge, Dept Sociol, Free Sch Lane, Cambridge CB2 3RQ, England.</t>
  </si>
  <si>
    <t>oz214@cam.ac.uk</t>
  </si>
  <si>
    <t>Bludova, Anastasia/AAD-9279-2020; Zeveleva, Olga/W-7367-2019</t>
  </si>
  <si>
    <t>Zeveleva, Olga/0000-0002-7011-7736</t>
  </si>
  <si>
    <t>0011-3921</t>
  </si>
  <si>
    <t>1461-7064</t>
  </si>
  <si>
    <t>CURR SOCIOL</t>
  </si>
  <si>
    <t>Curr. Sociol.</t>
  </si>
  <si>
    <t>10.1177/0011392119846929</t>
  </si>
  <si>
    <t>JK4ZH</t>
  </si>
  <si>
    <t>WOS:000494852900009</t>
  </si>
  <si>
    <t>Savelyeva, NK; Kuklin, AV; Lapteva, IP; Malysheva, NV</t>
  </si>
  <si>
    <t>Savelyeva, Nadezhda K.; Kuklin, Andrey V.; Lapteva, Irina P.; Malysheva, Natalia V.</t>
  </si>
  <si>
    <t>The investment attractiveness of a regional market of educational services as the basis of its global competitiveness in industry 4.0</t>
  </si>
  <si>
    <t>ON THE HORIZON</t>
  </si>
  <si>
    <t>Industry 4; 0; Modern Russia; Investment attractiveness; Global competitiveness; Regional market of educational services; D92; E22; F12; G11; G24; H54; O19; R11; R53; I25; O31; O32; O33; O38</t>
  </si>
  <si>
    <t>Purpose The purpose of this paper is to substantiate the basic role and to develop recommendations for increasing the attractiveness of a regional market of educational services in modern Russia for provision of its global competitiveness in the conditions of industry 4.0. Design/methodology/approach The authors use the method of regression analysis for evaluating the influence of the indicators of investment attractiveness of a regional market of educational services - volume of investments into fixed capital in the sphere of education and state expenditures for financing of education - on the indicator of global competitiveness of this market in the conditions of industry 4.0 - number of foreign students - by the example of regions of the Volga Federal District of the Russian Federation. The empirical basis of the research is statistical materials of the Federal State Statistics Service of the Russian Federation for late 2018 and early 2019. Findings It is proved that investment attractiveness of a regional market of educational services is the basis of its global competitiveness in the conditions of industry 4.0. A barrier on the path of full-scale digital modernization of the system of higher education in modern Russia is the absence of private venture investments, which shows low investment attractiveness of a regional market of educational services. Originality/value It is substantiated that the causes of emergence of the determined barriers have the institutional nature and could be eliminated with the help of the complex of the recommended measures that are connected to usage of the mechanism of public-private partnership for financing of digital modernization education, flexible regulation of investment activities of digital universities, which is selected for each specific project, and coordination of the investment activities of universities at the regional level and creation of a specialized digital portal. Practical implementation of the offered measures will allow achieving significant growth of global competitiveness of a regional market of educational services of modern Russia in the conditions of industry 4.0.</t>
  </si>
  <si>
    <t>[Savelyeva, Nadezhda K.; Kuklin, Andrey V.; Lapteva, Irina P.; Malysheva, Natalia V.] Viatka State Univ, Kirov, Russia</t>
  </si>
  <si>
    <t>Savelyeva, NK (corresponding author), Viatka State Univ, Kirov, Russia.</t>
  </si>
  <si>
    <t>nk_savelyeva@vyatsu.ru</t>
  </si>
  <si>
    <t>Saveleva, Nadezda/AAP-4493-2020</t>
  </si>
  <si>
    <t>Saveleva, Nadezda/0000-0002-9497-6172; Kuklin, Andrei/0000-0002-4195-106X</t>
  </si>
  <si>
    <t>1074-8121</t>
  </si>
  <si>
    <t>2054-1708</t>
  </si>
  <si>
    <t>HORIZON</t>
  </si>
  <si>
    <t>Horizon</t>
  </si>
  <si>
    <t>OCT 11</t>
  </si>
  <si>
    <t>3-4</t>
  </si>
  <si>
    <t>10.1108/OTH-07-2019-0042</t>
  </si>
  <si>
    <t>JF2DQ</t>
  </si>
  <si>
    <t>WOS:000491196500016</t>
  </si>
  <si>
    <t>Mendzheritskaya, J; Hansen, M</t>
  </si>
  <si>
    <t>Mendzheritskaya, Julia; Hansen, Miriam</t>
  </si>
  <si>
    <t>Are lecturers who show emotions perceived as understanding? How culture and teacher's display of emotion are related to students' judgments about a teacher's personality</t>
  </si>
  <si>
    <t>Emotional display; lecturers; students; personality; culture</t>
  </si>
  <si>
    <t>ENGAGEMENT; FAILURE; BIG-5; TRAITS; RULES</t>
  </si>
  <si>
    <t>University lecturers tend to show emotions in congruence with the cultural-educational practices with which they are familiar. As lecturers' display of emotion can affect students' learning, it is important to understand how culture influences students' perception and interpretation of their lecturers' display of emotion. In this study, we examined how a university lecturer's display of emotions while giving negative feedback to students on their achievement in different cultural-educational contexts affected students' perception of the lecturer's personality. In an online survey university students in Germany (N = 148) and Russia (N = 136) read vignettes in which lecturers gave negative feedback to students during consultation hours. The lecturer's display of emotion varied (no emotion vs. pity vs. anger) in the vignettes. The participants judged the lecturer's personality by rating 10 items regarding the lecturer's conscientiousness, cautiousness, and understanding. Students in Germany differed significantly from students in Russia in their ratings of the lecturer's conscientiousness and understanding and the students' judgment of the lecturer's personality varied significantly between the angry condition and neutral condition. Both groups of students considered the lecturer to be more conscientious, cautious, and understanding when he showed pity than when he showed no emotion or anger.</t>
  </si>
  <si>
    <t>[Mendzheritskaya, Julia; Hansen, Miriam] Goethe Univ, Dept Psychol &amp; Sport Studies, Frankfurt, Germany</t>
  </si>
  <si>
    <t>Goethe University Frankfurt</t>
  </si>
  <si>
    <t>Mendzheritskaya, J (corresponding author), Goethe Univ, Dept Psychol &amp; Sport Studies, Inst Psychol, Theodor W Adorno Pl 6, D-60329 Frankfurt, Germany.</t>
  </si>
  <si>
    <t>mendzheritskaya@psych.uni-frankfurt.de</t>
  </si>
  <si>
    <t>Hansen, Miriam/0000-0003-1290-7630</t>
  </si>
  <si>
    <t>OCT 3</t>
  </si>
  <si>
    <t>10.1080/03075079.2019.1665332</t>
  </si>
  <si>
    <t>OCT 2019</t>
  </si>
  <si>
    <t>JF2SA</t>
  </si>
  <si>
    <t>WOS:000486621400001</t>
  </si>
  <si>
    <t>Anoshkin, IV; Sychev, OA</t>
  </si>
  <si>
    <t>Anoshkin, I. V.; Sychev, O. A.</t>
  </si>
  <si>
    <t>THE RELATIONSHIP OF YOUTH FAMILY VALUES WITH HEDONISM AND EUDEMONIA</t>
  </si>
  <si>
    <t>family; importance of family; family values; hedonism eudemonia; youth</t>
  </si>
  <si>
    <t>MARITAL ATTITUDES</t>
  </si>
  <si>
    <t>Introduction. A notable trend in modern society is the transformation of family institution, which has long been considered the most important social and personal value. The change of attitudes of young people towards marriage in Russia is slower than in Europe; however, this process is becoming more obvious today and there is an urgent need to study it. So far, very little research has been carried out. In psychology and other social sciences, it is widely believed that the family formation is hampered by a hedonistic worldview. However, it is well known that the family provides the opportunities to meet many important human needs. This contradiction has prompted the direction of the present research. The aim of this research is to empirically investigate whether there is the conflict of the perceptions of the Russian young people about family values and hedonic and eudemonic orientations. Methodology and research methods. The empirical research was conducted using K. Peterson's questionnaire Happiness Orientations. 173 students (49% female) took part in the research project. To assess the importance of family and different family values, the authors of the present research elaborated a special questionnaire, the reliability of which was confirmed in the course of approbation. The information obtained was processed through the means of correlation, regression analysis and nonparametric statistics in Statistica 10; confirmatory factor analysis of questionnaires was performed in Mplus 7. Results. The results of path analysis of interrelations between hedonism, eudemonia and family values indicated that family values were correlated not only with the orientation to meaningful and dignified life (eudemonia), but also with the orientation to pleasure (hedonism). The orientation hedonism was higher in young women; therefore, multiple regression analysis of the relationship between the studied phenomena was conducted in separate male and female groups of respondents. The results demonstrated that the value of birth and child-rearing in women is correlated with hedonism; the general value of family in male respondents is related with eudemonia. Scientific novelty. This investigation confirms that there is no contradiction between hedonism and family values. The research findings deduce that both eudemonic and hedonic orientations support family values, although the system of relationships between these orientations may vary according to gender. This finding expands our knowledge about hedonism and its role in modern society. Practical significance. The research results expand the understanding of hedonism and its role in modern society, clarifying the content of activities to prepare young people for family life. In order to enhance the effectiveness of such psychological and pedagogical support, one should take into account the hedonic tendencies of young people, revealing the importance of family formation in the context of personal happiness.</t>
  </si>
  <si>
    <t>[Anoshkin, I. V.] VI Vernadsky Crimean Fed Univ, Dept Social Psychol, Simferopol, Russia; [Sychev, O. A.] Shukshin Altai State Humanities Pedag Univ, Biisk, Russia</t>
  </si>
  <si>
    <t>VI Vernadsky Crimean Federal University; Shukshin Altai State University for Humanities &amp; Pedagogy</t>
  </si>
  <si>
    <t>Anoshkin, IV (corresponding author), VI Vernadsky Crimean Fed Univ, Dept Social Psychol, Simferopol, Russia.</t>
  </si>
  <si>
    <t>iva105@mail.ru; osn1@mail.ru</t>
  </si>
  <si>
    <t>Sychev, Oleg/B-7944-2016; Anoshkin, Igor/AAO-1193-2021</t>
  </si>
  <si>
    <t>Sychev, Oleg/0000-0002-0373-6916;</t>
  </si>
  <si>
    <t>10.17853/1994-5639-2019-8-90-111</t>
  </si>
  <si>
    <t>JO6BS</t>
  </si>
  <si>
    <t>WOS:000497662400004</t>
  </si>
  <si>
    <t>Denisova, OA; Gudina, TV; Bukina, IA; Lekhanova, OL; Selina, AV</t>
  </si>
  <si>
    <t>Denisova, O. A.; Gudina, T. V.; Bukina, I. A.; Lekhanova, O. L.; Selina, A. V.</t>
  </si>
  <si>
    <t>FORMATION OF ADAPTIVE AND INTEGRATIVE POTENTIAL OF CHILDREN WITH MENTAL RETARDATION IN ARTISTIC AND CREATIVE ACTIVITIES</t>
  </si>
  <si>
    <t>children with mental retardation; adaptive and integrative potential; socialisation; artistic and creative activity</t>
  </si>
  <si>
    <t>PROSOCIAL BEHAVIOR; EMPATHY</t>
  </si>
  <si>
    <t>Introduction. Over the past decades, Russian society has seen an increase in humanistic trends related to a more attentive and more careful attitude towards the qualitative diversity of society than before. In particular, there are significant changes in the education and upbringing of children with mental development problems (deviations or disorders). Creating the conditions for the full and dignified existence of such children is impossible without their inclusion in social relations, without the support of the process of formation of their individuality, which is particularly significant at the early stages of ontogenesis, when the foundations are laid down and cultural and social norms of behaviour are learned. The aims of the present publication are the following: to describe diagnostic tools for identifying the level of formation of the adaptation and integration potential of children with mental retardation of primary school age; to demonstrate the ways of this potential development by means of artistic and creative activities. Methodology and research methods. The research was based on the principles of individualisation and differentiation of correctional and pedagogical process; the capacities, characteristics of development and needs of each child; systemacity of training with close cooperation of all its participants; compliance of requirements, methods, techniques and educational conditions with individual and age characteristics of students. In the course of the experiment, a complex of diagnostic and correctional-developing methods was used: Finish the Story (G. A. Uruntayeva, Yu. A. Afon'kin), Story Pictures (R. R. Kinina), Rukavichki (G. A. Zuckermann), etc. The obtained data were processed through a mathematical method of assessing the significance of differences using the Spearman's rank correlation coefficient. Results and scientific novelty. The research presents the developed and tested methodology of diagnostics of adaptive and integrative potential of children of primary school age with mental retardation. This methodology was developed in educational establishments, including children's art schools. The criteria and qualitative characteristics of the levels of formation of this potential are highlighted. Three of its structural components - cognitive, emotional and behavioural - are identified, which are proposed to be developed through artistic and creative activities with close cooperation of specialists of the school support service, parents and teachers of additional education. Such activities are considered as a specially organised process with personal-oriented goals, in which art acts as a determinant of the socio-cultural formation of a child's personality and contributes to his or her successful inclusion in the school community of peers and further socialisation. The idea and concept of improving correctional and pedagogical work with children with special educational needs through artistic creativity are based on: the predisposition of any child to it, regardless of the presence/absence of any nosology; the accessibility for everyone of this way of learning the world around. Practical significance. The research materials can be used in the practice of special psychologists, rehabilitators, defectologists, teachers of children additional education, as well as in the system of training, advanced training and retraining of pedagogical personnel.</t>
  </si>
  <si>
    <t>[Denisova, O. A.; Gudina, T. V.; Bukina, I. A.; Lekhanova, O. L.; Selina, A. V.] Cherepovets State Univ, Resource Ctr Supporting Students Disabil &amp; Workin, Cherepovets, Russia</t>
  </si>
  <si>
    <t>Cherepovets State University</t>
  </si>
  <si>
    <t>Denisova, OA (corresponding author), Cherepovets State Univ, Resource Ctr Supporting Students Disabil &amp; Workin, Cherepovets, Russia.</t>
  </si>
  <si>
    <t>kpisp@chsu.ru; gtv1968@mail.ru; kpisp@chsu.ru; kpisp@chsu.ru; kpisp@chsu.ru</t>
  </si>
  <si>
    <t>Gudina, Tatiana Victorovna/K-1717-2018; Lekhanova, Olga Leonidovna/O-9136-2017</t>
  </si>
  <si>
    <t>Gudina, Tatiana Victorovna/0000-0001-6896-6918; Lekhanova, Olga Leonidovna/0000-0002-0882-4632</t>
  </si>
  <si>
    <t>10.17853/1994-5639-2019-8-164-186</t>
  </si>
  <si>
    <t>WOS:000497662400007</t>
  </si>
  <si>
    <t>Goodman, BA</t>
  </si>
  <si>
    <t>Goodman, Bridget A.</t>
  </si>
  <si>
    <t>Text, talk, and stance: Nigerian and Ukrainian student presentations in English-medium classes at a Ukrainian university</t>
  </si>
  <si>
    <t>LINGUISTICS AND EDUCATION</t>
  </si>
  <si>
    <t>Stance; English as a medium of instruction; Classroom discourse; Ukraine; Nigerian; Internationalization</t>
  </si>
  <si>
    <t>INTERNATIONAL STUDENT; RACIOLINGUISTIC IDEOLOGIES; LANGUAGE DIVERSITY; MEDIUM INSTRUCTION; HIGHER-EDUCATION; POLICY; CHALLENGES; IDENTITY; CONSTRUCTION; EXPERIENCES</t>
  </si>
  <si>
    <t>The purpose of this paper is to illustrate the impact of internationalization and English as a Medium of Instruction (EMI) on classroom practice by analyzing metacommentary on a typical classroom activity, the presentation. A nine-month ethnographic case study was conducted with students from Nigeria and Ukraine, and their Ukrainian teachers, in EMI classes in a predominantly Russian-speaking university in Ukraine. Empirical observations of presentations, recorded classroom discourse, and interview data were interpreted through the lenses of stance (Jaffe, 2007, 2009), and metasociolinguistic stance (Jaffe, 2009). Contrary to expectations, both Nigerian students and their Ukrainian teachers displayed stances that positioned Nigerian students as native speakers and as having more desirable presentation styles relative to the Ukrainian students. Ukrainian students, however, were generally less aligned with these views of desirable presentation styles or academic skills. The findings suggest potential benefits and potential limitations of internationalization of higher education through EMI for language and content learning. (C) 2019 Elsevier Inc. All rights reserved.</t>
  </si>
  <si>
    <t>[Goodman, Bridget A.] Nazarbayev Univ, Grad Sch Educ, Kabanbay Batyr 53,Block C3,Room 5031, Astana 010000, Kazakhstan</t>
  </si>
  <si>
    <t>Nazarbayev University</t>
  </si>
  <si>
    <t>Goodman, BA (corresponding author), Nazarbayev Univ, Grad Sch Educ, Kabanbay Batyr 53,Block C3,Room 5031, Astana 010000, Kazakhstan.</t>
  </si>
  <si>
    <t>bridget.goodman@nu.edu.kz</t>
  </si>
  <si>
    <t>Goodman, Bridget/ABB-7341-2020</t>
  </si>
  <si>
    <t>US Department of Education Fulbright-Hays Doctoral Dissertation Research Abroad Grant [P022A0100065]; Nazarbayev University Grant for Preliminary Research</t>
  </si>
  <si>
    <t>US Department of Education Fulbright-Hays Doctoral Dissertation Research Abroad Grant; Nazarbayev University Grant for Preliminary Research</t>
  </si>
  <si>
    <t>The research presented in this paper was supported by the US Department of Education Fulbright-Hays Doctoral Dissertation Research Abroad Grant [grant number P022A0100065], and a Nazarbayev University Grant for Preliminary Research. The author thanks the journal editors, anonymous reviewers, Dr. Nelson Flores, and Dr. Elaine Sharplin for their feedback.</t>
  </si>
  <si>
    <t>0898-5898</t>
  </si>
  <si>
    <t>1873-1864</t>
  </si>
  <si>
    <t>LINGUIST EDUC</t>
  </si>
  <si>
    <t>Linguist. Educ.</t>
  </si>
  <si>
    <t>10.1016/j.linged.2019.100757</t>
  </si>
  <si>
    <t>JQ3ZX</t>
  </si>
  <si>
    <t>WOS:000498888200001</t>
  </si>
  <si>
    <t>Ivanchuk, OV; Plashchevaya, EV</t>
  </si>
  <si>
    <t>Ivanchuk, Olga, V; Plashchevaya, Elena, V</t>
  </si>
  <si>
    <t>Distance education in Physics in the system of training of engineering personnel</t>
  </si>
  <si>
    <t>DILEMAS CONTEMPORANEOS-EDUCACION POLITICA Y VALORES</t>
  </si>
  <si>
    <t>distant education in Physics of future engineers; training for future professional activity</t>
  </si>
  <si>
    <t>Physics is one of the important disciplines in the system of training the engineering personnel; however, the facts revealed in the course of study testify the presence of issues in organizing distance education in physics of technical university students. The well-known in psychology activity theory is applied as theoretical basis for the study, while the model of the methods is developed and introduced in the education process of Russian universities. For the practical introduction, the author is developing a learning web-caT divided into modules that allow organizing students' activity in acquisition of knowledge and formation of generalized methods for solving standard professional engineering tasks. Efficiency assessment is implemented by expert evaluation method.</t>
  </si>
  <si>
    <t>[Ivanchuk, Olga, V] Astrakhan State Med Univ, Dept Phys Math &amp; Med Informat, Astrakhan, Russia; [Plashchevaya, Elena, V] Amur State Med Acad, Dept Phys, Blagoveshchensk, Russia</t>
  </si>
  <si>
    <t>Astrakhan State Medical University</t>
  </si>
  <si>
    <t>Ivanchuk, OV (corresponding author), Astrakhan State Med Univ, Dept Phys Math &amp; Med Informat, Astrakhan, Russia.</t>
  </si>
  <si>
    <t>Olgaiva.2401@gmail.com; elena-plashhevaja@rambler.ru</t>
  </si>
  <si>
    <t>Ivanchuk, Olga/ABE-3915-2021; Иванчук, Ольга/AAQ-2970-2021</t>
  </si>
  <si>
    <t>ASESORIA &amp; TUTORIAS INVESTIGACION CIENTIFICA EDUCACION</t>
  </si>
  <si>
    <t>EDO DE MEXICO</t>
  </si>
  <si>
    <t>CALLE PINO SUAREZ, 400-2, COL SANTA CLARA, TOLUCA, EDO DE MEXICO, 50090, MEXICO</t>
  </si>
  <si>
    <t>2007-7890</t>
  </si>
  <si>
    <t>DILEMAS CONTEMP-EDUC</t>
  </si>
  <si>
    <t>Dilemas Contemp.-Educ. Politica Valores</t>
  </si>
  <si>
    <t>JB5TQ</t>
  </si>
  <si>
    <t>WOS:000488629200055</t>
  </si>
  <si>
    <t>Parts, L</t>
  </si>
  <si>
    <t>Parts, Lyudmila</t>
  </si>
  <si>
    <t>Karamzin's Traveler Meets the Locals: Micro-Encounters in Letters of a Russian Traveler</t>
  </si>
  <si>
    <t>Karamzin's Letters of a Russian Traveler, like most Russian travel narratives, is concerned with questions of national identity; my focus, however, is on the stories of human contact within the broader narratives of the encounter of civilizations, which I call micro-encounters. I discuss the traveler's personal encounters with the 'non-great' and 'non-sublime,' proceeding from such questions as: What type of identity is constructed when he comes face-to-face with an ordinary local? How does he act, when the object of his gaze is neither Kant, nor the Rhine Falls but an uncelebrated foreign woman, peasant, or student? And what if they look back? These episodes reveal the multiple layers of the carefully constructed narrative persona, as one that negotiates between various, often conflicting identities, such as that of a representative of a culture, gender, social position, or an artistic movement. Like microhistory, the micro-encounter analysis reduces the scale of observation in order to focus on the issues of individual agency and the key role of the narrative persona.</t>
  </si>
  <si>
    <t>10.1111/russ.12248</t>
  </si>
  <si>
    <t>IY1WC</t>
  </si>
  <si>
    <t>WOS:000486181400005</t>
  </si>
  <si>
    <t>Safina, DM; Smolyanitskiy, KS; Suetina, TA</t>
  </si>
  <si>
    <t>Safina, D. M.; Smolyanitskiy, K. S.; Suetina, T. A.</t>
  </si>
  <si>
    <t>Problems related to the Formation of Cognitive and Communicative Competences in Engineering Students</t>
  </si>
  <si>
    <t>INTERNATIONAL JOURNAL OF EDUCATIONAL SCIENCES</t>
  </si>
  <si>
    <t>Cognitive Abilities; Communicative Ability; Engineer; Psychology; Self-development; Thinking</t>
  </si>
  <si>
    <t>This paper is dedicated to the analysis of problems related to the training of engineering specialists in Russia. Based on the application of active forms of psychological and pedagogical follow-up, the method of enhancing the quality of higher education has been thus proposed. Moreover, the method of psychological and pedagogical monitoring in the process of teaching engineering students has been suggested. The technique developed is aimed at forming and enhancing psychological follow-up of moral building and educational process. The application of the method favors the formation of cognitive and communicative competences of engineering students. A personalized approach with the application of the proposed method also facilitates the identification of students' potentials and control of their psychological states as well as their timely correction. For the useful application of the suggested method, it is necessary to enhance teachers' professional development in terms of their psychological training via engagement of professional psychologists.</t>
  </si>
  <si>
    <t>[Safina, D. M.; Smolyanitskiy, K. S.] Kazan Fed Univ, Kazan, Russia; [Suetina, T. A.] Kazan Natl Res Tech Univ, Kazan, Russia</t>
  </si>
  <si>
    <t>Kazan Federal University; Kazan National Research Technical University - KAI</t>
  </si>
  <si>
    <t>Safina, DM (corresponding author), Kazan Fed Univ, Kazan, Russia.</t>
  </si>
  <si>
    <t>DinaraiArtur@yandex.ru; kssmolyanitskiy@mail.ru; T.A.Suetinasuetina.t.s.51@mail.ru</t>
  </si>
  <si>
    <t>KAMLA-RAJ ENTERPRISES</t>
  </si>
  <si>
    <t>GURGAON</t>
  </si>
  <si>
    <t>B2-GROUND FLR, SOUTH CITY II, GURGAON, HARYANA 122 018, INDIA</t>
  </si>
  <si>
    <t>0975-1122</t>
  </si>
  <si>
    <t>INT J EDUC SCI</t>
  </si>
  <si>
    <t>Int. J. Educ. Sci.</t>
  </si>
  <si>
    <t>1-3</t>
  </si>
  <si>
    <t>10.31901/24566322.2019/27.1-3.1097</t>
  </si>
  <si>
    <t>JY5XF</t>
  </si>
  <si>
    <t>WOS:000504486900006</t>
  </si>
  <si>
    <t>Stepanova, LN; Zeer, EF</t>
  </si>
  <si>
    <t>Stepanova, L. N.; Zeer, E. F.</t>
  </si>
  <si>
    <t>SOFT SKILLS AS PREDICTORS OF STUDENTS' LIFE SELF-FULFILLMENT</t>
  </si>
  <si>
    <t>soft skills (soft, flexible skills); hard skills (specific professional skills); transprofessionalism; communication skills; self-management skills; skills of effective thinking; predictors of life self-actualisation; stability of the life-world</t>
  </si>
  <si>
    <t>Introduction. Today, global transformations of the most important institutions of modern society, acceleration of its development and total digitalisation actualise the search for the new and previously unknown determinants of human potential realisation. In this regard, soft skills are considered as possible predictors of not only professional, but also of life self-fulfillment of an individual. Therefore, soft skills involve developed communicative qualities, high level of self-regulation, critical thinking, ability to convince, leadership, creativity, etc. The aim of the present article was to conduct the empirical research of students' soft skills demonstration in relation to the parameters of self-realisation; the value of such parameters allows the level of positive predictions about the self-fulfillment of the individual to be determined. Methodology and research methods. At the theoretical level, the article provides a retrospective analysis of the concepts of self-fulfillment and soft skills in the Russian and foreign science. An empirical part of the research was carried out through the methodologies The study of Stability of Human Life World (I. O. Loginova) and Modified Questionnaire of Self-Actualisation Diagnostic (A. V. Lazukin, in the adaptation of N. F. Kalin). To diagnose soft skills, a set of techniques was used, including the questionnaire Measurement of Communicative and Social Competency (V. N. Kunitsyn), the methodologies for studying the motivation for university education (T. I. Ilyin), the diagnostic procedures of reflection level (A. B. Karpov), the methodology of the study of the individual relationship to innovations (N. M. Lebedev, A. N. Tatarko) and the methodology Coping Behaviour in Stressful Situations. The following tests were employed: Readiness for Self-Development (V. Pavlov, T. A. Ratanova, N. F. Shliakhta), My Information Culture (N. I. Gendina), Ability to Predict (L. A. Regush). Spearman's rank correlation method was used as a mathematical statistical method. Results and scientific novelty. The article is aimed to discuss various approaches to the study and understanding of students' soft skills. Based on the theoretical analysis, the main groups of soft skills are identified: basic communication skills, self-management skills, effective thinking skills. Soft skills increase the effectiveness of the individual in solving a wide range of professional and life tasks. The authors prove that well-being of professional and private world is conditioned by the indicators of students' soft skills. Basic communication skills (communicative and personal potential), self-management skills (motivation to acquire knowledge, reflexive abilities) and effective thinking skills (ability to predict, innovativeness) increase the stability of the psychological system of the student's personality, its ability to maintain stability, resistance to negative phenomena and freedom of behaviour. It is emphasised that soft skills are not only the main predictors of professional development of the individual, but also provide the formation of an active, creative position in relation to own activities and lives. The authors have come to the conclusion that the creation of the conditions for the development of soft skills in students can prepare them for an adequate perception and realisation of socio-professional innovations in the future. Practical significance. The results of the present research can be used by the representatives of the system of vocational education, i.e. tutors and teachers, who carry out psychological and pedagogical support of university students.</t>
  </si>
  <si>
    <t>[Stepanova, L. N.] Novosibirsk State Pedag Univ, Kuibyshev Branch, Dept Psychol &amp; Pedag, Kuibyshev, Russia; [Zeer, E. F.] Russian State Vocat Pedag Univ, Dept Psychol Profess Dev, Ekaterinburg, Russia</t>
  </si>
  <si>
    <t>Stepanova, LN (corresponding author), Novosibirsk State Pedag Univ, Kuibyshev Branch, Dept Psychol &amp; Pedag, Kuibyshev, Russia.</t>
  </si>
  <si>
    <t>stepanovakainsk@yandex.ru; kafedrappr@mail.ru</t>
  </si>
  <si>
    <t>Степанова, Любовь/IAR-4719-2023; Zeer, Ewald/AAV-7951-2021</t>
  </si>
  <si>
    <t>10.17853/1994-5639-2019-8-65-89</t>
  </si>
  <si>
    <t>WOS:000497662400003</t>
  </si>
  <si>
    <t>Professional Adaptation of Students with Disabilities Based on the Assessment of Stabilometric Indicators</t>
  </si>
  <si>
    <t>students; professional adaptation; disability; pedagogical process; applied physical education; stabilometry</t>
  </si>
  <si>
    <t>The article focuses on the organization and methodology of the educational process of students with disabilities on the basis of an improved professional applied physical training. In Russia's higher education system, there is a clear trend towards the deterioration of students' health with a continuous increase in the number of students with disabilities, and among girls the incidence rate is 1.2 times higher. In higher education institutions, students with disabilities of temporary or permanent nature require a significant reduction in physical activity taking into account their performance and functionality; many are not fully ready to perform standard educational applied physical training. To improve the situation, applied physical education (APE) is crucial. APE is a pedagogical process of professional and applied physical training, during which students with disabilities sufficiently increase the range of adaptive body capabilities, form professionally important qualities and, as a result, professional adaptation. The method of stabilometry was used as APE criteria. This method studies the balance of the human body by tracking the quality of the equilibrium function, that is, the dynamics of applied motor skills development in people. Stabilometric indicators of students with disabilities were compared before and after the professional applied preparation phase. 39 students of the South Ural State University and 31 of the South Ural State Institute of Arts were tested. Following the experimental method, the stages of the educational process organization were implemented during classes twice a week to reduce the period of adaptation to physical loads and to increase motor preparedness. The first stage was educating and training of a person during general physical training via lectures, conversations, problem-based presentation of material, etc. The second stage was actualizing of students' body capabilities and individual features via professional and applied physical training. The third stage was independent performance of activity in the selected type of physical exercises which can be corrected, specified, modified. The results of the study indicate that stabilometric control in APE of in students with disabilities allows to timely and quickly identify the level of adaptive body capacity to physical activity, regardless of the factors and conditions of the selected professional activity.</t>
  </si>
  <si>
    <t>[Viktorov, Dmitriy V.] South Ural State Univ, Chelyabinsk, Russia</t>
  </si>
  <si>
    <t>Viktorov, DV (corresponding author), South Ural State Univ, Chelyabinsk, Russia.</t>
  </si>
  <si>
    <t>10.17223/15617793/447/24</t>
  </si>
  <si>
    <t>JQ3XN</t>
  </si>
  <si>
    <t>WOS:000498882000024</t>
  </si>
  <si>
    <t>Denisova-Schmidt, E; Huber, M; Prytula, Y</t>
  </si>
  <si>
    <t>Denisova-Schmidt, Elena; Huber, Martin; Prytula, Yaroslav</t>
  </si>
  <si>
    <t>The effects of anti-corruption videos on attitudes toward corruption in a Ukrainian online survey</t>
  </si>
  <si>
    <t>EURASIAN GEOGRAPHY AND ECONOMICS</t>
  </si>
  <si>
    <t>Anti-corruption campaigns; experiments; corruption; academic integrity; university; students; Ukraine</t>
  </si>
  <si>
    <t>EDUCATION; ASSOCIATION; CULTURE; RUSSIA; SHIFTS; FIELD</t>
  </si>
  <si>
    <t>This paper presents the outcomes of an anti-corruption educational intervention among Ukrainian students based on an online experiment. More than 3,000 survey participants were randomly assigned to one of three different videos on corruption and its consequences (treatment groups) or a video on higher education (control group). The data suggest a high level of academic dishonesty and misconduct among young people, but also a negative attitude toward corruption in general, highlighting the ambivalence of corruption in the country. We find that one video, which presented a thrilling story abut a victim of corruption related to common bribery in an accessible way, was effective in promoting awareness of the negative consequences of corruption. In contrast, the other two treatment videos, which more closely followed the style of TV news or documentaries on corruption, did not generally promote negative attitudes toward corruption. Presenting corruption issues in a catchy way therefore appears to matter for the effectiveness of such interventions.</t>
  </si>
  <si>
    <t>[Denisova-Schmidt, Elena] Univ St Gallen HSG, Sch Humanities &amp; Social Sci, St Gallen, Switzerland; [Huber, Martin] Univ Fribourg, Dept Econ, Fribourg, Switzerland; [Prytula, Yaroslav] Ukrainian Catholic Univ, Dept Appl Econ &amp; Business, Lvov, Ukraine; [Denisova-Schmidt, Elena] Boston Coll, Ctr Int Higher Educ, Chestnut Hill, MA 02167 USA</t>
  </si>
  <si>
    <t>University of Fribourg; Ukrainian Catholic University; Boston College</t>
  </si>
  <si>
    <t>Denisova-Schmidt, E (corresponding author), Univ St Gallen HSG, Gatterstr 3, CH-9010 St Gallen, Switzerland.</t>
  </si>
  <si>
    <t>Denisova-Schmidt, Elena/0000-0001-8234-4437; Huber, Martin/0000-0002-8590-9402; Prytula, Yaroslav/0000-0003-1791-5832</t>
  </si>
  <si>
    <t>Center for Governance and Culture in Europe at the University of St. Gallen (GCE-HSG), Switzerland</t>
  </si>
  <si>
    <t>This work was supported by Center for Governance and Culture in Europe at the University of St. Gallen (GCE-HSG), Switzerland.</t>
  </si>
  <si>
    <t>1538-7216</t>
  </si>
  <si>
    <t>1938-2863</t>
  </si>
  <si>
    <t>EURASIAN GEOGR ECON</t>
  </si>
  <si>
    <t>Eurasian Geogr. Econ.</t>
  </si>
  <si>
    <t>MAY 4</t>
  </si>
  <si>
    <t>10.1080/15387216.2019.1667844</t>
  </si>
  <si>
    <t>SEP 2019</t>
  </si>
  <si>
    <t>Area Studies; Geography</t>
  </si>
  <si>
    <t>JR9QF</t>
  </si>
  <si>
    <t>WOS:000488693100001</t>
  </si>
  <si>
    <t>Abakumova, NN; Borisova, VA</t>
  </si>
  <si>
    <t>Abakumova, Natalia N.; Borisova, Victoria A.</t>
  </si>
  <si>
    <t>Implementation Mechanisms and Development Stages of Junior Skills as a Promising Program of Students' Early Professional Self-Determination</t>
  </si>
  <si>
    <t>Junior Skills; professional self-determination; competitions; general secondary education; supplementary education</t>
  </si>
  <si>
    <t>The presented study actualizes and solves the problem of developing and implementing the Junior Skills program, which gives schoolchildren an opportunity for early professional self-determination through self-testing in various professional fields by learning from professionals. A meta-analysis of psychological, pedagogical and sociological literature was made, which allowed recording the definition of the Junior Skills program for the Russian educational practice. Comparative and retrospective analyses were carried out and allowed identifying the stages and mechanisms for implementing the Junior Skills program. The study determined the relevance of developing tools and mechanisms for the massive introduction of the Junior Skills program into schools' information and education environment. The relevance is explained by existing problems and deficiencies in schoolchildren's professional self-determination such as the widening gap between the labor market demands and the professional choice of young people or the lack of systemic work to improve the image of vocational professions. The implementation of the tasks of developing an integrated system of working with schoolchildren and creating an integrated infrastructure of the Junior Skills program forms the basis of the substantive part of the programs on the formation of motivational, organizational and control skills and abilities on the stages of early professional self-determination of schoolchildren and teachers. The study highlighted the indicators and made a comparison of all levels of the organization to promote the professional development of the WorldSkills movement - WorldSkills International, WorldSkills Russia, Junior Skills (Junior Pro) and WorldSkills Junior. The study systematized information on the development and distribution of the Junior Skills program in Russian education. Three stages of the development of the Junior Skills program in Russia were identi- tied: (1) the strategic stage that consisted in the development of a strategy for the Junior Skills movement; (2) the pilot stage was the stage of the Russian initiative's launch at the international level; (3) the tactical stage is the consolidation of the Junior Skills early vocational orientation program in the non-profit organization WorldSkills and the acquisition of the status of international competitions WorldSkills Junior. The beginning of the fourth stage is the spread of effective competitive practices in Russia and abroad. In conclusion, the need for psychological, motivational and practical training of schoolchildren in professional self-determination that is implemented in the Russian Federation through the relevant Junior Skills programs is emphasized. The Junior Skills program was defined as a system of massive professional training and practice for schoolchildren aged 10 to 17. Research materials prove that the Junior Skills program is a unique development of Russian education which has gone through several stages of development It is established that this program is beginning to actively spread at the international level: in Belarus, Switzerland and the Netherlands. The Junior Skills program is an integral part of the WorldSkills movement and can be considered as a promising educational practice of schoolchildren's personal and professional self-determination.</t>
  </si>
  <si>
    <t>[Abakumova, Natalia N.; Borisova, Victoria A.] Tomsk State Univ, Tomsk, Russia</t>
  </si>
  <si>
    <t>Abakumova, NN (corresponding author), Tomsk State Univ, Tomsk, Russia.</t>
  </si>
  <si>
    <t>tomsk-ann@yandex.ru; kitnessev@gmail.com</t>
  </si>
  <si>
    <t>Borisova, Victoria/ABB-8014-2020; Natalia, Abakumova/ABF-4712-2020; Abakumova, Nataliya N./O-1296-2014</t>
  </si>
  <si>
    <t>Natalia, Abakumova/0000-0003-3221-0400;</t>
  </si>
  <si>
    <t>10.17223/15617793/446/21</t>
  </si>
  <si>
    <t>JE3MJ</t>
  </si>
  <si>
    <t>WOS:000490598700021</t>
  </si>
  <si>
    <t>Abbas, YH</t>
  </si>
  <si>
    <t>Abbas, Y. H.</t>
  </si>
  <si>
    <t>COGNITIVE-COMMUNICATIVE APPROACH IN THE SYSTEM OF TEACHING RUSSIAN LANGUAGE FOR FOREIGN STUDENTS (IN THE CONDITION OF NO LANGUAGE ENVIRONMENT)</t>
  </si>
  <si>
    <t>cognitive-communicative approach; system of teaching Russian; Iraq; foreign students; language environment</t>
  </si>
  <si>
    <t>The article reveals the content of the cognitive-communicative approach in the system of teaching the Russian language for foreign citizens in the absence of a language environment. The cognitive and communicative approaches have separately substantiated, for which the key criteria have been established. It has been concluded that the cognitive-communicative approach regarding the teaching of Russian as a foreign language in the absence of a language environment presupposes the activity of the subject, the formation of which constitutes one of the learning goals, arises as a result of the interaction of cognition and the object within the problem situation. The important question here is about the necessity of certain changes in the scientific paradigm of the methods of teaching Russian as a foreign language; its methodological basis, at the present stage, becomes linguocultural studies. Its central concept is the linguistic personality which takes into account the specificity of the educational discipline Methodology of teaching a foreign language, which transforms into the concept of secondary linguistic personality, the formation of which involves mastering a foreign language not only at the level of the language code, but also at the integration of the student's personality in a language picture of the world of its bearers. The essence of the cognitive approach is to focus the learning process on solving such problems as: perception, cognition and understanding of reality by a person; acquisition, processing, structuring, preservation, derivation and use of knowledge. Therefore, considering the modern strategy of teaching coherent speech of foreign students, one can rely on the basic principles of both communicative and cognitive approaches. So, the process of teaching a language involves stimulating the speech-cognitive activity of students. Thinking, as you know, has two main functions: cognitive and communicative. In the process of cognitive activity, students solve mental problems and discover new knowledge. In communicative activity, students solve speech problems, for example, refute something, argue, find out, agree, etc., for which it is necessary to carry out a speech action. At the same time, one should think over what to say, how to arrange a phrase, which ones to choose lexical units and grammatical constructions. Such a task is becoming intelligible.</t>
  </si>
  <si>
    <t>[Abbas, Y. H.] Baghdad Univ, Baghdad, Iraq</t>
  </si>
  <si>
    <t>University of Baghdad</t>
  </si>
  <si>
    <t>Abbas, YH (corresponding author), Baghdad Univ, Baghdad, Iraq.</t>
  </si>
  <si>
    <t>yasin-natalia@mail.ru</t>
  </si>
  <si>
    <t>10.17223/19996195/47/17</t>
  </si>
  <si>
    <t>KC8FW</t>
  </si>
  <si>
    <t>WOS:000507408400017</t>
  </si>
  <si>
    <t>Belyaeva, IG; Samorodova, EA; Voron, OV; Zakirova, ES</t>
  </si>
  <si>
    <t>Belyaeva, Irina G.; Samorodova, Ekaterina A.; Voron, Olga V.; Zakirova, Elena S.</t>
  </si>
  <si>
    <t>Analysis of Innovative Methods' Effectiveness in Teaching Foreign Languages for Special Purposes Used for the Formation of Future Specialists' Professional Competencies</t>
  </si>
  <si>
    <t>foreign language for special purposes; method of teaching foreign languages for special purposes; the effectiveness of teaching methods</t>
  </si>
  <si>
    <t>VOCABULARY</t>
  </si>
  <si>
    <t>One of the most important tasks of higher educational institutions is the training of specialists to be able to adapt to changes in their professional life. At the end of the twentieth and the beginning of the 21st centuries, some methods for developing foreign language competence, needed for their future professional activity, were created by teachers. However, the effectiveness of these methods has not been studied. This fact has aroused the authors' interest and generated the idea about the necessity to conduct scientific research in order to identify the most effective methods of teaching foreign languages for special purposes. Methods: The given research paper is based on the analysis of Russian and foreign scholars' scientific works covering the problem of teaching foreign languages for special purposes to the students of humanitarian professions, as well as on the basis of the results from questioning students of bachelor degree programs who study foreign languages for special purposes in the field of humanitarian professions, and also of the results from questioning teachers specializing in teaching foreign languages for special purposes. Results: In the students' opinion, the most effective methods of teaching foreign languages for special purposes in the field of humanitarian professions are the following: discussion, ICT (information and communication technologies), and SCRUM (framework that helps teams work together, encourages team to learn through on a problem). According to the interviewed teachers' opinion, the most effective methods are discussion, ICT, and round table. The dilemma method is the least effective according to the students. As for the teachers, the less effective method is CLIL (content and language integrated learning). Conclusions: The study showed some common views among teachers and students concerning the effectiveness of methods of teaching foreign languages for professional purposes, such as discussion and ICT. The effectiveness of the discussion method is explained by the fact that it allows the integration of students' knowledge from different areas when solving a problem and provides an opportunity to apply language knowledge and skills into practice. This contributes to forming students' ability to think clearly, to perceive information critically, to highlight the main idea and find the means and arguments to confirm and substantiate it, and, consequently, to improve the understanding of any theoretical material. The use of ICT in the educational process allows the efficiency of the educational process itself to be improved significantly and leads to new approaches and organizational forms of educational work. In fact, while preparing educational programs and creating didactic materials, special attention should be given to the implementation of ICT methods and discussions in educational activities. Nevertheless, the respondents' subjective opinion should not reduce the scientific value and effectiveness of other methods of teaching a foreign language for professional purposes. The authors of the paper believe that methods that have not found much support from students and teachers should be studied more thoroughly and carefully. To this end, it could be recommended to organize special training seminars that would allow teachers to be informed of new methods of teaching foreign languages for professional purposes, of their particularities, and to help their active implementation in the learning process.</t>
  </si>
  <si>
    <t>[Belyaeva, Irina G.] MGIMO Univ, Moscow State Inst Int Relat, Dept German Language, 76 Pr Vernadskogo, Moscow 119454, Russia; [Samorodova, Ekaterina A.] MGIMO Univ, Moscow State Inst Int Relat, Dept French Language, 76 Pr Vernadskogo, Moscow 119454, Russia; [Voron, Olga V.] Higher Sch Econ Natl Res Univ, Inst Social Policy, 20 Myasnitskaya Ulitsa, Moscow 101000, Russia; [Zakirova, Elena S.] Peoples Friendship Univ Russia, Dept Foreign Languages, 6 Str Mikluho Maklaya, Moscow 117198, Russia</t>
  </si>
  <si>
    <t>MGIMO University; MGIMO University; Peoples Friendship University of Russia</t>
  </si>
  <si>
    <t>Samorodova, EA (corresponding author), MGIMO Univ, Moscow State Inst Int Relat, Dept French Language, 76 Pr Vernadskogo, Moscow 119454, Russia.</t>
  </si>
  <si>
    <t>samorodova.ekaterina.78@mail.ru</t>
  </si>
  <si>
    <t>Zakirova, Elena/GZK-6389-2022; Samorodova, Ekaterina/AAA-5074-2022; Belyaeva, Irina/AAV-7624-2021; Samorodova, Ekaterina/AAX-7273-2021</t>
  </si>
  <si>
    <t>Samorodova, Ekaterina/0000-0002-0702-0253; Beliaeva, Irina/0000-0002-7083-3564; Voron, Olga V./0000-0003-2601-039X</t>
  </si>
  <si>
    <t>10.3390/educsci9030171</t>
  </si>
  <si>
    <t>JB0HE</t>
  </si>
  <si>
    <t>WOS:000488232400034</t>
  </si>
  <si>
    <t>Byzova, VM; Perikova, EL; Lovyagina, AE</t>
  </si>
  <si>
    <t>Byzova, V. M.; Perikova, E. L.; Lovyagina, A. E.</t>
  </si>
  <si>
    <t>Metacognitive Awareness in the System of Students Mental Self-Regulation</t>
  </si>
  <si>
    <t>metacognitive awareness; self-regulation of mental activity; self-organization of activity; emotional intelligence; reflectivity</t>
  </si>
  <si>
    <t>COGNITION</t>
  </si>
  <si>
    <t>The goal of the research is to study the role of metacognitive awareness in the self-regulation of mental activity among the Russian speaking sample. We realized an empirical research where we tried to identify and describe the self-regulation strategies of students' mental activity in their learning activities. The first objective was to describe the connection between the indicator of metacognitive inclusion and the parameters of self-regulation such as self-organization of activity, emotional intelligence, and reflectivity. The second objective was to clarify the scale structure of the questionnaire by G. Schraw and R.S. Dennison in the adaptation of A.V. Karpov. The last objective was to research the connection between the detected scales and parameters of mental self-regulation. To assess the parameters of self-regulation mental activity the following methods were used: The Self-organization of Activity Questionnaire developed by E. Mandrikova (2010); The differential reflectivity test developed by D. Leontiev (2014); The Emotional Intelligence Questionnaire developed by D. Lyusin (2004). The assessment of the metacognitive awareness was done with the questionnaire Metacognitive Awareness Inventory developed by G. Schraw and R.S. Dennison, adapted by A. Karpov and I. Skityaeva (2005). The study involved 178 second-year students of St. Petersburg State University. The data was analyzed using means, standard deviations, correlation, and factor analysis. The correlation was found between metacognitive awareness and indexes the self-organization of activity Purposefulness and General Indicator and the emotional intelligence inventory scales Interpersonal emotional intelligence, Intrapersonal emotional intelligence, Emotion Comprehension, Emotion Management. The scale structure of the questionnaire Metacognitive Awareness Inventory was identified, the five factors that found the connection with the parameters of mental self-regulation were described. We identified a close relationship between the indicators of metacognitive awareness in the process of activity with the parameters of emotional intelligence and self-organization of activity. Metacognitive inclusion and systemic reflection did not reveal interconnections, it can be explained by the different nature of these psychological categories. The scale structure of the questionnaire Metacognitive Awareness Inventory expands the theoretical understanding of metacognitive processes and opens new research opportunities, in a practical way.</t>
  </si>
  <si>
    <t>[Byzova, V. M.; Lovyagina, A. E.] St Petersburg State Univ, Dept Gen Psychol, 7-9 Univ Skaya Naberezhnaya, St Petersburg 199034, Russia; [Perikova, E. L.] St Petersburg State Univ, Lab Behav Neurodynam, 7-9 Univ Skaya Naberezhnaya, St Petersburg 199034, Russia</t>
  </si>
  <si>
    <t>Byzova, VM (corresponding author), St Petersburg State Univ, Dept Gen Psychol, 7-9 Univ Skaya Naberezhnaya, St Petersburg 199034, Russia.</t>
  </si>
  <si>
    <t>vbysova@mail.ru; chikurovaEI@gmail.com; lovagina2@mail.ru</t>
  </si>
  <si>
    <t>Lovyagina, Aleksandra/ACS-2536-2022</t>
  </si>
  <si>
    <t>Lovyagina, Aleksandra/0000-0001-6120-1808; Perikova, Ekaterina/0000-0001-9156-9603</t>
  </si>
  <si>
    <t>10.17223/17267080/73/8</t>
  </si>
  <si>
    <t>JE1WM</t>
  </si>
  <si>
    <t>WOS:000490486500008</t>
  </si>
  <si>
    <t>Chiknaverova, KG</t>
  </si>
  <si>
    <t>Chiknaverova, K. G.</t>
  </si>
  <si>
    <t>USING SEMANTIZATION AS A MEANS OF PROPEDEUTICS OF LEARNERS' LEXICAL ERRORS IN THE COURSE OF TEACHING LEGAL ENGLISH AT UNIVERSITY</t>
  </si>
  <si>
    <t>semantization of vocabulary; legal English; speech errors propedeutics; ESP</t>
  </si>
  <si>
    <t>Various aspects of the problem raised in the article have been investigated in the framework of the theories of discourse, speech activity, speech errors as well as other pedagogical, cognitive linguistic, psycholinguistic theories of foreign language lexis teaching, as well as lexicographic ones. However, semantization has not yet been seen as a means of propedeutics of learners' lexical errors in the course of teaching legal English. The article analyzes lexis of a certain legal English course the key vocabulary of which is classified and described in order to reveal the foreseen difficulties students can encounter in the process of lexis acquisition and its further usage in professionally meaningful situations of oral and written communication. Russian speaking learners make frequent errors with certain vocabulary in their ESP communication which are caused by both its inherent difficulties, intralanguage interference (also applicable to native speakers of English) such as linguistic, semantic and contrastive characteristics of lexis etc., and those resulted from interlanguage interference. This provokes selecting means of semantization taking into consideration zones of lexical difficulties of students and apply such means at the stage of introducing lexical material of a particular legal English course. Frequent errors were revealed during a previous study involving second-year Russian speaking students learning legal English at an introductory stage. The fmdings include the use of synonyms, homonyms, lacunas, partial equivalents, collocations, stylistic, socio- and ethno-cultural peculiarities of word use, identification of false cognates, connotative meanings of words etc. The most effective means of translational and non-translational semantization (direct translation, translation-interpretation, using definitions, synonyms and antonyms, enumeration, identifying meaning by means of word-formation elements, revealing etymology etc.) are further discussed with reference to prevention of learners' lexical errors. Non-translation semantization methods are analyzed in the article without regard to possible ways of translating the corresponding vocabulary into Russian. It suggests that semantization for translation purposes may require additional methods and strategies.</t>
  </si>
  <si>
    <t>[Chiknaverova, K. G.] MGIMO Univ, Odintsovo, Russia</t>
  </si>
  <si>
    <t>Chiknaverova, KG (corresponding author), MGIMO Univ, Odintsovo, Russia.</t>
  </si>
  <si>
    <t>chiknaverova@mail.ru</t>
  </si>
  <si>
    <t>Chiknaverova, Karine/I-8581-2018</t>
  </si>
  <si>
    <t>10.17223/19996195/47/16</t>
  </si>
  <si>
    <t>WOS:000507408400016</t>
  </si>
  <si>
    <t>Drok, N; Lukina, MM</t>
  </si>
  <si>
    <t>Drok, Nico; Lukina, Maria M.</t>
  </si>
  <si>
    <t>PROFESSIONAL QUALIFICATIONS OF NOVICE JOURNALISTS: HOW EUROPEAN AND RUSSIAN TEACHERS SEE THEM IN THE FUTURE</t>
  </si>
  <si>
    <t>journalism; professional qualifications in journalism; journalism teachers; comparative analysis; EJTA</t>
  </si>
  <si>
    <t>Discussions on the transformation of the journalistic profession do not stop in academic and professional communities. They are reflected in major international studies focusing on the way the future of journalism is seen by practicing journalists and students searching the place at the labor market. This paper examines the expectations of one more stakeholder of journalism education: teachers engaged in training future journalists. Their understanding of the future of the profession in the 21st century has not been thoroughly studied so far. To fill this gap, the European Journalism Training Association (EJTA) decided to examine the teachers' reflection on the future of journalistic roles, values and qualifications in the member universities. A large-scale survey was conducted in January-February 2018 and involved more than one thousand respondents from 69 European universities, including three Russian universities, members of the Association. The authors of the paper focused on one segment of the study - teachers' prognoses for the professional qualifications of future journalists. A comparative analysis of beliefs expressed by European and Russian responding teachers indicated a high level of consensus:. In the 10 year term, both groups of respondents named as main qualifications for the future the quality of the information communicated by journalists and the basic principles of the profession: a search for relevant sources, exclusion of unreliable information, attaining information balance in the materials, a deep insight into the problem and understanding the context of the ongoing events.</t>
  </si>
  <si>
    <t>[Drok, Nico] Windesheim Univ Appl Sci, Media Sch, Zwolle, Netherlands; [Drok, Nico] European Journalism Training Assoc EJTA, Zwolle, Netherlands; [Lukina, Maria M.] Lomonosov Moscow State Univ, Fac Journalism, Chair New Media &amp; Commun Theory, Moscow, Russia</t>
  </si>
  <si>
    <t>Drok, N (corresponding author), Windesheim Univ Appl Sci, Media Sch, Zwolle, Netherlands.;Drok, N (corresponding author), European Journalism Training Assoc EJTA, Zwolle, Netherlands.</t>
  </si>
  <si>
    <t>n.drok@windeshcim.nl; maria_lukina@list.ru</t>
  </si>
  <si>
    <t>10.30547/vestnik.journ.5.2019.324</t>
  </si>
  <si>
    <t>MJ7WK</t>
  </si>
  <si>
    <t>WOS:000548299400001</t>
  </si>
  <si>
    <t>Ezrokh, YS</t>
  </si>
  <si>
    <t>Ezrokh, Yu. S.</t>
  </si>
  <si>
    <t>HR PERSPECTIVES OF RUSSIAN UNIVERSITIES: WHO WILL TEACH IN THE NEAR FUTURE?</t>
  </si>
  <si>
    <t>young teachers; young associate professors; aging faculty members; problems of postgraduate studies; problems of training personnel in universities</t>
  </si>
  <si>
    <t>Introduction. A university professor is the major actor of the preparation of future specialists, the carrier of significant amount of implicit knowledge, which due to objective reasons cannot be formalised. For the full functioning of the higher school and its development, it is necessary to form and support the affective system of uninterruptable reproduction of qualified scientific and pedagogical personnel. The growing problem of ageing of higher-education teaching personnel (i.e. faculty) of Russian universities, which is not isolated from other negative trends, causes a threat to the overall human potential of the country. Aim. Within the scope of a further scientific discussion(1), the aims of the article are the following: to comprehensively discuss the crisis situation in the field of higher education HR in Russia, to identify the key causes of the crisis and to indicate the possibilities of overcoming it. Methodology and research methods. The methodological framework is based on systematic approach, which includes general scientific methods (deduction, induction, generalisation, comparative analysis, etc.) and special research methods (historical method, correlation and regression analysis, statistical analysis, etc.). Results and scientific novelty. The causes of demographic crisis of the Russian higher education institution are considered: a) the rapid ageing of higher-education teaching personnel; b) the outflow of young teachers to other sectors of employment; c) the reluctance of graduates of master programmes to build their career in the field of higher education; d) the lack of the general interest in post-graduate school as a traditional institute for the training of scientific and pedagogical personnel of the highest qualification in Russia; e) the reduced efficiency of the functioning of the institute of postgraduate education; f) the long period of becoming young teachers as candidates of science. The crisis is continuously increasing against the background of: a) the growth in the number of potential applicants - young people aged 18 to 24; b) the low income level of young university teachers, including most of the leading universities; c) the lack of the system of state support and stimulation of young teachers. There are currently no economic prerequisites for the use of soviet experience in terms of a significant increase in the financial attractiveness of postgraduate school and perspectives of scientific and pedagogical activities. Therefore, it is necessary to propose the measures at the federal level, taking into account modern realities. To resolve the problem mentioned above, the author's concept of the state programme Future Associate Professors is proposed, which should be realised by organising two promotion trajectories: a) student. assistant and postgraduate student. preparation and dissertation defence. associate professor; b) a practicing specialist with experience in the department's profile. teacher and postgraduate student. preparation and dissertation defence. associate professor. The innovations designed to ensure successful implementation of the programme are formulated and justified: a) state subsidies for a part of the cost of students' and young specialists' participation in the programme; b) targeted teaching budget places for postgraduate studies; c) the introduction of an additional criterion for evaluating universities in the framework of annual monitoring. Practical significance. The research results and proposals can be used by the Ministry of Education and Science of Russia, as well as by the heads of Russian universities to increase the effectiveness of their activities at the national and local levels.</t>
  </si>
  <si>
    <t>[Ezrokh, Yu. S.] Novosibirsk State Univ Econ &amp; Management, Econ Sci, Novosibirsk, Russia; [Ezrokh, Yu. S.] Novosibirsk State Univ Econ &amp; Management, Dept Financial Market &amp; Financial Inst, Novosibirsk, Russia</t>
  </si>
  <si>
    <t>Novosibirsk State University of Economics &amp; Management; Novosibirsk State University of Economics &amp; Management</t>
  </si>
  <si>
    <t>Ezrokh, YS (corresponding author), Novosibirsk State Univ Econ &amp; Management, Econ Sci, Novosibirsk, Russia.;Ezrokh, YS (corresponding author), Novosibirsk State Univ Econ &amp; Management, Dept Financial Market &amp; Financial Inst, Novosibirsk, Russia.</t>
  </si>
  <si>
    <t>ezroh@rambler.ru</t>
  </si>
  <si>
    <t>Ezroh, Urii/0000-0002-8367-1840</t>
  </si>
  <si>
    <t>10.17853/1994-5639-2019-7-9-40</t>
  </si>
  <si>
    <t>JO6BM</t>
  </si>
  <si>
    <t>WOS:000497661800001</t>
  </si>
  <si>
    <t>Ganina, OG; Ivanchuk, OV</t>
  </si>
  <si>
    <t>Ganina, Olga G.; Ivanchuk, Olga V.</t>
  </si>
  <si>
    <t>Methodological foundations of the formation of clinical thinking elements in students of a medical university while teaching physics</t>
  </si>
  <si>
    <t>teaching future doctors; medical judgment; teaching physics</t>
  </si>
  <si>
    <t>Nowadays medical universities in Europe, America and Russian Federation implement competence-based model of training a future doctor as a complex of competencies. However, formation of the given complex does not guarantee successful performance of professional activity by the graduates. According to the opinion of authoritative doctors, the key of professionalism lies in the presence of medical judgment. The authors of the given research set their goal as developing methods of teaching physics to medical university students that promote the formation of medical judgment. The article reveals the model of the given methods and their peculiarities; results of introducing these methods into the learning process of a medical university are briefly described.</t>
  </si>
  <si>
    <t>[Ganina, Olga G.; Ivanchuk, Olga V.] Astrakhan State Med Univ, Dept Phys Math &amp; Med Informat, Astrakhan, Russia</t>
  </si>
  <si>
    <t>Ganina, OG (corresponding author), Astrakhan State Med Univ, Dept Phys Math &amp; Med Informat, Astrakhan, Russia.</t>
  </si>
  <si>
    <t>aljapkina_olja@mail.ru; Olgaiva.2401@gmail.com</t>
  </si>
  <si>
    <t>Иванчук, Ольга/AAQ-2970-2021; Ivanchuk, Olga/ABE-3915-2021</t>
  </si>
  <si>
    <t>IV8LG</t>
  </si>
  <si>
    <t>WOS:000484516400122</t>
  </si>
  <si>
    <t>Gribovskiy, MV; Fominyh, SF</t>
  </si>
  <si>
    <t>Gribovskiy, M., V; Fominyh, S. F.</t>
  </si>
  <si>
    <t>FEDOR FEDOROVICH ARISTOV AS A RESEARCHER OF RUSINS</t>
  </si>
  <si>
    <t>F.F.Aristov; Rusins; literature; writers; poets</t>
  </si>
  <si>
    <t>The article tells about the scientific work of Fedor Fedorovich Aristov (1888-1932), a most prominent specialist in history, culture and literature of the Rusins in the 20th century. The authors describe his formation and life in pre-revolutionary Russia. In the 1900s, F.F. Aristov, a student of history and philology at Moscow University, became interested in the culture of Slavic peoples.The interest to the fate of the Slavic peoples who lived in the Ottoman and Austro-Hungarian empires was typical of the Russian society at the turn of 1900-1910 during the Balkan wars and on the eve of the First World War. Analysing the public and publishing activities of F.F. Aristov, the authors focus on Soviet period, which,for objective reasons, was not the most favourable for his studies.A unique source on the history of life and work of F.F. Aristov in the second half of the 1920s - early 1930s is his correspondence with representatives of A.V. Dukhnovych Russian Cultural and Educational Society (Uzhhorod,Czechoslovak Republic),fragments from which were published in V.M. Razgulov's Aristov and Carpathian Rus. It outlines the concept of Professor F.F.Aristov's scientific world shortly before his death,conditions he worked in, what new scientific ideas he had and what he managed to fulfill. Having lost a large part of his archive during the Revolution and Civil War, F.F. Aristov had to work in a non-specialised research institution and was banned to travelling abroad. However, he could communicate with the like-minded people,which became his escape and an impetus for his research. Having achieved scientific success at a young age, F.F. Aristiv lost his works and archives during the Civil War, but managed to return to scientific work in the difficult 1920s to leave a significant scientific heritage that has not lost its value so far.</t>
  </si>
  <si>
    <t>[Gribovskiy, M., V; Fominyh, S. F.] Tomsk State Univ, 36 Lenin Ave, Tomsk 634050, Russia</t>
  </si>
  <si>
    <t>Gribovskiy, MV (corresponding author), Tomsk State Univ, 36 Lenin Ave, Tomsk 634050, Russia.</t>
  </si>
  <si>
    <t>mgrib@mail2000.ru; sergei.fominyh1940@mail.ru</t>
  </si>
  <si>
    <t>Gribovskiy, Mikhail/HTP-9687-2023; Fominykh, Sergey F./N-8271-2014; Gribovskiy, Mikhail V./N-8264-2014</t>
  </si>
  <si>
    <t>Ministry of Education and Science of Russia [33.1687.2017/4.6]</t>
  </si>
  <si>
    <t>Ministry of Education and Science of Russia(Ministry of Education and Science, Russian Federation)</t>
  </si>
  <si>
    <t>The results were obtained under State Task of the Ministry of Education and Science of Russia, Project Nr. 33.1687.2017/4.6.</t>
  </si>
  <si>
    <t>10.17223/18572685/57/21</t>
  </si>
  <si>
    <t>JM8TZ</t>
  </si>
  <si>
    <t>WOS:000496482000021</t>
  </si>
  <si>
    <t>Ivanova, EV; Vinogradova, IA; Zadadaev, SA</t>
  </si>
  <si>
    <t>Ivanova, E. V.; Vinogradova, I. A.; Zadadaev, S. A.</t>
  </si>
  <si>
    <t>THE STUDY OF SCHOOL EDUCATIONAL ENVIRONMENT IN THE CONTEXT OF ENSURING EQUAL ACCESS TO QUALITY EDUCATION</t>
  </si>
  <si>
    <t>quality of education; SACERS scales; educational environment; educational conditions; equal access to knowledge</t>
  </si>
  <si>
    <t>Introduction. Today, official international and State Russian documents require ensuring equal access to quality education for all citizens regardless of place of residence and social status. In this regard, it becomes relevant to determine the quality of school environment and its potential in terms of compliance with the requirements of delivery of quality education services for all representatives of the oncoming generation. The aim of the present research is to study the educational environment of Moscow schools in the context of ensuring equal access to quality education. Methodology and research methods. An international assessment tool - the SACERS scale - was chosen as the main method of the research. The SACERS scale was modified by the employees of Laboratory of Educational Infrastructures of the Institute of System Projects of Moscow City University (MCU). The data were processed using descriptive statistics methods, dispersion and regression analysis, T-student's criterion in the modification of Welch. Results and scientific novelty. On the basis of random sample (22 educational complexes), the peculiarities of educational conditions in different Moscow schools were diagnosed; the quality index of their educational environment and its structural components were determined (n = 58). The study sample revealed the heterogeneity of secondary educational establishments in the organisation of the subject-spatial environment of schools, extracurricular activities and additional education, as well as availability of educational infrastructure for students with special educational needs. Sufficiently equal indicators of educational conditions were identified: Attendance, Space for Gross Motor Activities, Discipline, Peer Interactions, Interactions between Staff and Parents, Opportunities for Professional Growth. Six homogeneous and ten inhomogeneous complexes were revealed in the studied sample. In homogeneous complexes, there are educational conditions, which provide relatively equal access to quality education, as compared with heterogeneous complexes. This fact is confirmed by the range of values of the quality index of the educational environment and the values of standard deviation. Practical significance. The present research allowed the authors to obtain a differentiated understanding of the existing educational conditions of Moscow schools, which formed the basis to solve the management problem in the development of education system, which guarantees quality education for all students.</t>
  </si>
  <si>
    <t>[Ivanova, E. V.; Vinogradova, I. A.] Moscow City Univ, Inst Syst Projects, Lab Educ Infrastruct, Moscow, Russia; [Zadadaev, S. A.] Financial Univ Govt Russian Federat, Dept Data Anal Decis Making &amp; Financial Technol, Moscow, Russia</t>
  </si>
  <si>
    <t>Moscow City University; Financial University Under the Government of Russian Federation</t>
  </si>
  <si>
    <t>Ivanova, EV (corresponding author), Moscow City Univ, Inst Syst Projects, Lab Educ Infrastruct, Moscow, Russia.</t>
  </si>
  <si>
    <t>ivanovaev@mgpu.ru; vinogradovaia@mgpu.ru; zadadaev@mail.ru</t>
  </si>
  <si>
    <t>Vinogradova, Irina/GLU-2888-2022; Vinogradova, Irina/GSO-2033-2022</t>
  </si>
  <si>
    <t>Ivanova, Elena V./0000-0002-4740-4235; Sergey, Zadadaev/0000-0003-1329-4012; VINOGRADOVA, IRINA An./0000-0002-3204-8100</t>
  </si>
  <si>
    <t>10.17853/1994-5639-2019-7-69-89</t>
  </si>
  <si>
    <t>WOS:000497661800003</t>
  </si>
  <si>
    <t>Kolomiets, TI; Artibyakina, TY</t>
  </si>
  <si>
    <t>Kolomiets, Tatiana, I; Artibyakina, Tatiana Yu</t>
  </si>
  <si>
    <t>Formation and Development of Economic Education in Tomsk State University (1888-2018)</t>
  </si>
  <si>
    <t>higher economic education; education in Siberia; human development; high-tech economic issues; advanced model of education development</t>
  </si>
  <si>
    <t>The study of the formation and development of economic education in the Imperial Tomsk State University (TSU), first beyond the Urals, actualizes the task of identifying the prerequisites for the emergence of the cultural, historical and educational environment in the vast expanse of the Siberian region. By 1803-88, the region had a significant accumulated capital, an intellectual layer and educated migrants, which ensured the common interests of the residents of the city and created a powerful incentive for the scientific search for educational and resource potentials and for opportunities for the development of the rich territory. The aim of this article is to search for general and specific bases for the formation of human resources, adequate to the requirements of the time of the scientific and educational environment and developed with the participation of the staff of economic departments. Based on the study and evaluation of the experience of predecessors, generalization of accumulated historical and analytical data, direct involvement of the authors of the article in the process of accumulation and transfer of educational skills and competencies, it was possible to make a periodization of the formation and active development of economic education in TSU and Siberia. The authors identify several stages of accumulating the educational and research potential of generations of students and university professors and their implementation for the needs of the diversified economy of the Siberian region. The article substantiates that the development of economic education in the 19th - early 20th centuries had three components: pedagogical activities of TSU professors of economics; joint research with students on the economy of Siberia and elaboration of projects for its development; educational activities of professors in the dissemination of economic knowledge both in Tomsk and beyond. The hypothesis is confirmed that the relationship of science and practice in educational activities, as well as coordination of research for the needs of the economic complex of the region, ensured the institutional stability of the phenomenon of universal theoretical and economic education at TSU. Successful adaptation of specialists in various areas of production and economic activities confirmed that graduates of the Faculty of Economics had basic skills in research and creative economic thinking Thanks to the cooperation and competition of the Faculties of Economics and Management, a synergy effect arose that created the possibility of innovative development and the formation of a TSU-based international educational economic space. The article concludes that, in the current trend of reducing the competitiveness of graduates characteristic of the educational space of the Russian Federation as a whole, economic education at TSU should take on new challenges. Gradually, in order to realize the most important scientific and educational mission, it is necessary to transform the structure, content and quality of the curricula. In addition to the implementation of the educational and research functions, the TSU Institute of Economics and Management should become a powerful engine for the transformation of the entire university, an infrastructure module that ensures the commercialization of new ideas generated by the TSU student and academic community.</t>
  </si>
  <si>
    <t>[Kolomiets, Tatiana, I; Artibyakina, Tatiana Yu] Tomsk State Univ, Tomsk, Russia</t>
  </si>
  <si>
    <t>Kolomiets, TI (corresponding author), Tomsk State Univ, Tomsk, Russia.</t>
  </si>
  <si>
    <t>tkolom@yandex.ru; Artibyakina_TU@mail.ru</t>
  </si>
  <si>
    <t>Artibyakina, Tat'yana Yu./O-6881-2014; Kolomiets, Tat'yana I./O-6889-2014</t>
  </si>
  <si>
    <t>10.17223/15617793/446/16</t>
  </si>
  <si>
    <t>WOS:000490598700016</t>
  </si>
  <si>
    <t>Konnova, L; Lipagina, L; Postovalova, G; Rylov, A; Stepanyan, I</t>
  </si>
  <si>
    <t>Konnova, Larisa; Lipagina, Larisa; Postovalova, Galina; Rylov, Alexander; Stepanyan, Irina</t>
  </si>
  <si>
    <t>Designing Adaptive Online Mathematics Course Based on Individualization Learning</t>
  </si>
  <si>
    <t>individualization learning; online training; adaptive math course</t>
  </si>
  <si>
    <t>The article provides a possible option of how first-year students of Russian universities adapt to mastering higher mathematics. The purpose of the research is the development of methodological approaches to designing an online course that recaps school math material in a short period. The concept of individualization of educational activities is used as the main design method. Online training is used as the implementation technology. The article provides an overview of scientific papers on the use of an individual approach to learning and online resources in teaching mathematics. The social survey of first-year students confirmed the relevance of the stated purpose. The authors describe the design methodologies of the online training by taking into account age, social and psychological characteristics of students, and the opportunity for developing individual educational trajectories. The authors set the objectives of the course and structuralize each topic. Instructional content is developed in accordance with step-by-step leveling on mastering educational material. Extra attention is given toward presenting educational information in ways that take into account different types of cognitive processes. Foreign students who receive education in Russian universities are also welcomed to the online course to get familiar with the mathematical terminology in the Russian language.</t>
  </si>
  <si>
    <t>[Konnova, Larisa; Lipagina, Larisa; Postovalova, Galina; Rylov, Alexander; Stepanyan, Irina] Financial Univ Govt Russian Federat, Dept Data Anal Decis Making &amp; Financial Technol, Leningradsky Ave 49, Moscow 125993, Russia</t>
  </si>
  <si>
    <t>Stepanyan, I (corresponding author), Financial Univ Govt Russian Federat, Dept Data Anal Decis Making &amp; Financial Technol, Leningradsky Ave 49, Moscow 125993, Russia.</t>
  </si>
  <si>
    <t>ikstepanyan@fa.ru</t>
  </si>
  <si>
    <t>STEPANYAN, IRINA/AAC-4934-2020; Rylov, Alexander/AAC-2806-2020</t>
  </si>
  <si>
    <t>STEPANYAN, IRINA/0000-0003-2942-0976; Rylov, Alexander/0000-0001-9474-8519; Lipagina, Larisa/0000-0002-0707-1659</t>
  </si>
  <si>
    <t>10.3390/educsci9030182</t>
  </si>
  <si>
    <t>WOS:000488232400013</t>
  </si>
  <si>
    <t>Levitan, KM</t>
  </si>
  <si>
    <t>Levitan, K. M.</t>
  </si>
  <si>
    <t>METASUBJECT APPROACH IN INNOVATIVE DEVELOPMENT OF THE PROFESSIONAL LINGUISTIC PERSONALITY OF LAW STUDENTS</t>
  </si>
  <si>
    <t>metasubject approach; synergetic model of law discourse teaching; fostering of the students' innovative linguistic personality; linguodidactic model of the linguistic personality; content and methodology of the textbook for LLB students</t>
  </si>
  <si>
    <t>The article deals with the vital linguodidactic problem of innovative law students' professional linguistic personality development in the mainstream of modem metasubject approach. The article examines the relationship between the concepts professional linguistic law students' personality and their metasubject skills. It demonstrates the options for the practical application of the metasubject approach to teaching foreign languages and The Russian Language and Culture of Speech to students of the Ural State Law University. In article presents metasubjects functions of the Russian and foreign languages: cognition, communication, education, socialization, development of the students' personality. At the level of the university these metasubject functions are described as a component of the formation of professional competences and of fostering innovative linguistic law students' personality. The objectives, models, principles and methods of professional focused teaching languages at the higher school with regard to competences and traits of the linguistic personality of a specialist that allow to participate effectively in the innovative processes and intercultural dialogue are explored. It is emphasized that the high level of proficiency in the language of profession in its every functional aspect (communicative, cognitive, culturological) is a necessary condition of the specialist's innovative activity by itself, international cooperation in education, science, economy and other spheres of life. The effective professional focused coursebook, in the authors' opinion, should adequately model the teaching and educational process at the higher school, and in its content should correlate with the dynamics of the linguodidactic structure of the innovative linguistic personality of the specialist, which includes three levels: verbal semantic; lingvocognitive; motivation-pragmatic. The language competences and personality traits of students as bearers of innovative culture (creativity, critical thinking, reflexivity, assertiveness, responsibility, tolerance, self-actualization) are evolved by means of appropriate pedagogical technologies and methods. At the initial (propaedeutic) stage the teaching methods offered in foreign language textbooks for specific purposes are based on the traditional system of professional focused teaching foreign languages, and the principles and methods of the Content and Language Integrated Learning (CLIL) widely used in the European science and practice are applied at the advanced stage. This conclusion is confirmed by the results of some ESP textbooks analysis presented in the article and the experience of creating the textbook English for Lawyers (the level of academic bachelor's degree), which is successfully used in teaching students at the Ural State Law University and other Russian universities. The authors' conception of this textbook is based on the current synergetic model of educational space development that has been actively developed recently and combines main methodological approaches in teaching foreign language discourse at higher schools, including professional focused teaching and the Content and Language Integrated Learning. This synergetic model adequately reflects linguistic, psychological and pedagogical aspects of foreign language for specific purposes course design - communicative ontology of the language, its epistemology, methodology of foreign language teaching, - that allows to explore effectively the interaction of many factors in the educational process in order to achieve the maximum pedagogical effect. Other fundamental provisions of our textbook methodological conception built upon the research results are the dialogue of cultures as philosophy of modern foreign language education; the fostering of students' innovative linguistic personality on the basis of linguodidactic models developed by domestic linguistic scientists and methodologists; the use of innovative interactive pedagogical technologies including electronic educational resources; selection of special authentic texts, assignments and exercises based on the specificity of legal discourse. The methodology of the research is based on theoretical (analysis, synthesis, comparison and evaluation) methods. It is concluded that while designing and evaluating language textbooks for professional purposes one should take into consideration the metasubject approach and modern methodological conceptions of teaching language of profession, the future speciality of students, their professional motivation, level of foreign language proficiency, stages of learning, current needs of students and society, as well as linguodidactic models of the linguistic personality developed by the domestic scientists.</t>
  </si>
  <si>
    <t>[Levitan, K. M.] Ural State Law Univ, Ekaterinburg, Russia</t>
  </si>
  <si>
    <t>inyaz@usla.ru</t>
  </si>
  <si>
    <t>10.17223/19996195/47/12</t>
  </si>
  <si>
    <t>WOS:000507408400012</t>
  </si>
  <si>
    <t>Maloshonok, N; Shmeleva, E</t>
  </si>
  <si>
    <t>Maloshonok, Natalia; Shmeleva, Evgeniia</t>
  </si>
  <si>
    <t>Factors Influencing Academic Dishonesty among Undergraduate Students at Russian Universities</t>
  </si>
  <si>
    <t>JOURNAL OF ACADEMIC ETHICS</t>
  </si>
  <si>
    <t>Academic dishonesty; Theory of planned behaviour; Undergraduate students; Russian universities</t>
  </si>
  <si>
    <t>PLANNED BEHAVIOR; COLLEGE-STUDENTS; CONTEXTUAL INFLUENCES; PERCEPTIONS; PREVALENCE; BUSINESS; CODES; MODEL; PERSONALITY; INTENTIONS</t>
  </si>
  <si>
    <t>Student academic dishonesty is a pervasive problem for universities all over the world. The development of innovative practices and interventions for decreasing dishonest behaviour requires understanding factors influencing academic dishonesty. Previous research showed that personal, environmental, and situational factors affect dishonest behaviour at a university. The set of factors and the strength of their influence can differ across countries. There is a lack of research on factors affecting student dishonesty in Russia. A sample of 15,159 undergraduate students from eight Russian highly selective universities was surveyed to understand what factors influence their decision to engage in dishonest behaviour. Ajzen's Theory of Planned Behaviour (TPB) was employed to explain dishonest behaviour among students. The explained variance in the engagement in academic dishonesty equals 48% in the model for the full sample, and reaches 69% in the model for one of the considered institutions. The major findings of this study were: (1) subjective norms appeared to dominate as the strongest predictor of academic dishonesty across the Russian universities; (2) perceived behavioural control, appeared to be positively related to the dishonest behaviour. In the majority of universities, this factor was found to be insignificant. This finding indicates a specific feature of Russian students' an ethical decision-making process discussed in the last part of the paper.</t>
  </si>
  <si>
    <t>[Maloshonok, Natalia; Shmeleva, Evgeniia] Natl Res Univ, Higher Sch Econ, Ctr Sociol Higher Educ, Inst Educ, Moscow, Russia</t>
  </si>
  <si>
    <t>Maloshonok, N (corresponding author), Natl Res Univ, Higher Sch Econ, Ctr Sociol Higher Educ, Inst Educ, Moscow, Russia.</t>
  </si>
  <si>
    <t>Shmeleva, Evgeniia/P-9230-2019; Maloshonok, Natalia/K-2877-2015</t>
  </si>
  <si>
    <t>Shmeleva, Evgeniia/0000-0001-8004-3315; Maloshonok, Natalia/0000-0003-4523-7477</t>
  </si>
  <si>
    <t>Support from the Basic Research Program of the National Research University Higher School of Economics is gratefully acknowledged.</t>
  </si>
  <si>
    <t>1570-1727</t>
  </si>
  <si>
    <t>1572-8544</t>
  </si>
  <si>
    <t>J ACAD ETHICS</t>
  </si>
  <si>
    <t>J. Acad. Ethics</t>
  </si>
  <si>
    <t>10.1007/s10805-019-9324-y</t>
  </si>
  <si>
    <t>Ethics</t>
  </si>
  <si>
    <t>IR9PW</t>
  </si>
  <si>
    <t>WOS:000481778600005</t>
  </si>
  <si>
    <t>Nagovitsyn, R; Legotkin, A; Panachev, V; Ponomarev, N; Fendel, T; Osipov, A</t>
  </si>
  <si>
    <t>Nagovitsyn, Roman; Legotkin, Aleksandr; Panachev, Valery; Ponomarev, Nikolai; Fendel, Tatyana; Osipov, Aleksander</t>
  </si>
  <si>
    <t>Development of Coordination, as one of the Key Physical Professional Competencies of Graduates of Technical Specialties</t>
  </si>
  <si>
    <t>Coordination; Technical student; Physical education; Professional competencies</t>
  </si>
  <si>
    <t>STUDENTS; MOVEMENTS; EDUCATION</t>
  </si>
  <si>
    <t>Today, the key disadvantage of the content of higher education is the underestimation of the role of physical education in the professional development of a future technical specialist. The purpose of this study was to develop a program to develop coordination qualities and abilities, as some of their key physical professional competencies, graduates of technical specialties. The participants of the present study, randomly selected students of higher educational institutions or technical departments of various educational institutions of Russia (n = 386). To determine the effectiveness of the implementation of the author's program, a set of diagnostic procedures were used for coordination and professional-applied indicators. Mathematical-statistical data processing was performed using Student's t-test at p = 0.01 and p = 0.05. Physical exercises on the author's program were presented as components of balance and two main types. Static in the isometric mode of the muscles, causing certain static manifestations to maintain balance, and dynamic, where the balance is maintained in motion. Its application to the development of coordination qualities in an academic lesson in physical education at the university allowed us to statistically prove its more reliable effectiveness compared to the training process for improving other motor skills. The study proved that by means of physical education, it is possible to complement the formation of students' key professional competencies for future professional activities. Such as increasing the efficiency of working at a personal computer, concentrating and switching attention in technical activities and increasing the orientation indicators of the subject in professional activity in a numerical and verbal test. The presented practical experience in the implementation of physical education classes on the development of student coordination can be used in the professional activities of a physical education teacher in a Russian or foreign university on pedagogical interaction with students in a technical college.</t>
  </si>
  <si>
    <t>[Nagovitsyn, Roman] Glazov State Pedag Inst, Dept Phys Culture &amp; Life Safety, Glazov, Russia; [Legotkin, Aleksandr; Panachev, Valery; Ponomarev, Nikolai] Perm Natl Res Polytech Univ, Dept Phys Culture, Perm, Russia; [Fendel, Tatyana] Tchaikovsky State Inst Phys Culture, Dept Tourism &amp; Management, Moscow, Russia; [Osipov, Aleksander] Siberian Fed Univ, Dept Phys Culture, Krasnoyarsk, Russia; [Osipov, Aleksander] Krasnoyarsk State Med Univ, Dept Phys Culture, Krasnoyarsk, Russia; [Osipov, Aleksander] Minist Internal Affair Russia, Siberian Law Inst, Dept Phys Culture, Moscow, Russia</t>
  </si>
  <si>
    <t>Perm National Research Polytechnic University; Siberian Federal University; Krasnoyarsk State Medical University</t>
  </si>
  <si>
    <t>Nagovitsyn, R (corresponding author), Glazov State Pedag Inst, Dept Phys Culture &amp; Life Safety, Glazov, Russia.</t>
  </si>
  <si>
    <t>Fendel, Tatyana/AAS-1554-2021; , Roman/N-2363-2016; Osipov, Aleksander Yurievich/P-2690-2019</t>
  </si>
  <si>
    <t>, Roman/0000-0003-4471-0875; Osipov, Aleksander Yurievich/0000-0002-2277-4467</t>
  </si>
  <si>
    <t>IZ7NR</t>
  </si>
  <si>
    <t>WOS:000487282200007</t>
  </si>
  <si>
    <t>Nazartseva, EA; Morya, LA; Zubanova, SG</t>
  </si>
  <si>
    <t>Nazartseva, Ekaterina A.; Morya, Liliya A.; Zubanova, Svetlana G.</t>
  </si>
  <si>
    <t>Teaching foreign students the vocation-related language</t>
  </si>
  <si>
    <t>Russian language; vocation-related language; competence; training manual Training for professional activity in Russian of Public Relations speciality foreign students</t>
  </si>
  <si>
    <t>Teaching the vocation-related language is the most important task facing teachers of Russian at major faculties. However, teachers of vocation-related subjects note the insufficient preparation of students for the development of functional lexis. The training manual Training for professional activity in Russian of Public Relations speciality foreign students (authors are L.V. Adonina, S.V. Lazarev, S.V. Smirnova, O.S. Fisenko) described by us is a methodological system built in accordance with competency-based, personality-oriented, communicative-active, communicative-cognitive and integrative approaches.</t>
  </si>
  <si>
    <t>[Nazartseva, Ekaterina A.] Peoples Friendship Univ Russia RUDN Univ, Moscow, Russia; [Morya, Liliya A.] Sevastopol State Univ, Sevastopol, Crimea, Ukraine; [Zubanova, Svetlana G.] Moscow Aviat Inst Natl Res Univ, Moscow, Russia</t>
  </si>
  <si>
    <t>Nazartseva, EA (corresponding author), Peoples Friendship Univ Russia RUDN Univ, Moscow, Russia.</t>
  </si>
  <si>
    <t>e_nazartseva@mail.ru; l-mor79@mail.ru; ZubanovaSG@mail.ru</t>
  </si>
  <si>
    <t>Zubanova, Svetlana/D-2775-2015</t>
  </si>
  <si>
    <t>Zubanova, Svetlana/0000-0002-6338-4369</t>
  </si>
  <si>
    <t>IX4DG</t>
  </si>
  <si>
    <t>WOS:000485636200039</t>
  </si>
  <si>
    <t>Odinokaya, M; Krepkaia, T; Sheredekina, O; Bernavskaya, M</t>
  </si>
  <si>
    <t>Odinokaya, Maria; Krepkaia, Tatyana; Sheredekina, Oksana; Bernavskaya, Maya</t>
  </si>
  <si>
    <t>The Culture of Professional Self-Realization as a Fundamental Factor of Students' Internet Communication in the Modern Educational Environment of Higher Education</t>
  </si>
  <si>
    <t>culture of professional self-realization; student; informatization; information and communication technologies; interactive technology; independent work of the student; higher school</t>
  </si>
  <si>
    <t>FOREIGN-LANGUAGE; WEB 2.0; UNIVERSITY-STUDENTS; SCHOOL STUDENTS; INFORMATION; FLUENCY; TECHNOLOGIES; ICT; COMPLEXITY; ACCURACY</t>
  </si>
  <si>
    <t>This article deals with the problem of the culture of professional self-realization of Russian students in the process of university education at the present stage. The role of information and communications technologies is revealed, in particular the interactive technology of self-regulation developed by the authors, as a necessary pedagogical condition for the successful professional self-realization of students. The paper describes the interactive technology of self-regulation formation used in teaching a foreign language in order to improve the educational process. The paper provides an analysis of the current state of the classroom educational environment in teaching a foreign language in order to determine the possibilities of improving the educational process. The main goal of the interactive technology of self-regulation formation is to optimize and intensify the activities of students in the classroom and extracurricular activities. The interactive technology of self-regulation formation in a nonlinguistic university was applied in the proposed work. Special attention was paid to the problem of structuring and the algorithmization of independent work. Ways for increasing interactivity are revealed, and an algorithm for teaching and speech actions in interactive mode was developed. It was established that the introduction of structured algorithmization using the interactive technology of self-regulation formation could be effectively used for teaching poorly prepared students. It has been established that the culture of professional self-actualization for modern students is directly dependent on the quality of online interaction with a university teacher. It was revealed that it is the student's awareness of the objectives of learning interaction and ways for its implementation that allow him to competently perform his academic work, which in turn contributes to the actualization of personal professional qualities that are required by a university graduate for successful implementation in the future.</t>
  </si>
  <si>
    <t>[Odinokaya, Maria; Krepkaia, Tatyana; Sheredekina, Oksana; Bernavskaya, Maya] Peter the Great St Petersburg Polytech Univ, Inst Humanities, Grad Sch Foreign Languages, Polytech Skaya 29, St Petersburg 195251, Russia</t>
  </si>
  <si>
    <t>Peter the Great St. Petersburg Polytechnic University</t>
  </si>
  <si>
    <t>Bernavskaya, M (corresponding author), Peter the Great St Petersburg Polytech Univ, Inst Humanities, Grad Sch Foreign Languages, Polytech Skaya 29, St Petersburg 195251, Russia.</t>
  </si>
  <si>
    <t>bernavskaya@mail.ru</t>
  </si>
  <si>
    <t>Bernavskaya, Maya/AAK-7490-2020; Odinokaya, Mariya Aleksandrovna/G-7954-2015; Anatolievna, Sheredekina Oksana/AAF-5160-2020; Bernavskaya, Maya/ABF-4311-2021</t>
  </si>
  <si>
    <t>Odinokaya, Mariya Aleksandrovna/0000-0002-4435-9328; Bernavskaya, Maya/0000-0002-7639-9498; Sheredekina, Oksana/0000-0001-5198-815X</t>
  </si>
  <si>
    <t>10.3390/educsci9030187</t>
  </si>
  <si>
    <t>WOS:000488232400018</t>
  </si>
  <si>
    <t>Oturgasheva, NV</t>
  </si>
  <si>
    <t>Oturgasheva, Natalya, V</t>
  </si>
  <si>
    <t>MESSAGE TO URBI ET ORBI: TOTAL DICTATION AS CULTURAL PROJECT</t>
  </si>
  <si>
    <t>Total Dictation; cultural educational project; text; book culture</t>
  </si>
  <si>
    <t>The report reviews Total Dictation as a cultural educational project of the new generation being implemented at the intersection of traditional for Russia book culture and present-day Internet space. Today Total Dictation is held in 81 countries of the world. The author reviews Total Dictation not only as a tool strengthening positions of Russian literary language but also as a mechanism developing readers' taste to author's text and popularization of contemporary native writers. Secondary texts, so-called reposts take a significant place in reading of a present-day reader. That is why author's works created particularly for Total Dictation by masters of words are especially important for participants due to first-hand view of the world and uniqueness of creative writing. The aim of the research is to analyze the proposed for dictation fictional formats as an integral message to the world. Context of a dialogue known beforehand gives a chance to Russian writers to openly declare their own attitude, think of the fate of the language and people directly addressing participants of the project. It is this primacy, spontaneity and confidence that become an important value to the people living today in the world of secondary and more and more intermediate no-address messages. Content and format of the project are arranged in such a way that out of respect for the Russian language emerges understanding of deep ties of a man with history and culture, with soil and destiny of Russia. This idea is clearly and expressly articulated by modern native writers in the texts of dictations, which become part of a serious talk about Man's destiny and a reminder of inviolability of the nation' cultural code. Ever-increasing magnitude of this annual event in Russia and abroad, interest in it of the general public point to the fact that voluntary testing literacy campaign, which emerged on the initiative of NSTU - NETI students and professors turned today into a big cultural and educational project based on the interest and responsible attitude of the people to their mother tongue. As for the social movement itself, which brought together writers, critics, philologists, journalists, volonteers and Total Dictation participants, it has become the authoritative source of professional judgments about artistic creativity and the factor with a significant impact on building up literary reputation of modern writers. Emergence and development of such projects demonstrate an important and essential trend demanded by society of today of turning a human-being from a consumer of cultural values into an active participant of cultural processes.</t>
  </si>
  <si>
    <t>[Oturgasheva, Natalya, V] Russian Acad Peoples Econ &amp; Publ Adm RF President, Siberian Inst Management, Novosibirsk, Russia</t>
  </si>
  <si>
    <t>Oturgasheva, NV (corresponding author), Russian Acad Peoples Econ &amp; Publ Adm RF President, Siberian Inst Management, Novosibirsk, Russia.</t>
  </si>
  <si>
    <t>vialuna@list.ru</t>
  </si>
  <si>
    <t>10.17223/22220836/35/10</t>
  </si>
  <si>
    <t>JY8CH</t>
  </si>
  <si>
    <t>WOS:000504635400010</t>
  </si>
  <si>
    <t>Privalov, AN; Bogatyreva, YI; Romanov, VA</t>
  </si>
  <si>
    <t>Privalov, A. N.; Bogatyreva, Yu. I.; Romanov, V. A.</t>
  </si>
  <si>
    <t>ENGINEERING CENTRE AS INNOVATIVE COMPONENT OF PROFESSIONAL TRAINING OF FUTURE IT SPECIALISTS</t>
  </si>
  <si>
    <t>engineering centre; digital economy; IT training areas; educational organisations; vocational education; professional competencies</t>
  </si>
  <si>
    <t>Introduction. Nowadays, digital transformation of higher vocational education brings to the agenda questions about the ways and forms, which are adequate to the current state of society and the tasks of innovative development of the economy, to train specialists in the areas related to information and communication technologies (specialists of IT areas). One of the ways to solve the problem can be an active interaction of teaching staff and students with the engineering centres created at universities as points of effective application, development and commercialisation of new technologies. The aim of the present article was to analyse the process of approbation and obtained preliminary results of the preparation of bachelors of IT-directions on the basis of interaction between the pedagogical staff of Tula State University named after Lev Tolstoy (TSPU L. N. Tolstoy) and the university engineering centre Digital Means of Production. Methodology and research methods. The systematic and competency-based approaches became the leading approaches to the study of the problem under discussion. The authors applied the methods of socio-historical and theoretical-methodological analysis, modelling, studying and summarising the advanced Russian and foreign experience of educational organisations. In the course of approbation of innovative methods of training, interviews, questionnaires, testing and pedagogical experiment were carried out. Results and scientific novelty. The scientific and methodological support of organisational interaction between the TSPU L. N. Tolstoy and the engineering centre Digital Means of Production is briefly described in the article. The tasks and principles of this interaction are formulated: the principle of activity; the consolidation of efforts of interested parties with the defining position of the university; the correlation of the objects of professional activity and types of professional tasks designed for students with the requirements of the main educational programme; the scientific character and information-methodological support; ensuring the information security of a personality when addressing the research tasks and creating intellectual products. The efficiency and prospects of interaction between an educational organisation and a commercial structure, which is engaged in advancement and implementation of scientific and technological projects, is demonstrated. Through students' involvement (as a part of group of its developers) in the entire cycle of production of a programme product, the following results are achieved: education of bachelors of the IT directions has gained more practice-focused character; students' motivation to implementation of scientific research has been increased; additional resources for development and skills of teamwork have appeared; the level of readiness of graduates for the future professional activity has been considerably increased. The pedagogical experiment revealed cause-and-effect relations between participation of students in the solution of real practical engineering tasks and the level of formation of their professional competencies, which are in short supply in the labour market. The practical significance of the present research work lies in the potential possibilities of using the obtained data to improve the forms and methods for the formation of professional competencies among bachelors of IT areas in universities. Research materials may be of interest to university teachers of informatics and software engineering, Moreover, the research materials could be applied by the heads of professional education organisations.</t>
  </si>
  <si>
    <t>[Privalov, A. N.] Tula State Pedag Univ, Tech Sci, Tula, Russia; [Privalov, A. N.] Tula State Pedag Univ, Dept Comp Sci &amp; Informat Technol, Tula, Russia; [Bogatyreva, Yu. I.; Romanov, V. A.] Tula State Pedag Univ, Pedag Sci, Tula, Russia; [Bogatyreva, Yu. I.] Tula State Pedag Univ, Chair Comp Sci &amp; Informat Technol, Tula, Russia; [Romanov, V. A.] Tula State Pedag Univ, Dept Pedag Discipline &amp; Methods Elementary Educ, Tula, Russia</t>
  </si>
  <si>
    <t>Tula State Pedagogical University; Tula State Pedagogical University; Tula State Pedagogical University; Tula State Pedagogical University; Tula State Pedagogical University</t>
  </si>
  <si>
    <t>Privalov, AN (corresponding author), Tula State Pedag Univ, Tech Sci, Tula, Russia.;Privalov, AN (corresponding author), Tula State Pedag Univ, Dept Comp Sci &amp; Informat Technol, Tula, Russia.</t>
  </si>
  <si>
    <t>privalov.61@mail.ru; bogatirevadj@yandex.ru; romanov-tula@mail.ru</t>
  </si>
  <si>
    <t>Privalov, Aleksandr/ABD-8843-2021; Bogatyreva, Yulia/AAH-7131-2019</t>
  </si>
  <si>
    <t>Privalov, Aleksandr/0000-0003-3311-0751;</t>
  </si>
  <si>
    <t>10.17853/1994-5639-2019-7-90-112</t>
  </si>
  <si>
    <t>WOS:000497661800004</t>
  </si>
  <si>
    <t>Sergeeva, MG; Stepanyan, TM; Latysheva, NA; Tumanov, EV; Solovyov, BA; Parinov, DV; Nedova, NS</t>
  </si>
  <si>
    <t>Sergeeva, M. G.; Stepanyan, T. M.; Latysheva, N. A.; Tumanov, E. V.; Solovyov, B. A.; Parinov, D. V.; Nedova, N. S.</t>
  </si>
  <si>
    <t>Implementation of the economic competence principle in the training of a modern specialist</t>
  </si>
  <si>
    <t>Principles of economic training and economic education; activity; professional activity; economic activity; labor activity; the principle of economic competence</t>
  </si>
  <si>
    <t>Systemic changes have been initiated in Russian education aimed at ensuring its compliance with both the requirements of the innovative economy and the needs of society. At the same time, the priority directions in this sphere are to bring the content and structure of professional training in accordance with the modern needs of the labor market and increase the availability of quality educational services. In modern conditions, the concept of continuing professional education should be considered as an instrument of economic policy aimed at increasing competitiveness, achieving fuller employment, ensuring professional mobility of employees in connection with the implementation of new technologies. Research results. Based on the well-known principles of continuing education, the authors define the principle of economic competence based on the requirements of the market economy for the training of competitive specialists. The definition of economic competence of a graduate of a professional educational institution is based on the concepts of competence, competency, professional competence. In identifying the essence of economic competence, the authors proceeded from the categories activity, professional activity, economic activity and labor activity. Discussion. As a result of the study, the authors identified the levels of continuous economic education in the system of vocational education (basic, professional, additional), which allow students after completing training at a certain level to perform the necessary labor actions and hold the appropriate positions. Conclusion. The article proves the necessity of realization of the justified principle of economic competence, which establishes the relationship between knowledge as information and knowledge as an activity in the preparation of practice-oriented specialists for the market economy, enriching the modern didactics of lifelong education.</t>
  </si>
  <si>
    <t>[Sergeeva, M. G.] Fed Penitentiary Serv Russian Federat, Res Inst, Veliky Novgorod, Russia; [Stepanyan, T. M.; Latysheva, N. A.; Tumanov, E. V.; Solovyov, B. A.; Parinov, D. V.; Nedova, N. S.] Russian Univ Transport MIIT, Moscow, Russia</t>
  </si>
  <si>
    <t>Russian University of Transport</t>
  </si>
  <si>
    <t>Sergeeva, MG (corresponding author), Fed Penitentiary Serv Russian Federat, Res Inst, Veliky Novgorod, Russia.</t>
  </si>
  <si>
    <t>JZ4PN</t>
  </si>
  <si>
    <t>WOS:000505084300013</t>
  </si>
  <si>
    <t>Slobodskaya, HR; Kozlova, EA; Bairova, NB; Petrenko, EN; Leto, IV</t>
  </si>
  <si>
    <t>Slobodskaya, H. R.; Kozlova, E. A.; Bairova, N. B.; Petrenko, E. N.; Leto, I. V.</t>
  </si>
  <si>
    <t>EFFORTFUL CONTROL AND CHILD WELL-BEING</t>
  </si>
  <si>
    <t>effortful control; well-being; children; behavioral multitask batteries; parent questionnaires</t>
  </si>
  <si>
    <t>SELF-CONTROL; INHIBITORY CONTROL; TEMPERAMENT; BEHAVIOR; READINESS; TODDLER; HEALTH; AGE</t>
  </si>
  <si>
    <t>The present study examined the contribution of effortful control to child well-being in early, preschool and school years (N = 302). Effortful control was measured by the behavioral multitask batteries developed by G. Kochanska and colleagues, and parental questionnaires developed by M. Rothbart and colleagues; child well-being was measured by the Strengths and Difficulties Questionnaire, Huebner's Student's Life Satisfaction Scale and schoolchildren's academic achievement. The results showed that parent-reported effortful control was a predictor of prosocial behavior, externalizing, internalizing, and impact on the child's life; observational measure of effortful control had a protective effect for externalizing problems. Among the components of effortful control, parent-reported inhibitory control and attention focusing, and observational measure of delaying capacity contributed to child well-being. For schoolchildren, parent-reported activation control predicted prosocial behavior and lower peer problems, and observational measure of suppressing/initiating activity predicted child life satisfaction. The findings indicate the importance of effortful control for Russian child well-being.</t>
  </si>
  <si>
    <t>[Slobodskaya, H. R.; Kozlova, E. A.; Bairova, N. B.; Petrenko, E. N.; Leto, I. V.] Sci Res Inst Physiol &amp; Basic Med, Timakova Str 4, Novosibirsk 630117, Russia; [Slobodskaya, H. R.; Kozlova, E. A.] Novosibirsk State Univ, Pirogova Str 1, Novosibirsk 630090, Russia</t>
  </si>
  <si>
    <t>Slobodskaya, HR (corresponding author), Sci Res Inst Physiol &amp; Basic Med, Timakova Str 4, Novosibirsk 630117, Russia.;Slobodskaya, HR (corresponding author), Novosibirsk State Univ, Pirogova Str 1, Novosibirsk 630090, Russia.</t>
  </si>
  <si>
    <t>hslob@physiol.ru; kozlova_ea@physiol.ru; bairovan@gmail.com; zibert82@mail.ru; irina.v.leto@gmail.com</t>
  </si>
  <si>
    <t>Kozlova, Elena/T-7342-2017; Slobodskaya, Helena R./B-3534-2012; Bairova, Nadezhda/AAX-1432-2020; Leto, Irina/AAF-3376-2021; Leto, Irina V./T-8585-2018</t>
  </si>
  <si>
    <t>Kozlova, Elena/0000-0003-4843-4839; Slobodskaya, Helena R./0000-0003-2076-0691; Bairova, Nadezhda/0000-0002-4836-962X; Leto, Irina/0000-0003-3206-0078; petrenko, evgeniya/0000-0003-4298-8013</t>
  </si>
  <si>
    <t>RSF [16-18-00003-Pi]</t>
  </si>
  <si>
    <t>RSF(Russian Science Foundation (RSF))</t>
  </si>
  <si>
    <t>The study is supported by RSF (grant No 16-18-00003-Pi).</t>
  </si>
  <si>
    <t>10.31857/S020595920005450-1</t>
  </si>
  <si>
    <t>JD9ZJ</t>
  </si>
  <si>
    <t>WOS:000490346400006</t>
  </si>
  <si>
    <t>Sofronova, NV; Romanenko, YA; Belchusov, AA; Ignatieva, EA</t>
  </si>
  <si>
    <t>Sofronova, Nataliya, V; Romanenko, Yuriy A.; Belchusov, Anatoly A.; Ignatieva, Emilia A.</t>
  </si>
  <si>
    <t>Public Organizations in the Development of Informatization of Education: A Case Study from Russia</t>
  </si>
  <si>
    <t>Public organization; Informatization of education; Professional education; Distance competitions for schoolchildren; Conferences for teachers</t>
  </si>
  <si>
    <t>STUDENTS; ICT</t>
  </si>
  <si>
    <t>The paper addresses the identified gap existing in the contemporary scholarship by providing a case study of a public organization's involvement in addressing pressing issues in the field of informatization of education. First of all, on the basis of the literature review conducted by us, we identify a total of three key areas of informatization of education: (1) intensive development of digital information technology in education; (2) scientific understanding and forecasting of informatization of education; (3) introduction of achievements made in science and technology into the practice of the educational process. Within the case, we briefly outline the key steps in the development of informatization of education in the Soviet Union and the Russian Federation. Then we gradually review the key activities conducted by the Academy of Informatization of Education in different regions, additionally focusing on its leading regional branch. A detailed review allows us to develop a clear understanding of the main direction of informatization of education in Russia, as well as the role played by a public organization in these processes. Also, we emphasize the role of entrepreneurial activities of public organizations to sustain themselves, as well as the need to apply for grant support. Within the three key directions of informatization of education outlined above on the basis of the literature review conducted by us, we also review social projects conducted by public organizations in Russia, particularly those which received financial support from the largest Russian Presidential Grants Fund. Such an analysis allows us (a) to trace federal priorities in providing financial support for public organizations working in the field of informatization of education, as well as (b) to analyze a regional dispersion of the projects supported, including their variety and scope. The research conducted clearly shows that public organizations mainly cover only two key directions, but they almost completely ignore the third demanding direction - scientific understanding and forecasting of processes in informatization of education.</t>
  </si>
  <si>
    <t>[Sofronova, Nataliya, V; Belchusov, Anatoly A.; Ignatieva, Emilia A.] I Yakovlev Chuvash State Pedag Univ, Dept Informat &amp; ICT, Cheboksary, Russia; [Romanenko, Yuriy A.] Mil Acad Strateg Rocket Troops, Serpukhov, Russia</t>
  </si>
  <si>
    <t>Chuvash State Pedagogical University</t>
  </si>
  <si>
    <t>Sofronova, NV (corresponding author), I Yakovlev Chuvash State Pedag Univ, Dept Informat &amp; ICT, Cheboksary, Russia.</t>
  </si>
  <si>
    <t>n_sofr@mail.ru; romanenko-55@inbox.ru; belchusov@mail.ru; iehmiliya@yandex.ru</t>
  </si>
  <si>
    <t>Игнатьева, Эмилия/AAY-1898-2020; Belchusov, Anatoly A/C-7170-2014; Sofronova, Nataliia/AAR-7728-2020</t>
  </si>
  <si>
    <t>10.7596/taksad.v8i3.2240</t>
  </si>
  <si>
    <t>JB5YL</t>
  </si>
  <si>
    <t>WOS:000488641700004</t>
  </si>
  <si>
    <t>Zakharova, I; Kobicheva, A; Rozova, N</t>
  </si>
  <si>
    <t>Zakharova, Irina; Kobicheva, Aleksandra; Rozova, Natalia</t>
  </si>
  <si>
    <t>Results Analysis of Russian Students' Participation in the Online International Educational Project X-Culture</t>
  </si>
  <si>
    <t>international educational project; project-based classroom; intercultural competencies; perception of educational goals; self-motivation; evaluation of the achieved results</t>
  </si>
  <si>
    <t>The purpose of the paper is to assess the experience of Russian students in the online project class. The authors studied the impact of the international project X-Culture on the level of development of socio-cultural competencies of students and their knowledge of the English language. An additional aspect of the analysis was the question of the connection of students' perception of the goal of participation in the international project X-Culture with their self-motivation and self-assessment of the success of the results achieved. The study used both quantitative and qualitative methods-student testing, database analysis provided by the project X-culture, and focus group records. The result of the participation has been inconsistent. As expected, such sociocultural competence as the level of proficiency in English increased among the majority of students, as confirmed by the values of the student's criterion for the results of language testing, conducted before and after the project. At the same time, average indicators of sociocultural competences such as interpersonal skills, creativity, leadership, and friendliness have deteriorated during the project that is confirmed by the trends lines of time series. The focus group revealed differences in terms of participation in the X-Culture project, their connection with self-motivation, and student satisfaction with the results achieved. Students who have achieved high levels of sociocultural competences have set themselves the goals of participation in the project related to the improvement of professional competencies and intercultural communications. At the same time, students were most satisfied with their activities in the project and the results achieved, aimed at obtaining new professional knowledge and skills, and students whose goal was simply to obtain an international certificate of the project participant.</t>
  </si>
  <si>
    <t>[Zakharova, Irina; Kobicheva, Aleksandra; Rozova, Natalia] Peter Great St Petersburg Polytech Univ, Inst Humanities, St Petersburg 195251, Russia</t>
  </si>
  <si>
    <t>Kobicheva, A (corresponding author), Peter Great St Petersburg Polytech Univ, Inst Humanities, St Petersburg 195251, Russia.</t>
  </si>
  <si>
    <t>kobicheva92@gmail.com</t>
  </si>
  <si>
    <t>Kobicheva, Aleksandra M/L-9924-2018; Розова, Наталья/AAO-7305-2020; Rozova, Natalia/H-8651-2018</t>
  </si>
  <si>
    <t>Kobicheva, Aleksandra M/0000-0001-7940-8188; Rozova, Natalia/0000-0001-7403-7912</t>
  </si>
  <si>
    <t>10.3390/educsci9030168</t>
  </si>
  <si>
    <t>WOS:000488232400045</t>
  </si>
  <si>
    <t>Mukhamejanova, D</t>
  </si>
  <si>
    <t>Mukhamejanova, Dinara</t>
  </si>
  <si>
    <t>International students in Kazakhstan A narrative inquiry of human agency in the process of adaptation</t>
  </si>
  <si>
    <t>Social cognitive theory; Internationalization; International students; Adaptation process; Human agency</t>
  </si>
  <si>
    <t>POSTGRADUATE STUDENTS; ADJUSTMENT; EXPERIENCES; MOBILITY; MOTIVATION; EDUCATION; ABROAD</t>
  </si>
  <si>
    <t>Purpose Kazakhstan has taken considerable steps to improve the incoming mobility of international students; however, despite these measures, the number of international students studying in Kazakhstan is still very low. Research indicates that in order to attract and retain international students it is necessary to build a thorough understanding of their experiences in the host country. The purpose of this paper is to gain a better understanding of international students' experiences in Kazakhstan by exploring how they exercise their human agency while adapting to the academic and socio-cultural life in Kazakhstan. Design/methodology/approach The author used a purposeful criterion sampling to select six international students from Afghanistan, Great Britain, Russia, South Korea, Ukraine and the USA studying at Kazakhstani universities to participate in this research. The primary data collection was semi-structured in-depth interviews. Supportive methods included a demographic questionnaire and a researcher journal. Findings The study revealed that the international students actively employed their human agency to negotiate their studying and to adapt to their life in Kazakhstan. They did not simply adjust to the host environment, but also learned from it and attempted to transform it according to their circumstances and goals. Research limitations/implications - The implication is that Kazakhstani universities and any other higher education institutions that seek to increase the number of their international students should consider not only how to attract these students, but also how to adapt their institution's practices and regulations to create an inclusive learning environment for their diverse student population. It is also very important for higher education institutions to provide international students with the necessary conditions to exercise their human agency because as it was revealed by this study, international students' human agency is a very powerful mechanism helping them live and learn comfortably in their host country. Originality/value Taking into consideration the reviewed previous research, this was the first attempt to use Albert Bandura's social cognitive theory for the purpose of building an understanding about how international students exercise their agency while adapting to the academic and socio-cultural life in the host country. The social cognitive theory allows investigating international students as active and self-sufficient agents of their own adaptation process who can and do change themselves, and have the potential to navigate and alter their host environment to achieve their own goals. This study encourages researchers and practitioners to think about international students outside the dimension of internationalization as a means of improving country's economic capital.</t>
  </si>
  <si>
    <t>[Mukhamejanova, Dinara] Nazarbayev Univ, Grad Sch Educ, Astana, Kazakhstan</t>
  </si>
  <si>
    <t>Mukhamejanova, D (corresponding author), Nazarbayev Univ, Grad Sch Educ, Astana, Kazakhstan.</t>
  </si>
  <si>
    <t>dinara.mukhamejanova@nu.edu.kz</t>
  </si>
  <si>
    <t>Mukhamejanova, Dinara/ABD-6026-2021</t>
  </si>
  <si>
    <t>AUG 12</t>
  </si>
  <si>
    <t>10.1108/IJCED-07-2018-0024</t>
  </si>
  <si>
    <t>IW6BC</t>
  </si>
  <si>
    <t>WOS:000485061000001</t>
  </si>
  <si>
    <t>Francesconi, M; Slonimczyk, F; Yurko, A</t>
  </si>
  <si>
    <t>Francesconi, Marco; Slonimczyk, Fabian; Yurko, Anna</t>
  </si>
  <si>
    <t>Democratizing access to higher education in Russia: The consequences of the unified state exam reform</t>
  </si>
  <si>
    <t>EUROPEAN ECONOMIC REVIEW</t>
  </si>
  <si>
    <t>Human capital investment; Student migration; University admission; Educational inequalities; Wider participation</t>
  </si>
  <si>
    <t>COLLEGE ADMISSIONS; MIGRATION; EXPANSION; CHOICE; INCOME</t>
  </si>
  <si>
    <t>This is the first paper that evaluates the effects of a reform requiring Russian universities to make admission decisions based on the results of a national high-school exam. We show the reform led to a threefold increase in geographic mobility rates among high-school graduates from small cities and towns to start college. This is robust to different techniques, samples, and specifications. The reform was also accompanied by increases in students' expectations to attend university, parental transfers, and educational expenditures. There is no evidence the reform affected parental labor supply, divorce, and employment outcomes of graduates who did not move. (C) 2019 Elsevier B.V. All rights reserved.</t>
  </si>
  <si>
    <t>[Francesconi, Marco] Univ Essex, Colchester, Essex, England; [Slonimczyk, Fabian; Yurko, Anna] NRU Higher Sch Econ, ICEF, Moscow, Russia; [Slonimczyk, Fabian] IZA, Bonn, Germany</t>
  </si>
  <si>
    <t>University of Essex; HSE University (National Research University Higher School of Economics); IZA Institute Labor Economics</t>
  </si>
  <si>
    <t>Francesconi, M (corresponding author), Univ Essex, Colchester, Essex, England.</t>
  </si>
  <si>
    <t>mfranc@essex.ac.uk; fslonimczyk@hse.ru; ayurko@hse.ru</t>
  </si>
  <si>
    <t>Yurko, Anna V/H-7757-2015; Slonimczyk, Fabian/H-7011-2015</t>
  </si>
  <si>
    <t>Yurko, Anna V/0000-0001-5948-4706; Slonimczyk, Fabian/0000-0003-3676-7900</t>
  </si>
  <si>
    <t>Higher School of Economics' Senior Scholars Visiting Program</t>
  </si>
  <si>
    <t>We are grateful to two anonymous referees and to the Editor (Robert Sauer) for useful comments and guidance. Sonia Bhalotra, Emilia Del Bono. Ina Ganguli, Sergey Guriev, Andy Mountford, Maria Yudkevich, and participants to several seminars and conferences provided helpful comments and suggestions. We also thank staff of the Centre for Labour Market Studies at the Higher School of Economics in Moscow for useful information on data issues and help in understanding institutional details. Natasha Gimpelson and Anastasia Kaygorodova provided invaluable research assistance. We gratefully acknowledge the financial support from the Higher School of Economics' Senior Scholars Visiting Program. This paper is accompanied by Supplementary Material in the Online Appendix available at: 10.1016/j.euroecorev.2019.04.007.</t>
  </si>
  <si>
    <t>0014-2921</t>
  </si>
  <si>
    <t>1873-572X</t>
  </si>
  <si>
    <t>EUR ECON REV</t>
  </si>
  <si>
    <t>Eur. Econ. Rev.</t>
  </si>
  <si>
    <t>10.1016/j.euroecorev.2019.04.007</t>
  </si>
  <si>
    <t>IE9NF</t>
  </si>
  <si>
    <t>WOS:000472700400003</t>
  </si>
  <si>
    <t>Karepova, SG; Pinchuk, AN; Nekrasov, SV; Tikhomirov, DA</t>
  </si>
  <si>
    <t>Karepova, Svetlana G.; Pinchuk, Antonina N.; Nekrasov, Sergey V.; Tikhomirov, Dmitry A.</t>
  </si>
  <si>
    <t>CORRUPTION AND ANTI-CORRUPTION AS PERCEIVED BY THE RUSSIAN YOUTH: A FOCUS-GROUP RESEARCH EXPERIENCE</t>
  </si>
  <si>
    <t>corruption; anti-corruption; perception of corruption; youth; focus-group research</t>
  </si>
  <si>
    <t>The article aims to analyze the content of the concept corruption used in the daily life of young people and the features of this phenomenon subjectively perceived by the youth. Considering educational activities within the anti-corruption policy, the authors point out that the legitimate attitude to corruption, endowing a corrupt official's image with positive features, tolerance to participants in corruption among the youth can significantly complicate the implementation of anti-corruption activities in the education of young people. Thus, the authors identify the significant features of understanding corruption by young people and their attitude to the problem of anti-corruption in Russia. The article uses the materials of focus groups conducted with the students of the Russian humanitarian universities. The research results show that the grounds for legitimizing corruption are actualized in the space of public and private interests rather than of moral norms. The authors conclude that the transition from the sphere of public interest to the sphere of private interest erodes a clear understanding of corruption as a socially dangerous phenomenon and forms an ambivalent attitude. A fight against corruption also articulates the distinction between the fields of public and private interests. The authors emphasize that young people determine the main area of actors' responsibility for the anti-corruption policy in the macro-context, actualizing the primary role of the state and society in eliminating corruption, which indicates a weak subjective responsibility. Modern students also show ethno-cultural features when perceiving corruption.</t>
  </si>
  <si>
    <t>[Karepova, Svetlana G.; Pinchuk, Antonina N.; Nekrasov, Sergey V.] Russian Acad Sci, Inst Sociopolit Res, Moscow, Russia; [Tikhomirov, Dmitry A.] Plekhanov Russian Univ Econ, Moscow, Russia</t>
  </si>
  <si>
    <t>Russian Academy of Sciences; Federal Center of Theoretical &amp; Applied Sociology - FCTAS; Institute of Social &amp; Political Studies, Russian Academy of Sciences (ISPR RAS); Plekhanov Russian University of Economics</t>
  </si>
  <si>
    <t>Karepova, SG (corresponding author), Russian Acad Sci, Inst Sociopolit Res, Moscow, Russia.</t>
  </si>
  <si>
    <t>Svetlran@inbox.ru; antonina.pinchuk27@bk.ru; sv_79@inbox.ru; dat1983@yandex.ru</t>
  </si>
  <si>
    <t>Tikhomirov, Dmitry/AAS-4884-2021; Nekrassov, Sergey/E-5296-2017</t>
  </si>
  <si>
    <t>Nekrassov, Sergey/0000-0002-9036-2675</t>
  </si>
  <si>
    <t>10.17223/1998863X/50/14</t>
  </si>
  <si>
    <t>JT1BI</t>
  </si>
  <si>
    <t>WOS:000500733100014</t>
  </si>
  <si>
    <t>Nguyen, LD; Pham, LNT; Ermasova, N</t>
  </si>
  <si>
    <t>Lam D Nguyen; Loan N T Pham; Ermasova, Natalia</t>
  </si>
  <si>
    <t>Business Ethics in a Global Economy: A Cross-Cultural Study Among Working Adults in Russia and Vietnam</t>
  </si>
  <si>
    <t>GLOBAL BUSINESS REVIEW</t>
  </si>
  <si>
    <t>Business ethics; ethical maturity; ethics training; management experience; Russia; Vietnam</t>
  </si>
  <si>
    <t>STUDENTS ATTITUDES; EDUCATION; GENDER; PROFESSIONALS; SENSITIVITY; ENGAGEMENT; BEHAVIOR; VALUES; IMPACT</t>
  </si>
  <si>
    <t>The purpose of the present study is to empirically examine the personal perception of working adults on business ethics in Russia and Vietnam. Data were collected with the help of a questionnaire from 487 working adults (248 Russian and 239 Vietnamese adults). Significance of differences in Clark and Clark's Personal Business Ethics Scores based on gender, management experience and ethics training was analysed with the help of univariate analysis of variance method (two-way analysis of variance method). Findings of the present study indicate that there is a significant difference in the level of ethical maturity among the Vietnamese and Russian working adults. Vietnamese respondents have higher business ethics perception than Russian respondents. Female adults demonstrate higher ethical maturity level than their male counterparts in the overall sample. Additionally, there is no significant difference in the business ethics perception of respondents in Russia and Vietnam on the basis of ethics training and management experience. This study provides global business leaders an opportunity to better understand business ethics perception of working adults across Russia and Vietnam.</t>
  </si>
  <si>
    <t>[Lam D Nguyen] Bloomsburg Univ Penn, Zeigler Coll Business, Global Business Inst, Management &amp; Int Business, Bloomsburg, PA 17815 USA; [Loan N T Pham] Bloomsburg Univ Penn, Zeigler Coll Business, Bloomsburg, PA 17815 USA; [Ermasova, Natalia] Governors State Univ, Publ Adm Coll Arts &amp; Sci, 1 Univ Pkwy, University Pk, PA 60484 USA</t>
  </si>
  <si>
    <t>Pennsylvania State System of Higher Education (PASSHE); Bloomsburg University of Pennsylvania; Pennsylvania State System of Higher Education (PASSHE); Bloomsburg University of Pennsylvania; Governors State University</t>
  </si>
  <si>
    <t>Ermasova, N (corresponding author), Governors State Univ, Publ Adm Coll Arts &amp; Sci, 1 Univ Pkwy, University Pk, PA 60484 USA.</t>
  </si>
  <si>
    <t>nermasova@govst.edu</t>
  </si>
  <si>
    <t>Ermasova, Natalia/0000-0001-9813-483X</t>
  </si>
  <si>
    <t>0972-1509</t>
  </si>
  <si>
    <t>0973-0664</t>
  </si>
  <si>
    <t>GLOB BUS REV</t>
  </si>
  <si>
    <t>Glob. Bus. Rev.</t>
  </si>
  <si>
    <t>10.1177/0972150919844903</t>
  </si>
  <si>
    <t>IV7HO</t>
  </si>
  <si>
    <t>WOS:000484437400002</t>
  </si>
  <si>
    <t>Leontieva, LS; Leontieva, NS; Koreneva, MV</t>
  </si>
  <si>
    <t>Leontieva, Lyubov S.; Leontieva, Nadezhda S.; Koreneva, Maria, V</t>
  </si>
  <si>
    <t>The 29th Winter Universiade 2019 in Krasnoyarsk: Features and Results</t>
  </si>
  <si>
    <t>winter Universiades; 29th Winter Universiade 2019; Krasnoyarsk; performance and results of competitions; national team of students of Russian Federation; results of performances; number of medals</t>
  </si>
  <si>
    <t>The aim of this study is a comprehensive analysis of the features and the results of the students' performance at the 29th Winter Universiade 2019 in Krasnoyarsk: sports facilities, organizational and competitive indicators, competition results, summary of the Russian athletes' performance. The following research methods have been used: study and systematization of the source base, analytical methods (comparison, contrast and others), analysis methods (induction, deduction). The results of this study have a wide theoretical application in the teaching of physical education and sports. Theoretical materials can be used as a supplement to the courses on the history of sports in educational institutions. The source base has been analyzed and systematized in Table 1; it includes data on the main infrastructure facilities of the World Winter Universiade 2019 in Krasnoyarsk and their main characteristics: name, type of training, capacity, kind of sports in which competitions took place during the event and which were included in the components of the cultural program. As a result of the collection, study, quantitative and qualitative analysis and systematization of the statistical data, Table 2 has been made, which presents the program of the 29th Winter Universiade in Krasnoyarsk, including names and number of sports and sets of awards. The most competitive were ski racing competitions (11), freestyle (11) and snowboarding (10). More than 10% of the Universiade sports program consisted of mixed competitions. The peculiarity of the Universiade was that the male and female programs were equal in number, with almost forty five percent of the total number of awards each. The most representative teams were the national teams of Russia (296), Kazakhstan (95), Canada (91), Finland (89), China (83) and Sweden (76). The Russian national team ranked first in the unofficial team event, winning the record number of 112 medals: 41 gold, 39 silver and 32 bronze. Russian students managed to win awards in all eleven sports. The second were the athletes of the Republic of Korea in terms of the number of the awards, the athletes from Japan ranked third. During the preparation and holding of the Winter Universiade 2019, an extensive cultural program was implemented for the exploration of the unique Russian culture and art, which included exhibitions, festivals and competitions, concerts and performances, outdoor activities.</t>
  </si>
  <si>
    <t>[Leontieva, Lyubov S.; Leontieva, Nadezhda S.] Russian State Univ Phys Educ Sport Youth &amp; Touris, Moscow, Russia; [Koreneva, Maria, V] Kuban State Univ Phys Educ Sport &amp; Tourism, Krasnodar, Russia</t>
  </si>
  <si>
    <t>Russian State University of Physical Education, Sport, Youth &amp; Tourism</t>
  </si>
  <si>
    <t>Leontieva, LS (corresponding author), Russian State Univ Phys Educ Sport Youth &amp; Touris, Moscow, Russia.</t>
  </si>
  <si>
    <t>luba_leontieva@mail.ru; nadejda_14071977@mail.ru; maria_koreneva@list.ru</t>
  </si>
  <si>
    <t>10.17223/15617793/445/27</t>
  </si>
  <si>
    <t>JD0SJ</t>
  </si>
  <si>
    <t>WOS:000489686300027</t>
  </si>
  <si>
    <t>Meyer, WL</t>
  </si>
  <si>
    <t>Meyer, Wendy Lathrop</t>
  </si>
  <si>
    <t>When tragedy embraces the farce: Adaption of Gogol's The Government Inspector in different cultures</t>
  </si>
  <si>
    <t>APPLIED THEATRE RESEARCH</t>
  </si>
  <si>
    <t>corruption; cross-cultural activity; drama/theatre and democracy; process drama; sustainable development; Tanzania; theatre for development; Theatre of the Oppressed</t>
  </si>
  <si>
    <t>How do drama and theatre contribute to developing a democratic process at the intersection between production, activity and way of working? This article examines how artistic processes can shed light on, investigate and comment about moral dilemmas based on Nicolai Gogol's dramatic script from 1836, The Government Inspector, a Russian farce about corruption. A Nordplus-project designed in 2013 made it possible for drama students, both in Norway and in Tanzania, to establish platforms enabling the students from each country to freely investigate and interpret their own ideas of corruption through process drama activity by exploring Gogol's original text. This article also investigates whether and how the students' cultural identity affected their own perspectives on the matter by pinpointing the aftermath of corrupt activity through dramatic depiction and activity.</t>
  </si>
  <si>
    <t>[Meyer, Wendy Lathrop] Inland Norway Univ Appl Sci, Elverum, Norway</t>
  </si>
  <si>
    <t>Inland Norway University of Applied Sciences</t>
  </si>
  <si>
    <t>Meyer, WL (corresponding author), Inland Norway Univ Appl Sci, Elverum, Norway.</t>
  </si>
  <si>
    <t>wendy.meyer@inn.no</t>
  </si>
  <si>
    <t>2049-3010</t>
  </si>
  <si>
    <t>2049-3029</t>
  </si>
  <si>
    <t>APPL THEATRE RES</t>
  </si>
  <si>
    <t>Appl. Theatre Res.</t>
  </si>
  <si>
    <t>AUG 1</t>
  </si>
  <si>
    <t>10.1386/atr_00008_1</t>
  </si>
  <si>
    <t>IZ7TD</t>
  </si>
  <si>
    <t>WOS:000487300000008</t>
  </si>
  <si>
    <t>Sheridan, V</t>
  </si>
  <si>
    <t>Sheridan, Vera</t>
  </si>
  <si>
    <t>Disclosing the Self: 1956 Hungarian Student Refugees Creating Autobiographies for University Scholarships in the USA</t>
  </si>
  <si>
    <t>LIFE WRITING</t>
  </si>
  <si>
    <t>Communist autobiography; Hungarian revolution; 1956; refugee students; Soviet Russia</t>
  </si>
  <si>
    <t>COMMUNIST; REVOLUTION</t>
  </si>
  <si>
    <t>Following the 1956 Hungarian Revolution, many students fled and settled in the USA. At the Joyce Kilmer Reception Centre, potential university scholarship candidates were asked to write an autobiography as a contribution to their assessment. Gary Filerman, the World University Service representative at Camp Kilmer archived 18 of the resulting translated texts. Autobiographies played a significant role in controlling people's aspirations in Soviet communist states. The practice of ordinary people writing autobiographies began after the Bolshevik revolution and eventually became an enforced activity across a person's life. As journeys of political conformity, these autobiographies have been compared to the submission demanded by a total institution complete with ritual humiliations. In Hungary, potential university students would have been familiar with the form as an autobiography was required for university entrance which rested as much on Marxist Leninist determinism of class origin as talent. The texts utilise the genre, including rhetoric from propaganda discourses, but usurped the form so that it was no longer an enforced activity but one which revealed personal aspirations feelings and motivations. They detail lost ambition, persecution based on ascribed social class, the hope provided by the revolution and subsequent loss of life and flight.</t>
  </si>
  <si>
    <t>[Sheridan, Vera] Dublin City Univ, Sch Appl Language &amp; Intercultural Studies, Dublin, Ireland</t>
  </si>
  <si>
    <t>Dublin City University</t>
  </si>
  <si>
    <t>Sheridan, V (corresponding author), Dublin City Univ, Sch Appl Language &amp; Intercultural Studies, Dublin, Ireland.</t>
  </si>
  <si>
    <t>vera.sheridan@dcu.ie</t>
  </si>
  <si>
    <t>Sheridan, Vera/0000-0002-9694-8220</t>
  </si>
  <si>
    <t>1448-4528</t>
  </si>
  <si>
    <t>1751-2964</t>
  </si>
  <si>
    <t>LIFE WRIT</t>
  </si>
  <si>
    <t>Life Writ.</t>
  </si>
  <si>
    <t>10.1080/14484528.2019.1644210</t>
  </si>
  <si>
    <t>JUL 2019</t>
  </si>
  <si>
    <t>RU3AO</t>
  </si>
  <si>
    <t>WOS:000479617700001</t>
  </si>
  <si>
    <t>Malkova, IY; Maslennikova, OG</t>
  </si>
  <si>
    <t>Malkova, Irina Yu; Maslennikova, Olga G.</t>
  </si>
  <si>
    <t>Internationalization of the Curriculum as a Resource for Building Global Competence of Master's Graduates</t>
  </si>
  <si>
    <t>curriculum internationalization; international program; global competence</t>
  </si>
  <si>
    <t>The aims of the study are to analyze the current state of internationalization of the curriculum in the leading universities at the level of master's degree, to justify the structural functional model of internationalization of the curriculum, to identify effective conditions for the organization of this process for the development of students' global competence. The problem of internationalization of the curriculum in the context of pedagogical science means the development of the structure, content, description of the learning outcomes and methods to achieve them that correspond and correlate with international standards (global competence). Management of the internationalization of the curriculum in the university requires an appropriate organizational and methodological support. The material of the study is a comparative analysis of the strategies of the internationalization of the curriculum of 29 leading research universities in Russia, the United States, Germany and the Netherlands. The method of comparative analysis of the content of the best master's programs and of the practice of their internationalization identifies the criteria that determine the effectiveness of this process: compliance with the mission (strategy) of the university in the training of master's graduates for the world labor market; creation of conditions for teachers and students to join international community; the global context of the subject content of the master's programs; academic mobility of students and professors, etc. On the basis of the survey and the interviews of the students of the master's programs of Tomsk State University, the factors of influence of the internationalized curriculum on the building of students' global competence are proved. According to the results of a comparative benchmarking analysis, a study of the master's programs of the leading universities in Russia, the USA, Germany and the Netherlands, interviews of master's students, the mechanisms of implementation of the internationalized curriculum are proposed, and the positive effect of the process on the building of students' global competence is proved. The study presents a structural functional model of the curriculum internationalization as an integrated system consisting of target, content, procedure and assessment blocks. The data obtained allow concluding that the training on the internationalized program helps students to gain sufficient experience for the building of productive global thinking and its effective use in the future professional activities.</t>
  </si>
  <si>
    <t>[Malkova, Irina Yu; Maslennikova, Olga G.] Tomsk State Univ, Tomsk, Russia</t>
  </si>
  <si>
    <t>Malkova, IY (corresponding author), Tomsk State Univ, Tomsk, Russia.</t>
  </si>
  <si>
    <t>malkovoi@yandex.ru; pro-77@mail.ru</t>
  </si>
  <si>
    <t>Malkova, Irina Yu./O-1302-2014; Malkova, Irina/ABB-5106-2020</t>
  </si>
  <si>
    <t>Maslennikova, Olga/0000-0001-8697-863X</t>
  </si>
  <si>
    <t>10.17223/15617793/444/22</t>
  </si>
  <si>
    <t>IT3BF</t>
  </si>
  <si>
    <t>WOS:000482726800022</t>
  </si>
  <si>
    <t>Marjanovic, I</t>
  </si>
  <si>
    <t>Marjanovic, Igor</t>
  </si>
  <si>
    <t>Avant-Garde in the Age of Identity: Alvin Boyarsky, the Architectural Association and the Impact of Pegadogy</t>
  </si>
  <si>
    <t>ARCHITECTURAL DESIGN</t>
  </si>
  <si>
    <t>Alvin Boyarsky; Kisa Kawakami: Plus Minus Box; Architectural Association School of Architecture (AA); Zaha Hadid; Rem Koolhaas; Bernard Tschumi; Elia Zenghelis; Cornell University; Ithaca; New York; Camillo Sitte; Colin Rowe; Matthew Arnold; Collage City' essay; University of Illinois; Chicago; Civil Rights movement; Black Panthers; EAA Rowse; Artists Space; New York City; Roselee Goldberg; A Space: A Thousand Words; Daniel Buren; Braco Dimitrijevic; Dan Graham; Dereck Revington; Alkahest; Modern Life; Duane Van Dyke; Narrative Architecture Today (NATO); samizdat magazines; Dress Apprentices'; Derek Jarman; Michael Gold; People in Architecture; Ada Wilson; Crap Nightclub; Duane Hanson; Supermarket Lady; Le Corbusier's Modulor'; Russian Constructivism; Ivan Leonidov; Malevich's Tektonik; Planetary Architecture Two; Kenneth Frampton; Theory of the Avant-Garde; Peter Burger; Bertolt Brecht; Eva Jiricna; Design in Exile; Columbia University; Abstract books; Leon van Schaik; Royal Melbourne Institute of Technology (RMIT); Serious Play: A Deltiology of Practice; Nicholas Boyarsky; Peter Cook; Bartlett School of Architecture; London; Lesley Lokko; University of Johannesburg Graduate School of Architecture (GSA); FOLIO</t>
  </si>
  <si>
    <t>Under the stewardship of its iconic chairman Alvin Boyarsky, the Architectural Association (AA) presided over a burgeoning of architectural avant-garde tendencies that encouraged tutors and students to expand their architectural vocabulary and outlook by embracing issues of sexuality and identity, as well as other art forms. St Louis-based architect, historian and academic Igor Marjanovic explores this era.</t>
  </si>
  <si>
    <t>[Marjanovic, Igor] Washington Univ, Undergrad Architecture Programme, St Louis, MO 63110 USA</t>
  </si>
  <si>
    <t>Washington University (WUSTL)</t>
  </si>
  <si>
    <t>Marjanovic, I (corresponding author), Washington Univ, Undergrad Architecture Programme, St Louis, MO 63110 USA.</t>
  </si>
  <si>
    <t>WILEY PERIODICALS, INC</t>
  </si>
  <si>
    <t>ONE MONTGOMERY ST, SUITE 1200, SAN FRANCISCO, CA 94104 USA</t>
  </si>
  <si>
    <t>0003-8504</t>
  </si>
  <si>
    <t>1554-2769</t>
  </si>
  <si>
    <t>ARCHIT DESIGN</t>
  </si>
  <si>
    <t>Archit. Des.</t>
  </si>
  <si>
    <t>10.1002/ad.2454</t>
  </si>
  <si>
    <t>Architecture</t>
  </si>
  <si>
    <t>IN6VX</t>
  </si>
  <si>
    <t>WOS:000478821200005</t>
  </si>
  <si>
    <t>Rusakova, T; Muss, G; Miroshnikova, D; Zholdasova, M; Goverdovskaya, E</t>
  </si>
  <si>
    <t>Rusakova, Tatyana; Muss, Galina; Miroshnikova, Darya; Zholdasova, Makhpal; Goverdovskaya, Elena</t>
  </si>
  <si>
    <t>The project spiritual and moral culture of student youth as the basis for the theoretical modeling of the spiritual and moral competence of students of Russian and Kazakhstan universities</t>
  </si>
  <si>
    <t>spiritual and moral competence of the individual; spiritual and moral culture; values of the national culture; clusters of competencies; educational process at the university; student; behavioral indicators</t>
  </si>
  <si>
    <t>Analysis of the current socio-cultural situation in the Russian Federation and the Republic of Kazakhstan shows that there is a need to promote and carry out activities in the field of enriching the spiritual experience of students, the formation of their spiritual and moral culture, which plays the role of the sociocultural code of the country and ensures the creation of a single field of ideological paradigm of views and beliefs. As a consequence of the absence of these special regulators, Russia and Kazakhstan face problems hindering the transition to a strategy of priority development. The innovativeness of the proposed approach to the formation of the spiritual and moral culture of university students lies in the proposal to include in the clusters of common cultural and professional competencies of SMC competence as a method of competence ensuring its complementarity in any subject, the possibility of developing and implementing individual</t>
  </si>
  <si>
    <t>[Rusakova, Tatyana] Orenburg State Pedag Univ, Pedag Sci, Orenburg, Russia; [Rusakova, Tatyana] Orenburg State Pedag Univ, Chair Artist &amp; Aesthet Educ, Orenburg, Russia; [Muss, Galina; Miroshnikova, Darya] Orenburg State Pedag Univ, Pedag Sci, Orenburg, Russia; [Muss, Galina] Orenburg State Pedag Univ, Inst Presch &amp; Primary Educ, Orenburg, Russia; [Miroshnikova, Darya] Orenburg State Pedag Univ, Chair Foreign Languages, Orenburg, Russia; [Zholdasova, Makhpal] M Auezov South Kazakhstan State Univ, Shymkent, Kazakhstan; [Goverdovskaya, Elena] Volgograd State Med Univ, Minist Publ Hlth Russian Federat, Pedag Sci, Pyatigorsk, Russia; [Goverdovskaya, Elena] Volgograd State Med Univ, Minist Publ Hlth Russian Federat, Postgrad &amp; Addit Educ, Pyatigorsk Med Pharmaceut Inst,Branch Fed State F, Pyatigorsk, Russia</t>
  </si>
  <si>
    <t>Orenburg State Pedagogical University; Orenburg State Pedagogical University; Orenburg State Pedagogical University; Orenburg State Pedagogical University; Orenburg State Pedagogical University; M. Auezov South Kazakhstan State University; Volgograd State Medical University; Volgograd State Medical University</t>
  </si>
  <si>
    <t>Rusakova, T (corresponding author), Orenburg State Pedag Univ, Pedag Sci, Orenburg, Russia.;Rusakova, T (corresponding author), Orenburg State Pedag Univ, Chair Artist &amp; Aesthet Educ, Orenburg, Russia.</t>
  </si>
  <si>
    <t>rus-tg@ya.ru; gnmuss@ya.ru; dollyfill56@gmail.com; Mursikka@mail.ru</t>
  </si>
  <si>
    <t>Goverdovskaya, Elena/AAH-8074-2019; Miroshnikova, Darya V./U-6094-2017</t>
  </si>
  <si>
    <t>Miroshnikova, Darya V./0000-0001-9069-7734</t>
  </si>
  <si>
    <t>IO3XZ</t>
  </si>
  <si>
    <t>WOS:000479315400004</t>
  </si>
  <si>
    <t>Sergeeva, MG; Vysotskaya, NV; Gridneva, TM; Zhulina, EG; Kurbatskaya, TB; Leonova, OY; Roman, MY</t>
  </si>
  <si>
    <t>Sergeeva, M. G.; Vysotskaya, N. V.; Gridneva, T. M.; Zhulina, E. G.; Kurbatskaya, T. B.; Leonova, O. Yu.; Roman, M. Yu.</t>
  </si>
  <si>
    <t>Specialist model in the conditions of continuous professional education</t>
  </si>
  <si>
    <t>Specialist model; model of future specialist training; model of competences; professional activity; principles; factors; requirements to modern specialist training</t>
  </si>
  <si>
    <t>Fundamental changes in the Russian economy determined by the increasing role of knowledge, the revolution in information and communication technologies, the formation of the global labor market, as well as political changes, dictate new requirements for professional training. The specialist model, professiogram, qualification characteristic, sociogram of profession, sociogram of professional identity is the view options of the ideal result of students' training. The key competence is the defining competence because it corresponds to the conditions of implementation, which are neither limited, not too specific, but are to a certain extent universal. The essence of professional competence of a specialist is the integration of knowledge, skills, experience; personal qualities that provide professional development and self-realization of a specialist, i.e. personal opportunities that allow solving professional problems independently and effectively. The perspective direction of improvement of specialists training in professional education system is development of their models giving the chance to study more deeply problems of training and use of experts, to estimate quality of educational institutions work. In recent years, research aimed at developing a specialist model has covered not only the sphere of higher education; they are conducted in the systems of basic and secondary vocational education. One of the main means of rationing and assessing the quality of professional training of students is a competence model that allows getting the clearest information about the composition of competencies that must be formed in the future specialist in the learning process. The analysis of requirements to specialists training, the contents and technologies of educational process, methodology and practice of modern educational activity allows defining a number of principles and methods of formation of specialist model as bases of a component of the Federal State Educational Standard.</t>
  </si>
  <si>
    <t>[Sergeeva, M. G.] Res Inst Fed Penitentiary Serv Russian Federat, Moscow, Russia; [Vysotskaya, N. V.; Kurbatskaya, T. B.; Leonova, O. Yu.] Moscow MV Lomonosov State Univ, Railway Engn MIIT, Russian Univ Transport, Moscow, Russia; [Gridneva, T. M.] Russian State Social Univ, Moscow, Russia; [Zhulina, E. G.] REU, Saratov Socioecon Inst Branch, Moscow, Russia; [Roman, M. Yu.] Moscow Finance &amp; Law Univ MFUA, Moscow, Russia</t>
  </si>
  <si>
    <t>Lomonosov Moscow State University; Russian University of Transport; Russian State Social University (RSSU)</t>
  </si>
  <si>
    <t>Sergeeva, MG (corresponding author), Res Inst Fed Penitentiary Serv Russian Federat, Moscow, Russia.</t>
  </si>
  <si>
    <t>Высоцкая, Наталия/AAC-6134-2022</t>
  </si>
  <si>
    <t>Высоцкая, Наталия/0000-0002-1232-2416</t>
  </si>
  <si>
    <t>WOS:000479315400047</t>
  </si>
  <si>
    <t>Chiknaverova, K; Gazizova, A; Mingazova, N</t>
  </si>
  <si>
    <t>Chiknaverova, Karine; Gazizova, Alfia; Mingazova, Nailya</t>
  </si>
  <si>
    <t>Selection of Foreign Language Teaching Content in Russian Master of Laws (LLM) Graduate Programs</t>
  </si>
  <si>
    <t>JOURNAL OF RESEARCH IN APPLIED LINGUISTICS</t>
  </si>
  <si>
    <t>Foreign Language Teaching; Master of Laws Programs; Teaching Content Components</t>
  </si>
  <si>
    <t>Master's degree was integrated into the system of Russian Higher Education several decades ago, however, teaching foreign languages at this level still needs further analysis including the postgraduate law students training. The article investigates the principal components of foreign language teaching in Master of laws Graduate Programs (considering the case of the English language) on the bases of various methods: the analysis of related regulatory and standard-setting documents, linguistic analysis of legal texts; content analysis of textbooks and other resources; methods of analysis and synthesis, classification and descriptive methods, theoretical analysis of methodological and applied research literature. As a result of the study the basic teaching content components were revealed, including linguistic and speech material; professional, linguistic, intercultural knowledge; the corresponding reproductive and productive skills. The findings reflect the factors of content-setting of LLM graduate programs concerning graduates' professional activity (law making, law enforcement, expert, consulting, organizational, managerial, research and pedagogical issues), professional duties; purposes and teaching duration; requirements as for the training output by federal educational standards.</t>
  </si>
  <si>
    <t>[Chiknaverova, Karine] MGIMO Univ, Odintsovo Branch, Fac Linguist &amp; Intercultural Commun, English Language Dept, Moscow, Russia; [Gazizova, Alfia] Kazan Natl Res Tech Univ, Inst Econ Management &amp; Social Technol, Foreign Languages Dept, Kazan, Russia; [Mingazova, Nailya] Kazan Fed Univ, Inst Philol &amp; Intercultural Commun, Dept Contrast Linguist, Kazan, Russia</t>
  </si>
  <si>
    <t>MGIMO University; Kazan National Research Technical University - KAI; Kazan Federal University</t>
  </si>
  <si>
    <t>Gazizova, A (corresponding author), Kazan Natl Res Tech Univ, Inst Econ Management &amp; Social Technol, Foreign Languages Dept, Kazan, Russia.</t>
  </si>
  <si>
    <t>Chiknaverova, Karine/I-8581-2018; Gazizova, Alfia I/P-4042-2015; Mingazova, Nailya/D-7236-2015</t>
  </si>
  <si>
    <t>Gazizova, Alfia I/0000-0003-3517-6834; Mingazova, Nailya/0000-0002-3097-0193</t>
  </si>
  <si>
    <t>SHAHID CHAMRAN UNIV AHVAZ, IRAN</t>
  </si>
  <si>
    <t>AHVAZ</t>
  </si>
  <si>
    <t>FAC ENGINEERING, PO BOX 61357-43337, AHVAZ, 00000, IRAN</t>
  </si>
  <si>
    <t>2345-3303</t>
  </si>
  <si>
    <t>2588-3887</t>
  </si>
  <si>
    <t>J RES APPL LINGUIST</t>
  </si>
  <si>
    <t>J. Res. Appl. Linguist.</t>
  </si>
  <si>
    <t>SUM-FAL</t>
  </si>
  <si>
    <t>10.22055/RALS.2019.14672</t>
  </si>
  <si>
    <t>IW1OW</t>
  </si>
  <si>
    <t>WOS:000484739800002</t>
  </si>
  <si>
    <t>Evgrafova, OG; Bilyalova, AA; Gilyazeva, EN</t>
  </si>
  <si>
    <t>Evgrafova, Olga Gennadyevna; Bilyalova, Albino Anvarovna; Gilyazeva, Emma Nikolaevna</t>
  </si>
  <si>
    <t>Formation of Ideas about Entrepreneurship and the Readiness of High School Students for Business Activities in the Process of Learning a Foreign Language</t>
  </si>
  <si>
    <t>Student Youth; Entrepreneurship; Teaching Methods; Learning Content; Business English</t>
  </si>
  <si>
    <t>The article addresses issues related to increasing motivation and shaping the readiness of students of Russian institutions of higher education for future entrepreneurial activities. The authors, having studied the data of sociological surveys of GEM (Global Entrepreneurship Monitor) and GUESS (Global University Entrepreneurial Spirit Students Survey), come to the conclusion that at present in the Russian youth environment there is a lack of knowledge about modern entrepreneurship, and the Foreign Language discipline has a certain potential in terms of forming a number of positive ideas and competencies of future entrepreneurs. On the basis of the experiment carried out to introduce into practice the teaching of new teaching content, methods and forms of educational activity, the authors conclude on the success of the experience gained and share it with the reader.</t>
  </si>
  <si>
    <t>[Evgrafova, Olga Gennadyevna; Bilyalova, Albino Anvarovna; Gilyazeva, Emma Nikolaevna] Kazan Fed Univ, Kazan, Russia</t>
  </si>
  <si>
    <t>Gilyazeva, EN (corresponding author), Kazan Fed Univ, Kazan, Russia.</t>
  </si>
  <si>
    <t>emma.giljazeva@mail.ru</t>
  </si>
  <si>
    <t>Gilyazeva, Emma/V-6090-2017</t>
  </si>
  <si>
    <t>Gilyazeva, Emma/0000-0003-1226-3732</t>
  </si>
  <si>
    <t>10.22055/RALS.2019.15038</t>
  </si>
  <si>
    <t>KW0DC</t>
  </si>
  <si>
    <t>WOS:000520842700006</t>
  </si>
  <si>
    <t>Godzhaeva, NS; Logunov, TA; Lokteva, MS; Zolotareva, SA</t>
  </si>
  <si>
    <t>Godzhaeva, Natalia S.; Logunov, Timur A.; Lokteva, Marina S.; Zolotareva, Svetlana A.</t>
  </si>
  <si>
    <t>Approaching CLIL from the Periphery: Integration of Content and Language in Russian Higher Education Institution</t>
  </si>
  <si>
    <t>university training; CLIL; exposure; language skills development; preparedness</t>
  </si>
  <si>
    <t>One of the reasons for failure of education system to form developed FL skills in its graduates consists in the lack of L2 immersion and low motivation of learners. Integration of Content and Language (CLIL) in teaching content subjects is believed to be an efficient way of improving the situation. However, introducing CLIL techniques and approaches can by itself pose a new great challenge for a university. Our study shows a stable interest in both students and teachers coupled with a high degree of doubts and lack of preparedness when it comes to the actual prospect of their involvement in CLIL courses. In addition, the introduction of CLIL requires systematic changes in academic and administrative policies of Russian universities. The authors suggest that in such environment, the optimal solution would be a gradual introduction of CLIL elements focusing elaborated preparatory techniques. The paper presents the design of pilot project of step-by-step introduction of CLIL format studies in a Russian university and summarizes the results of pre- and post-experimental surveys among university students and teachers revealing their expectations, causes for their uncertainty and showing the need for specific FL learning activities which form a support system provided by language teachers to boost learners' linguistic confidence. This introductory period calls for a special attention to the role of FL teachers and closer coordination of efforts between a content teacher and a language teacher.</t>
  </si>
  <si>
    <t>[Godzhaeva, Natalia S.; Logunov, Timur A.; Lokteva, Marina S.] Kemerovo State Univ, Inst Hist &amp; Int Relat, Kemerovo, Russia; [Zolotareva, Svetlana A.] Kemerovo State Inst Culture, Kemerovo, Russia</t>
  </si>
  <si>
    <t>Kemerovo State University</t>
  </si>
  <si>
    <t>Logunov, TA (corresponding author), Kemerovo State Univ, Inst Hist &amp; Int Relat, Kemerovo, Russia.</t>
  </si>
  <si>
    <t>godjayeva@mail.ru; tlogunov@mail.ru; abrikol13@mail.ru; s.a.zolotareva@gmail.com</t>
  </si>
  <si>
    <t>Godzhaeva, Natalia/ABG-1442-2021; Logunov, Timur/S-1631-2017</t>
  </si>
  <si>
    <t>Logunov, Timur/0000-0003-4923-1048</t>
  </si>
  <si>
    <t>10.13187/ejced.2019.2.280</t>
  </si>
  <si>
    <t>ID8LN</t>
  </si>
  <si>
    <t>WOS:000471936000002</t>
  </si>
  <si>
    <t>Kabirova, AA; Fatkhullova, KS; Denmukhametova, EN; Zekrisli, RI</t>
  </si>
  <si>
    <t>Kabirova, Aliya A.; Fatkhullova, Kadriya S.; Denmukhametova, Elvira N.; Zekrisli, Rida, I</t>
  </si>
  <si>
    <t>The System of Monitoring Language Competence in the Tatar Language among Students</t>
  </si>
  <si>
    <t>Tatar Language; Monitoring; Quality of Education; Objective Control</t>
  </si>
  <si>
    <t>The study examines the linguistic and methodical features of the organization and monitoring of residual knowledge of the mother tongue (Tatar language) among students who have mastered the basic general educational program, examines tasks for schools with the Russian language of instruction. The relevance of this topic is due to the need to generalize pedagogical experience to improve the quality of instruction in the native (Tatar) language and determine forms and methods of work for the further development of students' language abilities. The article discusses the goals, objectives and the main content of monitoring knowledge of the Tatar language among Russian-speaking students. It also provides an analysis of the types of tasks aimed at identifying students' level of listening, reading and writing skills, as well as linguistic competence (lexical and grammatical skills). The main problems associated with the introduction of test technology in the school's practice of monitoring and evaluating the results of educational activities of students in the Tatar language are associated with improving the objectivity and quality of control and measuring materials. The article is the first experience in covering the test technology of control in the Tatar language, which allows to give a comparable assessment of the linguistic achievements of students in secondary schools. Such studies will contribute to the activation of test forms of diagnosis of communicative abilities of students in accordance with international language competencies, the dissemination of positive experience in this area.</t>
  </si>
  <si>
    <t>[Kabirova, Aliya A.; Fatkhullova, Kadriya S.] Kazan Fed Univ, Kazan, Russia; [Denmukhametova, Elvira N.] Kostanay Social &amp; Tech Univ, Kostanay, Kazakhstan</t>
  </si>
  <si>
    <t>Denmukhametova, EN (corresponding author), Kostanay Social &amp; Tech Univ, Kostanay, Kazakhstan.</t>
  </si>
  <si>
    <t>denmukhametova@gmail.com</t>
  </si>
  <si>
    <t>Fatkhullova, Kadriya/M-1623-2013</t>
  </si>
  <si>
    <t>Fatkhullova, Kadriya/0000-0002-2276-6002</t>
  </si>
  <si>
    <t>10.22055/RALS.2019.15174</t>
  </si>
  <si>
    <t>WOS:000520842700068</t>
  </si>
  <si>
    <t>Kislyakov, PA; Shmeleva, EA; Gowin, O</t>
  </si>
  <si>
    <t>Kislyakov, P. A.; Shmeleva, E. A.; Gowin, O.</t>
  </si>
  <si>
    <t>CONTEMPORARY VOLUNTEERING IN THE FORMATION OF PROSOCIAL BEHAVIOUR OF A PERSON</t>
  </si>
  <si>
    <t>volunteering; safe prosocial behaviour; selflessness; charity; social activity</t>
  </si>
  <si>
    <t>MOTIVATION; SATISFACTION</t>
  </si>
  <si>
    <t>Introduction. In modern society, there is a growing demand for the spread of prosocial practices, among which the leading role is given to the volunteer movement. In this regard, the actual pedagogical task is the education of a prosocial person - a member of the public, whose activity is focused on the gratuitous societal service and is resulted from altruistic motives. Students are potential members, who can be involved in such activities. Student community is considered as a special social group, which is characterised by the highest degree of civic activity, the desire for self-organisation and self-realisation in various spheres of life. The aims of the research presented in the article are to identify and analyse the attitude of youth to different types of volunteering; to justify the need for support and development of the volunteer movement as one of the main conditions for the safe and sustainable existence of society. Methodology and research methods. The research was based on personal and socio-cognitive approaches to the process of education of the new generation, as well as on the key provisions of the theory of social security. The methods of focus group research, interviews, questionnaires and Internet surveys were employed as tools for information collection. The data obtained were generalised and processed using qualitative and quantitative methods of analysis, including content analysis, percentage analysis, correlation analysis through Pearson coefficient and factor analysis (principal component method, varimax rotation). The calculations were made with the use of the statistical software package SPPS 17. Results and scientific novelty. The phenomenon of volunteering is considered as an important factor of social solidarity and social trust and as a form of safe prosocial behaviour of the individual. Based on the responses of respondents, who took part in the surveys, typical ideas about the motivation of the volunteer, his or her personal qualities and conditions of familiarising with various volunteer practices are identified, studied and generalised. The authors built up a psychological profile of a modern young man, capable of voluntary selfless acts for the benefit of others. Three groups of factors of formation of prosocial behaviour in the youth environment are allocated: social and ecological, educational and civil, cultural and religious. The types of volunteer activities are ranked according to the degree of their influence on the social well-being of the people around them in society according to the potential of gratuitous benefit for other people. From the perspective of the Russian Government and student community, it was revealed that there are some differences in assessing the potential of volunteerism in terms of the importance of selfless actions that contribute to human well-being in society. Conflicting priorities defined by the survey participants, and, the range of activities proclaimed in the Concept of development of volunteerism (volunteering) in the Russian Federation until 2025, can be connected with students' insufficient awareness on voluntary projects or can be indicative for the risks of socialisation of young people. Practical significance. The present research, on the one hand, enriches the field of knowledge about the essence of safe prosocial behaviour of the individual and, on the other hand, this study has a practice-oriented significance, as it can serve as a basis for the development of methods of psychological and pedagogical impact on the development of human readiness for prosocial behaviour, implemented through voluntary activity.</t>
  </si>
  <si>
    <t>[Kislyakov, P. A.] Russian State Social Univ, Dept Labour Psychol &amp; Special Psychol, Moscow, Russia; [Shmeleva, E. A.] Russian State Social Univ, Dept Theory &amp; Methodol Phys Culture &amp; Sports, Moscow, Russia; [Shmeleva, E. A.] Ivanovo State Univ, Dept Psychol &amp; Social Pedag, Shuya, Russia; [Gowin, O.] Univ Vechta, Dept Humanities &amp; Cultural Studies, Vechta, Germany</t>
  </si>
  <si>
    <t>Russian State Social University (RSSU); Russian State Social University (RSSU); Ivanovo State University</t>
  </si>
  <si>
    <t>Kislyakov, PA (corresponding author), Russian State Social Univ, Dept Labour Psychol &amp; Special Psychol, Moscow, Russia.</t>
  </si>
  <si>
    <t>pack.81@mail.ru; noc_shmeleva@mail.ru; olga.gowin@uni-vechta.de</t>
  </si>
  <si>
    <t>Kislyakov, Pavel Aleksandrovich/E-4701-2016; Shmeleva, Elena/H-7821-2016; Kislyakov, Pavel/AAB-6364-2022</t>
  </si>
  <si>
    <t>Kislyakov, Pavel Aleksandrovich/0000-0003-1238-9183; Shmeleva, Elena/0000-0002-4698-5226; Kislyakov, Pavel/0000-0003-1238-9183</t>
  </si>
  <si>
    <t>Russian Foundation for Basic Research [18-313-20001]</t>
  </si>
  <si>
    <t>The reported research was funded by the Russian Foundation for Basic Research according to the research project No 18-313-20001.</t>
  </si>
  <si>
    <t>10.17853/1994-5639-2019-6-122-145</t>
  </si>
  <si>
    <t>JO6CD</t>
  </si>
  <si>
    <t>WOS:000497663600006</t>
  </si>
  <si>
    <t>Kudinov, DV; Degtyarev, SI; Polyakova, LG; Gut, J</t>
  </si>
  <si>
    <t>Kudinov, Dmytro, V; Degtyarev, Sergey, I; Polyakova, Lybov G.; Gut, Jasmin</t>
  </si>
  <si>
    <t>Educational Process in Ancient Rome Schools</t>
  </si>
  <si>
    <t>grammarian; rhetor; ludus; ludi magister; grammatici; rhetorician; Republic; Empire</t>
  </si>
  <si>
    <t>PUBLIC-EDUCATION; RUSSIAN EMPIRE</t>
  </si>
  <si>
    <t>The relevance of this study is attributable to the influence of ancient school on the further development of European education. The focus of the publication is the organization of learning process in Latin schools. The historiographic base of the research is represented by profound scientific works on the history of pedagogy. Among them are the studies of T. Mommsen, K. Schmidt, J. Ussing, J. Paroz, L. Winniczuk and G. Zhurakovsky. The source base is represented by original works of Roman poets and theologians, including those with a memoir context: works of Seneca and Pliny the Younger, studies and letters of Quintilian, Tacitus, Cicero, Plutarch, Suetonius, literary works of Martial, Horace, Ausonius, Plautus, Apuleius. The publication presents a comprehensive review of the education system of ancient Rome: the main types of educational institutions are identified, the contents of the education is revealed, the methods and means of teaching activity are indicated, the role of physical influence on pupils in the Latin school is specified. Some innovative approaches of Roman school, which are still relevant nowadays are specified - the organization of educational competitions, rewards for successes, group methods of work, practical approach to the content of education (on the principle of reproduction of connections to life), thoughts paraphrasing, phonological exercises, etc. In the end, it is concluded that three-tiered Roman education consistently provided students with knowledge relevant to their time. Under the Republic, its content was aimed at future success in the realization of private, public or state affairs. Moreover, a characteristic feature in middle and higher stages of Roman school was bilingualism.</t>
  </si>
  <si>
    <t>[Kudinov, Dmytro, V; Degtyarev, Sergey, I] Sumy State Univ, Sumy, Ukraine; [Kudinov, Dmytro, V] Reg Inst Postgrad Studies, Sumy, Ukraine; [Degtyarev, Sergey, I; Polyakova, Lybov G.] Int Network Ctr Fundamental &amp; Appl Res, Washington, DC 20036 USA; [Polyakova, Lybov G.] Volgograd State Univ, Volgograd, Russia; [Polyakova, Lybov G.] East European Hist Soc, Moscow, Russia; [Gut, Jasmin] Univ Geneva, Geneva, Switzerland</t>
  </si>
  <si>
    <t>Ministry of Education &amp; Science of Ukraine; Sumy State University; Cherkas Global University; Volgograd State University (VOLSU); University of Geneva</t>
  </si>
  <si>
    <t>Degtyarev, SI (corresponding author), Sumy State Univ, Sumy, Ukraine.;Degtyarev, SI (corresponding author), Int Network Ctr Fundamental &amp; Appl Res, Washington, DC 20036 USA.</t>
  </si>
  <si>
    <t>starsergo2014@gmail.com</t>
  </si>
  <si>
    <t>Degtyarev, Serhii/C-3033-2019; Kudinov, Dmytro/AAP-9450-2021; Polyakova, Lyubov G./Y-3791-2019</t>
  </si>
  <si>
    <t>Degtyarev, Serhii/0000-0002-0885-2721;</t>
  </si>
  <si>
    <t>10.13187/ejced.2019.2.425</t>
  </si>
  <si>
    <t>WOS:000471936000015</t>
  </si>
  <si>
    <t>Kuzoro, KA</t>
  </si>
  <si>
    <t>Kuzoro, Kristina A.</t>
  </si>
  <si>
    <t>PERIODICALS AS A WAY OF SHAPING THE CORPORATE CULTURE OF RELIGIOUS EDUCATIONAL INSTITUTES</t>
  </si>
  <si>
    <t>periodicals; Orthodox theological schools; the history of the theological school; corporate culture; scientific communication</t>
  </si>
  <si>
    <t>This research is aimed at identifying the contribution of periodicals to the formation of corporate culture and the positioning of Orthodox theological schools in the information space; determination of approaches of editors of journals to work with various target audiences. During the study, more than 50 scientific and educational journals were analyzed; identified trends in the development of publishing theological schools from the middle of the XIX century to the present. In 1821, Metropolitan Grigory (Postnikov) founded the Christian Reading journal at the St. Petersburg Theological Academy, thereby laying foundation of official ecclesiastical journalism. Then scientific journals appeared in the Moscow, Kiev and Kazan Theological Academies. The journals contained articles on church history, theology, historiography and source study, philosophy, liturgy, church archeology, church law, pedagogy, psychology and philology. There were published materials on the history of Old Believers and Old Russian ecclesiastical literature; reviews, bibliography, materials on modern church life. In the 1990s, after the revival of ecclesiastical education in Russia, the Moscow and St. Petersburg Theological Academies continued to publish scientific journals under the same names - The Theological Herald and Christian Reading. Scientific journals are published in the Orthodox St. Tikhon Humanities University, the Russian Christian Academy of Humanities, the Russian Orthodox University of St. John the Evangelist, St. Philaret Orthodox Christian Institute, theological seminaries. Also collections of materials of conferences held in them are published. Scientific articles, materials of seminars, scientific discussions are published in journals and collections; archival materials, conference reviews, reviews of the latest scientific literature, translations of researchers of leading foreign experts. At present, almost all journals and collections are included in the database of the Russian Science Citation Index, and some of the journals are included in the List of leading peer-reviewed scientific publications in which the main scientific results of dissertations for the degree of Doctor and Candidate of Science should be published in theology, philosophy and history. Since 2010s, electronic versions of journals and collections are posted on the websites of educational institutions or specially created websites of journals. The immediate goals of editorial councils are to increase the impact factors of journals, to enter the international bases Scopus and Web of Science. Periodicals can also be viewed as a way of shaping the corporate culture of religious educational institutes (Nevsky theologian, Your Church, Pokrov, etc.). The tasks of the journals are to acquaint the public with the student life of ecclesiastical educational institutions from the inside; to form an image of a student as a thinking and versatile personality, open to new things; to promote the recruitment of applicants. Magazines are characterized by high-quality design, the presence of color illustrations and photographs. But, it should be noted, compared with scientific journals, their number is much smaller; the frequency of releases is not always respected. Thus, the journals of ecclesiastical educational institutes, having become a noticeable phenomenon in the field of religious education in pre-revolutionary Russia, continue their activities today, filling it with new directions and meanings, solving research, popularization and image task.</t>
  </si>
  <si>
    <t>[Kuzoro, Kristina A.] Natl Res Tomsk State Univ, Tomsk, Russia</t>
  </si>
  <si>
    <t>Kuzoro, KA (corresponding author), Natl Res Tomsk State Univ, Tomsk, Russia.</t>
  </si>
  <si>
    <t>clio-2002@mail.ru</t>
  </si>
  <si>
    <t>10.17223/2220836/34/4</t>
  </si>
  <si>
    <t>IJ3NF</t>
  </si>
  <si>
    <t>WOS:000475810700004</t>
  </si>
  <si>
    <t>FORMING AN INNOVATIVE PROFESSIONAL LINGUISTIC PERSONALITY OF LAW SCHOOL STUDENTS ON THE BASIS OF THE SYNERGETIC APPROACH</t>
  </si>
  <si>
    <t>synergetic model of foreign language discourse teaching; development and evaluation of the foreign language for specific purposes textbook; development of the students' innovative linguistic personality; linguodidactic model of the linguistic personality; content and methodology of the textbook for LLB students</t>
  </si>
  <si>
    <t>The article considers the problems of forming and developing a professional linguistic personality of students in the educational environment of the law school. It focuses on ways and principles of forming a professional linguistic personality of law students on the basis of synergetic approach at a tertiary institution of professional education in Russia. The formation of a professional linguistic personality of a lawyer involves acquisition of a professional language of legal discourse, which in its turn implies acquisition of the professional thesaurus and target competencies not only in L1 (which is a native language), but also in L2, L3, etc. Now that the modern international legal education is facing challenges caused by internationalization and integration of legal systems, the conception of developing professional linguistic personality of law students-with the use of axiological, competency-based and learner-centered approaches-seems to be of major significance. The article focuses mainly on the synergetic model of educational space development that has been actively developed recently and combines main methodological approaches in teaching foreign language discourse at higher schools, including professional focused teaching and the Content and Language Integrated Learning. The article gives the theoretical background as to the definition of the language of professional communication, the definition of linguistic personality and the importance of the concept. The authors also pay special attention to the concept Foreign Language for Specific Purposes by the example of the ESP phenomenon (English for Specific Purposes), the main goals and target audience, the specificity of its methodology and conditions for successful ESP learning, parameters and criteria for evaluating the relevant textbooks. The results of some ESP textbooks analysis presented in the article show that at the initial (propaedeutic) stage the teaching methods offered in foreign language textbooks for specific purposes are based on the traditional system of professional focused teaching foreign languages, and the principles and methods of the Content and Language Integrated Learning (CLIL) widely used in the European educational science and practice are applied at the advanced stage. We suggest the ways how this theoretical linguistic concept is related to legal education in practice, using the Ural State Law University, which is a prestigious law school in Russia, as an example. The Department of Russian, Foreign Languages and the Culture of Speech of the Ural State Law University has developed a number of innovative programs, courses (involving teaching legal skills, among others), coursebooks and multi-lingual dictionaries of legal terms which help form the innovative professional linguistic personality of law students possessing language competences and such personality traits of students as creativity, critical thinking, reflexivity, assertiveness, responsibility, tolerance, self-actualization. The authors' conception of the coursebook English for Lawyers (the level of academic bachelor's degree) reflects the current synergetic approach and is based on the concept of the innovative professional linguistic personality, that implies dialogue of culture and the interactivity of learning process. The content and structure of this textbook is affected by a limited number of academic hours in the bachelor's program and the target audience. Therefore, the structure of the textbook content may be roughly divided into two unequal parts corresponding to two stages of language training: the initial (propaedeutic) stage with its specific methodology of the introductory course and the advanced stage of the CLIL approach. The authors assign primary importance to the issues of selecting language and speech material for the textbook and its didactic arrangement that relies on students' participation and activation, and critical thinking development. The methodology of the research is based on theoretical (analysis, synthesis, comparison and evaluation) methods. It is concluded that the textbook as a universal tool of foreign language teaching and learning, which is based on the specific pedagogical approach and /or the methodological conception of teaching foreign language of profession, their professional motivation, the students' level of foreign language proficiency, current needs of students and society, as well as linguodidactic models of the linguistic personality, provides the framework that teachers and students have to follow in order to develop an innovative professional linguistic personality of law school students.</t>
  </si>
  <si>
    <t>[Levitan, K. M.] Ural State Law Univ, Educ, Ekaterinburg, Russia; [Levitan, K. M.; Yugova, M. A.] Ural State Law Univ, Dept Russian Foreign Languages &amp; Speech Culture, Ekaterinburg, Russia; [Yugova, M. A.] Ural State Law Univ, Pedag Sci, Ekaterinburg, Russia</t>
  </si>
  <si>
    <t>Ural State Law University; Ural State Law University; Ural State Law University</t>
  </si>
  <si>
    <t>Levitan, KM (corresponding author), Ural State Law Univ, Educ, Ekaterinburg, Russia.;Levitan, KM (corresponding author), Ural State Law Univ, Dept Russian Foreign Languages &amp; Speech Culture, Ekaterinburg, Russia.</t>
  </si>
  <si>
    <t>flf@mail.tsu.ru; flf@mail.tsu.ru</t>
  </si>
  <si>
    <t>10.17223/19996195/46/10</t>
  </si>
  <si>
    <t>IW1FK</t>
  </si>
  <si>
    <t>WOS:000484711200010</t>
  </si>
  <si>
    <t>Mo, W; Ageeva, JV; Mei, L</t>
  </si>
  <si>
    <t>Mo, Wang; Ageeva, Juliya Viktorovna; Mei, Lin</t>
  </si>
  <si>
    <t>Language of International Relations Major in the Classroom with International Students</t>
  </si>
  <si>
    <t>University Major's Language; International Relations; Academic Speaking</t>
  </si>
  <si>
    <t>Currently, non-linguistic majors have begun to attract more and more international students who come to Russia to receive higher education, including in the area of International Relations. In this case, studies of the Russian language as a means of mastering the chosen university major is a prerequisite for the educational process. The paper provides evidence for importance of teaching the language of the university major to international students (non-linguists); the object and subject of the study are denoted; research methodology is described; the purpose, goals and novelty of the study are presented. A scientific literature review resulted in the summary of general principles and methods of teaching Russian as a language of the university major to international students. Having studied a number of educational materials, the authors set forth the features of the best workbook for future experts in international affairs, such as a clear structure of units, a variety of activities, visibility of the learning material, and, most importantly - the connection of language materials with the students' major. The paper shows the structure, purpose, and advantages of the sample unit International organizations designed on the basis of these criteria. Examples of assignments are given, principles adopted by authors in designing the unit and objectives of different assignments are explained. The results and summary are presented in the conclusion. Prospects for further research in this area are outlined.</t>
  </si>
  <si>
    <t>[Mo, Wang] Kazan Fed Univ, Kazan, Republic of Tat, Russia; [Ageeva, Juliya Viktorovna; Mei, Lin] Xian Int Studies Univ, Xian, Peoples R China</t>
  </si>
  <si>
    <t>Kazan Federal University; Xi'an International Studies University</t>
  </si>
  <si>
    <t>Mo, W (corresponding author), Kazan Fed Univ, Kazan, Republic of Tat, Russia.</t>
  </si>
  <si>
    <t>Агеева, Юлия/N-5520-2016</t>
  </si>
  <si>
    <t>Агеева, Юлия/0000-0001-7903-3574</t>
  </si>
  <si>
    <t>10.22055/RALS.2019.15159</t>
  </si>
  <si>
    <t>WOS:000520842700054</t>
  </si>
  <si>
    <t>Pinevich, EV; Petrova, GM; Orlov, EA; Romanova, NN</t>
  </si>
  <si>
    <t>Pinevich, Elena, V; Petrova, Galina M.; Orlov, Evgeny A.; Romanova, Nina N.</t>
  </si>
  <si>
    <t>Testing Problems in Russian as a Foreign Language in a Technical University</t>
  </si>
  <si>
    <t>Testing; Typical Test; Russian as a Foreign Language; Testing; Tasks; Selection of Texts; Technical Direction of Training</t>
  </si>
  <si>
    <t>Problems of theory and practice of the Russian as a foreign language testing for entrants in technical universities are considered. The benefits of test forms for controlling the foreign students' skills in the Russian language during a hard time limit are presented. The structure and content of the tests, all types of tasks offered on the entrance and final examinations in the Russian language, the requirements to the skills and abilities of students in the types of speech activity - listening, speaking, reading and writing - on the basis of common-literary and scientific styles of speech are described in details. The conducted researches take into account the fact that numerous scientific and methodological researches are devoted to the problems of the foreign citizens testing, classification and selection of texts. The results of text analysis of the Russian textbooks required for testing, two types of tests in Russian as a foreign language for technical direction of training students, future bachelors and masters, are presented. It was found that for control of skills, knowledge, and skills in scientific style of speech should offer on basic science texts, fragments of authentic texts containing grammatical frequency constructions, typical for fundamental science texts in. After analyzing the types of educational texts in relation to the training of future graduate students the authors came to the conclusion that the most frequency texts are the ones of proofs and ones of discourse that were proposed to students when they were having exams in reading and listening. All the tasks were being tested for several years, which ultimately optimized the learning process significantly.</t>
  </si>
  <si>
    <t>[Pinevich, Elena, V; Petrova, Galina M.; Orlov, Evgeny A.; Romanova, Nina N.] Bauman Moscow State Tech Univ, Moscow, Russia</t>
  </si>
  <si>
    <t>Bauman Moscow State Technical University</t>
  </si>
  <si>
    <t>Pinevich, EV (corresponding author), Bauman Moscow State Tech Univ, Moscow, Russia.</t>
  </si>
  <si>
    <t>10.22055/RALS.2019.14680</t>
  </si>
  <si>
    <t>WOS:000484739800010</t>
  </si>
  <si>
    <t>Sivrikova, NV; Harlanova, EM; Stolbova, EA; Ageev, AA</t>
  </si>
  <si>
    <t>Sivrikova, Nadezhda V.; Harlanova, Elena M.; Stolbova, Elena A.; Ageev, Alexander A.</t>
  </si>
  <si>
    <t>Interacting with participants of youth organizations through social networks: commitment and digital readiness of educators</t>
  </si>
  <si>
    <t>social networks; information and education technologies; movement of Russian schoolchildren; occupational development of teachers; teacher-student interaction</t>
  </si>
  <si>
    <t>The purpose of the research was to study the digital readiness of different categories of teachers in interacting with participants of educational institutions through social networks. A positive attitude among teachers towards the use of social networks in the educational process was established within the framework of the research; however, the educators were underinformed about the possibilities these information resources have.</t>
  </si>
  <si>
    <t>[Sivrikova, Nadezhda V.; Harlanova, Elena M.; Stolbova, Elena A.; Ageev, Alexander A.] South State Humanitarian Pedag Univ, Chelyabinsk, Russia</t>
  </si>
  <si>
    <t>Sivrikova, NV (corresponding author), South State Humanitarian Pedag Univ, Chelyabinsk, Russia.</t>
  </si>
  <si>
    <t>Sivrikova, Nadezda/AAU-5576-2020; Sivrikova, Nadtzhda/T-5550-2017; Harlanova, Elena/ABI-5558-2020</t>
  </si>
  <si>
    <t>Sivrikova, Nadtzhda/0000-0001-9757-8113; Harlanova, Elena/0000-0002-7126-2134</t>
  </si>
  <si>
    <t>IB5JV</t>
  </si>
  <si>
    <t>WOS:000470308600021</t>
  </si>
  <si>
    <t>Suvorova, OV; Egorova, PA; Khrulev, AE; Sorokoumova, SN; Guseva, LV</t>
  </si>
  <si>
    <t>Suvorova, O., V; Egorova, P. A.; Khrulev, A. E.; Sorokoumova, S. N.; Guseva, L., V</t>
  </si>
  <si>
    <t>PERSONIFIED EXPERIENCE AS A PREDICTION FACTOR FOR PROFESSIONAL AND COMMUNICATIVE QUALITIES OF STUDENTS AND FUTURE TEACHERS</t>
  </si>
  <si>
    <t>students; future teachers; communicative behavior; reflection; empathy; communicative orientation; interpersonal properties</t>
  </si>
  <si>
    <t>The article presents an empirical study of the personified experience influence as a factor in predicting the professional and communicative qualities of the students - future teachers. It was assumed that their personalized experience obtained in childhood and school years will subsequently affect the communicative sphere and the communicative behavior of future teachers, being important for predicting the quality of teacher training and monitoring the safety factors of the educational environment. Using a retrospective questionnaire ICASTR to study the experience of violence suffered in children and adolescents 18 to 24 years old made it possible to form four samples of respondents depending on personal experience, namely, the category of violence experienced by students in their childhood and school years. Some features of reflection, empathy, communicative orientation and communicative personality traits of students - future teachers were studied using the methods of: The scale of emotional response by A. Megrabian; diagnostics of the level of development of reflexivity by A.V. Karpov; questionnaire The focus of the person in communication by S.L. Bratchenko; questionnaire Diagnosis of interpersonal relationships by T. Leary, G. Leforge, R. Sazek. The study involved 98 students - future teachers of 1-2 full-time courses: students - future teachers of Russian and foreign languages, social teachers, elementary school teachers, teachers of pre-school educational institutions. The results of the research allowed to reveal the peculiarities of the influence of the type of violence experienced on the particuliarities of students' professional and communicative qualities. Only a third of the students of the pedagogical university did not encounter any experience of violence in their childhood and school years (28.6%). More than two thirds of students have markers of physical violence and / or psychological abuse. Such a personified experience has an adverse specific effect on the significant aspects of the communication of future teachers and allows to state: a statistically significant decrease in the functioning of the mechanisms and factors of positive communication in future teachers. An unfavorable personalized experience reduces the reflexive capabilities of the individual, reducing the presence in the actual situation of activity or contact (p &lt; 0.032). Empathy as the leading mechanism of pedagogical communication and a means of orienting the future teacher to humanistic values reveals a statistically significant dependence on the experience of the violence suffered, the unfavorable experience reduces the level of empathy (p &lt; 0.05). At the same time, even the unfavorable experience of violence does not give any low levels of empathy among future teachers, as the research results show. In contrast, a study of the basic interpersonal characteristics of future teachers, friendliness or aggressiveness, shows a statistically significant increase in aggressiveness (p &lt; 0.05) and a decrease in friendliness (p &lt; 0.021), depending on the experience of violence suffered by students in their childhood and school years. The experience of violence also shows a statistically significant increase in the manipulative orientation, creates a predominance of the manipulative over the alterocentric orientation among students in the process of communication (p &lt; 0.05). The students with positive personified experience have the highest average value for an alterocentric focus, or humanistic centering on another person in the process of interaction. The optimization of the communicative behavior of future teachers should take into account the influence of personalized experience on the future teacher's communication. The process of teacher training should be based on overcoming the person's adverse experience, as well as prognosing the degree of its influence on the key communication mechanisms of a future teacher.</t>
  </si>
  <si>
    <t>[Suvorova, O., V] Minin Nizhny Novgorod State Pedag Univ, Dept Pract Psychol, Moscow, Russia; [Egorova, P. A.; Sorokoumova, S. N.] Fed Sci &amp; Clin Ctr Resuscitat &amp; Rehabil, Dept Psychol &amp; Rehabil Technol, Moscow, Russia; [Khrulev, A. E.] Privolzhsky Res Med Univ, Dept Neurol Neurosurg &amp; Med Genet, Nizhnii Novgorod, Russia; [Guseva, L., V] Minin Nizhny Novgorod State Pedag Univ, Dept Foreign Profess Commun, Nizhnii Novgorod, Russia</t>
  </si>
  <si>
    <t>Minin Nizhny Novgorod State Pedagogical University; Federal Research &amp; Clinical Center of Intensive Care Medicine &amp; Rehabilitology; Privolzhsky Research Medical University; Minin Nizhny Novgorod State Pedagogical University</t>
  </si>
  <si>
    <t>Suvorova, OV (corresponding author), Minin Nizhny Novgorod State Pedag Univ, Dept Pract Psychol, Moscow, Russia.</t>
  </si>
  <si>
    <t>olgavenn@yandex.ru; rusbo117@gmail.com; alexey_khrulev@mail.ru; 4013@bk.ru; ludmila_guseva@yahoo.com</t>
  </si>
  <si>
    <t>Khrulev, Alexey/AAA-6833-2019; Sorokoumova, Svetlana/J-9166-2017; Suvorova, Olga/J-9155-2017; Guseva, Ludmila V./K-6437-2017</t>
  </si>
  <si>
    <t>Khrulev, Alexey/0000-0003-0169-3956; Suvorova, Olga/0000-0003-3977-7813; Guseva, Ludmila V./0000-0002-8605-4418</t>
  </si>
  <si>
    <t>10.17223/19996195/46/17</t>
  </si>
  <si>
    <t>WOS:000484711200017</t>
  </si>
  <si>
    <t>Vinograd, DV; Zykov, AV</t>
  </si>
  <si>
    <t>Vinograd, D. V.; Zykov, A. V.</t>
  </si>
  <si>
    <t>MILITARY-APPLIED MEANS OF PHYSICAL EDUCATION IN PRE-UNIVERSITY EDUCATIONAL INSTITUTIONS OF THE RUSSIAN MINISTRY OF DEFENCE</t>
  </si>
  <si>
    <t>student; pre-university educational institutions of the Ministry of Defence of Russia; means of military-applied orientation</t>
  </si>
  <si>
    <t>MOTIVATION</t>
  </si>
  <si>
    <t>Introduction. The main purpose of pre-university educational institutions of the Ministry of Defence of Russia, e.g. Suvorov Military Schools, Nakhimov Naval Schools, presidential schools and cadet corps, is to educate graduates, who are highly motivated and sufficiently prepared for military vocational activities, including graduates' general physical fitness. Successful performance of the task is complicated by the fact that educational process in such organisations has a general educational orientation, which is common for the entire system of school education. However, it is obvious that the specifics of the mission of pre-university educational institutions of the Ministry of Defence of the Russian Federation requires more intensive physical activities, which improve health and increase physical endurance of students, taking into account their age-specific physiological characteristics. In this regard, it is necessary to develop a variable methodological block as a supplement to an invariant part of the main programme of physical culture, which will be aimed at stimulating the development of motor and power capabilities, skills and professionally significant qualities of future military personnel. The aim of the research was to select and scientifically justify the introduction of appropriate and effective means for high-school students' physical education in pre-university educational institutions of the Ministry of Defence of Russia. Methodology and research methods. To identify the appropriate ways of solution of the problems of profile physical education of potential officers at the stage pre-professional development, the methodological framework was based on the theory of physical culture and sport, individually-modular approach to the development of the system of professional and applied physical training, its principles and regularities, conceptual provisions of health preservation in adolescence and youth. In the course of the research, the authors thoroughly studied the scientific and methodological sources, regulatory and legal base of the organisation of educational process, questions of its planning and control of all forms and activities of students' physical training in military schools. The following methods were applied: interview, pedagogical observation, questionnaire survey, technique of entrance and final testing of selection of the research participants, formative experiment, monitoring, comparative analysis and systematisation of indicators (resultant scores) of sports achievements of examinees. Experimental data were processed by the methods of mathematical statistics. Results and scientific novelty. The selection of means of physical training in pre-university all-service military and naval educational institutions was made on the basis of theoretical and statistical material of analytical review and collected empirical data and pedagogical experience in 17 pre-university educational institutions of the Ministry of Defence of Russia (n = 607). The list of the most productive means is made. The quantitative ratio of military-applied methods, which positively influence the system of physical training in the 10th-11th grades, is established. The pilot testing showed that systematic use of special training exercises of military-applied orientation significantly improves the indicators of physical training of students. The analysis of students' questionnaires before and after the experiment revealed strengthening of students' moral stability, growing interest in military science and motivation to studying of an applied training material, as well as significant increase in the number of applicants seeking to continue their training in higher educational institutions of the Ministry of Defence of the Russian Federation and to dedicate their lives to military service. The proposals and practical recommendations on purposeful introduction of complexes of specialised physical exercises and elements of disciplines of military-applied sports to educational process are formulated. Practical significance. The results of the research can be employed to plan and organise physical training of high-school students of pre-university educational institutions of the Ministry of Defence of Russia as additional programme and methodological support at the initial stage of military-applied physical training of future military specialists.</t>
  </si>
  <si>
    <t>[Vinograd, D. V.; Zykov, A. V.] Armed Forces Russian Federat, Dept Phys Training &amp; Sports, Moscow, Russia</t>
  </si>
  <si>
    <t>Vinograd, DV (corresponding author), Armed Forces Russian Federat, Dept Phys Training &amp; Sports, Moscow, Russia.</t>
  </si>
  <si>
    <t>svysport@mail.ru; svysport@mail.ru</t>
  </si>
  <si>
    <t>10.17853/1994-5639-2019-6-171-190</t>
  </si>
  <si>
    <t>WOS:000497663600008</t>
  </si>
  <si>
    <t>Kompanets, V; Väätänen, J</t>
  </si>
  <si>
    <t>Kompanets, Victoria; Vaatanen, Juha</t>
  </si>
  <si>
    <t>Different, yet similar: factors motivating international degree collaboration in higher education. The case of Finnish-Russian double degree programmes</t>
  </si>
  <si>
    <t>International collaboration; double degree programme; higher education; university stakeholders; internationalisation</t>
  </si>
  <si>
    <t>TRANSNATIONAL HIGHER-EDUCATION; PERSPECTIVES; CHALLENGES; UNIVERSITIES; FRAMEWORK; STUDENTS</t>
  </si>
  <si>
    <t>The study investigates factors motivating universities to engage in international degree collaboration. The Finnish-Russian university framework is used as the locus for studying international collaboration. The paper employs resource dependency and institutional, stakeholder and market push and pull perspectives in a conceptual model explaining the drivers of international degree collaboration. The research focuses on the interaction of the various factors that motivate partners to seek international degree cooperation, possible sources of conflict, and issues of compatibility and complementarity. In particular, the study compares the roles of different stakeholders and the institutional contexts of Finland and Russia. The motives of the Finnish and Russian universities included in the study were found to be generally compatible, yet different enough to complement each other.</t>
  </si>
  <si>
    <t>[Kompanets, Victoria] Lappeenranta Univ Technol, Sch Engn Sci, Ind Engn &amp; Management Dept, Lappeenranta, Finland; [Vaatanen, Juha] Lappeenranta Univ Technol, Sch Business &amp; Management, Lappeenranta, Finland</t>
  </si>
  <si>
    <t>Lappeenranta-Lahti University of Technology LUT; Lappeenranta-Lahti University of Technology LUT</t>
  </si>
  <si>
    <t>Kompanets, V (corresponding author), Lappeenranta Univ Technol, Sch Engn Sci, Ind Engn &amp; Management Dept, Lappeenranta, Finland.</t>
  </si>
  <si>
    <t>victoriakompanets@gmail.com</t>
  </si>
  <si>
    <t>Vaatanen, Juha/0000-0001-7047-7152; Kompanets, Victoria/0000-0003-4673-2939</t>
  </si>
  <si>
    <t>10.1080/03043797.2018.1520811</t>
  </si>
  <si>
    <t>HU3YQ</t>
  </si>
  <si>
    <t>WOS:000465211500007</t>
  </si>
  <si>
    <t>Arpentieva, MR; Kassymova, GK; Lavrinenko, SV; Tyumaseva, ZI; Valeeva, GV; Kenzhaliyev, OB; Triyono, MB; Duvalina, ON; Kosov, AV; Dossayeva, SK</t>
  </si>
  <si>
    <t>Arpentieva, M. R.; Kassymova, G. K.; Lavrinenko, S. V.; Tyumaseva, Z. I.; Valeeva, G. V.; Kenzhaliyev, O. B.; Triyono, M. B.; Duvalina, O. N.; Kosov, A. V.; Dossayeva, S. K.</t>
  </si>
  <si>
    <t>ENVIRONMENTAL EDUCATIONIN THE SYSTEM OF GLOBAL AND ADDITIONAL EDUCATION</t>
  </si>
  <si>
    <t>the globalization of education; self-development; subjectivity; pedagogical support of self-development of the person; additional education of the person; after-hour activity; cosmism; alternativism</t>
  </si>
  <si>
    <t>The purpose of the study is to analyze the significance of the role of global and additional education in the formation of common cultural, common human competencies of future generations. A comparative analysis of the characteristics of the content and forms of global and additional education in Russia and in the world makes it possible to assess the prospects of these types of education from the point of view of environmental education (edu-cation and upbringing) as an important component of human competences. Environmental education plays a strategic role in the system of global and additional education. Environmental education - the leading competence of students and trainees in relation to the world around them and themselves: the ability to live in harmony with nature and culture, with themselves and with society - leading orienteer global education. These benchmarks are also guidelines for students' self-development. The article deals with the pedagogical support of person's self-development in the context of solving the problem of self-development of the individual, acting as one of the leaders in the context of the globalization of modern education. The possibilities (pedagogical resources) of the additional education of the person in the self-development of the individual and the realization of pedagogical ideas of Russian space scientists are shown, the appeal to which acquires particular relevance in the light of the globalization of education.</t>
  </si>
  <si>
    <t>[Arpentieva, M. R.; Duvalina, O. N.; Kosov, A. V.] Tsiolkovskiy Kaluga State Univ, Kaluga, Russia; [Duvalina, O. N.; Kosov, A. V.] Tsiolkovskiy Kaluga State Univ, Psychol Sci, Kaluga, Russia; [Arpentieva, M. R.] Tsiolkovskiy Kaluga State Univ, RANS, Kaluga, Russia; [Arpentieva, M. R.; Duvalina, O. N.] Tsiolkovskiy Kaluga State Univ, Dept Dev &amp; Educ Psychol, Kaluga, Russia; [Arpentieva, M. R.; Kosov, A. V.] Tsiolkovskiy Kaluga State Univ, Dept Social &amp; Org Psychol, Kaluga, Russia; [Kassymova, G. K.] Abai Kazakh Natl Pedag Univ, Alma Ata, Kazakhstan; [Kassymova, G. K.] Satbayev Univ, Alma Ata, Kazakhstan; [Lavrinenko, S. V.] Natl Res Tomsk Polytech Univ, Sch Energy Engn, IN Butakov Sci &amp; Educ Ctr, Tomsk, Russia; [Tyumaseva, Z. I.] Chelyabinsk State Pedag Univ, Inst Hlth &amp; Human Ecol, Chelyabinsk, Russia; [Tyumaseva, Z. I.; Valeeva, G. V.] Ural State Humanitarian Pedag Univ, Higher Sch Phys Culture &amp; Sports, Dept Life Safety &amp; Biomed Disciplines, Chelyabinsk, Russia; [Valeeva, G. V.] Ural State Humanitarian Pedag Univ, Higher Sch Phys Culture &amp; Sports, Psychol Sci, Chelyabinsk, Russia; [Kenzhaliyev, O. B.] Satbayev Univ, Alma Ata, Kazakhstan; [Triyono, M. B.] Univ Negeri Yogyakarta, TVET Grad Sch, Yogyakarta, Indonesia; [Dossayeva, S. K.] Natl Acad Sci Republ Kazakhstan, Dept Sci, Alma Ata, Kazakhstan</t>
  </si>
  <si>
    <t>Abai Kazakh National Pedagogical University; Satbayev University; Tomsk Polytechnic University; Satbayev University; Universitas Negeri Yogyakarta; National Academy of Sciences of the Republic of Kazakhstan</t>
  </si>
  <si>
    <t>Arpentieva, MR (corresponding author), Tsiolkovskiy Kaluga State Univ, Kaluga, Russia.;Arpentieva, MR (corresponding author), Tsiolkovskiy Kaluga State Univ, RANS, Kaluga, Russia.;Arpentieva, MR (corresponding author), Tsiolkovskiy Kaluga State Univ, Dept Dev &amp; Educ Psychol, Kaluga, Russia.</t>
  </si>
  <si>
    <t>mariam_rav@mail.ru; zhaina.kassym@gmail.com; serg86@tpu.ru; olzhas.kenzhaliyev@gmail.com; bruritriyono@uny.ac.id; gladis75@mail.ru; sanslav@kaluga.net; s.dosaeva@mail.ru</t>
  </si>
  <si>
    <t>Lavrinenko, Sergey Viktorovich/J-2133-2015; Kenzhaliyev, O. B./X-7963-2019; Arpentieva, Mariam/I-6226-2015; Kassymova, G K/N-2510-2019; Tyumaseva, Zoya Z.I./G-9150-2018; Dossayeva, S. K./W-4575-2019; Triyono, Mochamad Bruri/AAH-2241-2019</t>
  </si>
  <si>
    <t>Lavrinenko, Sergey Viktorovich/0000-0002-1471-6152; Kenzhaliyev, O. B./0000-0002-3776-9724; Arpentieva, Mariam/0000-0003-3249-4941; Kassymova, G K/0000-0001-7004-3864; Dossayeva, S. K./0000-0002-6011-5198; Triyono, Mochamad Bruri/0000-0001-5720-9604; Kosov, Aleksandr/0000-0002-1691-8487</t>
  </si>
  <si>
    <t>10.32014/2019.2518-1467.82</t>
  </si>
  <si>
    <t>IE0LA</t>
  </si>
  <si>
    <t>WOS:000472077100020</t>
  </si>
  <si>
    <t>Furyaeva, TV; Gudkova, OV</t>
  </si>
  <si>
    <t>Furyaeva, Tatyana V.; Gudkova, Olga V.</t>
  </si>
  <si>
    <t>The Development of Students' Meta-Competences in Specialized Classes with an Engineering and Technological Focus</t>
  </si>
  <si>
    <t>competences of the future; new educational paradigm; specialized classes with engineering and technological focus; pre-model of engineer of new generation; meta-competences of students; principle of man-and-machine systems</t>
  </si>
  <si>
    <t>The article states that nowadays the industrial model of education is unworkable as it forms the skills of the past, and not the skills of the future. A new educational paradigm in the new complex world is formed. Skills required for the future are identified. In the new paradigm, a large number of professions disappear in connection with the automation and robotization of economy. At the same time, some classical professions, such as the engineering profession, are still important. The Federal State Educational Standard of Secondary Education sets out requirements for educational outcomes. It states that students' meta-competences necessary for the new complex world must be formed. The concepts of hard skills, soft skills, meta-competence in modern research are considered. The clarification of the terms allows considering the problem of the conditions for the formation of students' meta-competences in the framework of a meta-subject approach. In their research, the authors adhere to a competence-based approach. To provide new engineering education in the region, a large-scale network of specialized classes has been created. In the conditions of these classes, the authors participate in the development of a model of an engineer of a new generation. Both Russian and foreign scientists are engaged in the development of this model. The authors state that the formation of this model is necessary and possible in the conditions of educational organizations of secondary education. The concept of a pre-model of an engineer of a new generation is introduced. The meta-competences that this pre-model includes are listed. To develop meta-competences, the authors choose an event-based project format for organizing the educational process. An example of the implementation of this pre-model from the authors' practice is given. The formation of a pre-model engineer takes place under the conditions of an open educational project developed by the authors. This project is relevant in the conditions of the latest trend of automation and robotization of economy. In the framework of the formation of students' meta-competences, a special role is given to the knowledge of a foreign language. The project is based on the principle of man-and-machine systems. As a result of the analysis of this experiment, the positive dynamics of the development of existing skills and the emergence of new skills that are part of the meta-competences necessary for successful engineering activity have been recorded. It is concluded that it is possible to form these meta-competences among students in specialized classes in the secondary general school. It is emphasized that the main conditions for the successful implementation of the premodel of an engineer of a new generation are the event-project format, the use of production resources, including the former ones, networking, the active involvement of subjects in foreign language communication. The increase in the number of specialized classes allows the authors to share the experience with other educational organizations.</t>
  </si>
  <si>
    <t>[Furyaeva, Tatyana V.; Gudkova, Olga V.] Krasnoyarsk State Pedag Univ, Krasnoyarsk, Russia</t>
  </si>
  <si>
    <t>Krasnoyarsk State Pedagogical University</t>
  </si>
  <si>
    <t>Furyaeva, TV (corresponding author), Krasnoyarsk State Pedag Univ, Krasnoyarsk, Russia.</t>
  </si>
  <si>
    <t>tat.fur130@mail.ru; olya.gudkova.69@inbox.ru</t>
  </si>
  <si>
    <t>10.17223/15617793/442/24</t>
  </si>
  <si>
    <t>II9CH</t>
  </si>
  <si>
    <t>WOS:000475492100024</t>
  </si>
  <si>
    <t>Leonov, IS</t>
  </si>
  <si>
    <t>Leonov, Ivan Sergeyevich</t>
  </si>
  <si>
    <t>The Tradition of the Literary Genre of Confession in the Parish Prose of the 21st Century: The Contexts of Mentoring and Partnership</t>
  </si>
  <si>
    <t>literature of spiritual realism; Orthodox fiction; parish prose; literary confession; mentoring; partnership</t>
  </si>
  <si>
    <t>The article is devoted to the analysis of the specifics of modern Russian parish prose. It examines a number of substantive and formal features that distinguish this literary phenomenon from close, but not synonymous ones: literature of spiritual realism, Orthodox fiction, spiritual prose, missionary prose. Parish essays and stories of Archpriests Alexander Shantaev, Alexander Dyachenko, Alexy Lisnyak and a book Unholy Saints and Other Stories by Archimandrite Tikhon (Shevkunov) are the material for the study. The study shows that parish prose is one of the varieties of Orthodox fiction; it includes phenomena of literature which are different in genre and style. Parish prose actualizes issues of metaphysics and axiology in terms of a clear religious and confessional consolidation; it includes elements of autobiography and documentalism, pays attention to detail, tends to an objective reflection of modern rural (parish) realities. Parish prose also has the features of the genre of literary confession, which is reflected in parish stories and short stories. The features are: the change of focus from events to psychologism, the story of the spiritual experience of the narrator, inclusions of elements of prayer and preaching discourses in the texts. The priest is engaged in the liturgical and ceremonial as well as everyday household spheres of the parish world thus constantly going beyond the church space; therefore, he loses the position of the speaker and becomes a listener or a mute witness to what is happening. The weakening or loss of the verbal level of communication does not exclude the deep inner dialogue of the priest with other characters, which is expressed by means of universal formulas in the poetics of literary texts. These formulas are: (a) a conversational turn / monologue and analysis; (b) a conversational turn / monologue and prediction; (.) a conversational turn / monologue and prayer. In the context of mentoring, in which the image of the priest acquires a student's function and hierarchical relationships are established between the characters, there is a complication of communicative models associated with the retrospection device. In this case, the formulas are: (a) a conversational turn / monologue - protest - reconciliation; (b) a conversational turn / monologue - acceptance - conscious acceptance. The study of the context of partnership leads to the conclusion about the weakening of the influence of the traditions of the genre of literary confession on parish stories. This is evidenced by the shift of emphasis from the inner life of the priest to the outer one, the expansion of the event series, the loss of the priest's position of listener and silent contemplator, the verbalization of communication. The previously stated communicative models undergo changes expressed by the formula a conversational turn / monologue and a conversational turn / monologue.</t>
  </si>
  <si>
    <t>[Leonov, Ivan Sergeyevich] Pushkin State Russian Language Inst, Dept World Literature, State Inst Russian Language, Moscow, Russia</t>
  </si>
  <si>
    <t>Leonov, IS (corresponding author), Pushkin State Russian Language Inst, Dept World Literature, State Inst Russian Language, Moscow, Russia.</t>
  </si>
  <si>
    <t>mamif.lis@rambler.ru</t>
  </si>
  <si>
    <t>10.17223/15617793/442/4</t>
  </si>
  <si>
    <t>WOS:000475492100004</t>
  </si>
  <si>
    <t>Mashanlo, TE</t>
  </si>
  <si>
    <t>Mashanlo, Timur Evgenyevich</t>
  </si>
  <si>
    <t>Developmental Change in the Reading Measures of Russian Students Learning Chinese: A Longitudinal Eye-Tracking Study</t>
  </si>
  <si>
    <t>late bilingualism; Chinese; logographic writing system; reading; eye movements; eye-tracking; longitudinal study</t>
  </si>
  <si>
    <t>WORD-FREQUENCY; MOVEMENTS; INFORMATION</t>
  </si>
  <si>
    <t>The aim of the current study is to investigate the development of reading skill of Russian learners of Chinese at an early stage of language learning. In order to do so, the author set up a longitudinal study in which students' reading performance was monitored at different points of the instruction process. Four lists, each consisting of 120 Chinese sentences, were created for the study. The length of the sentences varied from 7 to 19 characters. Sentences differed in difficulty so that learners could read challenging sentences at every stage of their language learning. 27 first-year students and 20 second-year students participated in the first stage of the longitudinal study that took place during the winter break, 26 first-year students and 13 second-year students participated in the second stage that took place during the summer break. Participants silently read Chinese sentences while their eye movements were recorded using an Eyelink 1000 Plus eye-tracking system with a sampling rate of 1000 Hz. Each sentence was followed by a translation verification task: participants were asked to check if the Russian translation of the Chinese sentence was correct. An additional Chinese sentence that read 'Please read the next sentence was inserted after the verification task to mitigate the possible unwanted effect of switching between reading in two different writing systems. The resulting data were analyzed using a linear mixed models approach. Results indicate that there is some developmental change in both early and late reading measures. First-pass sentence reading time, first fixation duration, gaze duration, regression rate, and probability of refixation on a character decreased as duration of instruction increased, while probability of skipping a character increased. The initial landing position on the character shifted towards the middle of the character in more proficient students. Additionally, the author found evidence for interaction between duration of instruction and some predictors of reading performance: more experienced students skipped visually simple characters more often that less experienced students; however, there was no difference in skip probability for visually complex characters. There was an interaction between character complexity and duration of instruction on first fixation duration: first fixation duration on visually simple characters was similar for students after two terms of instruction, while first fixation duration on visually complex characters showed only gradual improvement. There was also a similar interaction between launch site and duration of instruction on first fixation duration: durations were similar for students after two terms of instruction for short launch sites, while there was gradual improvement for long launch sites.</t>
  </si>
  <si>
    <t>[Mashanlo, Timur Evgenyevich] Tomsk State Univ, Dept Gen, Slavic Russian Linguist &amp; Class Philol, Tomsk, Russia</t>
  </si>
  <si>
    <t>Mashanlo, TE (corresponding author), Tomsk State Univ, Dept Gen, Slavic Russian Linguist &amp; Class Philol, Tomsk, Russia.</t>
  </si>
  <si>
    <t>mashanlote@gmail.com</t>
  </si>
  <si>
    <t>Mashanlo, Timur E./Z-1304-2018</t>
  </si>
  <si>
    <t>10.17223/15617793/442/5</t>
  </si>
  <si>
    <t>WOS:000475492100005</t>
  </si>
  <si>
    <t>Romanov, EV</t>
  </si>
  <si>
    <t>Romanov, E., V</t>
  </si>
  <si>
    <t>THE PHENOMENON OF TACIT KNOWLEDGE LOSS IN HIGH SCHOOL: CAUSES AND CONSEQUENCES Part II</t>
  </si>
  <si>
    <t>higher education; tacit knowledge; normative per capita financing; number of disciplines per teacher</t>
  </si>
  <si>
    <t>Introduction. The implementation of the strategic goal of Russia's entry into one of the five largest economies in the world actualises the research aimed at identifying conditions for improving the quality of human capital, one of which is the creation of an integrated system of training and professional growth of scientific and scientific-pedagogical personnel. The aim of the present research was to substantiate the statement that the strategy of reforming higher education in Russia leads to the loss of tacit knowledge in higher education as a basis for determining the quality of educational and scientific activities. This process has a negative impact on the formation of the system of training and professional growth of scientific and scientific-pedagogical personnel (both in content and procedural aspects). Methodology and research methods. The methodological framework of the research was based on a systematic approach and an inductive method. The following general scientific methods were employed: analytical review of statistical sources and literature on the discussed issues, generalisation and comparison. The method of comparative analysis was used to assess the dynamics of changes in funding standards of universities in Sverdlovsk region, Chelyabinsk region and the Republic of Dagestan. Results and scientific novelty. The author substantiates the validity of the thesis on the loss of tacit knowledge in higher education, indirect confirmation of which is a significant reduction in the protection of PhD and doctoral theses with a significant decrease in patent activity in universities and activity to generate income from the results of intellectual activity. It is proved that the existing system of normativeper capita financing is the main tool, providing the loss of tacit knowledge: the level of a teacher's workload is increased that it is impossible to carry out research related to the courses, which leads to a decrease in the quality of education. A formula for calculating the number of students, which ensures the performance of the average salary of the teaching staff at a certain number of disciplines per teacher, is proposed. On the example of the direction Management, it is shown that even through annual allocation of 25 budgetary places the teacher of profile disciplines will teach not less than 5 academic disciplines. In the absence of commercial recruitment comparable to the budget and additional sources of funding, the number of teaching staff will be reduced and the number of courses per teacher will increase. The proposals for preservation and reproduction of the personnel potential of state universities, involving the changes in the performance indicators of universities and the development of financial instruments that stimulate their achievement, are formulated. Practical significance. The materials and results of the research paper can be used by education authorities to develop the university strategy in terms of forecasting the volume of reductions in the number of teaching staff and the income that the university should receive to preserve its human resources.</t>
  </si>
  <si>
    <t>[Romanov, E., V] Nosov Magnitogorsk State Tech Univ, Dept Management, Magnitogorsk, Russia</t>
  </si>
  <si>
    <t>Nosov Magnitogorsk State Technical University</t>
  </si>
  <si>
    <t>Romanov, EV (corresponding author), Nosov Magnitogorsk State Tech Univ, Dept Management, Magnitogorsk, Russia.</t>
  </si>
  <si>
    <t>evgenij.romanov.1966@mail.ru</t>
  </si>
  <si>
    <t>Romanov, Eugeny/E-4543-2017</t>
  </si>
  <si>
    <t>Romanov, Evgenii/0000-0003-0071-1462</t>
  </si>
  <si>
    <t>10.17853/1994-5639-2019-5-62-86</t>
  </si>
  <si>
    <t>JO6BG</t>
  </si>
  <si>
    <t>WOS:000497661200003</t>
  </si>
  <si>
    <t>Shadiev, R; Sun, A; Huang, YM</t>
  </si>
  <si>
    <t>Shadiev, Rustam; Sun, Ai; Huang, Yueh-Min</t>
  </si>
  <si>
    <t>A study of the facilitation of cross-cultural understanding and intercultural sensitivity using speech-enabled language translation technology</t>
  </si>
  <si>
    <t>BRITISH JOURNAL OF EDUCATIONAL TECHNOLOGY</t>
  </si>
  <si>
    <t>TO-TEXT RECOGNITION; LEARNING-PERFORMANCE</t>
  </si>
  <si>
    <t>We proposed speech-enabled language translation (SELT) technology that consists of speech-to-text recognition (STR) and computer-aided-translation (CAT) systems to support intercultural communication. When the participants spoke in their native languages, the STR system generated texts from their voice input, and the CAT system translated the STR-generated texts in foreign languages into English. We aimed to investigate whether our approach would be useful to facilitate cross-cultural understanding and the intercultural sensitivity of the participants. Our results demonstrated that cross-cultural learning literally took place during the learning activity and that the intercultural sensitivity of the participants improved. Furthermore, low intelligibility and accuracy rates were obtained for Mongolian, Filipino, Hindi, Mandarin, and Vietnamese, while high intelligibility and accuracy rates were obtained for Spanish, Russian and French during the SELT process. Finally, our results showed that the students highly valued the application of SELT as support for the cross-cultural learning activity due to its ease of use, its ability to enable access to authentic content, and the collaboration that occurred among the participants. Based on our results, we provide some implications and useful suggestions to educators and researchers.</t>
  </si>
  <si>
    <t>[Shadiev, Rustam] Nanjing Normal Univ, Nanjing, Jiangsu, Peoples R China; [Sun, Ai; Huang, Yueh-Min] Natl Cheng Kung Univ, 1 Daxue Rd, Tainan 70101, Taiwan</t>
  </si>
  <si>
    <t>Nanjing Normal University; National Cheng Kung University</t>
  </si>
  <si>
    <t>Huang, YM (corresponding author), Natl Cheng Kung Univ, 1 Daxue Rd, Tainan 70101, Taiwan.</t>
  </si>
  <si>
    <t>huang@mail.ncku.edu.tw</t>
  </si>
  <si>
    <t>Shadiev, Rustam/G-5083-2010; Shadiev, Rustam/L-4186-2019</t>
  </si>
  <si>
    <t>Shadiev, Rustam/0000-0001-5571-1158; Shadiev, Rustam/0000-0001-5571-1158</t>
  </si>
  <si>
    <t>0007-1013</t>
  </si>
  <si>
    <t>1467-8535</t>
  </si>
  <si>
    <t>BRIT J EDUC TECHNOL</t>
  </si>
  <si>
    <t>Br. J. Educ. Technol.</t>
  </si>
  <si>
    <t>10.1111/bjet.12648</t>
  </si>
  <si>
    <t>HU5TA</t>
  </si>
  <si>
    <t>WOS:000465340800030</t>
  </si>
  <si>
    <t>Shedina, SV; Tkach, EN; Davydenko, VA</t>
  </si>
  <si>
    <t>Shedina, Svetlana, V; Tkach, Elena N.; Davydenko, Valentina A.</t>
  </si>
  <si>
    <t>The development of hardiness of university students: future camp counselors in the conditions of a specially organized activity</t>
  </si>
  <si>
    <t>development of hardiness; students; future camp counselors; university; context</t>
  </si>
  <si>
    <t>The paper is devoted to the description of the development of hardiness of university students - future camp counselors in a specially organized activity in the framework of operation of the District Coordination Center for Training and Support of Camp Counselors in the Far East Federal District of the Russian Federation. Hardiness is considered as a system of beliefs of a person about himself, about the world, about the relationship with the world, which prevents the emergence of internal tension in stressful situations and helps to cope with stress. The authors of the paper present a description of the experiment organized in the format of socio-psychological training.</t>
  </si>
  <si>
    <t>[Shedina, Svetlana, V] Pacific Natl Univ, Dept Pedag, Reg Coordinat Ctr Training &amp; Support Camp Counsel, Pedag Sci, Khabarovsk, Russia; [Tkach, Elena N.] Pacific Natl Univ, Psychol Sci, Khabarovsk, Russia; [Tkach, Elena N.] Pacific Natl Univ, Dept Psychol, Khabarovsk, Russia; [Davydenko, Valentina A.] Pacific Natl Univ, Pedag Sci, Khabarovsk, Russia; [Davydenko, Valentina A.] Pacific Natl Univ, Dept Pedag, Khabarovsk, Russia</t>
  </si>
  <si>
    <t>Pacific National University; Pacific National University; Pacific National University; Pacific National University; Pacific National University</t>
  </si>
  <si>
    <t>Shedina, SV (corresponding author), Pacific Natl Univ, Dept Pedag, Reg Coordinat Ctr Training &amp; Support Camp Counsel, Pedag Sci, Khabarovsk, Russia.</t>
  </si>
  <si>
    <t>svt010575@mail.ru; elenat3004@mail.ru; 009415@pnu.edu.ru</t>
  </si>
  <si>
    <t>Давыденко, Валентина/AAD-6283-2022</t>
  </si>
  <si>
    <t>HW1UX</t>
  </si>
  <si>
    <t>WOS:000466469200030</t>
  </si>
  <si>
    <t>Tumasheva, OV; Kirillova, NA; Mikhalkina, EA</t>
  </si>
  <si>
    <t>Tumasheva, O., V; Kirillova, N. A.; Mikhalkina, E. A.</t>
  </si>
  <si>
    <t>THE READINESS OF FUTURE TEACHERS TO THE IMPLEMENTATION OF SYSTEM-ACTIVITY APPROACH AS A PEDAGOGICAL PHENOMENON</t>
  </si>
  <si>
    <t>system-activity approach in education; readiness of the future teacher for implementation of system-activity approach; structural components of readiness; readiness levels</t>
  </si>
  <si>
    <t>WORK</t>
  </si>
  <si>
    <t>Introduction. The concept of the Federal State Educational Standard (FSES) involves the ideas of the system-activity approach, according to which a student becomes a full member of the pedagogical process; educational activity is based on the principles of cooperation and mutual understanding. The main purpose of this approach is to promote student's interest in the knowledge of the world around, to acquaint him or her with the experience of self-education and to bring up a personality with an active living position. Teacher capacity to project and carry out own professional activity with a support on the provisions of system-activity approach is a key prerequisite of successful performance of labour duties in modern realities, indicating the objective need to form related new skills in students of pedagogical higher education institutions. However, the ideology of system-activity approach, the logic and regularities of its implementation at comprehensive school have not yet been sufficiently studied and understood by scientific and pedagogical community. It is necessary to reconsider widespread ideas about the role and functions of the teacher and to make serious corrections to the programmes of vocational training and all components of educational practice. The aim of the article was to study the pedagogical phenomenon readiness of future teachers for implementation of system-activity approach and the development of its science-based model. Methodology and research methods. The methodological basis of the research involves the conceptual provisions of the system-activity approach to the organisation of educational process. The analysis, comparison and synthesis of the Russian and foreign scientific literature and the method of modelling were carried out. The methods of open observation, discussion and interview were employed as the main empirical methods of the research. Results and scientific novelty. The peculiarities of application in the teacher's practice of system-activity approach are designated. The options for interpretation of the main concepts of system-activity approach are analysed; it is proposed to improve the list of concepts by adding the concept of readiness of future teachers for implementation of system-activity approach. A structural-informative model of similar readiness is theoretically proved; motivational and axiological, cognitive, activity and reflexive-evaluative levels of such model are identified. The criteria and indicators of competency assessment of pedagogical students in terms of system-activity approach are formulated. The structural and informative model presented by the authors is oriented to provide assistance in completing the content of high school pedagogical programmes required by FSES. Clarification of informative components of the model, taking into account the specialisation of students and specifics of academic disciplines mastered by them, will allow this theoretical construct to be transformed into a matrix form of objectives of teachers' vocational training. Practical significance. The materials presented in the article set the vector for the development of appropriate procedural and technological activities focused on the formation of necessary competencies in future teachers. The proposed criterial apparatus is the framework for the development of diagnostic tools.</t>
  </si>
  <si>
    <t>[Tumasheva, O., V] Krasnoyarsk State Pedag Univ, Pedag Sci, Krasnoyarsk, Russia; [Tumasheva, O., V] Krasnoyarsk State Pedag Univ, Dept Math &amp; Methods Teaching Math, Krasnoyarsk, Russia; [Kirillova, N. A.; Mikhalkina, E. A.] NF Katanov State Univ Khakassia, Pedag Sci, Abakan, Russia; [Kirillova, N. A.; Mikhalkina, E. A.] NF Katanov State Univ Khakassia, Dept Math &amp; Methods Teaching Math, Abakan, Russia</t>
  </si>
  <si>
    <t>Krasnoyarsk State Pedagogical University; Krasnoyarsk State Pedagogical University; Katanov Khakass State University; Katanov Khakass State University</t>
  </si>
  <si>
    <t>Tumasheva, OV (corresponding author), Krasnoyarsk State Pedag Univ, Pedag Sci, Krasnoyarsk, Russia.;Tumasheva, OV (corresponding author), Krasnoyarsk State Pedag Univ, Dept Math &amp; Methods Teaching Math, Krasnoyarsk, Russia.</t>
  </si>
  <si>
    <t>olvitu@mail.ru; nadyakirillova@mail.ru; mikhailenko_e@mail.ru</t>
  </si>
  <si>
    <t>Kirillova, Nadezhda/0000-0001-6946-8486</t>
  </si>
  <si>
    <t>10.17853/1994-5639-2019-5-43-61</t>
  </si>
  <si>
    <t>WOS:000497661200002</t>
  </si>
  <si>
    <t>Bodovski, K; Chykina, V; Khavenson, T</t>
  </si>
  <si>
    <t>Bodovski, Katerina; Chykina, Volha; Khavenson, Tatiana</t>
  </si>
  <si>
    <t>Do human and cultural capital lenses contribute to our understanding of academic success in Russia</t>
  </si>
  <si>
    <t>Human capital; cultural capital; academic achievement; Russia</t>
  </si>
  <si>
    <t>ASIAN EDUCATIONAL-SYSTEMS; SHADOW EDUCATION; SCHOOL SUCCESS; ACHIEVEMENT; INVESTMENT; PARTICIPATION; TRANSITION; RESOURCES; TRENDS; IMPACT</t>
  </si>
  <si>
    <t>Using newly available data from the Trajectories in Education and Careers Study, the first longitudinal study on a representative sample of high school students in Russia, we examined the importance of investments in human and cultural capital on students' mathematics and reading standardized examinations, as well as on the likelihood of matriculation into a selective institution of higher education. Studying mathematics and the Russian language on one's own for more than a year was positively and significantly associated with standardized scores and with an increased likelihood of matriculating into a selective university. A higher number of books at home was also associated with an increased likelihood of matriculating into a selective university. The findings are discussed within the particular institutional context of the Russian educational system.</t>
  </si>
  <si>
    <t>[Bodovski, Katerina] Penn State Univ, Educ Policy Studies, University Pk, PA 16802 USA; [Chykina, Volha] Univ Michigan, Donia Human Rights Ctr, Ann Arbor, MI 48109 USA; [Khavenson, Tatiana] Natl Res Univ Higher Sch Econ, Inst Educ, Moscow, Russia</t>
  </si>
  <si>
    <t>Pennsylvania Commonwealth System of Higher Education (PCSHE); Pennsylvania State University; Pennsylvania State University - University Park; University of Michigan System; University of Michigan; HSE University (National Research University Higher School of Economics)</t>
  </si>
  <si>
    <t>Bodovski, K (corresponding author), Penn State Univ, Educ Policy Studies, University Pk, PA 16802 USA.</t>
  </si>
  <si>
    <t>kxb918@psu.edu</t>
  </si>
  <si>
    <t>Khavenson, Tatiana/IQT-9261-2023; Bodovski, Katerina/AAN-8729-2020</t>
  </si>
  <si>
    <t>Khavenson, Tatiana/0000-0003-3794-0234;</t>
  </si>
  <si>
    <t>The article was prepared within the framework of the Basic Research Program at the National Research University Higher School of Economics (HSE) and supported within the framework of a subsidy by the Russian Academic Excellence Project '5-100.'</t>
  </si>
  <si>
    <t>10.1080/01425692.2018.1552844</t>
  </si>
  <si>
    <t>HU1AY</t>
  </si>
  <si>
    <t>WOS:000465005300007</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</si>
  <si>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</si>
  <si>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</si>
  <si>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</si>
  <si>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</si>
  <si>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</si>
  <si>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</si>
  <si>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</si>
  <si>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</si>
  <si>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</si>
  <si>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</si>
  <si>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</si>
  <si>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</si>
  <si>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</si>
  <si>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</si>
  <si>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</si>
  <si>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</si>
  <si>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</si>
  <si>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Bulgakov, VV; Lazarev, AA; Konovalenko, EP; Mochalova, TA</t>
  </si>
  <si>
    <t>Bulgakov, V. V.; Lazarev, A. A.; Konovalenko, E. P.; Mochalova, T. A.</t>
  </si>
  <si>
    <t>PRACTICAL TRAINING OF OFFICERS OF THE STATE FIRE SERVICE THROUGH GAME-BASED LEARNING</t>
  </si>
  <si>
    <t>practical training methodology; business game; game training technology; formation of interest and motivation; training of officers of the state fire service</t>
  </si>
  <si>
    <t>SERIOUS GAMES; IMPACT</t>
  </si>
  <si>
    <t>Introduction. It is common knowledge that lives and health of people as well as safe operation of various infrastructures depend on the high level of professionalism of the staff responsible for safety. It fully belongs to the personnel structure of the State Fire-Fighting Service (SFFS) of the Emergency Control Ministry (EMERCOM) of Russia. However, in a technologically developed society, there is a contradiction between the increased requirements to young officers' competencies and the impossibility to achieve a proper complex of graduates' characteristics by providing education through only standard traditional techniques, which continue to be prevalent in higher education and ensure optimisation of professional activity in general. The aim of the present publication was to present the developed methodology of game-based learning for training of cadets of educational organisations of higher education of the EMERCOM of Russia. The methodology is designed to develop cadets' practical skills in the field of rescue operations and fire-fighting. Methodology and research methods. In the course of the research, the methods of system analysis, synthesis and modelling of professional activity were employed. The research is based on the provisions of the associative-reflex theory, the theory of motivation development and the theory of contextual, modular, problem-based, reflexive and game-based learning. Results and scientific novelty. The interrelated elements of the pedagogical theories and didactic principles, united by a common scientific-methodological objective, allowed the authors to create a methodological tool for gradual formation and consolidation of organisational and administrative competencies of young officers of the State Fire-Fighting Service. The authors considered monitoring indicators of the results of training of graduates of Ivanovo Fire and Rescue Academy in order to develop the methodology, which purposefully addresses the shortcomings and gaps of education of future firefighters' knowledge and their practical skills. The competitive spirit increases positive dynamics of the educational process and contextual content of business games, built on realistic situations from the field of fire-fighting and implementation of rescue operations at various socioindustrial, housing and transport infrastructures, attract interest of cadets and stimulate their motivation to improvement of own business qualities. The advantages of the offered methodology are the following: the possibility to design various schemes of practical training through the modular principle of their design; the development in cadets of the skills of team interaction, acquisition of professional experience by them in the process of role performance of duties of chiefs of rescue and fire fighting offices and department guards; the readiness formation to quickly adapt to new circumstances and to cope with non-standard problems in the conditions of limited time; to develop the abilities of critical thinking in young officers, to reflect own activity and to define the directions of professional growth. Practical significance. The proposed methodology demonstrated its effectiveness and practical importance for cadets' training in the field of rescue and fire-fighting, as confirmed by, inter alia, the improvement of academic performance in special disciplines. The proposed methodological tool has shown promise in more rational redistribution of teaching time and expansion of the base of practical modules for designing business games for the purpose of development of new relevant professional competencies in students.</t>
  </si>
  <si>
    <t>[Bulgakov, V. V.] Ivanovo Fire Rescue Acad State Firefighting Serv, Minist Russian Federat Civil Def Emergencies &amp; El, Ivanovo, Russia; [Lazarev, A. A.; Konovalenko, E. P.; Mochalova, T. A.] Ivanovo Fire Rescue Acad State Firefighting Serv, Minist Russian Federat Civil Def Emergencies &amp; El, Dept State Supervis &amp; Fire Examinat, Ivanovo, Russia</t>
  </si>
  <si>
    <t>Bulgakov, VV (corresponding author), Ivanovo Fire Rescue Acad State Firefighting Serv, Minist Russian Federat Civil Def Emergencies &amp; El, Ivanovo, Russia.</t>
  </si>
  <si>
    <t>vbulgakov@rambler.ru; lazareva0803@yandex.ru; zedzero@mail.ru; mihailmochalov@mail.ru</t>
  </si>
  <si>
    <t>10.17853/1994-5639-2019-4-183-207</t>
  </si>
  <si>
    <t>JO6AU</t>
  </si>
  <si>
    <t>WOS:000497660000007</t>
  </si>
  <si>
    <t>Cherkasov, KV; Lapina, EB</t>
  </si>
  <si>
    <t>Cherkasov, Konstantin V.; Lapina, Ekaterina B.</t>
  </si>
  <si>
    <t>Federal State Quality Control of Education in Modern Russia: Some Aspects of Legal Uncertainty</t>
  </si>
  <si>
    <t>education; educational activities; educational establishment; state control; quality of education; standard</t>
  </si>
  <si>
    <t>The article focuses on the essential issues of legal regulation of the federal state quality control mechanism in the sphere of education in Russia. The authors have thoroughly studied the flaws and contradictions of this mechanism and its legal basis. The research area has been selected as the one requiring complex regulatory measures to be taken on the federal level which will make a change in Russian education. The state quality control mechanism in educational sphere has been repeatedly changed in some parts; however, the actions have not been fully coordinated. Moreover, general regulatory prescriptions have not always been considered by public agencies when exercising their control. Some issues have not been tackled at all and still remain a problem area. The research aims at developing suggestions and recommendations improving regulation of the state quality control in the sphere of education. The main issue, which is the focus of the authors' attention, is the obligatory nature of the federal state educational standards which contradicts the voluntary status of the licensing procedure which educational institutions have to go through in order to comply with these standards. State regulation of the quality of education in its current form prevents educational establishments from functioning effectively. The laws regulating the federal state quality control in the sphere of education alongside with court practice and a vast theoretical background have been the objects of thorough analysis performed for the purpose of this research. The approved methods have been used in the research, namely, general scientific methods (logical, dialectic, and systematic approaches) as well as specific juridical ones (technical approach, interpreting the law, judiciary forecasting). The article focuses on the government action employed by the state to exercise the federal quality control in the sphere of education, its procedure, and the mechanisms to protect students' rights in current conditions. The research has theoretical and practical importance. The authors argue the existing form of federal quality control in the sphere of education. They suggest amending the relative legislation to improve the ways through which the federal state educational standards are set, state accreditation is received, and state quality control of education is exercised. It is recommended that the approach to measures of legal coercion, which are selected as soon as the federal quality control procedures are fulfilled, be changed. The process of quality control as well as the mechanisms of protecting rights of students or educational establishments, in case their state accreditation is suspended or withdrawn, should also be subject to revision. The conclusions and recommendations provided in the article are of significant importance, and are able to raise the quality of education as well as to improve the federal state quality control in the sphere of education.</t>
  </si>
  <si>
    <t>[Cherkasov, Konstantin V.] Vyatka State Univ, Kirov, Russia; [Cherkasov, Konstantin V.] Pitirim Sorokin Syktyvkar State Univ, Syktyvkar, Russia; [Cherkasov, Konstantin V.] All Russian State Univ Justice, RLA Minist Justice Russian Federat, Moscow, Russia; [Lapina, Ekaterina B.] Lobachevsky State Univ Nizhny Novgorod, Nizhnii Novgorod, Russia; [Lapina, Ekaterina B.] Russian Acad Natl Econ, Nizhny Novgorod Inst Management, Nizhnii Novgorod, Russia</t>
  </si>
  <si>
    <t>Vyatka State University; Syktyvkar State University; Russian State University of Justice; Lobachevsky State University of Nizhni Novgorod; Russian Presidential Academy of National Economy &amp; Public Administration</t>
  </si>
  <si>
    <t>Cherkasov, KV (corresponding author), Vyatka State Univ, Kirov, Russia.;Cherkasov, KV (corresponding author), Pitirim Sorokin Syktyvkar State Univ, Syktyvkar, Russia.;Cherkasov, KV (corresponding author), All Russian State Univ Justice, RLA Minist Justice Russian Federat, Moscow, Russia.</t>
  </si>
  <si>
    <t>CherkasovKV1978@yandex.ru; ekaterina_lapina@bk.ru</t>
  </si>
  <si>
    <t>Cherkasov, Konstantin/G-3785-2016</t>
  </si>
  <si>
    <t>Cherkasov, Konstantin/0000-0002-9754-9619</t>
  </si>
  <si>
    <t>10.17223/15617793/441/31</t>
  </si>
  <si>
    <t>HY6BU</t>
  </si>
  <si>
    <t>WOS:000468214400031</t>
  </si>
  <si>
    <t>Romanov, E. V.</t>
  </si>
  <si>
    <t>THE PHENOMENON OF TACIT KNOWLEDGE LOSS IN HIGH SCHOOL: CAUSES AND CONSEQUENCES PART I</t>
  </si>
  <si>
    <t>EDUCATION; INNOVATION</t>
  </si>
  <si>
    <t>Introduction. The implementation of the strategic goal of Russia's entry into one of the five largest economies in the world actualises the research aimed at identifying conditions for improving the quality of human capital, one of which is the creation of an integrated system of training and professional growth of scientific and scientific-pedagogical personnel. The aim of the present research was to substantiate the statement that the strategy of reforming higher education in Russia leads to the loss of tacit knowledge in higher education as a basis for determining the quality of educational and scientific activities. This process has a negative impact on the formation of the system of training and professional growth of scientific and scientific-pedagogical personnel (both in content and procedural aspects). Methodology and research methods. The methodological framework of the research was based on a systematic approach and an inductive method. The following general scientific methods were employed: analytical review of statistical sources and literature on the discussed issues, generalisation and comparison. The method of comparative analysis was used to assess the dynamics of changes in funding standards of universities in Sverdlovsk, Chelyabinsk regions and the Republic of Dagestan. Results and scientific novelty. The author substantiates the validity of the thesis on the loss of tacit knowledge in higher education, indirect confirmation of which is a significant reduction in the protection of PhD and doctoral theses with a significant decrease in patent activity in universities and activity to generate income from the results of intellectual activity. It is proved that the existing system of normative-per capita financing is the main tool, providing the loss of tacit knowledge: the level of a teacher's workload is increased that it is impossible to carry out research related to the courses, which leads to a decrease in the quality of education. A formula for calculating the number of students, which ensures the performance of the average salary of the teaching staff at a certain number of disciplines per teacher, is proposed. On the example of the direction Management, it is shown that even through annual allocation of 25 and 50 budgetary places the teacher of profile disciplines will read not less than 5 disciplines. In the absence of commercial recruitment comparable to the budget and additional sources of funding, the number of teaching staff will be reduced and the number of courses per teacher will increase. The proposals for preservation and reproduction of the personnel potential of state universities, involving the changes in the performance indicators of universities and the development of financial instruments that stimulate their achievement, are formulated. Practical significance. The materials and results of the research paper can be used by education authorities to develop the university strategy in terms of forecasting the volume of reductions in the number of teaching staff and the income that the university should receive to preserve its human resources.</t>
  </si>
  <si>
    <t>[Romanov, E. V.] Nosov Magnitogorsk State Tech Univ, Dept Management, Magnitogorsk, Russia</t>
  </si>
  <si>
    <t>10.17853/1994-5639-2019-4-60-91</t>
  </si>
  <si>
    <t>WOS:000497660000003</t>
  </si>
  <si>
    <t>Rumyantseva, EE</t>
  </si>
  <si>
    <t>Rumyantseva, Elena E.</t>
  </si>
  <si>
    <t>Education of Persons with Special Health Needs: Assistance or a Discriminatory Refusal</t>
  </si>
  <si>
    <t>education; quality; rights of disabled people; opportunities and results inequality; discrimination; UN; UNESCO; World Bank; monitoring</t>
  </si>
  <si>
    <t>The aim of the article is to consider the features of education of persons with special health needs (SHN) in modern Russia having analyzed the norms of international and national law and their actual observance in practice. The article uses data collected by the author from various sources that do not have a systematic nature of their presentation. In studies of education of persons with SHN, many Russian authors present advantages and shortcomings of the comparison of two systems: education at specialized schools and inclusive education. Inclusive education in Russia, unlike in many developed countries, has started developing, as emphasized in the article, rather recently. In Russian educational organizations, many officials without special training mistakenly treat inclusive education as careless inclusion of persons with SHN in groups of students rather than as hard work with them, so that they progress in training, taking into account features of their health and mentality (sluggishness, absent-mindedness, limited physical activity, weak immune system and others). Without state and public control over the observance of the current standards of the rule of law, persons with SHN were systematically refused in the realization of the right of to a high-quality education. At the same time, the lack of assistance in education to persons with SHN is shown against the background of the global crisis of education in the countries with low and average income. At present, there is no integrated approach to carrying out the quantitative assessment of the realization by persons with SHN of their rights to high-quality education at all levels; there is little competent international comparison. In this regard, more attention must be paid to the monitoring of the realization by persons with SHN of their right to education. The adoption of legal documents in the field of regulation of medical recommendations in education and the opportunity for persons with SHN to enter higher education institutions on disabled people quotas for the second, third and fourth courses of study are also significant. The author comes to the following conclusions. It is necessary to overcome the lack of standardization of the rights of disabled persons and people with SHN when they receive an education. The significance of the study of the actual practice of implementing the laws on the education of disabled persons, taking into account all its specificity is underestimated. There are no diverse quantitative indicators of the quality of support for disabled persons in educational activities for its continuous monitoring. The education process of disabled persons in Russia has a closed nature, with a low level of officials' social responsibility for violations of the rights of disabled persons in the field of education, factual discrimination of the situation of many people with SHN and a number of other problems in the field of education of people with SHN.</t>
  </si>
  <si>
    <t>[Rumyantseva, Elena E.] Econ Policy &amp; Business Ctr, Moscow, Russia</t>
  </si>
  <si>
    <t>Rumyantseva, EE (corresponding author), Econ Policy &amp; Business Ctr, Moscow, Russia.</t>
  </si>
  <si>
    <t>e.p.centre@mail.ru</t>
  </si>
  <si>
    <t>Rumyantseva, Elena E./I-5793-2017</t>
  </si>
  <si>
    <t>Rumyantseva, Elena E./0000-0001-6545-9099</t>
  </si>
  <si>
    <t>10.17223/15617793/441/29</t>
  </si>
  <si>
    <t>WOS:000468214400029</t>
  </si>
  <si>
    <t>Shafranov-Kutsev, GF; Efimova, GZ</t>
  </si>
  <si>
    <t>Shafranov-Kutsev, G. F.; Efimova, G. Z.</t>
  </si>
  <si>
    <t>THE PLACE OF PROFESSIONAL EDUCATION SYSTEM IN FORMATION OF GRADUATES' COMPETITIVENESS</t>
  </si>
  <si>
    <t>competitiveness; competitive environment; indexes of competitiveness; inbreeding; self-assessment of personal competitiveness</t>
  </si>
  <si>
    <t>GENDER</t>
  </si>
  <si>
    <t>Introduction. Insufficient competitiveness of Russia is one of the key problems constraining scientific, technological, social and economic development of the country. Scientific interest is the formation of youth competitiveness as the special social and demographic group having a strategic importance for the country. In the course of population competitiveness formation, the leading place is taken by an education system and professional education. The aim of the present publication was to scientifically judge modern professional education system aspects directed to formation of a competitive orientation and competitiveness of the younger generation. The sociological research described in the article is devoted to studying of practical application of the competencies received in institutions of professional education by working youth before their admission to employment. Methodology and research methods. The review and synthesis of scientific sources content corresponding to the announced subject and research problems were performed at theoretical stage of the research. In the course of empirical stage, social questionnaire survey was conducted among the working youth (N=956). Acquired data were processed using the license version of the SPSS programme. In addition, the selective secondary (comparative) analysis of social science research, conducted by Russian and foreign scientists, was applied. Results and scientific novelty. The issues of formation of competitive orientation and competitiveness, competitive competencies of the personality are considered according to social standpoints. It is noted that the higher the education level of the respondent is, the more positive the self-assessment of his or her competitiveness is. The working young people with the higher education show the highest level of self-assessment of competitiveness. Certain characteristics of modern youth, influencing on modernisation of institutions of professional education, are disclosed. Today, the main task of students is the acquisition of skills of orientation and navigation in the information flow and space of powerful socio-cultural transformations. Therefore, the education system is forced to be reconstructed for preparation of holders of complex knowledge and competencies, generators of new ideas and projects. Consequently, there is the demand for the development of in-dividual educational programmes and modules, freedom of access for students to new resources and technologies, change of functions and competencies of pedagogical workers. The conclusion is drawn that the assessment of own competitiveness acts as the defining factor of the relation to the chosen field of occupation. The respondents focused in the labour sphere on competitive strategy more often recognise insufficiency of knowledge and competencies received by them during the learning process in educational institution. The direct consequence and the indicator of high level of competitiveness is high income level of young specialists. The working young people, who consider themselves competitive, note more often: satisfaction with their occupation; compliance of the work responsibilities with the profession obtained; availability of several professions. The representatives of this category of respondents consider their professional choice as the right and final, characterising themselves as executive, efficient and prospective employees. Practical significance. The undertaken research enriches sociological theory with new knowledge on competitiveness of young people. The materials of the research can be applied in the system of education to design the recommendations on formation and development of necessary qualities in the studying youth. Moreover, the outcomes of the present research can be useful for the heads and administrators of organisations and enterprises, who are engaged in successful professional adaptation of young employees.</t>
  </si>
  <si>
    <t>[Shafranov-Kutsev, G. F.; Efimova, G. Z.] Tyumen State Univ, Dept Gen &amp; Econ Sociol, Tyumen, Russia; [Shafranov-Kutsev, G. F.] Tyumen State Univ, Tyumen, Russia</t>
  </si>
  <si>
    <t>Shafranov-Kutsev, GF (corresponding author), Tyumen State Univ, Dept Gen &amp; Econ Sociol, Tyumen, Russia.;Shafranov-Kutsev, GF (corresponding author), Tyumen State Univ, Tyumen, Russia.</t>
  </si>
  <si>
    <t>g.f.kucev@utmn.ru; g.z.efimova@utmn.ru</t>
  </si>
  <si>
    <t>Efimova, Galina/N-8362-2016</t>
  </si>
  <si>
    <t>The research was prepared within the framework of the state task of the Russian Ministry of Education and Science Formation of Youth Competitiveness in the Russian Society in the Context of Modern Socio-Cultural Dynamics, project No 28.2941.2017/4.6.</t>
  </si>
  <si>
    <t>10.17853/1994-5639-2019-4-139-161</t>
  </si>
  <si>
    <t>WOS:000497660000005</t>
  </si>
  <si>
    <t>Petrovskaya, I</t>
  </si>
  <si>
    <t>Petrovskaya, Irina</t>
  </si>
  <si>
    <t>A shift towards self-transcendence: can service learning make a difference?</t>
  </si>
  <si>
    <t>Russia; Business education</t>
  </si>
  <si>
    <t>MANAGEMENT EDUCATION; COMMUNITY-SERVICE; BUSINESS; ETHICS; WORK</t>
  </si>
  <si>
    <t>Purpose This paper aims to answer a question whether a course that combines in-class teaching and the out-class elements of service learning can shift students' values from self-enhancement to self-transcendence. Design/methodology/approach The study employed a pre-test-post-test control group research design. Two groups of the first year undergraduate business students who took the course served as the experimental groups (N = 79), and two groups of the second year students served as the control groups (N = 73). Schwartz's Portrait Values Questionnaire (PVQ-40) was used to measure values, and a t-test was applied to compare value scores at the beginning and the end of the course. Findings A statistically significant value change toward self-transcendence was found in one of the two experimental groups, and no change was registered in the control groups. Analysis of the course activities and participation suggests that the change was brought about by the variations in the volunteering experiences. Originality/value This study contributes to the research that focuses on the outcomes of service learning. The research on how service learning affects values, especially pro-social ones, is currently limited. The present study suggests implications for further research and discussion on the possible ways to promote the values of self-transcendence through educational activities.</t>
  </si>
  <si>
    <t>[Petrovskaya, Irina] Moskovskij Gosudarstvennyj Univ, Moscow, Russia</t>
  </si>
  <si>
    <t>Petrovskaya, I (corresponding author), Moskovskij Gosudarstvennyj Univ, Moscow, Russia.</t>
  </si>
  <si>
    <t>petrovskaya@mgubs.ru</t>
  </si>
  <si>
    <t>Petrovskaya, Irina Fedorovna/IWV-0664-2023; Petrovskaya, Irina/K-1617-2017</t>
  </si>
  <si>
    <t>Petrovskaya, Irina Fedorovna/0000-0002-9833-0555; Petrovskaya, Irina/0000-0002-1674-1714</t>
  </si>
  <si>
    <t>MAR 11</t>
  </si>
  <si>
    <t>10.1108/OTH-06-2017-0031</t>
  </si>
  <si>
    <t>HO5BS</t>
  </si>
  <si>
    <t>WOS:000460938400002</t>
  </si>
  <si>
    <t>Abramov, AP; Chuikov, OE; Pyaseckaya, EN; Svechnikov, VA</t>
  </si>
  <si>
    <t>Abramov, Alexander Petrovich; Chuikov, Oleg E.; Pyaseckaya, Elena N.; Svechnikov, Vladimir A.</t>
  </si>
  <si>
    <t>Educational System of Victor N. Soroka-Rosinsky: from Coercion to Voluntariness</t>
  </si>
  <si>
    <t>Victor N. Soroka-Rosinsky; education; teaching techniques; coercion; voluntariness</t>
  </si>
  <si>
    <t>The article presents the teaching techniques of Victor N. Soroka-Rosinsky. Those techniques are aimed at the pupils of closed-typed educational institutions to form voluntariness. In general, they represent a phased educational system evolving from coercion to conscious self-initiated activities. At the final stage, voluntariness is the result of teachers' actions, when it is transformed into self-activity and self-organization of the students themselves on the basis of collective creativity and competition. Achieving such a state is the ultimate goal of educational influence, when a self-active, creative, voluntary initiative is set as the main life strategy by each student and the team as a whole. At present, the system developed by Victor N. Soroka-Rosinsky can become the initial basic matrix in the implementation of educational and morale building strategies in working with troubled teenagers to form their voluntariness as a necessary and socially significant trait of their personalities. It is volunteerism that currently meets the interests of the society and social basis of the Russian people.</t>
  </si>
  <si>
    <t>[Abramov, Alexander Petrovich] Southwest State Univ, Dept Philosophy &amp; Sociol, Kursk, Russia; [Chuikov, Oleg E.; Pyaseckaya, Elena N.] Kursk State Univ, Dept State &amp; Municipal Management, Kursk, Russia; [Svechnikov, Vladimir A.] Plekhanov Russian Univ Econ, Dept Civil Legal Disciplines, Moscow, Russia</t>
  </si>
  <si>
    <t>Southwest State University - Russia; Kursk State University; Plekhanov Russian University of Economics</t>
  </si>
  <si>
    <t>Abramov, AP (corresponding author), Southwest State Univ, Dept Philosophy &amp; Sociol, Kursk, Russia.</t>
  </si>
  <si>
    <t>abramov_ap@inbox.ru; chuikov-ru@mail.ru; rjahovska@mail.ru; Svechnikov.VA@rea.ru</t>
  </si>
  <si>
    <t>Oleg, Chuikov Evgen'evich/C-1388-2018; Абрамов, Александр Петрович/ABB-5393-2021</t>
  </si>
  <si>
    <t>10.13187/ejced.2019.1.254</t>
  </si>
  <si>
    <t>HQ6CF</t>
  </si>
  <si>
    <t>WOS:000462498700021</t>
  </si>
  <si>
    <t>Astashova, NA; Bondyreva, SK; Zhuk, OL</t>
  </si>
  <si>
    <t>Astashova, N. A.; Bondyreva, S. K.; Zhuk, O. L.</t>
  </si>
  <si>
    <t>RESOURCES OF INTERACTIVE EDUCATIONAL SPACE AS A BASIS FOR THE ORGANISATION OF MULTICULTURAL EDUCATION</t>
  </si>
  <si>
    <t>multicultural education; training of future teacher; interethnic relations; dialogue; intercultural dialogue; dialogue space of education; multicultural competency of teacher; technology of dialogue</t>
  </si>
  <si>
    <t>Introduction. The urgency of the problem of training future teachers to implement the ideas of multicultural education consists in the need to create a new school and a new person, for whom the interiorisation of human and national heritage is a unifying beginning and a stimulus for the development of society, culture, education and personality. The implementation of the resources of dialogue educational space allows this problem to be solved. A dialogue in its various modifications acts as a pedagogical tool, by which various cultural spheres are integrated and creative activity of pupils as citizens of the multicultural world is stimulated. The aim of the present publication was to present the options for the organisation of theoretical and practical training of future teachers for effective and creative professional activity in the dialogue educational space, which operates at the level of interaction of different cultures. Methodology and research methods. In the course of the research, the scientific ideas of humanistic, cultural and dialogical approaches to modern education were used and revised. The humanistic approach is the key approach in the study, since it determines the basis of multicultural education, emphasises the central position of a personality in the interethnic dialogue. The culturological approach in education is focused on the socio-cultural processes, valuable attitudes, unique traditions and customs of diverse ethnic groups, and on the adaptation of students to the available multiethnic environment when preserving national identity. The dialogical approach combines humanistic and culturological approaches, it justifies and creates interaction between different cultures based on the principles of pluralism and tolerance. Results and scientific novelty. The article reveals the purpose of multicultural education - the versatile development of a personality on the basis of universal and national values, aimed at preserving the ethnic and cultural diversity of the peoples of Russia. The authors formulated theoretical foundations of multicultural education, in which the development of multicultural dialogue of tolerance and respect for a different way of life and mental (intellectual) values of other ethnic groups are dominant aspects. The prerequisites for the development of the humanistic potential of the teacher and student are shown in the context of modelling and implementation of ethno-cultural component of education, development of intercultural interaction and cultural experience. The principles of multicultural education are characterised: continuity, differentiation and diversity, creativity, cultural integrity, three-dimensional (stereoscopic) picture of the world, multilinguality and variability. The definition of the concept of dialogue educational space is given. Dialogue educational space is considered as specially designed environment of positive multicultural cooperation between students and teachers. Practical significance. The research materials can be used in the practice of higher pedagogical education to improve the quality of training and development of multicultural competency of future teachers.</t>
  </si>
  <si>
    <t>[Astashova, N. A.] Bryansk State Univ, Dept Pedag, Bryansk, Russia; [Bondyreva, S. K.] Moscow Psychol &amp; Social Univ, Moscow, Russia; [Zhuk, O. L.] Belarusian State Univ, Dept Pedag &amp; Problems Educ, Minsk, BELARUS</t>
  </si>
  <si>
    <t>Ivan Petrovsky Bryansk State University; Belarusian State University</t>
  </si>
  <si>
    <t>nadezda.astashova@yandex.ru; mpsu@mpsu.ru; olzhuk@bsu.by</t>
  </si>
  <si>
    <t>10.17853/1994-5639-2019-3-29-49</t>
  </si>
  <si>
    <t>JO6AL</t>
  </si>
  <si>
    <t>WOS:000497659100002</t>
  </si>
  <si>
    <t>Bezukladnikov, KE; Kruze, BA; Merzlyakov, SV</t>
  </si>
  <si>
    <t>Bezukladnikov, K. E.; Kruze, B. A.; Merzlyakov, S., V</t>
  </si>
  <si>
    <t>TRAINING IN THE ENGLISH GRAMMAR IN THE AUTONOMOUS MODE</t>
  </si>
  <si>
    <t>grammar competence; autonomous studying; electronic educational kit; Stratum 2000 Professional programme; the level of reflexivity; focus on the acquisition of knowledge</t>
  </si>
  <si>
    <t>SCHOOL; CONTEXT</t>
  </si>
  <si>
    <t>The globalization of political, economic and social processes in modem conditions has given the world new tools and initiatives that contribute to the formation of a common European educational space. Being an active participant in such processes, the Russian Federation proclaimed the reorientation of the Russian education system to a competence-oriented approach as one of the priority directions of educational policy. As a result, the student from the object of pedagogical influence gradually becomes its rightful participant. The practical implementation of these changes becomes the modem goal of education, which emphasizes the formation of competence, competencies and socially significant qualities of the student as a person capable of self-education and self-determination, self-actualization and self-regulation. Competence-based approach interprets the main task of education in the field of learning a foreign language as the development of students' key competence, namely educational. Educational competence is an integrative personal phenomenon, which is expressed in the unity of the theoretical and practical readiness and ability of the student to carry out educational activities. As an academic discipline, a foreign language, in addition to its main functions (to bring up and educate), performs a number of additional ones, which contribute to the development of such individual qualities as creativity and logic. In addition, we should not forget that the primary goal of teaching a foreign language is the formation of foreign language communicative competence, the successful formation of which is impossible without the grammar competence. The formation of the foreign language grammar competence will be more successful if students have already got educational autonomy, i.e. the ability of the student to the conscious implementation of productive activities and assuming (as an agent of self-development) responsibility not only for the process of implementation of this activity, but also for its final product. In other words, the autonomous activity of the student is the learning according to an individual plan that complements, expands and deepens the knowledge gained by the student during class and extra-curricular activities. Productive autonomous studying ensures the realization of the student's personal creative potential and the accumulation of a certain set of competences that allow the effective use of a foreign language for self-determination, self-realization and development of his or her educational and, in this case, language environment, which is impossible without grammar competence. The key competence is the foreign language communicative one in this case, because its successful formation is impossible without the grammar competence, which in turn determines to a certain extent the quality of mastering a foreign language and culture. The possession of these competencies is confirmed by the degree of freedom, independence and effectiveness of the use of a foreign language by a student and by the extent to which he or she is ready and able to autonomously learn a foreign language and develop his language personality. The introduction of information technology in education has a beneficial effect on the development of the mentioned competencies. Comparison of the Multimedia Builder and Stratum 2000 Professional programs made it possible to come to the conclusion that the latter is superior due to the presence of a number of significant advantages. These advantages include: the ability to use ready-made multimedia files and create new ones; the ability to create interactive exercises of various types; the presence of an objective assessment mechanism (according to specified criteria), the ability to customize the interface of the program according to the wishes of the user. In addition, Stratum 2000 Professional has the best resources for the implementation of autonomous studying. The electronic educational kit The English Language for the schoolchildren (5-9 grade) was developed On the basis of the Stratum 2000 Professional programme. The structure of this electronic educational kit consisting of blocks of material is open, flexible, open-ended and can be adjusted. In addition, reliance on general teaching principles and synergistic effects allows students autonomously, taking into account their individual style, pace of work and their own business, select the necessary material from the thematic blocks that meets their needs, vary the sequence of their study, build their own educational trajectory, form their own grammar competence. Thus, with the help of this electronic educational kit, students can not only actualize their knowledge of grammar, but also autonomously study and then train new grammar material, which, if used correctly, can lead to autonomous student studying. The results of research have proven the effectiveness of the use of the electronic educational kit The English Language for the schoolchildren (5-9 grade) in the formation of students' foreign language grammar competence as a result of creating the conditions for their autonomous activities.</t>
  </si>
  <si>
    <t>[Bezukladnikov, K. E.; Kruze, B. A.] Perm State Humanitarian Pedag Univ, Dept Foreign Language Educ, Perm, Russia; [Merzlyakov, S., V] Municipal Autonomous Gen Educ Inst Gymnasium 33, Perm, Russia</t>
  </si>
  <si>
    <t>Konstan-bezukladnikov@gmail.com; bkruze@gmail.com; S-Merzlyakov@yandex.ru</t>
  </si>
  <si>
    <t>Kruze, Boris/HLX-5865-2023; Kruze, Boris/AAN-8167-2020</t>
  </si>
  <si>
    <t>Kruze, Boris/0000-0001-6303-4097;</t>
  </si>
  <si>
    <t>10.17223/19996195/45/11</t>
  </si>
  <si>
    <t>IK5XP</t>
  </si>
  <si>
    <t>WOS:000476659400011</t>
  </si>
  <si>
    <t>Butova, AV; Dubskikh, AI; Kisel, OV; Chigintseva, EG</t>
  </si>
  <si>
    <t>Butova, Anna V.; Dubskikh, Angelina I.; Kisel, Olesya V.; Chigintseva, Elena G.</t>
  </si>
  <si>
    <t>Electronic Educational Environment Moodle in English Language Training</t>
  </si>
  <si>
    <t>ARAB WORLD ENGLISH JOURNAL</t>
  </si>
  <si>
    <t>information and communication technologies; education modernization; e-learning; virtual educational environment; English language training</t>
  </si>
  <si>
    <t>The article deals with the causes, methods and functions of using E-learning in the process of training students English, as well as changing teacher's and learner's roles in the educational process. The introduction of information and communication technologies in educational and research processes is a compulsory requirement to implement the concept of modernization in Russian education. Recently, interest in English as a means of international communication has increased significantly, it has already been recognized as the language of professional communication in various fields of activity. The relevance of this work is undoubted. Modern higher school teachers are constantly looking for more effective approaches in training English and in the process of creating an electronic educational environment that would allow students access to various sources of information and help satisfy the interests of the modern student. The goal of the research is to increase the efficiency of training English in the system of higher professional education through the development and use of educational software products that apply modern information technology. Methods to achieve this goal include the method of using computer technology methods of network planning and project management. The research showed that the organization of the information-instrumental educational environment uses a student centered approach, e development of an electronic educational and methodological complex (EEMC) is a search for an lgorithm, most adapted to the student's cognitive needs, and EEMC in English creates the best conditions or the principle of interactivity. The practical significance of the study is determined by the fact that its materials related to the method of creating multimedia tasks and virtual environments can be used in the practical work of universities, as well as in the system of further training for specialists.</t>
  </si>
  <si>
    <t>[Butova, Anna V.; Dubskikh, Angelina I.; Kisel, Olesya V.] Nosov Magnitogorsk State Tech Univ, Foreign Languages Engn Chair, Inst Humanities, Magnitogorsk, Russia; [Chigintseva, Elena G.] Nosov Magnitogorsk State Tech Univ, Presch &amp; Special Educ Chair, Inst Humanities, Magnitogorsk, Russia</t>
  </si>
  <si>
    <t>Nosov Magnitogorsk State Technical University; Nosov Magnitogorsk State Technical University</t>
  </si>
  <si>
    <t>Butova, AV (corresponding author), Nosov Magnitogorsk State Tech Univ, Foreign Languages Engn Chair, Inst Humanities, Magnitogorsk, Russia.</t>
  </si>
  <si>
    <t>Kisel, Olesya/B-7244-2018</t>
  </si>
  <si>
    <t>Kisel, Olesya/0000-0001-8503-9948</t>
  </si>
  <si>
    <t>KUALA LUMPUR</t>
  </si>
  <si>
    <t>JALAN 34-24 WANGSA MAJU, KUALA LUMPUR, 53300, MALAYSIA</t>
  </si>
  <si>
    <t>2229-9327</t>
  </si>
  <si>
    <t>ARAB WORLD ENGL J</t>
  </si>
  <si>
    <t>Arab World Engl. J.</t>
  </si>
  <si>
    <t>10.24093/awej/vol10no1.4</t>
  </si>
  <si>
    <t>HU9LX</t>
  </si>
  <si>
    <t>WOS:000465617000004</t>
  </si>
  <si>
    <t>Dusheiko, AS; Rezanova, ZI</t>
  </si>
  <si>
    <t>Dusheiko, A. S.; Rezanova, Z., I</t>
  </si>
  <si>
    <t>MEASURING THE LEXICAL COMPONENT OF THE LANGUAGE FACULTY: SELECTION, DEFINITION AND COMBINATION OF LEXICAL ITEMS</t>
  </si>
  <si>
    <t>Russian; language ability; lexical component of language faculty; testing; lexical scales</t>
  </si>
  <si>
    <t>WORD-FREQUENCY; ACQUISITION; AGE</t>
  </si>
  <si>
    <t>The article considers a piece of research on a topical issue related to the development of a system for testing the language faculty of a person. The study relies on psycholinguistics methodology, which allows us to interpret the structure of language faculty through the structure of speech activity and language system, thus determining the components of language faculty according to the levels of language and speech. The lexical component of language faculty is interpreted not only as a dynamic system of vocabulary units that a person owns, but also as a person's ability to operate with these units in various contexts of communication, based largely on knowledge of the semantics of the word and its combinatorial properties. The article presents the results of the development of tests aimed at identifying the paradigmatic and syntagmatic aspects of the lexical component of language faculty, as well as the results of testing subjects of different age groups on the basis of related tests. The main test is the author's adaptation of The Mill Hill Vocabulary Scale for the Russian language. The test is designed to reveal the reproductive aspect as a basic component of language faculty. The test contains two types of tasks. Firstly, subjects have to pick up a synonym from the six given words that matches the stimulus. Secondly, they have to give definitions for the stimuli. The two tasks were supplemented with a task of constructing phrases with the stimuli, i.e. the task aimed at testing the subject's ability to combine lexical items. Effectiveness of the tests was tested in groups of respondents who are at different stages of their language faculty development. The first task was tested in groups of schoolchildren from classes 3-11 and students. The second and third tasks were tested in two groups of schoolchildren in the third and fifth classes. The data obtained were processed in Microsoft Office Excel. They revealed a non-linear increase in the percentage of correct answers in the groups of senior schoolchildren when performing three types of tasks and also demonstrated a decrease in productive activity of the respondents in the groups studied.</t>
  </si>
  <si>
    <t>[Dusheiko, A. S.; Rezanova, Z., I] Tomsk State Univ, Fac Philol, Dept Gen &amp; Slav Russian Linguist &amp; Class Philol, Tomsk, Russia; [Rezanova, Z., I] Tomsk State Univ, Linguist Anthropol Lab, Tomsk, Russia; [Rezanova, Z., I] Tomsk State Univ, Lab Cognit Studies Language, Tomsk, Russia</t>
  </si>
  <si>
    <t>Dusheiko, AS (corresponding author), Tomsk State Univ, Fac Philol, Dept Gen &amp; Slav Russian Linguist &amp; Class Philol, Tomsk, Russia.</t>
  </si>
  <si>
    <t>barbazjushka@mail.ru; rezanovazi@mail.ru</t>
  </si>
  <si>
    <t>10.17223/19996195/45/5</t>
  </si>
  <si>
    <t>WOS:000476659400005</t>
  </si>
  <si>
    <t>Forkunova, LV; Bogdanova, EN</t>
  </si>
  <si>
    <t>Forkunova, Larisa V.; Bogdanova, Elena N.</t>
  </si>
  <si>
    <t>Formation of a Mathematical Component of Financial Literacy in General School Students: Current Situation, Problems and Solutions</t>
  </si>
  <si>
    <t>financial literacy of general school students; mathematical component</t>
  </si>
  <si>
    <t>The article is devoted to the problem topical not only in Russia but also in many countries of the world: the formation of financial literacy in population, and in particular in general school students. The main point of this article proves that a financially literate person must have a minimum necessary mathematical knowledge and ability to apply them for an optimal use of their financial resources. The authors monitored the formation of this skill among Russian schoolchildren when organizing the First International Olympiad on Financial and Actuarial Mathematics. It actualized the problem of schoolchildren's inability to use their good mathematical knowledge in solving not only strictly regulated school mathematical tasks, but also in situations requiring the interpretation of everyday situation using the language of mathematics and subsequent analysis of the obtained result based on real situations with financial transactions. The optimal age for the formation of this skill, in the authors' opinion, is 10 to 12 (Grades 5 and 6 of general schools), which is caused by a number of objective reasons relating both to the psychological schoolchildren's characteristics in the given age category and to the suitability of the mathematics apparatus for making tasks with an economic content. However, the analysis of the textbooks on financial literacy developed within the project of the Ministry of Finance of the Russian Federation and the World Bank Assistance in Raising the Level of Financial Literacy in Population and Development of Financial Education in the Russian Federation and the textbooks on mathematics currently used in Russia showed that they include an insufficient number of mathematical tasks. To make methodological recommendations for teachers engaged in the formation of schoolchildren's financial literacy both within the extracurricular activities and at the lessons of mathematics, the authors identified competences of the mathematical component of financial literacy correlated with the subject areas, components and competences of financial literacy in the system of financial competence for the students of school age developed within the joint project of the Ministry of Finance of Russia and the World Bank. The article also presents the topics of mathematical problems with an economic content correlated with the mathematical apparatus necessary to solve them.</t>
  </si>
  <si>
    <t>[Forkunova, Larisa V.] Acad Social Management, Moscow, Russia; [Bogdanova, Elena N.] Northern Arctic Fed Univ, Severodvinsk, Russia</t>
  </si>
  <si>
    <t>Northern Arctic Federal University</t>
  </si>
  <si>
    <t>Forkunova, LV (corresponding author), Acad Social Management, Moscow, Russia.</t>
  </si>
  <si>
    <t>larisaforkunova@yandex.ru; e.n.bogdanova@narfu.ru</t>
  </si>
  <si>
    <t>Bogdanova, Elena/AAY-1394-2021; Bogdanova, Elena/HPE-0080-2023; Bogdanova, Elena/AAC-7516-2019</t>
  </si>
  <si>
    <t>Bogdanova, Elena/0000-0001-9610-4709;</t>
  </si>
  <si>
    <t>10.17223/15617793/440/25</t>
  </si>
  <si>
    <t>HX3NO</t>
  </si>
  <si>
    <t>WOS:000467298900025</t>
  </si>
  <si>
    <t>Kashina, NI; Tagiltseva, NG; Dobrovolskaya, LV; Ovsyannikova, OA</t>
  </si>
  <si>
    <t>Kashina, N., I; Tagiltseva, N. G.; Dobrovolskaya, L., V; Ovsyannikova, O. A.</t>
  </si>
  <si>
    <t>DEVELOPMENT BY STUDENTS FROM THE PEOPLE'S REPUBLIC OF CHINA OF RUSSIAN IN THE COURSE OF VOCAL ENSEMBLE PERFORMANCE</t>
  </si>
  <si>
    <t>linguistic competence; phonetics; pronunciation; Chinese students; vocal ensemble performance</t>
  </si>
  <si>
    <t>The relevance of article is caused by increase in number of the Chinese students going to the Russian universities. Guarantee of their successful training, formation of necessary professional competences, implementation of adaptation to living conditions in Russia is mastering by them Russian. But the students beginning to study it meet a number of difficulties, including the phonetic, caused by absence in Chinese phonologic oppositions of breath and ringing, hard and soft consonants, discrepancy of the Chinese and Russian articulation base, richer and various vocalism of Chinese, etc. In the system of a konsonantizm of the Russian and Chinese languages there is also a number of distinctions: in Russian consonants are differentiated on sonority / dullness and hardness / softness, in Chinese pronunciation of sounds is carried out with aspiration and without it, etc. Thereof, the Chinese students have a number of errors of perception and realization of concordants in the speech. In article the experience of a solution of the problem of overcoming phonetic difficulties in studying of Russian by the Chinese students in the course of vocal ensemble performance accumulated at Institute of music and art education of the Ural state pedagogical university reveals. Article purpose - theoretically to prove a technique of development by the Chinese students of Russian in the course of vocal ensemble performance. In work the following methods were used: theoretical (studying, generalization and the analysis of scientific literature on a research problem, comparison, comparison of theoretical positions of various authors), empirical (questioning, a method of creative tasks, skilled and search work). In article the pedagogical potential of vocal ensemble performance in development by the Chinese students of Russian is realized: work in ensemble softens a psychological barrier - students have an opportunity to experiment with styles of communication, to master and fulfill communicative skills; the acoustical component was dominating in ensemble performance - at the beginning the person has an understanding of articulation movements in unity to their sound images (acoustic norm), then work on formation of proiznositelny skills is carried out; the similar organization of occupations gives the chance to the teacher to hear each participant of ensemble separately and gives an opportunity to correction in pronunciation; development by the Chinese students of Russian happens in activity that is the most effective; it is easier for Chinese students to master Russian in collective educational activity, but it is not individual that is connected with such feature of the Chinese culture as collectivity. Training methods (repetition, contrast, plastic intoning, a podpevaniye, a podkhvatyvaniye, visual perception), features of organizational creation of occupations - articulation warm-up, exercise of tongue twisters, popevka and repetition of fragments of songs, difficult for pronunciation, voice games and speech chorus, development/learning of a new song with application by the teacher of a number of methods of music education, total performance of the mastered song are defined. The developed technique of development by the Chinese students of Russian in the course of vocal ensemble performance became a result of work. The technique can be used by the teachers working with the Chinese students studying on the Music education profile. Scope of results: article can be used by the teachers working departments of arts in higher education institutions where students from the People's Republic of China study.</t>
  </si>
  <si>
    <t>[Kashina, N., I] Ural State Pedag Univ, Dept Mus Educ, Inst Mus &amp; Art Educ, Ekaterinburg, Russia; [Tagiltseva, N. G.] Ural State Pedag Univ, Dept Chair Mus Educ, Inst Mus &amp; Art Educ, Ekaterinburg, Russia; [Dobrovolskaya, L., V] North Kazakhstan State Univ M Kozybayeva, Dept Mus Disciplines, Pedag Fac, Petropavlovsk, Kazakhstan; [Ovsyannikova, O. A.] Tyumen State Univ, Dept Arts, Inst Psychol &amp; Pedag, Tyumen, Russia</t>
  </si>
  <si>
    <t>Ural State Pedagogical University; Ural State Pedagogical University; Tyumen State University</t>
  </si>
  <si>
    <t>Kashina, NI (corresponding author), Ural State Pedag Univ, Dept Mus Educ, Inst Mus &amp; Art Educ, Ekaterinburg, Russia.</t>
  </si>
  <si>
    <t>koranata@mail.ru; musis52nt@mail.ru; doliana@inbox.ru; sergeiovsiarmikov@yandex.ru</t>
  </si>
  <si>
    <t>10.17223/19996195/45/16</t>
  </si>
  <si>
    <t>WOS:000476659400016</t>
  </si>
  <si>
    <t>Kisel, OV; Dubskikh, AI; Lomakina, YA; Butova, AV; Potrikeeva, ES</t>
  </si>
  <si>
    <t>Kisel, Olesya, V; Dubskikh, Angelina, I; Lomakina, Yekaterina A.; Butova, Anna, V; Potrikeeva, Elena S.</t>
  </si>
  <si>
    <t>DIFFERENTIATED APPROACH AS A FACTOR ON DEVELOPMENT OF STUDENTS' PROFESSIONAL COMMUNICATIVE COMPETENCE</t>
  </si>
  <si>
    <t>differentiated approach; competence; communicative abilities; professional reflection; self-realization; independence</t>
  </si>
  <si>
    <t>Dynamically developing world has caused fundamental changes in the field of education, so there come new trends in the implementation of traditional approaches and new aspects in education sphere, in particular in the context of the formation of educational strategies in solving urgent problems of creative realization of students' personal potential. The relevance of the implementation of the differentiated approach within the educational system in the modernization of Russian education at the present stage is explained by the fact that it makes it possible, on the one hand, to adapt the educational system to the levels of training, students' individual characteristics and interests, on the other hand - to formulate a desire for self-education, development of the professional competence of future specialists. The differentiated approach in higher education is aimed at overcoming the contradictions between the level of requirements in educational and professional activities and the real possibilities of each student. The implementation of this approach involves updating the content and professional components, taking into account the characteristics of each student these are individual, age and professional. The main purpose of the study was to determine the efficient criteria and indicators on the implementation of the differentiated approach to students that is to their communicative competence, knowledge of foreign language professional terminology, orientation in cognitive professional and communicative values and the nature of a person's focus on these values. The results of the study showed that in the process of students professional education the differentiated approach performs the following functions: it is a means of development of an individual personality and future student's creative potential; it affects the personal and professional adaptation of a future student in society; it contributes to the effective formation of conditions for resourceful professional self-realization of a future student.</t>
  </si>
  <si>
    <t>[Kisel, Olesya, V] Nosov Magnitogorsk State Tech Univ, 38 Lenin Ave, Magnitogorsk, Russia</t>
  </si>
  <si>
    <t>Kisel, OV (corresponding author), Nosov Magnitogorsk State Tech Univ, 38 Lenin Ave, Magnitogorsk, Russia.</t>
  </si>
  <si>
    <t>HU6SB</t>
  </si>
  <si>
    <t>WOS:000465409900031</t>
  </si>
  <si>
    <t>Kuzoro, KA; Biryukova, DA</t>
  </si>
  <si>
    <t>Kuzoro, Kristina A.; Biryukova, Daria A.</t>
  </si>
  <si>
    <t>FORMS OF SCIENTIFIC COMMUNICATION OF THE TEACHING COMMUNITY OF CHURCH HISTORIANS OF THE SECOND HALF OF THE XIX - FIRST QUARTER OF THE XX CENTURIES (ON THE EXAMPLE OF THE MOSCOW THEOLOGICAL ACADEMY)</t>
  </si>
  <si>
    <t>corporate culture; scientific communication; church historical science; scientific school; Moscow Theological Academy</t>
  </si>
  <si>
    <t>The article is devoted to the study of scientific communication among church historians - teachers of the Moscow Theological Academy of the second half of the XIX - first quarter of the XX centuries (A.V. Gorskiy, E.E. Golubinskiy, N.F. Kapterev, A.P. Lebedev, etc.). Such forms of scientific communication as interaction with scientific societies, publication of works, scientific management, correspondence with students and colleagues, lectures, disputes, scientific coteries are considered. A.V. Gorskiy developed the approach, the essence of which is that church history is subject to general historical laws, designed to gather facts and find a connection between them. The researcher stressed the need to use only reliable sources, while remembering that church history is not a collection of facts, but a science that penetrates into their internal connection. In the archive of the scientist, drafts of lecture courses have been preserved, testifying to the ongoing work on their updating and improvement. At lectures in the Academy, A.V. Gorskiy was not afraid to discuss ambiguous issues, to present different points of view. From students he demanded an understanding of the methodology of the studied science and the classification of historical sources. Scientific communication was implemented by researchers through correspondence with students, colleagues, graduates of the Academy. Scientific communication was carried out in the form of interaction with the Academy of Sciences, the Russian Geographical Society, the Russian Archaeological Society, the Society of Russian History and Antiquities, the Historical Society of Nestor the Chronicler, the Society of Lovers of Spiritual Education, the Society of Lovers of Natural Science, Anthropology and Ethnography. Correspondence has been preserved in which the variety of forms of cooperation is presented: discussion of research programs, issues of publishing scientific papers; advising on books and manuscripts stored in the library of the Moscow Theological Academy and other book storages. Another form of scientific communication was public disputes on the protection of master's and doctoral dissertations introduced by the academic charter of 1869. Disputes attracted the attention of representatives of secular science, the highest church hierarchy, the local clergy; writers, gymnasium teachers, editors of Orthodox magazines. The positive aspect of the introduction of disputes was that society had partly stopped blaming theological schools for isolation, beginning to treat theological issues more seriously and intelligently. Popularization of church historical science took place. In many ways, the experience of public speaking and participation in discussions was acquired in scientific circles. Coteries provided an interesting opportunity for students to self-organize, update knowledge, and communicate with teachers at a new level. Scientific communication of the faculty community of theological academies of the second half of the XIX-the first quarter of the XX centuries, based on objectivity, work with historical sources, responsibility, civic activism, recognition of the value of a scientific school, contributed to the flourishing of ecclesiastical education and science.</t>
  </si>
  <si>
    <t>[Kuzoro, Kristina A.; Biryukova, Daria A.] Natl Res Tomsk State Univ, Tomsk, Russia</t>
  </si>
  <si>
    <t>clio-2002@mail.ru; darryaiik@gmail.com</t>
  </si>
  <si>
    <t>Kuzoro, Kristina A./O-3082-2014</t>
  </si>
  <si>
    <t>10.17223/22220836/33/6</t>
  </si>
  <si>
    <t>IE8CT</t>
  </si>
  <si>
    <t>WOS:000472602200006</t>
  </si>
  <si>
    <t>Magsumov, TA</t>
  </si>
  <si>
    <t>Magsumov, Timur A.</t>
  </si>
  <si>
    <t>Apprenticeship in Secondary Vocational Schools during the Economic Modernization in late Imperial Russia. Part 2</t>
  </si>
  <si>
    <t>Russian Empire; the history of education; training; practice; internship</t>
  </si>
  <si>
    <t>In his study of the formation of apprenticeship system and analyzing its content, methods and forms in the Russian secondary vocational school described in the materials of the Kazan school district of the late XIX - early XX century, the author relies on the theory of Western modernization and positive bureaucracy, attracting regulatory and educational documentation, scientifically and publicly pedagogical journalism as well as ego documents. Practical methods of knowledge application were planned in the pre-revolutionary schools in the logical-pedagogical relationship, but their implementation left much to be desired. In the organization of production practice, this was due to the lack of permanent bases and practical managers from the educational institutions, a certain attitude towards the trainee at enterprises as auxiliary personnel engaged in versatile non-system work, as it was openly declared by the advanced pedagogical press and even by the administrative and training personnel in schools. The article also reveals positive aspects in the organization of practical training, which are still relevant today. These include the introduction of active learning methods, improved reporting documentation, payment for the students, preparing them for the future profession and management. The rapid development of practical training was due to the need of a qualified young specialist who was prepared for independent production activity in the new conditions of accelerated modernization of the country's economy.</t>
  </si>
  <si>
    <t>[Magsumov, Timur A.] Int Network Ctr Fundamental &amp; Appl Res, Washington, DC 20036 USA; [Magsumov, Timur A.] Volgograd State Univ, Volgograd, Russia; [Magsumov, Timur A.] Naberezhnye Chelny State Pedag Univ, Naberezhnye Chelny, Russia</t>
  </si>
  <si>
    <t>Magsumov, Timur/0000-0003-0117-7513</t>
  </si>
  <si>
    <t>10.13187/ejced.2019.1.215</t>
  </si>
  <si>
    <t>WOS:000462498700017</t>
  </si>
  <si>
    <t>Malyarchuk, NN; Krinitzyna, GM; Pashchenko, EV; Pivnenko, VV</t>
  </si>
  <si>
    <t>Malyarchuk, N. N.; Krinitzyna, G. M.; Pashchenko, E. V.; Pivnenko, V. V.</t>
  </si>
  <si>
    <t>PROFESSIONAL PROPAEDEUTIC COUNCIL IN THE UNIVERSITY</t>
  </si>
  <si>
    <t>students with disabilities and special education needs; inclusive education; principles of ecosystem; professional propaedeutic council; adapted vocational educational programme</t>
  </si>
  <si>
    <t>Introduction. The implementation of inclusive education (IE) for people with disabilities in Russian Federation is enshrined in legal acts. The state sets the task of implementing new requirements to provision of education for people with disabilities in health care in higher education. However, one of the obstacles to IE is the lack of readiness for new requirements and inclusive activity of a vast majority of teachers. When developing and implementing adapted vocational education programmes (AVEP) for students with disabilities, the teachers need regular consultations and specialists' qualified assistance in the sphere of medicine, defectology, pedagogical and correctional psychology. The aim of the present publication was to justify the rationale for creating a professional propaedeutic council (PPC) at a higher educational institution as a permanent system to manage and support the process of vocational education for people with disabilities. Methodology and research methods. The methodological basis of the study involved inclusive and propaedeutic approaches to education and the principles of multi-, inter-, trans- and cross-disciplinary. In the course of the research, a complex of theoretical and empirical research methods was employed: analysis, synthesis, moving from abstract to concrete, systematisation, and generalisation. Results and scientific novelty. Today, different levels of government have declared the need for providing professional working capacity of people with disabilities in order to become socially and financially independent and avoid social dependence; at the higher vocational school, there is a change vector for social policy concerning this category of citizens - from delivery of educational services to reorientation to their socialisation. As a state strategy in higher education, vocational education should be provided for everyone creating equal opportunities. At some large universities, structural divisions are already functioning (resource centers including the defectology faculties and departments), which promote satisfaction of special educational needs of students with disabilities. Meanwhile, numerous studies point the fact that teachers are not ready to work with students, who have visual, hearing and musculoskeletal disorders. Higher educational institutions, which are just starting inclusive education without internal resources for such activity, are offered to organise PPCs. PPCs should involve the experts, who carry out medical, psychological and pedagogical support for students with disabilities and provide comprehensive assistance to teachers in addressing the particular issues of inclusive education. The article reveals the mission, purpose and tasks of PPC in university. The structure of such council, its organisational-network, medical-social and educational-methodological blocks are presented. Functional duties of experts and specialists, united in each of PPC blocks, are defined. Practical significance. The principles of PPC work and the offered structure of AVEP, taking into account the clinical diagnosis and physical disabilities of students, can be taken as the basis of realisation of inclusive education at university.</t>
  </si>
  <si>
    <t>[Malyarchuk, N. N.; Krinitzyna, G. M.] Univ Tyumen, Pedag Sci, Tyumen, Russia; [Malyarchuk, N. N.; Krinitzyna, G. M.; Pashchenko, E. V.; Pivnenko, V. V.] Univ Tyumen, Dept Age Physiol Special &amp; Inclus Educ, Tyumen, Russia</t>
  </si>
  <si>
    <t>Malyarchuk, NN (corresponding author), Univ Tyumen, Pedag Sci, Tyumen, Russia.;Malyarchuk, NN (corresponding author), Univ Tyumen, Dept Age Physiol Special &amp; Inclus Educ, Tyumen, Russia.</t>
  </si>
  <si>
    <t>malarchuknn@rambler.ru; galinakrinicyna@gmail.com; kana-efff@rambler.ru; valeriya.pivnenko@mail.ru</t>
  </si>
  <si>
    <t>Pashchenko, Elena/0000-0002-7760-6751</t>
  </si>
  <si>
    <t>10.17853/1994-5639-2019-3-175-193</t>
  </si>
  <si>
    <t>WOS:000497659100008</t>
  </si>
  <si>
    <t>Manskov, AA</t>
  </si>
  <si>
    <t>Manskov, A. A.</t>
  </si>
  <si>
    <t>Somebody in Grey by L. Andreev and Somebody by S. Krzhizhanovsky: peculiarities of writers' debate</t>
  </si>
  <si>
    <t>theatre; grey color; light; dark; shade; voice</t>
  </si>
  <si>
    <t>The paper analyses a possible cultural dialogue between L. Andreyev and S. Krzhizhanovsky. Both writers occupy the so-called borderland place in the history of Russian literature as their creativity exceeded the limits of existing literary movements. Chronologically, the writers worked in the period of post-modernism in Russia. Thus, the books by L. Andreev and S. Krzhizhanovsky have some common features that are typical for that literary paradigm. The authors share similar worldviews and attitudes: their interest in the works by F. Nietzsche and A. Schopenhauer, and as a result, their pessimistic perception of the reality. S. Krzhizhanovsky's novella Somebody has some reference to L. Andreev's play The Life of Man. The characters have similar names - Somebody and Somebody in Grey. One more similarity is light and colour of literary place: grey colour and evening shade prevail. Much attention is given to the human body parts: hands, closed eyes, peculiarities of the voice. Their common feature is their belonging to the world of shades. Both Somebody and Somebody in Grey appear from the dark and disappear in the dark. A stranger, who was met by the high-school student in the park, is associated with the shadow - Somebody's appearance. These features are determined by the logic of the author's intention. S. Krzhizhanovsky stresses the moments depicting the similarity of his characters to L. Andreev's ones. He is even afraid that readers do not notice that fact. While acting in concert, L. Andreev and S. Krzhizhanovsky create a common intertextual space, that is an integral part of modernism discourse.</t>
  </si>
  <si>
    <t>[Manskov, A. A.] Altai State Univ, Barnaul, Russia</t>
  </si>
  <si>
    <t>Manskov, AA (corresponding author), Altai State Univ, Barnaul, Russia.</t>
  </si>
  <si>
    <t>forlang@filo.asu.ru</t>
  </si>
  <si>
    <t>RUSSIAN ACAD SCI, INST PHILOLOGY</t>
  </si>
  <si>
    <t>NIKOLAEVA ST, 8, NOVOSIBIRSK, 630090, RUSSIA</t>
  </si>
  <si>
    <t>10.17223/18137083/66/10</t>
  </si>
  <si>
    <t>HQ9GC</t>
  </si>
  <si>
    <t>WOS:000462733800010</t>
  </si>
  <si>
    <t>Mitina, OV; Rasskazova, EI</t>
  </si>
  <si>
    <t>Mitina, O. V.; Rasskazova, E. I.</t>
  </si>
  <si>
    <t>J. KUHL'S AND A. FUHRMAN'S SELF-GOVERNMENT TEST: PSYCHOMETRIC PROPERTIES OF RUSSIAN LANGUAGE VERSION</t>
  </si>
  <si>
    <t>J. Kuhl's model of self-management; Personality systems interaction theory; PSI-theory; self-government test by J. Kuhl and A. Fuhrman; psychodiagnostics</t>
  </si>
  <si>
    <t>Despite progress in psychology of self-regulation the problem of correspondence of different approaches and methods of its diagnostics are still controversial. Approbation of questionnaire for self-government study that was proposed by J. Kuhl in the context of self-regulation model and Personality systems interaction theory (PSI-theory) is the objective of the work. The questionnaire consists of 13 scales which are combined in 5 blocks (self-regulation, self-control, volition development, sensitivity to oneself, general life stress). 497 students of psychological and pedagogical departments and 490 adults participated in the research. All respondents filled out self-regulation questionnaire; 262 respondents filled out activity self-regulation questionnaire; 121-Big Five test and modified variant of Action-State Orientation questionnaire; 390-coping behavior test (COPE). 39 persons re-completed the questionnaire in 2-3 weeks. Sufficient reliability (0.63-0.86, except sense experiencing scale), test-retest reliability and factor structure of questionnaire scales, correlations of scales with peculiarities of activity self-organization (purposefulness, regularity, persistence, self organization), orientation at state in failure and planning, as well as with strategies of active rethinking and coping with stress situation are demonstrated. Thus, the questionnaire for self-regulation study can be considered as reliable and valid one and can be used in studies in which differentiation and comparison of different aspects of activity and state self-regulation is required.</t>
  </si>
  <si>
    <t>[Mitina, O. V.] Lomonosov Moscow State Univ, Dept Psychol, Gen Psychol Chair, Mokhovaya Str,H 11,B 9, Moscow 125009, Russia; [Rasskazova, E. I.] Lomonosov Moscow State Univ, Dept Psychol, Neuro &amp; Pathopsychol Chair, Mokhovaya Str,H 11,B 9, Moscow 125009, Russia; [Rasskazova, E. I.] Natl Res Univ, Higher Sch Econ, Int Lab Posit Psychol &amp; Personal, Myasnitskaya Str 20, Moscow 101000, Russia</t>
  </si>
  <si>
    <t>Lomonosov Moscow State University; Lomonosov Moscow State University; HSE University (National Research University Higher School of Economics)</t>
  </si>
  <si>
    <t>Mitina, OV (corresponding author), Lomonosov Moscow State Univ, Dept Psychol, Gen Psychol Chair, Mokhovaya Str,H 11,B 9, Moscow 125009, Russia.</t>
  </si>
  <si>
    <t>omitina@inbox.ru; e.i.rasskazova@gmail.com</t>
  </si>
  <si>
    <t>Rasskazova, Elena/I-6603-2012</t>
  </si>
  <si>
    <t>Rasskazova, Elena/0000-0002-9648-5238</t>
  </si>
  <si>
    <t>RSF [16-18-10439]</t>
  </si>
  <si>
    <t>The research is supported by RSF grant, project 16-18-10439 System-dynamic analysis of activity regulation.</t>
  </si>
  <si>
    <t>10.31857/S020595920004061-3</t>
  </si>
  <si>
    <t>HW1QT</t>
  </si>
  <si>
    <t>WOS:000466458100010</t>
  </si>
  <si>
    <t>Orekhova, E; Badelina, M</t>
  </si>
  <si>
    <t>Orekhova, Elena; Badelina, Mariya</t>
  </si>
  <si>
    <t>Teaching students of non-linguistic specialties to translate telescopisms into Russian in texts of journalese style</t>
  </si>
  <si>
    <t>blending; journalese style; students' translation practice; telescopisms; the English language</t>
  </si>
  <si>
    <t>BLENDS</t>
  </si>
  <si>
    <t>The relevance of the study is due to the need to teach students of non-linguistic specialties to translate telescopisms from English into Russian when working with texts of journalese style in order to achieve an adequate translation. As it is known, at present, high requirements are imposed to graduates of higher educational institutions, among which, regardless of the area of specialization, readiness for communication in oral and written forms in Russian and foreign languages to solve problems of professional activity. The ability to work independently with special literature in a foreign language, foreign language information resources, technologies and modern computer translation programs for obtaining professional information is the key to a successful career in the globalizing world community. When working with texts of journalese style, students need not only to render an article but also to translate it with a full understanding of the content of the text. The focus is made towards the study and analysis of telescopisms: these words cannot be found in the dictionary, but their meaning in the text is important. To determine the appropriate approach to teaching students of non-linguistic specialties to translate telescopisms, the authors considered various approaches to the definition of blending and telescopisms; studied the functions of telescopisms; viewed the approaches to the classification of telescopisms; described the ways of translating telescopes in texts of journalese style and elaborated the methodical recommendations aimed at making the translation practice more interesting and successful.</t>
  </si>
  <si>
    <t>[Orekhova, Elena] Surgut State Univ, Dept Foreign Languages, Surgut, Russia; [Badelina, Mariya] Tyumen Ind Univ, Dept Nat Sci &amp; Humanities, Tyumen, Russia</t>
  </si>
  <si>
    <t>Surgut State University; Tyumen Industrial University</t>
  </si>
  <si>
    <t>Orekhova, E (corresponding author), Surgut State Univ, Dept Foreign Languages, Surgut, Russia.</t>
  </si>
  <si>
    <t>elena8778@mail.ru; mvbadelina@mail.ru</t>
  </si>
  <si>
    <t>Orekhova, Yelena/AAQ-4633-2021</t>
  </si>
  <si>
    <t>Orekhova, Yelena/0000-0002-4954-9518</t>
  </si>
  <si>
    <t>WOS:000465409900036</t>
  </si>
  <si>
    <t>Orekhova, YY; Grebenkina, LK; Badelina, MV; Kopylova, NA; Sysoev, SM</t>
  </si>
  <si>
    <t>Orekhova, Ye Yu; Grebenkina, L. K.; Badelina, M., V; Kopylova, N. A.; Sysoev, S. M.</t>
  </si>
  <si>
    <t>Innovative Technologies of Teachers and Students' Interaction in the Educational Process of the University</t>
  </si>
  <si>
    <t>educational process; cooperation; pedagogical interaction; innovative-pedagogical technologies; interactive technologies; interaction technology</t>
  </si>
  <si>
    <t>Based on the analysis of scientific literature and experience, the article discusses the strategic goals of developing innovative education in Russia and modern interactive technologies of interaction between teachers and students in the educational process of the university. The authors consider the leading methodological approaches (humanistic, system-activity, competence-developing, creative, technological) and methods for studying the problem of interaction between teachers and students in the holistic educational process of the university (design, simulation, monitoring, experiment). The main content of the article is devoted to the characteristics of the theory of interaction of activity subjects and practical experience of the departments of the universities of the Russian Federation. On the basis of the conceptual apparatus, the authors analyze the essence of cooperation, interaction and innovative technologies, describe their use in teaching and educating students (characteristics of the use of innovative technologies and practical recommendations for their use. It is proved that the level of university teachers' professionalism and mastery depends on the development of their technological competence and active interaction with students and colleagues of the university departments. The experience of designing and using interactive technologies of interaction of activity subjects can be used in the educational process of the universities.</t>
  </si>
  <si>
    <t>[Orekhova, Ye Yu] Surgut State Univ, Dept Foreign Languages, Komsomolskiy Prospect 19,Apt 3, Surgut, Russia; [Grebenkina, L. K.] Ryazan State Univ, Dept Pedag &amp; Management Educ, Ryazan, Russia; [Badelina, M., V] Tyumen Ind Univ, Dept Nat Sci &amp; Humanities, Tyumen, Russia; [Kopylova, N. A.] Ryazan State Radio Engn Univ, Dept Foreign Languages, Ryazan, Russia; [Sysoev, S. M.] Surgut State Univ, Inst Dept Expt Phys, Surgut, Russia</t>
  </si>
  <si>
    <t>Surgut State University; Tyumen Industrial University; Surgut State University</t>
  </si>
  <si>
    <t>Orekhova, YY (corresponding author), Surgut State Univ, Dept Foreign Languages, Komsomolskiy Prospect 19,Apt 3, Surgut, Russia.</t>
  </si>
  <si>
    <t>grin17.66@mail.ru; mvbadelina@mail.ru; nakopylova@yandex.ru; smsysoev57@mail.ru</t>
  </si>
  <si>
    <t>Orekhova, Yelena/AAQ-4633-2021; Kopylova, Natalia Alexandrovna/AAE-4253-2019</t>
  </si>
  <si>
    <t>Orekhova, Yelena/0000-0002-4954-9518; Kopylova, Natalia Alexandrovna/0000-0002-3797-6811</t>
  </si>
  <si>
    <t>WOS:000465409900035</t>
  </si>
  <si>
    <t>Semenova, VG; Filippova, ON</t>
  </si>
  <si>
    <t>Semenova, Veronika G.; Filippova, Oksana N.</t>
  </si>
  <si>
    <t>MODERN INNOVATIVE TECHNOLOGIES OF TEACHING STUDENTS</t>
  </si>
  <si>
    <t>innovative technology; interactive methods; competence-based approach; educational tasks; developing tasks; methods of teaching the Russian language; lecture; seminar; education; University</t>
  </si>
  <si>
    <t>The rapid development of innovative technologies has affected all spheres of modern society, including domestic higher education. The transition of universities to the implementation of the Federal state educational standard requires a significant adjustment of the system of training. This has determined the importance of changing the approaches to the educational-methodical and organizational-technical support of the educational process in higher education. New conditions dictate the need to modernize teaching methods and the transition to innovative technologies in education, significantly improving the quality of teaching, developing students ' ability to know a way around non-traditional, non-standard situations, to competently analyze the reality, to make the most favorable decisions, to work with a large flow of information and understand it well, to effectively solve problems. In addition, at the present stage of education development, it is important to search for such techniques and methods of teaching in higher education that would develop students' general cultural and professional competence, develop critical and creative thinking, stimulate cognitive activity and independence, create conditions for student initiative, free exchange of views, opportunities to establish themselves, interact with both the teacher and each other. The article deals with the use of interactive technologies in higher school, which are associated with leading innovations in teaching methods and which involve the stimulation of cognitive activity and independence of students, contribute to the formation of their communication skills, the development of critical thinking, i.e. have great developmental and educational potential. The proposed methods of interactive learning can be used during lectures and seminars.</t>
  </si>
  <si>
    <t>[Semenova, Veronika G.; Filippova, Oksana N.] Rostov State Econ Univ RINE, Chekhov Taganrog Inst Branch, Dept Russian Language Culture &amp; Speech Correctio, Taganrog, Russia</t>
  </si>
  <si>
    <t>Semenova, VG (corresponding author), Rostov State Econ Univ RINE, Chekhov Taganrog Inst Branch, Dept Russian Language Culture &amp; Speech Correctio, Taganrog, Russia.</t>
  </si>
  <si>
    <t>veronikasemenova@mail.ru; khovanskayao@mail.ru</t>
  </si>
  <si>
    <t>Filippova, Oksana/AAD-5388-2019</t>
  </si>
  <si>
    <t>Filippova, Oksana/0000-0002-6691-5778</t>
  </si>
  <si>
    <t>IY9KQ</t>
  </si>
  <si>
    <t>WOS:000486712700024</t>
  </si>
  <si>
    <t>Smirnova, SD; Sidorova, AP</t>
  </si>
  <si>
    <t>Smirnova, Svetlana D.; Sidorova, Anetta P.</t>
  </si>
  <si>
    <t>THE DEVELOPMENT OF MUSIC EDUCATION IN UDMURT REPUBLIC</t>
  </si>
  <si>
    <t>musical creativity; parochial school; Church singing; spiritual and moral education; children's art schools; festivals; competitions; national characteristics</t>
  </si>
  <si>
    <t>The history of the development of music education in the Udmurt Republic began with the traditional folk music culture and parochial schools. A major role in the development of music education has played a factory intellectuals and personally by the father of the great composer P.I. Tchaikovsky P.I. Tchaikovsky, appointed in 1837 the chief of the Kamsko-Votkinsk plant. He laid the cultural traditions in Votkinsk. But the most interesting cultural center of the province was the County town of Sarapul, where he toured the actors of capital theatres. In 1900-ies. appear here first institutions of music education is public music classes (8 September 1909). In 1912 opened a branch of the Russian Imperial musical society. And in August of the same year admission for the musical classes of piano and violin. The pre-revolutionary period in the Izhevsk plant is characterized by the rise of the concert of Amateur art, secular singing, including study of musical notation and learning choral compositions and play instruments. The historical events of 1917 changed the history of musical culture. Movement to the professional musical education began in 1928 In 1938-1940-ies music school was opened in Izhevsk, Votkinsk, Glazov. In Izhevsk began to operate a boarding school for gifted children in Udmurtia. In 1984, children's music schools (CMS) worked in all regional centers and cities of the Republic. In the cities worked and Children's art school in Glazov was a choir school, called Glasovanje. In accordance with the Federal law On education in Russian Federation music school was transformed into a Children's art school, in which there are new offices, and the program introduced the national component. Currently in Udmurtia 57 children's art schools, two specialized schools at the national College of music and College culture, and national arts school for gifted children around the clock stay. At art schools and studied creative heritage of P.I. Tchaikovsky, composers of the Udmurt Republic held national festivals and competitions. Mostly all schools now have creative teams. Teachers and students do a lot of concert, exhibition and educational work.</t>
  </si>
  <si>
    <t>[Smirnova, Svetlana D.; Sidorova, Anetta P.] Russian Acad Sci, Udmurt Inst Hist Language &amp; Literature, Ural Branch, Izhevsk, Russia</t>
  </si>
  <si>
    <t>Russian Academy of Sciences; Udmurt Federal Research Center, Ural Branch of the Russian Academy of Sciences; Institute of History, Language &amp; Literature of the Udmurt Federal Research Center</t>
  </si>
  <si>
    <t>Smirnova, SD (corresponding author), Russian Acad Sci, Udmurt Inst Hist Language &amp; Literature, Ural Branch, Izhevsk, Russia.</t>
  </si>
  <si>
    <t>smirnovasd@mail.ru; sidorovaap@list.ru</t>
  </si>
  <si>
    <t>10.17223/22220836/33/16</t>
  </si>
  <si>
    <t>WOS:000472602200016</t>
  </si>
  <si>
    <t>Somkin, AA</t>
  </si>
  <si>
    <t>Somkin, A. A.</t>
  </si>
  <si>
    <t>PERSONALLY-ORIENTED APPROACH IN THE SYSTEM OF EDUCATION IN THE HUMANITIES: FROM MONOLOGISM TO DIALOGICAL MODEL OF TEACHING</t>
  </si>
  <si>
    <t>dialogue; monologue; communication; personally-oriented approach; pedagogical methods; students; educational and speech activity</t>
  </si>
  <si>
    <t>Introduction. The formation of information society is followed, on the one hand, by unprecedented acceleration of rates of scientific and technological progress, and on the other - by activisation of sociocultural communications, which have to be focused on the ideas of respect for an individual and his or her rights, cooperation and assistance, tolerance and mutual understanding based on dialogical relations between subjects of communication (both between specific individuals and social groups). In the light of the contemporary realities, such an important component of socialisation of an individual as education in its traditional form, formed within the framework of the monological type of communications, ceases to meet the requirements of the present day. There many changes. In particular, the ideas of directive presentation of disciplines, domination of a teacher at classes, the understanding of professionalism of a specialist as having mastered a fixed amount of knowledge fall into the background. The aim of the paper was to justify the need for a gradual transition to personally-oriented teaching by introducing a dialogical teaching model into the higher education system. Methodology and research methods. The work on the article was carried out on the basis of comparative analysis and generalisation of modern scientific literature on the problems and specifics of theoretical justification and practical application of the dialogical model of education in the educational process; as well as comparison of the already established monological educational paradigm with a conceptually new approach to the learning process. Results and scientific novelty. Today, education is increasingly beginning to be recognised as a priority area of investment in people. It is stated that an urgent task at the nowadays period of the reforming of Russian education and our society in whole is the education of a creative and responsible person with communicative culture. This means that the educational process must be reoriented from the formal reproduction of concepts, techniques and ways of thinking to development of creative thinking of students. The wide application of such productive forms of pedagogical communication as educational dialogue and educational discussion will contribute to the problem solution. The most researchers who addressed this issue repeatedly pointed out that no new information and communication technologies can replace the teacher's lively dialogue with students. Only by acquiring a real experience in the introduction of dialogue, students will be able to get professional skills and the ability to constantly self-education. The practice of dialogue promotes the development of a critical attitude to what others have said and the transformation of one's own criticism into self-reflection. The problematic nature of the concept of dialogue is considered. The concept is not reduced to any one educational paradigm, and its content is generated directly in the course of pedagogical communication. Thus, in order to not get a mass consumer form a mosaic culture but to educate a competent specialist and a socially responsible person (the author of the act, according to Mikhail M. Bakhtin), it is necessary to shift the emphasis in the educational process from the monologic type of communication to the dialogical one, intelligently combining both approaches and avoiding absolutisation on the latter, which threatens to slide towards a thoughtless pseudo-dialogue. Practical significance. The results of the research can be used as a methodological basis for the development and practical implementation of the dialogical model of education in the system of higher education.</t>
  </si>
  <si>
    <t>[Somkin, A. A.] Natl Res Ogarev Mordovia State Univ, Dept English Profess Commun, Saransk, Russia</t>
  </si>
  <si>
    <t>Somkin, AA (corresponding author), Natl Res Ogarev Mordovia State Univ, Dept English Profess Commun, Saransk, Russia.</t>
  </si>
  <si>
    <t>alexsomkin@mail.ru</t>
  </si>
  <si>
    <t>Somkin, Alexander/AAK-7835-2020</t>
  </si>
  <si>
    <t>Somkin, Alexander/0000-0001-7833-0729</t>
  </si>
  <si>
    <t>10.17853/1994-5639-2019-3-9-28</t>
  </si>
  <si>
    <t>WOS:000497659100001</t>
  </si>
  <si>
    <t>Tarnaeva, LP; Baeva, GA</t>
  </si>
  <si>
    <t>Tarnaeva, L. P.; Baeva, G. A.</t>
  </si>
  <si>
    <t>CONTENT AND LANGUAGE INTEGRATED LEARNING IN THE SYSTEM OF LINGUISTIC EDUCATION: pro et contra</t>
  </si>
  <si>
    <t>content and language integrated learning; cross-cultural communication; interdisciplinary; bilingual competences; linguistic education; cross-cultural competence</t>
  </si>
  <si>
    <t>PLURILITERACIES; CLIL</t>
  </si>
  <si>
    <t>In the globalized world with expanding boarders and increasing demands in cross-cultural professional communication, the higher school is facing the challenge of educating future specialists possessing interdisciplinary bilingual competencies that allow them to successfully participate in different spheres of cross-cultural professional communication. In this context, the search of the effective ways of professionally oriented foreign language teaching acquires special significance. The didactic model of content and language integrated learning (CLIL) was the response of the methodology of foreign language teaching to this challenge. At present, CLIL is being actively developed and implemented into the European system of language education while in the Russian education environment CLIL is just starting out and is being implemented mostly in teaching English to students specializing in non-linguistic areas. The objective of this research is as follows: firstly, to study and analyze the experience of content and language integrated learning in Russia and abroad and on this basis to identify its relevance and perspectives for teaching students specializing in linguistics; secondly, to figure out the optimal ways of implementing this didactic model into the system of linguistic education. The forms of implementing CLIL into the curriculum of linguistic education can be variable: (a) elective courses; (b) module courses based on the combination of modules in the mother tongue and the target language; (c) project works developing students' skills of autonomous creative activity; (d) courses representing gradual transition from professionally-oriented language learning to CLIL-model aimed at acquiring cross-cultural bilingual competence in professional sphere. The use of content and language integrated learning in the system of linguistic education will contribute to training future specialists possessing interdisciplinary cross-cultural competence allowing them to acquire additional qualifications not restricted only to the linguistic sphere. In the context of growing international contacts in different spheres of professional communication, the introduction of CLIL-model into the curriculum of linguistic education can promote professional career growth of young specialists on the domestic as well as on the international job market.</t>
  </si>
  <si>
    <t>[Tarnaeva, L. P.; Baeva, G. A.] St Petersburg State Univ, Dept Foreign Languages &amp; Linguodidact, St Petersburg, Russia</t>
  </si>
  <si>
    <t>Tarnaeva, LP (corresponding author), St Petersburg State Univ, Dept Foreign Languages &amp; Linguodidact, St Petersburg, Russia.</t>
  </si>
  <si>
    <t>l_tarnaeva@mail.ru; baevaga@mail.ru</t>
  </si>
  <si>
    <t>Tarnaeva, Larisa/E-4564-2016</t>
  </si>
  <si>
    <t>10.17223/19996195/45/20</t>
  </si>
  <si>
    <t>WOS:000476659400020</t>
  </si>
  <si>
    <t>Zaslavskaya, OV; Salnikova, OE; Rannikh, VN; Kotkova, GE</t>
  </si>
  <si>
    <t>Zaslavskaya, Olga V.; Salnikova, Olga E.; Rannikh, Victor N.; Kotkova, Galina E.</t>
  </si>
  <si>
    <t>FORMATION OF THE STUDENT'S PERSONALITY AS A DIDACTIC PROBLEM: CONCEPTS, PROJECTS, PRACTICE</t>
  </si>
  <si>
    <t>upbringing; upbringing system; civil culture; integration of the subsystems of the school upbringing system; learning process; training</t>
  </si>
  <si>
    <t>This paper presents the long-term research of the phenomenon of pedagogical upbringing as a didactic problem, as well as the ways and means of using the upbringing potential of the educational process in the formation of the basic structures of the modern student's personality - his worldview, culture, and experience. The authors define upbringing as the process of formation of basic structures of personality, and pedagogical upbringing - as the formally organized and curated pedagogical process aimed at formation of the basic structures of personality. This process is carried out through education and other activities appropriate to the modern education system. The defining characteristics of the pedagogical upbringing are its systematic nature and purposefulness. Based on the methodology of humanistic education, the authors propose the original solutions to the personality-forming tasks in the system of civic development of students through the work on cultural, ideological component of educational material at the lesson. The authors show their significant practical pedagogical results in collaboration with foreign and Russian scientists in the educational system in Tula region. They are: the strengthening of children and adult communities in the classroom and outside, development of the democratic bases of the educational process, overcoming the negative consequences of authoritarian upbringing, improvement of professional pedagogical culture of educators. Theoretical studies and experiments allowed influencing the development of innovative processes in educational institutions, improving the system of education management in the Tula region, and expanding the interdepartment cooperation in education. The paper describes the course of scientific research, its stages and results in detail. The used techniques are correlated with the goals and objectives of the study. Scientific novelty of this research is that it identifies the learning opportunities as a factor of the formation of the school upbringing system. It defines the principles and ways of integrating the subsystems of the school in a unified educational system, offers a theoretical didactic model of civil education of school students, and the formation of the culture of schools based on the principles of democratization and humanization of all processes. The practical significance consists in the fact that the research results can be applied to activities of different types of schools and to become the basis for their development and improvement. They also may aid the strengthening of the teaching community through enhancing the professional culture of teachers and leaders of the education system.</t>
  </si>
  <si>
    <t>[Zaslavskaya, Olga V.; Rannikh, Victor N.] Tula State Univ, Prospekt Lenina Str 92, Tula 300012, Russia; [Salnikova, Olga E.] Int Law Inst, Tula Branch, Secondary Vocat Educ Dept, Tula, Russia; [Kotkova, Galina E.] Orel State Univ, Oryol, Russia</t>
  </si>
  <si>
    <t>Tula State University; Orel State University</t>
  </si>
  <si>
    <t>Zaslavskaya, OV (corresponding author), Tula State Univ, Prospekt Lenina Str 92, Tula 300012, Russia.</t>
  </si>
  <si>
    <t>ovzaslav@yandex.ru; oesalnik@yandex.ru; kafedra_timpo@mail.ru; kotkova-57@mail.ru</t>
  </si>
  <si>
    <t>Rannikh, Victor/ABB-5535-2020</t>
  </si>
  <si>
    <t>MAR-DEC</t>
  </si>
  <si>
    <t>10.32930/nuances.v30i1.7093</t>
  </si>
  <si>
    <t>JZ4KE</t>
  </si>
  <si>
    <t>WOS:000505070100034</t>
  </si>
  <si>
    <t>PREPARATION OF FUTURE TEACHERS FOR THE IMPLEMENTATION OF THE IDEAS OF MULTICULTURAL EDUCATION IN THE INTERACTIVE EDUCATIONAL SPACE</t>
  </si>
  <si>
    <t>Russian Foundation for Basic Research [17-16-32003-OGN]; government of the Bryansk region [17-16-32003-OGN]</t>
  </si>
  <si>
    <t>Russian Foundation for Basic Research(Russian Foundation for Basic Research (RFBR)Spanish Government); government of the Bryansk region</t>
  </si>
  <si>
    <t>The authors express their sincere gratitude to the Russian Foundation for Basic Research and the government of the Bryansk region for financial support of the research within the framework of the scientific project No 17-16-32003-OGN.</t>
  </si>
  <si>
    <t>10.17853/1994-5639-2019-2-27-50</t>
  </si>
  <si>
    <t>HO7KB</t>
  </si>
  <si>
    <t>WOS:000461123000002</t>
  </si>
  <si>
    <t>Kokovikhin, AY; Mokronosov, AG; Ogorodnikova, ES</t>
  </si>
  <si>
    <t>Kokovikhin, A. Yu.; Mokronosov, A. G.; Ogorodnikova, E. S.</t>
  </si>
  <si>
    <t>INSTITUTIONAL MODELLING OF THE MANAGEMENT SYSTEM FOR REGIONAL PARTICIPANTS OF DUAL EDUCATION</t>
  </si>
  <si>
    <t>dual education; institutional modelling; integrated indicator; utility; management model; target vector; secondary education; institutional superstructure</t>
  </si>
  <si>
    <t>VET</t>
  </si>
  <si>
    <t>Introduction. The need for increasing the investment attractiveness of Russian regions and meeting the needs of territories for qualified personnel updates the search for infrastructure and coordination mechanisms and tools of the solution of these problems. At the same time, the diversity of interests of participants in dual education and their various structural positions do not allow to solve this task by directive methods, both on the part of state structures and corporate sectors. One of the solutions might be to form an effective management system for dual education, which assumes the organisation of practical vocational training according to inquiries of employers, who are involved in implementation of educational process in order to promote labour market with in-demand experts. The aim of the present research was the scientific substantiation of the choice of the institutional model for management of dual education system at the regional level, taking into account the interests of all its members: enterprises, government agencies, students and educational institutions. Methodology and research methods. The research was based on the systematic approach. The methods of modelling and comparative analysis were employed. The provisions and principles of utility theory served as the methodological basis of institutional model formation. Results and scientific novelty. The main target reference points of regional participants of dual education were identified and formalised in the form of certain indicators. Two types of models of management of these subjects were considered: models with and without the usage of institutional superstructures. As a key criterion for model selection, maximization of a complex indicator of its utility for interested parties was offered. In particular, it was demonstrated that supervision of graduates by a certain employer is caused by parameters of employment attractiveness, such as a wide range of horizontal and vertical career cards and a possibility of continuing vocational education. The conducted quantitative research on utility indicators allowed the authors to design the institutional model for management of regional participants within the system of dual education and to recommend it for further implementation. Practical significance. The institutional model presented in the publication is directed to the solution of tasks faced by partner companies and educational establishments within the system of dual education. When applying this model, it is possible to forecast personnel requirements - job availability in the future of jobs, resulting to a considerable simplification of vocational guidance work, which can be carried out in the course of applicants' preparation.</t>
  </si>
  <si>
    <t>[Kokovikhin, A. Yu.] Ural State Univ Econ, Inst Management &amp; Informat Technol, Ekaterinburg, Russia; [Mokronosov, A. G.] Ural State Univ Econ, Dept Enterprise Econ, Ekaterinburg, Russia; [Ogorodnikova, E. S.] Ural State Univ Econ, Dept Management, Ekaterinburg, Russia</t>
  </si>
  <si>
    <t>Ural State University of Economics; Ural State University of Economics; Ural State University of Economics</t>
  </si>
  <si>
    <t>Kokovikhin, AY (corresponding author), Ural State Univ Econ, Inst Management &amp; Informat Technol, Ekaterinburg, Russia.</t>
  </si>
  <si>
    <t>gov66@inbox.ru; amokronosov@mail.ru; cmb_8@mail.ru</t>
  </si>
  <si>
    <t>Kokovikhin, Alexandr/AGZ-0574-2022; Ogorodnikova, Ekaterina/D-3415-2017</t>
  </si>
  <si>
    <t>Ogorodnikova, Ekaterina/0000-0002-8299-6934; Kokovikhin, Alexander/0000-0002-7920-2312</t>
  </si>
  <si>
    <t>10.17853/1994-5639-2019-2-74-95</t>
  </si>
  <si>
    <t>WOS:000461123000004</t>
  </si>
  <si>
    <t>Kulakova, YV</t>
  </si>
  <si>
    <t>Kulakova, Yana, V</t>
  </si>
  <si>
    <t>The Training of History Teachers in the Soviet Union in the Second Half of the 1950s to Mid-1980s (On the Materials of Teacher Training Institutes in Eastern Siberia)</t>
  </si>
  <si>
    <t>historical education; pedagogical education; teacher training institutes; Eastern Siberia; higher school</t>
  </si>
  <si>
    <t>This article analyses the development of higher education in Siberia during the Soviet era and specifically the state policies which governed the training of history teachers. The author's sources include publications of Russian scholars, the Soviet era standards and laws which underpinned the education system, archive documents from Irkutsk, Krasnoyarsk, Chita and Ulan-Ude, written memoirs and interviews with graduates of Eastern Siberian teaching colleges. The research work was carried out in accordance with the methodological apparatus of historical science and the principles of historicism using historical-genetic and historical-systemic methodology. In the first part of the work, the author establishes that teachers in the Soviet era were responsible both for the education of their students and for the formation of their Marxist-Leninist worldview, and that the state regulated all of the processes which took place in the secondary and higher education system. In the second part of the work, the author examines how the historical education system was reformed, how the changes were responsible for the formation of the New Man and the Marxist-Leninist worldview, how the Thaw' opened new opportunities for historians but the domination of the Marxist methodology hindered the research potential of historical science and education, and how the reforms led to the development of a new methodological apparatus for the training of future history teachers. In the third part of the work, the author focuses on the practical elements - curricula, specific teaching practices and training methods, which included the study of scientific, psychological-pedagogical and special-historical disciplines, the dual-purpose reason for the changes - shaping the worldview of future history teachers and deepening their Marxist-Leninist training, and the required participation by students in socio-political, labour, and artistic activities also based on this goal. The author comes to the following conclusions. (1) A powerful education system was created in the Soviet era resulting in intellectual growth for the country and strengthened public consciousness. (2) The training of history teachers was a matter of particular importance to the state. (3) Through a combination of new educational, scientific and social processes, Eastern Siberian teaching colleges produced highly qualified professional teachers, which also contributed to the preparation of employees for the region's party organizations.</t>
  </si>
  <si>
    <t>[Kulakova, Yana, V] Irkutsk State Univ, Irkutsk, Russia</t>
  </si>
  <si>
    <t>Kulakova, YV (corresponding author), Irkutsk State Univ, Irkutsk, Russia.</t>
  </si>
  <si>
    <t>yanikk1989@mail.ru</t>
  </si>
  <si>
    <t>10.17223/15617793/439/20</t>
  </si>
  <si>
    <t>HR8RR</t>
  </si>
  <si>
    <t>WOS:000463427200020</t>
  </si>
  <si>
    <t>Nikitin, OV</t>
  </si>
  <si>
    <t>Nikitin, Oleg, V</t>
  </si>
  <si>
    <t>The Experience of Historical Grammar of the Russian Language by F.I. Buslaev in the Linguistic Tradition of His Time (To the 200th Anniversary of the Scholar)</t>
  </si>
  <si>
    <t>history and methodology of linguistics; philological tradition; formation of comparative studies in Russia; philosophy of language; historical grammar</t>
  </si>
  <si>
    <t>The article deals with the first work on the historical grammar of the Russian language (1858) published by F.I. Buslaev (1818-1897) during the struggle of two directions in the domestic linguistics: philosophical (logical-grammatical) and comparative-historical. The author emphasizes the relationship of ideas by Buslaev with Western linguistic thought, tells about the influence of classical comparative scholars W. von Humboldt, J. Grimm on the formation of a new research approach of studying language in Russia. Attention is drawn to the fact that Buslaev adopted the ideas of Russian philologists A.Kh. Vostokov, II. Davydov, G.P. Paysky, II. Sreznevsky and other famous scholars representing different parties in linguistics at that time. Special attention is paid to the scholary debate with Buslaev's opponents and assessment of their views in line with the national linguistic tradition. The article presents and comments on the reviews of contemporaries on The Experience of Historical Grammar of the Russian Language, which caused an ambiguous reaction in the academic environment and revealed the main problems of the Russian linguistics of that time: the search for the methodology of the new historical-linguistic science, the definition of the boundaries of research and the principles of analysis of the facts of the language, the approval of the theoretical foundation and priorities of historical grammar, the general need for the development of Slavic philology as a science. Rare documentary evidence and archival materials of polemic nature related to the creation of Buslaev's textbook, and linguistic discussions of the mid-19th century are presented. It is noted that The Experience had a strong influence on the formation of a new tradition of studying the history of the literary language and became a reference point for generations of Russian comparative scholars. The analysis of Buslaev's study is included in the context of the general philological tradition of his time. The review of scientific events also assesses the contribution of the creator of the historical science of the Russian language (A.A. Shakhmatov) to the development of the comparative historical method by the major figures of Russian linguistics of the turn of the 20th century. The importance of studying the forgotten facts in the history of linguistics to create an objective picture of the activities of scientific schools in Russia in the 19th century is stated. It is concluded that, largely due to Buslaev's activity, comparative studies in Russia became one of the tools of philological education and of familiarizing students with the origins of the cultural and linguistic tradition. Thus, the problem of popularization of Russian linguists' achievements and actualization of their ideas in the modern educational space is solved.</t>
  </si>
  <si>
    <t>[Nikitin, Oleg, V] Moscow Reg State Univ, Mytishchi, Russia</t>
  </si>
  <si>
    <t>Nikitin, OV (corresponding author), Moscow Reg State Univ, Mytishchi, Russia.</t>
  </si>
  <si>
    <t>olnikitin@yandex.ru</t>
  </si>
  <si>
    <t>Nikitin, Oleg V./AAE-8207-2019</t>
  </si>
  <si>
    <t>Nikitin, Oleg V./0000-0003-2815-6691</t>
  </si>
  <si>
    <t>10.17223/15617793/439/6</t>
  </si>
  <si>
    <t>WOS:000463427200006</t>
  </si>
  <si>
    <t>Plutenko, AD; Leifa, AV; Eremina, VV; Khaletskaya, TV</t>
  </si>
  <si>
    <t>Plutenko, Andrey D.; Leifa, Andrei, V; Eremina, Victoria V.; Khaletskaya, Tatyana, V</t>
  </si>
  <si>
    <t>Multilevel Training of Engineering Staff in the Context of Lifelong Learning</t>
  </si>
  <si>
    <t>engineers; professional lifelong learning; pedagogical complex educational lyceum - university - business</t>
  </si>
  <si>
    <t>The aim of this study was to develop and substantiate a system of continuous professional training of engineering personnel for high-tech enterprises in the Far Eastern region. The article proposes the concept of such traininng. The study was conducted on the basis of Amur State University (AmSU). The theoretical methods used in the study were: the study and synthesis of relevant literature, analysis and synthesis, induction and deduction, the authors' research to substantiate a multi-level training of engineers in the context of the system of continuous education. At present, Amur Oblast is of significant geopolitical importance, has an extensive natural resource potential. Support from the federal center has attracted large-scale projects in the region, many of which are under active implementation. The key investment projects include the commissioning of ground-based space infrastructure facilities at the Vostochny Cosmodrome, the construction of the Power of Siberia gas pipeline with technical support services, the construction of Russia's largest gas processing complex and gas chemical plant, commissioning of the Nizhne-Bureyskaya HPP, and others. In order to train engineers, AmSU built a differentiated and continuous system of vocational education of engineering personnel, including a general educational lyceum, an academic college, a university (bachelor, master, postgraduate) and additional professional education (retraining, advanced training). The organization of continuous training of engineering staff at the university is based on continuously developing innovative industries, introduction of a system of parallel education, provision of conditions for continuous professional development of students, formation of a flexible system of progressive professional and career growth in the school - university enterprise system. The objectives of the scientific and educational system of continuous training are: ensuring the continuity of knowledge, skills and labor activities in the school - university - enterprise system; ensuring the continued availability of a disciplinary institutional environment for obtaining relevant knowledge and skills; creating a system of continuous monitoring of the assessment of the content and quality of education in educational institutions; exchange of experience with scientific organizations and partner companies; providing opportunities for self-study; formation of personal motivation and innovative thinking; promotion of sustainable socio-economic development of the Far Eastern region, which turned out to be in the zone of a low demographic level, poor socio-economic development and cross-border risks and retention of youth in the region. The system of training engineering personnel within the framework of the concept of continuous training should be as close as possible to real engineering activity, and should be aimed at acquiring skills for solving complex technical problems through professional and creative approaches. The developed concept of continuous training of engineering personnel in the school, university and enterprise subsystems is being successfully implemented at Amur State University. In 2016, the Ministry of Education and Science of the Russian Federation identified AmSU as the best platform among Russian universities for the implementation of practice-oriented target training for high-tech branches of the defense industry complex.</t>
  </si>
  <si>
    <t>[Plutenko, Andrey D.; Leifa, Andrei, V; Eremina, Victoria V.; Khaletskaya, Tatyana, V] Amur State Univ, Blagoveshchensk, Russia</t>
  </si>
  <si>
    <t>Plutenko, AD (corresponding author), Amur State Univ, Blagoveshchensk, Russia.</t>
  </si>
  <si>
    <t>sitrk@amursu.ru; Aleifa@mail.ru; banysheva@mail.ru; xa191288@mail.ru</t>
  </si>
  <si>
    <t>10.17223/15617793/439/25</t>
  </si>
  <si>
    <t>WOS:000463427200025</t>
  </si>
  <si>
    <t>Zaharova, TV</t>
  </si>
  <si>
    <t>Zaharova, Tatiana, V</t>
  </si>
  <si>
    <t>THE EFFECTIVENESS OF ENVIRONMENTAL POLICY: FROM SOLVING GLOBAL PROBLEMS TO ESTABLISHING UNIVERSITY CAMPUSES</t>
  </si>
  <si>
    <t>environmental policy; eco-innovation; university cities; campuses</t>
  </si>
  <si>
    <t>It is shown that countries, regions, cities, corporations and universities are actively developing their environmental policies. This is facilitated by modern innovative technologies, such as alternative energy, energy-saving equipment, new motor vehicles, processing of wastes into useful goods, and many more. Countries have to adapt to the global climate change, which is accelerating at an unprecedented speed. One of the most sensitive places in terms of global warming is Siberia. This territory as a unique natural mega-construction largely regulates the carbon cycle and the climate of the planet. Environmental policy is on the agenda in almost all countries of the world, but in some countries, such as France, Germany, Finland, Sweden, Denmark, the Netherlands, it is given priority. Russia began to develop an environmental policy on its territory. As known, Russia made 2017 the year of ecology. Environmental friendliness is incorporated into the engineering and infrastructure solutions of a number of new cities. The most striking examples of such cities are the eco-cities of Songdo and Masdar. The cities are provided with solar energy, have a pneumatic system of waste collection, have mostly electric public transport. Traditional cities are also shifting to new ways of saving energy and creating a clean infrastructure. In the world, there has been a mass policy of transition to the design of offices based on environmental principles. Such giants of the hi-tech industry as Facebook, Apple, Google, Amazon, etc. set fashion in this area. Russia has a rating Green Offices in Russia. Three criteria are analyzed: non-toxicity, energy efficiency and low carbon living. The most active in the ranking of 2017 were representatives of the IT industry. The world's leading universities are actively implementing the environmental component in their development along with educational programs and research projects. The concept of a green university involves the use of environmental innovation in the university. Innovations include landscaping, organization of a separate waste collection system, energy efficiency. Campuses have park areas, water bodies, buildings with zero heat emission, and more. Students of such universities participate in projects and actions, are engaged in research and project work, make business plans taking into account environmental protection. Taking into account that green universities actively cooperate with municipal, city and regional management structures and business partners, this can ensure the improvement and green development of their district, city and region as a whole.</t>
  </si>
  <si>
    <t>[Zaharova, Tatiana, V] Tomsk State Univ, Tomsk, Russia</t>
  </si>
  <si>
    <t>Zaharova, TV (corresponding author), Tomsk State Univ, Tomsk, Russia.</t>
  </si>
  <si>
    <t>ztv@t-sk.ru</t>
  </si>
  <si>
    <t>10.17223/1998863X/47/19</t>
  </si>
  <si>
    <t>HT7OZ</t>
  </si>
  <si>
    <t>WOS:000464755600019</t>
  </si>
  <si>
    <t>Abramova, O; Tatarko, A</t>
  </si>
  <si>
    <t>Abramova, Olga; Tatarko, Alexander</t>
  </si>
  <si>
    <t>Innovative and bureaucratic organizational culture as factors of proactivity in organization</t>
  </si>
  <si>
    <t>ORGANIZATSIONNAYA PSIKOLOGIYA</t>
  </si>
  <si>
    <t>innovative organization; innovation; innovation self-efficacy; autonomy; organizational culture</t>
  </si>
  <si>
    <t>SELF-DETERMINATION THEORY; ROLE-BREADTH; CITIZENSHIP BEHAVIOR; WORK BEHAVIOR; JOB; AUTONOMY; PERSONALITY; PERFORMANCE; LEADERSHIP; MODEL</t>
  </si>
  <si>
    <t>Proactivity in the behavior of employees is a desirable attribute of a modern organization striving for innovation, which is prepared to meet the constant challenges of a technological society. Proactivity at the individual and organizational levels is characterized by the mindset of employees to transformation, useful activity, long-term planning and initiative, which brings the organization towards innovation. Prupose. The goal of the study is to identify the indirect relationships between perceived organizational culture and proactivity. Our hypothesis is the existence of a positive relationship between innovative organizational culture and proactivity through the following mediators: innovative self-efficacy and autonomy. The importance of innovative culture for proactivity is illustrated by the hypothesis of the negative indirect effect of bureaucratic culture on proactivity through the same mediators. Study design. The unconventional approach of the study - investigation of organizational characteristics useful for innovation through students' perception of their activities at the university. This idea stems from the similarity of the attributes of a modern, constantly learning innovative organization with the characteristics of a university of a new format - with design work, academic mobility and competitive environment. As a result, the regression analysis of the mediation model involving 191 students from different faculties of the university showed a significant indirect effect of innovative organizational culture on personal and organizational proactivity through innovation self-efficacy. Findings. The bureaucratic culture, on the contrary, did not have an indirect negative effect on both levels of perceived proactivity. Additional analysis revealed direct relationships between the innovation / bureaucratic organizational culture and autonomy: an innovative culture has a positive direct relationship with autonomy, and a bureaucratic culture has a negative direct relationship. Thus, it is possible to talk about the benefits of an innovative organizational culture for the proactive personality and organizational member proactivity, provided the individual maintains a high innovation self-efficacy - belief in his/her ability to innovate. Implementation in practice. In practical application, the research contributes to one of the future scenarios of an innovative organization aimed at learning, employee independence and hierarchy reduction, and also utilizes characteristics rarely studied in Russian organizational psychology: proactivity and innovation self-efficacy.</t>
  </si>
  <si>
    <t>[Abramova, Olga; Tatarko, Alexander] Natl Res Univ Higher Sch Econ, Moscow, Russia</t>
  </si>
  <si>
    <t>Abramova, O (corresponding author), 20 Myasnitskaya St, Moscow 101000, Russia.</t>
  </si>
  <si>
    <t>oabramova@hse.ru</t>
  </si>
  <si>
    <t>Abramova, Olga/0000-0003-4845-3511</t>
  </si>
  <si>
    <t>2312-5942</t>
  </si>
  <si>
    <t>ORGAN PSIKOL</t>
  </si>
  <si>
    <t>Organ. Psikol.</t>
  </si>
  <si>
    <t>JZ6NC</t>
  </si>
  <si>
    <t>WOS:000505218900006</t>
  </si>
  <si>
    <t>Abramova, SB; Antonova, NL; Pimenova, OI</t>
  </si>
  <si>
    <t>Abramova, S. B.; Antonova, N. L.; Pimenova, O. I.</t>
  </si>
  <si>
    <t>ATTRACTIVENESS OF A CITY AS A FACTOR OF TERRITORIAL MOBILITY IN STUDENT ESTIMATES (ON THE EXAMPLE OF EKATERINBURG)</t>
  </si>
  <si>
    <t>city; megalopolis; attractiveness of the city; students; territorial mobility; life planning</t>
  </si>
  <si>
    <t>Introduction. The attractiveness of the city as a place to live and fulfill needs becomes one of the determining factors for the intensification of territorial mobility among young people. The image of the city and the image of the future are closely related and interdependent in consciousness of young people. Megalopolis as a high-resource territory is a special space for the implementation of students' life plans. Hence, it is important to pay special attention to students as a potential driver for the development of the territory (city, region, country), creating an attractive urban environment. Aim. Taking into account the results of a sociological study, the aims of the publication were the following: to analyse the attractiveness of the city, to characterise its place in the life planning of students and to determine the role in territorial movements. Methodology and research methods. The empirical basis of the study was a semi-standardised questionnaire for students of 3-4 courses at 9 universities in Ekaterinburg (n = 200), and in-depth interviews with students representing different types of orientations to territorial mobility (n = 8). Collected data were processed by means of a method of thematic networks. Results and scientific novelty. According to respondents, the factors, which provide comfort of life in the city, are considered; competitive advantages and shortcomings of the environment of the megalopolis are characterised; it is shown how its specific characteristics are reflected in vital plans of students. Two idealised ideas of the city as the place for life are allocated: 1) a comfortable city for everyday practices and open for innovations and creativity; 2) an instrumental city as the platform for career development and material welfare, which can be emotionally unattractive, but functionally effective. The factor constraining territorial mobility is the reproduction of social connections and relations in the current residence area; students view the movement as a type of risky behaviour. However, 42% of respondents include in their life plans a move to another city, located both in Russia and abroad. In the motivational structure of territorial mobility, the leading positions are occupied by the desire for independence, the idealised image of the city planned for life, and the discrepancy between the conditions of a particular city and the actual needs of the young generation. Hence, the strategic direction of planning and designing urban space is the increase in the socio-cultural, economic, and environmental sustainability of the territory. Administrative structures as the agents, initiating, introducing and regulating the complex strategy of increase in attractiveness of the territory, need to consider not only the territorial capital, which the megalopolis has, but also typical needs and interests of the target social groups, especially those related to the creative class. Practical significance. The presented materials and the authors' conclusions can be used to determine the priority directions of the development of urban environment and intra-urban youth policy and to develop programmes for forming students' competencies related to life planning and territorial mobility.</t>
  </si>
  <si>
    <t>[Abramova, S. B.; Antonova, N. L.; Pimenova, O. I.] Ural Fed Univ, Dept Appl Social Studies, Ekaterinburg, Russia</t>
  </si>
  <si>
    <t>Abramova, SB (corresponding author), Ural Fed Univ, Dept Appl Social Studies, Ekaterinburg, Russia.</t>
  </si>
  <si>
    <t>sofia_abramova@mail.ru; n-tata@mail.ru; narabote.ya@yandex.ru</t>
  </si>
  <si>
    <t>Antonova, Natalya/0000-0002-2063-4970; Abramova, Sofya/0000-0003-4010-8406</t>
  </si>
  <si>
    <t>10.17853/1994-5639-2019-1-97-123</t>
  </si>
  <si>
    <t>HO7KA</t>
  </si>
  <si>
    <t>WOS:000461122900005</t>
  </si>
  <si>
    <t>Akvazba, EO; Bogdanova, VP; Medvedev, PS; Patrusheva, IV</t>
  </si>
  <si>
    <t>Akvazba, Ekaterina O.; Bogdanova, Vera P.; Medvedev, Pavel S.; Patrusheva, Inga V.</t>
  </si>
  <si>
    <t>FORMATION OF THE ENVIRONMENTAL-ECONOMIC ORIENTATION OF THE EDUCATIONAL PROCESS IN THE MODERN RUSSIAN SCHOOL</t>
  </si>
  <si>
    <t>environmental-economic orientation; adaptation; adaptability; social order; educational process; student's environmental-economic culture</t>
  </si>
  <si>
    <t>The younger generation will have to start an independent life and labour activity in an environment with stringent requirements and they have to face problems not only of the right career and employment choice but also environmental-economic problems directly related to their well-being and health which determines the school graduates' readiness to be socially mobile, initiative, be able to easily and flexibly respond to changing conditions and find adequate ways of self-determination and self-realization. The aim of empirical-experimental work was the adaptation of the developed and tested system of environmental-economic education of schoolchildren aimed at developing students' ability to adapt to society. As a result, objective and subjective factors determining social adaptation and its formation were identified.</t>
  </si>
  <si>
    <t>[Akvazba, Ekaterina O.; Bogdanova, Vera P.; Medvedev, Pavel S.] Ind Univ Tyumen, Volodarskogo Str 38, Tyumen, Russia; [Patrusheva, Inga V.] Univ Tyumen, Volodarskogo Str 6, Tyumen, Russia</t>
  </si>
  <si>
    <t>Akvazba, EO (corresponding author), Ind Univ Tyumen, Volodarskogo Str 38, Tyumen, Russia.</t>
  </si>
  <si>
    <t>kitino@mail.ru; vera.bogdanova.55@bk.ru; korolallemonda@mail.ru; i.v.patrusheva@utmn.ru</t>
  </si>
  <si>
    <t>IP7YO</t>
  </si>
  <si>
    <t>WOS:000480264300025</t>
  </si>
  <si>
    <t>Andreeva, OS; Selivanova, OA; Vasilieva, IV</t>
  </si>
  <si>
    <t>Andreeva, O. S.; Selivanova, O. A.; Vasilieva, I. V.</t>
  </si>
  <si>
    <t>A COMPREHENSIVE DIAGNOSIS OF COMPONENTS OF PEDAGOGICAL STUDENTS' RESEARCH COMPETENCY</t>
  </si>
  <si>
    <t>multilevel education; pedagogical qualimetry; research competency; psycho-pedagogical diagnosis; criteria; indicators; model</t>
  </si>
  <si>
    <t>Introduction. Nowadays, the aspects of development of research competencies in future experts belong to the most relevant topics, which are widely being discussed both in Russian and in foreign scientific community. One of burning issues in this thematic block is diagnosis of such competencies without which their successful development is impossible. Today, we are witnessing the disparity between a large number of the methods presented in scientific sources and technologies of the formation of students' research competency and limitation of its criteria and indicators. Moreover, there is lack of adequate methodological tools to estimate objectively the level and quality of scientific literacy and degree of students' research activity. The aim of the research was to define the content of a comprehensive diagnosis of the components of pedagogical students' research competency and to justify the criteria, indicators and methods of its evaluation. Methodology and research methods. The methods of analysis, synthesis, generalisation and modelling were employed. The systematic approach was applied, taking into account the provisions of plurality, integrity and structurisation. Results and scientific novelty. The authors presented and described the model of formation of pedagogical students' practice-focused research competency. The knowledge-based, value-oriented and practical components of the model are correlated to the methods of psycho-pedagogical monitoring, which are relevant to the content of these components. The complex of particular techniques for comprehensive, precise and complete assessment of future teachers' research competency is designed. The complexity of measurement tools is provided with homogeneity between a theoretical construct (research competency) and operationalised constructs (psychological phenomena estimated in diagnostic techniques). Cumulative application of the selected diagnostic procedures and techniques allows: objective and subjective indicators of formation of research abilities and skills to be compared; motivation and readiness of students for implementation of independent research activity to be defined, taking into account social and professional contexts of its realisation. Practical significance. The authors of the present publication propose to introduce into practice of the higher school the approaches to contents, structure and organisation of the psychological diagnostics of level of students' research competency, which will give the chance not only to carry out the internal regular and continuous monitoring of formation of one of key characteristics of the identity of the modern expert in educational institutions, but also to optimise the process of multilevel high school preparation, having adjusted work on early identification of its problems and crisis stages to take timely effective correctional measures.</t>
  </si>
  <si>
    <t>[Andreeva, O. S.; Selivanova, O. A.; Vasilieva, I. V.] Tyumen State Univ, Dept Gen &amp; Social Psychol, Tyumen, Russia</t>
  </si>
  <si>
    <t>Andreeva, OS (corresponding author), Tyumen State Univ, Dept Gen &amp; Social Psychol, Tyumen, Russia.</t>
  </si>
  <si>
    <t>o.s.andreeva@utmn.ru; o.a.selivanova@utmn.ru; i.v.vasileva@utmn.ru</t>
  </si>
  <si>
    <t>Selivanova, Olga/HDL-9515-2022; Vasilieva, Inna/I-2138-2016</t>
  </si>
  <si>
    <t>Andreeva, Olga/0000-0003-3101-3122; Vasilieva, Inna/0000-0003-0740-7260; Selivanova, Olga/0000-0003-3138-0651</t>
  </si>
  <si>
    <t>Russian Foundation for Basic Research [18-013-00268 A]</t>
  </si>
  <si>
    <t>The research was performed with the support of the Russian Foundation for Basic Research within the scientific project No 18-013-00268 A For-mation of Students' Research Competencies of the System of Multilevel Psycho-Pedagogical Education and Vocational Development of Pedagogical Personnel in Higher Educational Institution.</t>
  </si>
  <si>
    <t>10.17853/1994-5639-2019-1-37-58</t>
  </si>
  <si>
    <t>WOS:000461122900002</t>
  </si>
  <si>
    <t>Bazhenov, RI</t>
  </si>
  <si>
    <t>Bazhenov, Ruslan I.</t>
  </si>
  <si>
    <t>Arranging Student Scientific Research as an Educational Technology: The Experience of Regional Universities of Russia</t>
  </si>
  <si>
    <t>EDUCATION RESEARCH INTERNATIONAL</t>
  </si>
  <si>
    <t>RESEARCH WORK; MOTIVATION; INQUIRY</t>
  </si>
  <si>
    <t>Nowadays, student scientific research is a significant component for training specialists for Industry 4.0. However, many students do not feel like wanting much to participate in this kind of activity when studying at university. Therefore, there is a challenge in facing educators, i.e., to make a climate of learning in such a way so that learners would not only be able to acquire skills, competences, and proficiencies according to their major but also be able to promote their willingness for independent search for getting new knowledge and mastering research methods and practical techniques to solve scientific challenges and analyze various information flows. The purpose of the study is to develop a methodology for arranging student scientific research, which enables to provide with skilled professional employees. To accomplish the declared goal, the authors developed the online course The Basic Scientific Research, the methodology for involving students in scientific research; recommendations to include special subject matters in the content of academic course, for stimulating joint studies of educators and students; and the online course on training lecturers to the technology presented. The experiment was conducted from 2014 to 2018 among students of IT and economics at regional Russian universities. 242 students and 46 lecturers took part in it. Using the developed system by educators resulted in the following achievements: the students published more than 450 scientific articles, won 28 grants of various levels, and participated and became prize winners in more than 50 scientific research contests. One-third of the participants in the experiment received a merit semester scholarship for scientific research regularly. They participated and won competitions for the President of the Russian Federation grants, the Government of the Russian Federation. Business representatives gave top marks for graduate theses. The educational technology presented in the paper is prepared for scaling and be applied at universities.</t>
  </si>
  <si>
    <t>[Bazhenov, Ruslan I.] Sholom Aleichem Priamursky State Univ, Dept Informat Syst Math &amp; Legal Informat, Birobidzhan, Russia</t>
  </si>
  <si>
    <t>Bazhenov, RI (corresponding author), Sholom Aleichem Priamursky State Univ, Dept Informat Syst Math &amp; Legal Informat, Birobidzhan, Russia.</t>
  </si>
  <si>
    <t>r-i-bazhenov@yandex.ru</t>
  </si>
  <si>
    <t>Bazhenov, Ruslan I/M-9720-2015</t>
  </si>
  <si>
    <t>Bazhenov, Ruslan I/0000-0003-2668-1142</t>
  </si>
  <si>
    <t>HINDAWI LTD</t>
  </si>
  <si>
    <t>ADAM HOUSE, 3RD FLR, 1 FITZROY SQ, LONDON, W1T 5HF, ENGLAND</t>
  </si>
  <si>
    <t>2090-4002</t>
  </si>
  <si>
    <t>2090-4010</t>
  </si>
  <si>
    <t>EDUC RES INT</t>
  </si>
  <si>
    <t>Educ. Res. Int.</t>
  </si>
  <si>
    <t>10.1155/2019/8358954</t>
  </si>
  <si>
    <t>HH5EU</t>
  </si>
  <si>
    <t>WOS:000455749800001</t>
  </si>
  <si>
    <t>Bielfeldt, S</t>
  </si>
  <si>
    <t>Bielfeldt, Sigrun</t>
  </si>
  <si>
    <t>Schelling's prehistory in Russia: the legacy of enlightenment</t>
  </si>
  <si>
    <t>INTERNATIONAL JOURNAL OF PHILOSOPHY AND THEOLOGY</t>
  </si>
  <si>
    <t>German Spinozism; philosophy of nature; Russian ontologism; Sophia</t>
  </si>
  <si>
    <t>Schelling's first Russian disciple, D.M. Vellanskij, met his teacher at Wurzburg in 1803. It was the heyday of Schelling's philosophy of identity, the identity of spirit and nature, of mind and matter. Yet, teacher and student differ on the labels they applied to this philosophy. Vellanskij thought of it as the peak of human 'Aufklarung', whereas Schelling abhorred the term due to controversies going on within German philosophy at the time ('Berliner Aufklarung'). The argument put forward here is that Vellanskij was right in using the term 'Enlightenment' for Schelling's philosophy of identity, which conceptualized - via nature - the ideas of free movement, tolerance and human solidarity.</t>
  </si>
  <si>
    <t>[Bielfeldt, Sigrun] Univ Tubingen, Fac Slav Languages &amp; Literatures, Tubingen, Germany</t>
  </si>
  <si>
    <t>Eberhard Karls University of Tubingen</t>
  </si>
  <si>
    <t>Bielfeldt, S (corresponding author), Univ Tubingen, Fac Slav Languages &amp; Literatures, Tubingen, Germany.</t>
  </si>
  <si>
    <t>sigrun.bielfeldt@uni-tuebingen.de</t>
  </si>
  <si>
    <t>2169-2327</t>
  </si>
  <si>
    <t>2169-2335</t>
  </si>
  <si>
    <t>INT J PHILOS THEOL</t>
  </si>
  <si>
    <t>Int. J. Philos. Theol.</t>
  </si>
  <si>
    <t>10.1080/21692327.2018.1426487</t>
  </si>
  <si>
    <t>IA9KV</t>
  </si>
  <si>
    <t>WOS:000469877000008</t>
  </si>
  <si>
    <t>Bikbayeva, ER</t>
  </si>
  <si>
    <t>Bikbayeva, E. R.</t>
  </si>
  <si>
    <t>WHAT WILL THE LETTERS TELL?: A LITERATURE LESSON ON THE EPISTOLARY NOVEL BY I. KRAEVA BABA YAGA WRITES IN THE 6th GRADE</t>
  </si>
  <si>
    <t>epistolary prose; literary images; literary characters; letters; Russian literature; Russian women-writers; literary activity; methods of teaching literature at school; methods of teaching literature; literature lessons</t>
  </si>
  <si>
    <t>The article presents a plan of a lesson on the epistolary novel by the contemporary writer I. Kraeva Baba Yaga Writes. The work is based on the technique ofreading aloud, which allows the teacher to elicit the children's lively response and to organize a talk. The system of questions is designed to lead the pupils to the understanding of the figurative pattern of the story. The image of the grandmother is interpreted in the novel as an adult key person for the child who teaches them empathy and fantasy, gives them new games, and guides the transformation of the inner world of not only the main character of the novel but also of the environment. The novel is interesting not only in the problem-thematic terms, but also as a work of the epistolary genre. The lesson contains a discussion of the significance of letter writing in the person's life and the role of letters in general. The main aim of the lesson is to encourage students to read the novel on their own. The article suggests possible variants of creative tasks to establish feedback after reading the book.</t>
  </si>
  <si>
    <t>[Bikbayeva, E. R.] Sch 12, Russian &amp; Literature, Higher Qualificat Category, Ekaterinburg, Russia</t>
  </si>
  <si>
    <t>Bikbayeva, ER (corresponding author), Sch 12, Russian &amp; Literature, Higher Qualificat Category, Ekaterinburg, Russia.</t>
  </si>
  <si>
    <t>e.r.bikbaeva@mail.ru</t>
  </si>
  <si>
    <t>10.26170/FK19-02-18</t>
  </si>
  <si>
    <t>JC2HK</t>
  </si>
  <si>
    <t>WOS:000489097600018</t>
  </si>
  <si>
    <t>Blinnikova, IV; Robeson, MD; Izmalkova, AI</t>
  </si>
  <si>
    <t>Blinnikova, Irina, V; Robeson, Maria D.; Izmalkova, Anna I.</t>
  </si>
  <si>
    <t>Eye Movements and Word Recognition during Visual Semantic Search: Differences between Expert and Novice Language Learners</t>
  </si>
  <si>
    <t>visual semantic search; word recognition; expert and novice language learners; SL competence; eye-movement; cognitive strategies; visual information processing</t>
  </si>
  <si>
    <t>INFORMATION; FREQUENCY</t>
  </si>
  <si>
    <t>Background. The empirical studies in visual word recognition done over the past years have been focused on the influence of contextual, lexical, and semantic properties. Researchers also have taken into consideration the role of individual differences in the word recognition process, e.g., vocabulary knowledge. Objective. This study focuses on the cognitive strategies used by expert and novice language learners in a visual semantic search task. Our hypothesis is that the level of ESL (English as a Second Language) mastery would influence the word recognition and oculomotor patterns applied by the participants. Design. The participants-native Russian speakers-were divided into three groups according to their level of English language mastery. The experimental task involved a search for horizontally- or vertically-oriented English words in letter matrices (15*15); the frequency and length of the words varied. Performance measures (number and orientation of the found words) were registered, along with the participants' eye movements. Results. Word search efficiency depended on the frequency, length, and orientation of the words and the participant's language mastery; however, these factors did not interact. The data show that oculomotor events are denser in experts' results. Learners with different levels of language mastery use different information-processing patterns, which are reflected in the proportions of fixation and saccade durations. Two complementary trends were found: word search efficiency is effected, first, by a longer gaze scan path, and second, by the focal mode of visual information-processing, manifested in a combination of longer fixations and shorter saccades. Conclusion. The registration of eye-movement patterns in visual semantic search tasks reveals the characteristics of effective and non-effective cognitive strategies used by ESL students at different levels of language competence.</t>
  </si>
  <si>
    <t>[Blinnikova, Irina, V; Robeson, Maria D.; Izmalkova, Anna I.] Lomonosov Moscow State Univ, Moscow, Russia</t>
  </si>
  <si>
    <t>Blinnikova, IV (corresponding author), Lomonosov Moscow State Univ, Moscow, Russia.</t>
  </si>
  <si>
    <t>blinnikovamslu@hotmail.com</t>
  </si>
  <si>
    <t>Rabeson, Maria D./G-3847-2016; Izmalkova, Anna/D-3895-2015</t>
  </si>
  <si>
    <t>Izmalkova, Anna/0000-0001-5563-077X</t>
  </si>
  <si>
    <t>Russian Foundation for Basic Research [18-013-01240a]</t>
  </si>
  <si>
    <t>The research was supported by the Russian Foundation for Basic Research (Project No 18-013-01240a).</t>
  </si>
  <si>
    <t>10.11621/pir.2019.0110</t>
  </si>
  <si>
    <t>HQ0LU</t>
  </si>
  <si>
    <t>WOS:000462087300010</t>
  </si>
  <si>
    <t>Bogdanova, YZ; Zharkova, MA; Khairullina, NG</t>
  </si>
  <si>
    <t>Bogdanova, Yulia Z.; Zharkova, Marina A.; Khairullina, Nursafa G.</t>
  </si>
  <si>
    <t>On the Improving Health and Familiarizing Students and Teachers of the Agricultural University with a Healthy Lifestyle</t>
  </si>
  <si>
    <t>physical training; health; health care; disability; hippotherapy; swimming; sports club; Spartakiada; Agricultural University</t>
  </si>
  <si>
    <t>The state of readiness of modern students of Agricultural University to physical training is analyzed in the article; the current state of inclusive education in higher education in the Russian Federation, as well as the implementation of the program Accessible environment is examined. According to the authors, first year students are in an especially difficult situation, because after learning at school they get into new, specific social relations and conditions of activity that require additional mobilization of adaptive reserves of the body. The main task of physical education in Northern Trans-Ural State Agricultural University is to preserve and strengthen the health of students, familiarizing students and teachers with a healthy lifestyle. A comprehensive solution to the problems of physical education at the University ensures the readiness of graduates to more active learning, the ability to learn the skills quickly and to master new agricultural professions. Physical development and spiritual development of students organically supplement each other and contribute to the social activity of the individual.</t>
  </si>
  <si>
    <t>[Bogdanova, Yulia Z.; Zharkova, Marina A.] Northern Trans Ural State Agr Univ, Tyumen, Russia; [Khairullina, Nursafa G.] Tyumen Ind Univ, Sociol, Tyumen, Russia</t>
  </si>
  <si>
    <t>Northern Trans-Ural State Agricultural University; Tyumen Industrial University</t>
  </si>
  <si>
    <t>Bogdanova, YZ (corresponding author), Northern Trans Ural State Agr Univ, Tyumen, Russia.</t>
  </si>
  <si>
    <t>Zharkova, Marina/X-3044-2018; Bogdanova, Yulia Z./Y-1807-2018</t>
  </si>
  <si>
    <t>Zharkova, Marina/0000-0003-2933-8542; Bogdanova, Yulia Z./0000-0002-7256-1590</t>
  </si>
  <si>
    <t>JB4CB</t>
  </si>
  <si>
    <t>WOS:000488502100092</t>
  </si>
  <si>
    <t>Borisov, B; Dimitrov, D; Ninov, N; Hristov, T</t>
  </si>
  <si>
    <t>Borisov, Borislav; Dimitrov, Deyan; Ninov, Nikolay; Hristov, Teodor</t>
  </si>
  <si>
    <t>LOCI, GENERATED BY EQUILATERAL TRIANGLES WITH VERTICES LYING ON A CIRCLE</t>
  </si>
  <si>
    <t>MATHEMATICS AND INFORMATICS</t>
  </si>
  <si>
    <t>equilateral triangle; circle; ellipse; curve of fourth degree</t>
  </si>
  <si>
    <t>The article is a scientific work of student under the supervision of Associate Professor Dr. Veselin Nenkov. The new results in it were awarded first prize at the International Competition Methodology and Information Technology in Education in 2019. The article refers to loci determined by notable points in a triangle, generated by equilateral triangles with vertices on a constant circle. The construction of the triangle is similar to the initial one from the First International Network research project with the participation of Bulgaria, Kazakhstan, and Russia. The main difference between those two constructions consists in the location of two pairs of vertices of the two equilateral triangles - in the initial problem they are on a constant line, but in the present one - on a circle. The loci are circles, ellipses, and curves of fourth order.</t>
  </si>
  <si>
    <t>[Borisov, Borislav; Dimitrov, Deyan; Ninov, Nikolay; Hristov, Teodor] Math High Sch Lovech, 1 Akad Urumov St, Lovech 5500, Bulgaria</t>
  </si>
  <si>
    <t>Borisov, B (corresponding author), Math High Sch Lovech, 1 Akad Urumov St, Lovech 5500, Bulgaria.</t>
  </si>
  <si>
    <t>AZ-BUKA NATL PUBLISHING HOUSE</t>
  </si>
  <si>
    <t>1310-2230</t>
  </si>
  <si>
    <t>1314-8532</t>
  </si>
  <si>
    <t>MATH INFORM</t>
  </si>
  <si>
    <t>Math. Inform.</t>
  </si>
  <si>
    <t>HU9CQ</t>
  </si>
  <si>
    <t>WOS:000465591000004</t>
  </si>
  <si>
    <t>Bown, J; Smith, LC; Talalakina, EV</t>
  </si>
  <si>
    <t>Bown, Jennifer; Smith, Laura Catharine; Talalakina, Ekaterina, V</t>
  </si>
  <si>
    <t>The Effects of an EFL and L2 Russian Teletandem Class: Student Perceptions of Oral Proficiency Gains</t>
  </si>
  <si>
    <t>Proficiency; ACTFL Standards; English; Russian; teletandem</t>
  </si>
  <si>
    <t>LITERARY DISCUSSIONS; SPEAKING FUNCTIONS; LANGUAGE; PROGRAM</t>
  </si>
  <si>
    <t>In response to the growing demand for highly proficient foreign language (L2) speakers in professional work settings, scholars and educators have increasingly turned their attention to methods for developing greater fluency in their learners who aspire to such jobs. Engaging in persuasive writing and argumentation has been shown to promote both written and oral proficiency among advanced L2 learners (Brown, 2009). This study focuses on the application of the American Council on the Teaching of Foreign Languages (ACTFL) proficiency guidelines and standards to the design of teletandem courses in English as a Foreign Language (EFL) and Russian as a Foreign Language developed to promote Advanced and Superior-level language gains. ACTFL Can-Do statements were used to evaluate learners' self-reported language gains as a result of participating in the course. The results indicated that such an approach can indeed yield significant perceived gains, especially for spoken language, for all the participants regardless of their target language and home institution.</t>
  </si>
  <si>
    <t>[Bown, Jennifer; Smith, Laura Catharine] Brigham Young Univ, Provo, UT 84602 USA; [Talalakina, Ekaterina, V] Natl Res Univ Higher Sch Econ, Moscow, Russia</t>
  </si>
  <si>
    <t>Brigham Young University; HSE University (National Research University Higher School of Economics)</t>
  </si>
  <si>
    <t>Bown, J; Smith, LC (corresponding author), Brigham Young Univ, Dept German &amp; Russian, 3117 JFSB, Provo, UT 84602 USA.;Talalakina, EV (corresponding author), HSE, Dept Foreign Languages, Malaya Ordynka 17-1, Moscow, Russia.</t>
  </si>
  <si>
    <t>jennifer_bown@byu.edu; laurasmith@byu.edu; etalalakina@hse.ru</t>
  </si>
  <si>
    <t>Smith, Laura Catharine Catharine/AAX-2385-2021; Talalakina, Ekaterina/AAD-2261-2021; Talalakina, Ekaterina/J-7383-2015</t>
  </si>
  <si>
    <t>Talalakina, Ekaterina/0000-0002-4972-6035</t>
  </si>
  <si>
    <t>10.17323/jle.2019.8953</t>
  </si>
  <si>
    <t>JB5PO</t>
  </si>
  <si>
    <t>WOS:000488617700004</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</si>
  <si>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</si>
  <si>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</si>
  <si>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</si>
  <si>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</si>
  <si>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</si>
  <si>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</si>
  <si>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</si>
  <si>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</si>
  <si>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</si>
  <si>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</si>
  <si>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Viorel/IWD-5415-2023; Coman, Viorel/AAQ-5240-2021</t>
  </si>
  <si>
    <t>Coman, Viorel/0000-0001-7934-0654; Coman, Viorel/0000-0001-7934-0654; Bruhova, Daniela/0009-0007-2456-1792</t>
  </si>
  <si>
    <t>ST ELIZABETH UNIV HEALTH &amp; SOCIAL WORK BRATISLAVA</t>
  </si>
  <si>
    <t>BRATISLAVA-OLD TOWN, BRATISLAVA, 00000, SLOVAKIA</t>
  </si>
  <si>
    <t>2453-7160</t>
  </si>
  <si>
    <t>ACTA MISSIOL</t>
  </si>
  <si>
    <t>Acta Missiol.</t>
  </si>
  <si>
    <t>JT4AF</t>
  </si>
  <si>
    <t>WOS:000500933200003</t>
  </si>
  <si>
    <t>Budiltseva, MB; Pugachev, IA; Varlamova, IY</t>
  </si>
  <si>
    <t>Budiltseva, Marina B.; Pugachev, Ivan A.; Varlamova, Irina Yu.</t>
  </si>
  <si>
    <t>Lexical Interference and False Friends of a Translator as a Guidance in Teaching Spanish-Speaking Students Culture of Russian Scientific and Business Speech</t>
  </si>
  <si>
    <t>CUADERNOS DE RUSISTICA ESPANOLA</t>
  </si>
  <si>
    <t>scientific and business language; lexical norms; interference; linguistic-oriented technique; translation</t>
  </si>
  <si>
    <t>The article discusses the principles of systematization and features of the presentation of educational material in teaching Spanish-speaking students the lexical norms of the modern Russian literary language in the Culture of Scientific and Business Speech course. It is based on specific research methods, namely: a comparative analysis of the lexical system of the Russian and Spanish languages within the designated topic; semantic-stylistic analysis of the internationalism words, actively used in scientific and official business speech; analysis of typical interference errors in different types of speech activity (reading, speaking and writing) of foreign students who are native Spanish speakers. In particular, the meanings and usage of Russian internationalism words (terms, general scientific vocabulary, clerical) in the educational, scientific and official business text are analyzed in comparison with the Spanish vocabulary. The main idea is that the study of lexical norms should be aimed at overcoming interference at the level of words and text, and therefore the leading role of the linguistic-oriented technique, as well as the significance of translation as one of the teaching tools, is emphasized.</t>
  </si>
  <si>
    <t>[Budiltseva, Marina B.; Pugachev, Ivan A.; Varlamova, Irina Yu.] RUDN Univ, Moscow, Russia</t>
  </si>
  <si>
    <t>Budiltseva, MB (corresponding author), RUDN Univ, Moscow, Russia.</t>
  </si>
  <si>
    <t>budilceva51@bk.ru; pugachev-ivan@mail.ru; varlamova60@mail.ru</t>
  </si>
  <si>
    <t>Budiltseva, Marina/X-6296-2019; Varlamova, Irina/AAD-7664-2022</t>
  </si>
  <si>
    <t>EDITORIAL UNIV GRANADA</t>
  </si>
  <si>
    <t>ANTIGUO COLEGIO MAXIMO, CAMPUS CARTUJA, GRANADA, 18071, SPAIN</t>
  </si>
  <si>
    <t>1698-322X</t>
  </si>
  <si>
    <t>2340-8146</t>
  </si>
  <si>
    <t>CUAD RUS ESP</t>
  </si>
  <si>
    <t>Cuad. Rus. Esp.</t>
  </si>
  <si>
    <t>JZ1CT</t>
  </si>
  <si>
    <t>WOS:000504843600020</t>
  </si>
  <si>
    <t>Demidova, EI; Zakharov, AV; Efimova, EA</t>
  </si>
  <si>
    <t>Demidova, Elena I.; Zakharov, Aleksandr V.; Efimova, Elena A.</t>
  </si>
  <si>
    <t>The Formation of the Soviet Human Capital in Higher Education in the 1920s</t>
  </si>
  <si>
    <t>Russian Communist Party (Bolsheviks); sources; human capital; students; Soviet higher education; family; youth; socio-cultural values</t>
  </si>
  <si>
    <t>The article analyses the policies of the Russian Communist Party (Bolsheviks) in formation of Soviet student community. It draws on archival sources to study the educational process in national higher educational establishments and portrays the Soviet studentship. The authors use methods of scientific and historical research (analysis and synthesis) to study the historical sources. In its political practices of the 1920s, the RKP(B) implemented measures for a radical reform of higher education and for establishing a system for formation of Soviet human capital. The emphasis was placed on essential measures consistent with goals and objectives of the Soviet government, which determined the qualitative content of educational and pedagogical processes in the universities. In the 1920s the state regarded higher education as an institute for production of human capital, as well as that of specialists. The term human capital was coined in 1958 by the American economist Jacob Mincer. Then the concept was elaborated by Theodore Schultz and Gary Becker. Initially, economists termed human capital as investments in the individual that increase the individual's ability to work, i.e. education and professional skills. Later the concept was expanded and deepened; human capital is now considered the main factor in the development of economy and society as a whole. This is how this term is used in the article. Thus, the 1920s saw the destruction of the old system of education and the formation of the Soviet higher school, accompanied by the contradictory search for development models in view of socialist construction plans. With training, the student was to become not just a good specialist, but a socially active member of the society; they were to devote their life to work for the benefit of the state. Social experiment in reforming the higher education carried out in the 1920s had contradictory results. Proletarization of the higher education and introduction of innovative approaches coincided with complete abandonment of traditional forms of teaching, while the emphasis was put on socio-political discourse, but not of that of education, which negatively affected the quality of training. Finally, there came an understanding that active participation of students in economic and political campaigns distracted them from their studies; emotional reaction led to incompetence, inability to cope with basic problems, and growth of negative phenomena.</t>
  </si>
  <si>
    <t>[Demidova, Elena I.; Zakharov, Aleksandr V.; Efimova, Elena A.] Plekhanov Russian Univ Econ, Saratov Socioecon Inst, Saratov, Russia</t>
  </si>
  <si>
    <t>Plekhanov Russian University of Economics</t>
  </si>
  <si>
    <t>Demidova, EI (corresponding author), Plekhanov Russian Univ Econ, Saratov Socioecon Inst, Saratov, Russia.</t>
  </si>
  <si>
    <t>demidova-elena@yandex.ru; zaharovav2007@yandex.ru; helenn79@mail.ru</t>
  </si>
  <si>
    <t>Efimova, Elena/AAB-7358-2021; Demidova, Elena/AAC-2598-2021; Захаров, Александр/AAB-8392-2021</t>
  </si>
  <si>
    <t>10.28995/2073-0101-2019-4-1074-1088</t>
  </si>
  <si>
    <t>KX3HK</t>
  </si>
  <si>
    <t>WOS:000521772200009</t>
  </si>
  <si>
    <t>Dervis, L</t>
  </si>
  <si>
    <t>Dervis, Leyla</t>
  </si>
  <si>
    <t>MAGZHAN ZHUMABAEV'S LIFE AND TRAGIC DESTINY</t>
  </si>
  <si>
    <t>SELCUK UNIVERSITESI TURKIYAT ARASTIRMALARI DERGISI-SELCUK UNIVERSITY JOURNAL OF STUDIES IN TURCOLOGY</t>
  </si>
  <si>
    <t>In the second half of the 19th and the first half of the 20th century the history of Kazakhstan, which was initially a part of the Russian Empire and later of the Soviet state, underwent a variety of crutial transformations. Under the influence of those transformations emerged the Kazakh intelligentsia, whose activities were crucial for the formation of the national self-consciousness of the Kazakh people and in virtue of which Kazakhstan formed its national statehood after the collapse of the USSR. The focus of this work is on the life and activity of one of the brightest representatives of the Kazakh intelligentsia of the period under consideration - Magzhan Zhumabaev, who was a brilliant poet and a highly educated person and who remains a moral guide for many generations of the Kazakh people. The article gives the analysis of the life journey of M. Zhumabaev (1893-1938), one of the most famous representatives of Kazakh intellectuals. Thinker's biograpy is divided into main stages according to the evolution of his views. Special attention is given to the social and political life of the poet as well as the reasons of his participation in the political movement of Alash autonomy during the period of strong Soviet state in the 1920s. The article reveals poet's political controversies and his strive to combine the principles of proletarian internationalism and Kazakh nationalism. It also defines the special character of Zhumabaev's poetry along with his contribution to the development of pedagogical science. The novelty of his pedagogical views is expressed in the content of his deduction principles which are underlined in the work as well. Zhumubaev created a whole new methodology of emotional influences on students which he used extensively to arouse interest in history and to promote analytical thinking of his students. The article contains conclusions on the importance of M Zhumabaev's personality and his contribution into the Kazakh history together with the factors that led his life to a tragic end.</t>
  </si>
  <si>
    <t>[Dervis, Leyla] Akdeniz Univ, Edebiyat Fak, Tarih Bolumu, Antalya, Turkey</t>
  </si>
  <si>
    <t>Akdeniz University</t>
  </si>
  <si>
    <t>Dervis, L (corresponding author), Akdeniz Univ, Edebiyat Fak, Tarih Bolumu, Antalya, Turkey.</t>
  </si>
  <si>
    <t>leyladervis@akdeniz.edu.tr</t>
  </si>
  <si>
    <t>Derviş, Leyla/J-3187-2017; DERVİŞ, Leyla/HJZ-4724-2023</t>
  </si>
  <si>
    <t>Derviş, Leyla/0000-0002-9396-9018;</t>
  </si>
  <si>
    <t>SELCUK UNIV, INST TURKISH STUDIES</t>
  </si>
  <si>
    <t>KONYA</t>
  </si>
  <si>
    <t>MARASAL FEVZI CAKMAK MAH, KONYA, SELCUKLU 00000, TURKEY</t>
  </si>
  <si>
    <t>2458-9071</t>
  </si>
  <si>
    <t>SUTAD-SEL U J ST TUR</t>
  </si>
  <si>
    <t>Selcuk Univ. Turk. Arast. Derg.</t>
  </si>
  <si>
    <t>10.21563/sutad.636144</t>
  </si>
  <si>
    <t>HU2XX</t>
  </si>
  <si>
    <t>WOS:000465136600007</t>
  </si>
  <si>
    <t>Dugartsyrenova, VA; Sardegna, VG</t>
  </si>
  <si>
    <t>Dugartsyrenova, Vera Arkadyevna; Sardegna, Veronica Gabriela</t>
  </si>
  <si>
    <t>Raising intercultural awareness through voice-based telecollaboration: perceptions, uses, and recommendations</t>
  </si>
  <si>
    <t>INNOVATION IN LANGUAGE LEARNING AND TEACHING</t>
  </si>
  <si>
    <t>Telecollaboration; voiced-CMC tools; learner perspectives; intercultural learning; task design</t>
  </si>
  <si>
    <t>COMMUNICATION; TEACHERS; CONTRADICTIONS; COMPETENCE; LEARNERS; TENSIONS</t>
  </si>
  <si>
    <t>This article explores learners' uses and opinions regarding the design and implementation of an approach for developing intercultural knowledge and skills via an online voice-based telecollaboration tool. The participants were 14 pre-service teachers taking an intercultural course for English teachers at a Russian university. For three weeks, they engaged in a multicultural out-of-class telecollaboration with 14 pre-service teachers pursuing an MA degree in foreign language education in the U.S. English was used as a means of interaction. The Russian participants' uses and views regarding the telecollaboration project were gathered through a mixed-method analysis of their oral posts, online questionnaire responses, a whole-class discussion, and individual reflections. The results revealed that the pre-service teachers appreciated the format, timeframe, and facilitation of the project as well as the affordances mediated by the voice-based tool for enabling them to develop their intercultural skills with multicultural partners. The results also indicated that, to maximize student engagement, it is important to consider learners' contextual variables, and their individual preferences and needs when choosing CMC tools and telecollaboration partners. The study concludes with a number of pedagogical suggestions for teachers interested in conducting projects that can raise their students' intercultural awareness via telecollaboration tools.</t>
  </si>
  <si>
    <t>[Dugartsyrenova, Vera Arkadyevna] Natl Res Univ, Higher Sch Econ, Dept Foreign Language Educ, Moscow, Russia; [Sardegna, Veronica Gabriela] Univ Pittsburgh, Dept Instruct &amp; Learning, Pittsburgh, PA 15260 USA</t>
  </si>
  <si>
    <t>HSE University (National Research University Higher School of Economics); Pennsylvania Commonwealth System of Higher Education (PCSHE); University of Pittsburgh</t>
  </si>
  <si>
    <t>Dugartsyrenova, VA (corresponding author), Natl Res Univ, Higher Sch Econ, Dept Foreign Language Educ, Moscow, Russia.</t>
  </si>
  <si>
    <t>delvein2@gmail.com</t>
  </si>
  <si>
    <t>Sardegna, Veronica/X-4464-2019; Dugartsyrenova, Vera/GXG-5270-2022; Dugartsyrenova, Vera/K-3096-2015</t>
  </si>
  <si>
    <t>Sardegna, Veronica/0000-0002-8984-1046; Dugartsyrenova, Vera/0000-0002-7476-7461</t>
  </si>
  <si>
    <t>1750-1229</t>
  </si>
  <si>
    <t>1750-1237</t>
  </si>
  <si>
    <t>INNOV LANG LEARN TEA</t>
  </si>
  <si>
    <t>Innov. Lang. Learn. Teach.</t>
  </si>
  <si>
    <t>10.1080/17501229.2018.1533017</t>
  </si>
  <si>
    <t>IF2RP</t>
  </si>
  <si>
    <t>WOS:000472926900001</t>
  </si>
  <si>
    <t>Duris, V; Tirpáková, A; Chumarov, SG; Vasileva, LN</t>
  </si>
  <si>
    <t>Duris, Viliam; Tirpakova, Anna; Chumarov, Sergey G.; Vasileva, Lidia N.</t>
  </si>
  <si>
    <t>DEVELOPMENT OF PROFESSIONAL COMPETENCE OF STUDENTS OF TECHNICAL UNIVERSITIES IN RUSSIA WHEN TRAINING IN A STUDENT DESIGN BUREAU</t>
  </si>
  <si>
    <t>engineering education; vocational training; competence-based approach; student design bureau; research work; technical creativity; educational process</t>
  </si>
  <si>
    <t>The article substantiates the possibility of developing the professional competence of students of technical universities when studying in a student design bureau. An analysis is conducted of theoretical works and practical activities in the aspect of the problem being developed. The approaches of scientists to the definition and content of the concept of professional competence are considered. On the basis of the analysis of the professional standard 06.005 - Radio-electronics engineer, a number of professional competencies have been identified, the formation of which is carried out during training in the student design bureau. It is argued that the process of readiness for the implementation of training should include objective, motivational, informative, operational, evaluative and effective components. The results of the experiment to estimate the effectiveness of the formation of professional competence are given, indicating that training in the student design bureau contributes to the formation of students' professional competence. The generalised experience in the article aims to develop an approach to improve and further develop an effective methodology for the formation of general professional education in engineering.</t>
  </si>
  <si>
    <t>[Duris, Viliam] Constantine Philosopher Univ Nitra, Dept Math, Tr A Hlinku 1, Nitra 94974, Slovakia; [Tirpakova, Anna] Tomas Bata Univ Zlin, Fac Humanities, Dept Sch Educ, Stefanikova 5670, Zlin 76001, Czech Republic; [Chumarov, Sergey G.] Chuvash State Univ, Dept Radio Engn, Cheboksary 428015, Russia; [Vasileva, Lidia N.] Chuvash State Univ, Dept Automat &amp; Management Tech Syst, Cheboksary 428015, Russia</t>
  </si>
  <si>
    <t>Constantine the Philosopher University in Nitra; Tomas Bata University Zlin</t>
  </si>
  <si>
    <t>vduris@ukf.sk; atirpakova@gmail.com; chumarov@mail.ru; oln2404@mail.ru</t>
  </si>
  <si>
    <t>Васильева, Лидия Л.Н./C-3912-2019; Ďuriš, Viliam/IZD-8120-2023; Ďuriš, Viliam/AAC-4486-2020; Tirpakova, Anna/ABY-9217-2022; Tirpakova, Anna/AAE-2037-2020</t>
  </si>
  <si>
    <t>Васильева, Лидия Л.Н./0000-0002-2809-9044; Ďuriš, Viliam/0000-0003-2653-6906; Ďuriš, Viliam/0000-0003-2653-6906; Tirpakova, Anna/0000-0002-4432-3528; Tirpakova, Anna/0000-0002-4432-3528</t>
  </si>
  <si>
    <t>KC6VL</t>
  </si>
  <si>
    <t>WOS:000507312800067</t>
  </si>
  <si>
    <t>Fedyakin, AV; Semchenkov, AS; Medvedev, SV; Feldman, PJ</t>
  </si>
  <si>
    <t>Fedyakin, Aleksey, V; Semchenkov, Andrey S.; Medvedev, Sergey, V; Feldman, Pavel Ja</t>
  </si>
  <si>
    <t>Socio-Political Situation in the Russian Empire at the beginning of the 20th century in Anonymous Reports of Citizens in the Moscow Security Department (1912-1913 years)</t>
  </si>
  <si>
    <t>anonymous appeals; Moscow security Department; Nicholas II; students; revolutionaries; secret meetings; Russian empire</t>
  </si>
  <si>
    <t>The article investigates anonymous appeals of citizens to the Moscow security Department. The townsfolk were concerned about the safety of members of the Imperial family, offered their assistance in the detection of suspicious persons, informed the police about the upcoming secret meetings of the revolutionaries. Anonymous letters demonstrate a wide range of public fears and claims to the authorities in the years preceding the First World war. Quite often in anonymous denunciations - threats the Grand Duke Sergey Aleksandrovich killed by the terrorist in 1905 was mentioned. The revolutionary-minded authors of the letters thus tried to extrapolate the events of the First revolution in Russia for the period 1912-1913. With the same purpose in letters images of the dissatisfied public, the illegal secret organizations using in the antigovernment activity aircraft were used. On the eve of the visits of Nicholas II and the Imperial family to Moscow recorded an increase in the number of anonymous letters to the police. Many of them are marked urgent, which meant the need for more rapid investigation. The most resonant reports could be interested in the Director of the police Department, who, in turn, demanded from the head of the Moscow security Department a report on the results of the inspection.</t>
  </si>
  <si>
    <t>[Fedyakin, Aleksey, V; Semchenkov, Andrey S.; Medvedev, Sergey, V] Russian Univ Transport, Moscow, Russia; [Feldman, Pavel Ja] Acad Labour &amp; Social Relat, Moscow, Russia</t>
  </si>
  <si>
    <t>Fedyakin, AV (corresponding author), Russian Univ Transport, Moscow, Russia.</t>
  </si>
  <si>
    <t>avf2o010@yandex.ru; andsem4@yandex.ru; speransky1809@yandex.ru; pavelfeld@mail.ru</t>
  </si>
  <si>
    <t>Medvedev, Sergey/AAR-9279-2021; Semchenkov, Andrey/AAH-4524-2020; Fedyakin, Aleksey/AAG-1475-2021</t>
  </si>
  <si>
    <t>Semchenkov, Andrey/0000-0001-7943-2938; Fel'dman, Pavel Akovlevic/0000-0002-6246-6602; Fedyakin, Aleksey/0000-0002-2387-3846</t>
  </si>
  <si>
    <t>10.13187/bg.2019.4.1887</t>
  </si>
  <si>
    <t>JU3HT</t>
  </si>
  <si>
    <t>WOS:000501567300048</t>
  </si>
  <si>
    <t>Frolov, MA</t>
  </si>
  <si>
    <t>Frolov, Maxim A.</t>
  </si>
  <si>
    <t>TO MR. DIRECTOR OF THE HIGHER EDUCATION COURSES FOR WOMEN: MATERIALS FOR THE BIOGRAPHY OF V. N. BUNINA AND HER FELLOW STUDENTS (1900-1908)</t>
  </si>
  <si>
    <t>Higher Courses for Women; W. I. Guerrier; V. N. Muromtseva-Bunina; Yu. M. Gefter; R. V. Obolenskaya; N. K. Solodovnikova; female education in Russia</t>
  </si>
  <si>
    <t>This article introduces previously unstudied documents from the personal files of V. N. Muromtseva-Bunina and her three fellow students, i.e. Yu.M. Gefter, R.V. Obolenskaya, and N. K. Solodovnikova (additionally, the article considers the summary table of graduates of the historical, mathematical, and natural sciences departments between 1904 and 1918) kept in the Fund of Moscow Higher Education Courses for Women of W.I. Guerrier in the Central State Archive of Moscow. The documents published are interesting primarily because they reflect an important episode of Muromtseva's early biography (echoes of which are briefly recorded only in her later diaries and correspondence) and have not appeared in print, but also because they serve to some extent, like other similar documents, as personal characteristics of those associated with their emergence. In addition, these biographical materials belong to the most active and productive period in the history of Higher Education Courses for Women, specifically to the 1900s. It was in these years that having resumed their activity after long-term reforms and transformations, the Higher Education Courses for Women for many years strengthened their leading position in the field of female education in the Russian Empire, justifying their legal status of a higher educational institution by a high level of educational curricula and impeccable teaching staff. Information about the views, interests, preferences and, of course, about the social situation, descent, and education of the people this article relates of are of peculiar but no less important nature.</t>
  </si>
  <si>
    <t>[Frolov, Maxim A.] Russian Acad Sci, Gorky Inst World Literature, Dept Literary Heritage, 25a Povarskaya Str, Moscow 121069, Russia</t>
  </si>
  <si>
    <t>Russian Academy of Sciences; A.M. Gorky Institute of World Literature</t>
  </si>
  <si>
    <t>Frolov, MA (corresponding author), Russian Acad Sci, Gorky Inst World Literature, Dept Literary Heritage, 25a Povarskaya Str, Moscow 121069, Russia.</t>
  </si>
  <si>
    <t>maximfam@mail.ru</t>
  </si>
  <si>
    <t>Frolov, Maksim/AAE-1270-2019</t>
  </si>
  <si>
    <t>Russian Science Foundation [17-18-01410]; Russian Science Foundation [17-18-01410] Funding Source: Russian Science Foundation</t>
  </si>
  <si>
    <t>The work is sponsored by the Russian Science Foundation (project 17-18-01410 Academic Bunin. Source Studies, Textual Criticism, Methodology).</t>
  </si>
  <si>
    <t>10.15826/izv2.2019.21.2.040</t>
  </si>
  <si>
    <t>IF0TW</t>
  </si>
  <si>
    <t>WOS:000472791700019</t>
  </si>
  <si>
    <t>Gali, GF; Fakhrutdinova, AV; Dulmukhametova, GF; Gilyazova, KR; Gali, AI</t>
  </si>
  <si>
    <t>Gali, Gulnara F.; Fakhrutdinova, Anastasiya, V; Dulmukhametova, Gulnara F.; Gilyazova, Kamila R.; Gali, Askar, I</t>
  </si>
  <si>
    <t>METHODICAL FEATURES OF FOREIGN LANGUAGE TEACHING TO LINGUISTICALLY GIFTED STUDENTS OF NON-LINGUISTIC SPECIALTIES: FOREIGN EXPERIENCE</t>
  </si>
  <si>
    <t>INTERNATIONAL REVIEW</t>
  </si>
  <si>
    <t>education; gifted students; teacher; teaching foreign language; learning; foreign language competence; linguistic abilities; international educational experience</t>
  </si>
  <si>
    <t>The relevance of the problem under investigation is caused by the fact that the issue of gifted students' education is one of the most difficult and interesting aspects of contemporary Russian and foreign pedagogy. Nowadays working with gifted students appears as an important and priority educational policy worldwide. The analysis of the research literature shows that the problem of talented students is constantly attracts the attention of educators and psychologists. The purpose of the article is to reveal conditions and factors, forms and methods of development of gifted students' abilities including linguistically gifted students of non-linguistic specialties. The article gives a detailed analysis of classroom work, extracurricular activities and independent forms of work. The author focuses on the specifics of working with gifted students, as well as on the analysis of foreign associations' activities, projects and programs. The leading approach to the study of this problem is a method of historical and logical analysis of regulatory documents of foreign governments and research papers of leading scientists dealing with gifted education issues. The main result of the study is the identification of the forms for the learning organization that promote creative achievements of linguistically gifted students. The materials of the article can be used in different researches and will be interesting for a wide range of readers dealing with the problems of teacher training for work with gifted students.</t>
  </si>
  <si>
    <t>[Gali, Gulnara F.; Fakhrutdinova, Anastasiya, V; Dulmukhametova, Gulnara F.; Gilyazova, Kamila R.; Gali, Askar, I] Kazan Fed Univ, Kazan, Russia</t>
  </si>
  <si>
    <t>Gali, GF (corresponding author), Kazan Fed Univ, Kazan, Russia.</t>
  </si>
  <si>
    <t>gulnaragali@mail.ru</t>
  </si>
  <si>
    <t>Dulmuhametova, Gulnara/Q-4137-2017; Fakhrutdinova, Anastasia Victorovna/Q-1432-2016</t>
  </si>
  <si>
    <t>Fakhrutdinova, Anastasia Victorovna/0000-0001-7872-7507</t>
  </si>
  <si>
    <t>FAC BUSINESS ECONOMICS &amp; ENTREPRENEURSHIP</t>
  </si>
  <si>
    <t>VOJVDE VLAHOVICA STR NO 35B, BELGRADE, 00000, SERBIA</t>
  </si>
  <si>
    <t>2217-9739</t>
  </si>
  <si>
    <t>INT REV</t>
  </si>
  <si>
    <t>Int. Rev.</t>
  </si>
  <si>
    <t>KC8AS</t>
  </si>
  <si>
    <t>WOS:000507394500011</t>
  </si>
  <si>
    <t>Gorlova, NI; Starovojtova, LI; Demidova, TE; Akhtyan, AG; Shcheglova, AS; Troska, ZA</t>
  </si>
  <si>
    <t>Gorlova, Natalia I.; Starovojtova, Larisa I.; Demidova, Tatiana E.; Akhtyan, Anna G.; Shcheglova, Aleksandra S.; Troska, Zulfiya A.</t>
  </si>
  <si>
    <t>VOLUNTEER ACTIVITY EXPERIENCE OF YOUNG PEOPLE IN RUSSIA DURING THE FIRST WORLD WAR (1914-1916)</t>
  </si>
  <si>
    <t>archival documents; volunteering; historical sources; voluntary student labour squads; agricultural work; educational institutions; the First World War; the Russian Empire</t>
  </si>
  <si>
    <t>The paper is based on the materials of the Central State Archive of Moscow and is devoted to the characteristics of funds and documents containing information about the work of voluntary labour associations of students during the First World War. The introduction of new documentary sources stored in archival institutions into scientific circulation fills the gaps in revealing the history of the formation of the volunteer movement of young people in 1914-1916 on the territory of various guberniyas (governorate) of the Russian Empire. They are a valuable source which allows determining the key principles of the organization and formation of voluntary student squads and identify the specifics and timing of the types of the field work performed.</t>
  </si>
  <si>
    <t>[Gorlova, Natalia I.; Troska, Zulfiya A.] Plekhanov Russian Univ Econ, Stremyanny Lane 36, Moscow, Russia; [Starovojtova, Larisa I.; Demidova, Tatiana E.; Akhtyan, Anna G.; Shcheglova, Aleksandra S.] Russian State Social Univ, Wilhelm Pieck Str 4,Build 5, Moscow, Russia</t>
  </si>
  <si>
    <t>Plekhanov Russian University of Economics; Russian State Social University (RSSU)</t>
  </si>
  <si>
    <t>Gorlova, NI (corresponding author), Plekhanov Russian Univ Econ, Stremyanny Lane 36, Moscow, Russia.</t>
  </si>
  <si>
    <t>Gorlovanat@yandex.ru; starovojtova@list.ru; ted-05@list.ru; AhtyanAnna@mail.ru; shas_06@mail.ru; Zulechka@bk.ru</t>
  </si>
  <si>
    <t>Ивановна, Старовойтова Лариса/D-8526-2018; Akhtian, Anna/Y-7376-2019</t>
  </si>
  <si>
    <t>WOS:000480264300011</t>
  </si>
  <si>
    <t>Goryacheva, ON; Kalinina, GS</t>
  </si>
  <si>
    <t>Goryacheva, Olga N.; Kalinina, Galina S.</t>
  </si>
  <si>
    <t>SPEECH ETIQUETTE AND SPEECH BEHAVIOR OF FOREIGN STUDENTS (ARAB STUDENTS) IN THE PROCESS OF INTERCULTURAL COMMUNICATION</t>
  </si>
  <si>
    <t>different nationalities; modern youth; speech etiquette</t>
  </si>
  <si>
    <t>In today's rapidly changing world new forms of communication between people of different nationalities, especially modern youth, are being established. The use of language involves the choice of a certain type of behavior which applies equally to language in a general sense and to any particular language. At present, large spaces for the implementation of educational activities outside the country are open, thus, the popular direction in Russia is to attract a large number of foreign students. The article discusses the features of speech etiquette and speech behavior of foreign students, especially from Arab countries, arriving to study in Russian universities. The practical significance of the research of the speech etiquette of foreign students of Arabs lies in the definition and comparative analysis of the Russian, Arabian, and English versions of the cliched vocabulary used in the most common etiquette situations: greeting, farewell, mode of address, apology.</t>
  </si>
  <si>
    <t>[Goryacheva, Olga N.] Kazan Fed Univ, Philol, 18 Kremlyovskaya St, Kazan 420008, Russia; [Goryacheva, Olga N.; Kalinina, Galina S.] Kazan Fed Univ, Naberezhnye Chelny Inst, 18 Kremlyovskaya St, Kazan 420008, Russia</t>
  </si>
  <si>
    <t>Goryacheva, ON (corresponding author), Kazan Fed Univ, Philol, 18 Kremlyovskaya St, Kazan 420008, Russia.;Goryacheva, ON (corresponding author), Kazan Fed Univ, Naberezhnye Chelny Inst, 18 Kremlyovskaya St, Kazan 420008, Russia.</t>
  </si>
  <si>
    <t>olganikgor@mail.ru; galinka.kalinina.14@list.ru</t>
  </si>
  <si>
    <t>Goryacheva, Olga/N-8280-2015</t>
  </si>
  <si>
    <t>JY4XW</t>
  </si>
  <si>
    <t>WOS:000504421000016</t>
  </si>
  <si>
    <t>Gribovskiy, MV</t>
  </si>
  <si>
    <t>Gribovskiy, Mikhail V.</t>
  </si>
  <si>
    <t>Burden of Professorship: Features of the Pedagogical Activity of an University Lecturer in Pre-Revolutionary Russia</t>
  </si>
  <si>
    <t>university; professors; students; educational process; academic load; lectures; practical exercises; exams</t>
  </si>
  <si>
    <t>The article is devoted to determining the content and specifics of the professional activity of a university lecturer at the turn of the XIX - XX centuries. The objectives of the study are to determine the actual academic load of lecturers, the ratio of the number of lecturers and students, and identify the features of the educational process that are characteristic of a pre-revolutionary University. To carry out the study normative acts, records documentation, sources of personal origin were involved. Most of the sources were extracted by the author from Russian (Russian State Historical Archive, National Archive of the Republic of Tatarstan, Central State Archive of Moscow) and foreign (State Archive in Warsaw, State Archive of Odessa Region) archives. It is emphasized that in the XIX - early XX in the educational process as the basis of professional activity of university lecturers was not very thoroughly controlled in quantitative terms, but it was decorated with various administrative regulations. It is indicated that, in comparison with the beginning of the XXI century, the volume of the academic load of the pre-revolutionary professorship was somewhat smaller. The special features of the time include the low prevalence of the combination job phenomenon, the practice of conducting classes and taking exams not only in the university buildings, but also in the homes of professors.</t>
  </si>
  <si>
    <t>[Gribovskiy, Mikhail V.] Natl Res Tomsk State Univ, Tomsk, Russia; [Gribovskiy, Mikhail V.] Tumen State Univ, Tyumen, Russia</t>
  </si>
  <si>
    <t>Gribovskiy, MV (corresponding author), Natl Res Tomsk State Univ, Tomsk, Russia.;Gribovskiy, MV (corresponding author), Tumen State Univ, Tyumen, Russia.</t>
  </si>
  <si>
    <t>mgrib@mail2000.ru</t>
  </si>
  <si>
    <t>Gribovskiy, Mikhail/HTP-9687-2023; Gribovskiy, Mikhail V./N-8264-2014</t>
  </si>
  <si>
    <t>Russian Science Foundation [19-18-00485] Funding Source: Russian Science Foundation</t>
  </si>
  <si>
    <t>10.13187/bg.2019.3.1263</t>
  </si>
  <si>
    <t>IW2WH</t>
  </si>
  <si>
    <t>WOS:000484841500034</t>
  </si>
  <si>
    <t>Gusachenko, AS</t>
  </si>
  <si>
    <t>Gusachenko, A. S.</t>
  </si>
  <si>
    <t>THE SOCIAL ACTIVITIES OF RUSSIAN YOUTH MOVEMENTS IN THE REPUBLIC OF LATVIA (1920-1940)</t>
  </si>
  <si>
    <t>Republic of Latvia; The history of Russian emigration; Russian ethnical minority; Scouting; Sokol; RSPE; Russian youth movements</t>
  </si>
  <si>
    <t>The article presents the analysis of social activities of the most popular Russian youth movements in the interwar Latvia. Within the framework of the publication, the cultural and social manifestations of the Russian minority are reflected as a part of the phenomenon of Russia abroad. Traditions of social and cultural activities rooted in the memories of the Russian Empire were fertile soil for the same activities during the interwar period. Especially notable were the manifestations of such Russian youth movements as the Russian Scouts, Sokol movement and the Unity of The Russian Orthodox Students. Conducting an analysis of the movements, the author has drawn attention to their work for the good of the society. Conclusions about the aspects of the international and inner political situation which affected the organizations were reached.</t>
  </si>
  <si>
    <t>[Gusachenko, A. S.] Univ Latvia, Inst Latvian Hist, Riga, Latvia</t>
  </si>
  <si>
    <t>Gusachenko, AS (corresponding author), Univ Latvia, Inst Latvian Hist, Riga, Latvia.</t>
  </si>
  <si>
    <t>andrejs.gusacenko@lu.lv</t>
  </si>
  <si>
    <t>[VPP-IZM-2018/1-0018]</t>
  </si>
  <si>
    <t>This article has been prepared within the framework of the project Interaction between the individual, the society and the state in process of the history of Latvia: conflicting values and formation of shared values during historical turning points. Project No. VPP-IZM-2018/1-0018.</t>
  </si>
  <si>
    <t>10.21267/AQUILO.2019.68.34562</t>
  </si>
  <si>
    <t>IU1FP</t>
  </si>
  <si>
    <t>WOS:000483322500004</t>
  </si>
  <si>
    <t>Gutrina, LD</t>
  </si>
  <si>
    <t>Gutrina, L. D.</t>
  </si>
  <si>
    <t>WHAT IS THE TRICK? (A SECONDARY SCHOOL LESSON ON THE CREATIVE ACTIVITY OF M.YA. BORODITSKAYA)</t>
  </si>
  <si>
    <t>modern poetry; Russian poetry; Russian poets; poetry; Russian literature; methodology of teaching literature; methodology of literature at school; students; literature lessons</t>
  </si>
  <si>
    <t>The article describes a lesson-portrait model which deals with works of modern poetess Marina Boroditskaya and considers an approach to studying the poems of the poetess in the basic course of literature (after learning mythology in grades 6-7). The lesson focuses on the ability of the children's s poet to transform reality and to create magic. In the course of discussion of the poems it turns out that Marina Boroditskaya creates metaphors in which objects and phenomena turn into their opposites: a little boy be- comes the Creator (From Hooligan Motives...) and the war turns into a wedding feast and embrace (Plasticine Army).The lesson is organized in the form of heuristic talk employing such techniques as comparison between the poem and the biblical creation myth (in terms of vocabulary, intonation and plot coincidences), transformation of the poem into a comic, correlation of the images in the poem and certain fragments from the series Creation of the world. Heaven and Earth drawn by the French cartoonist Jean Effelas, and predicting of the poem finale. For her variant of studying the works of Marina Boroditskaya with senior pupils, the author chooses two poems. The first poem (From Hooligan Motives...) interprets the cosmogonic myth, and the second one (After the Artist Has Left...) deals with the eschatological myth. Thus, the lesson provides the insight into the personality of the poetess who features a humorous view of life and plays freely with the text of culture.</t>
  </si>
  <si>
    <t>[Gutrina, L. D.] Ural State Pedag Univ, Dept Literature &amp; Its Teaching Methods, Ekaterinburg, Russia</t>
  </si>
  <si>
    <t>Ural State Pedagogical University</t>
  </si>
  <si>
    <t>Gutrina, LD (corresponding author), Ural State Pedag Univ, Dept Literature &amp; Its Teaching Methods, Ekaterinburg, Russia.</t>
  </si>
  <si>
    <t>gutrina@bk.ru</t>
  </si>
  <si>
    <t>10.26170/FK19-04-17</t>
  </si>
  <si>
    <t>KB7GN</t>
  </si>
  <si>
    <t>WOS:000506659100017</t>
  </si>
  <si>
    <t>Ilyashenko, LK; Markova, SM; Mironov, AG; Vaganova, OI; Smirnova, ZV</t>
  </si>
  <si>
    <t>Ilyashenko, Lubov K.; Markova, Svetlana M.; Mironov, Aleksei G.; Vaganova, Olga I.; Smirnova, Zhanna V.</t>
  </si>
  <si>
    <t>Educational environment as a development resource for the learning process</t>
  </si>
  <si>
    <t>educational environment; higher school; subject of the educational process; competence-based approach; competence</t>
  </si>
  <si>
    <t>Following overseas examples, educational institutions in Russia are trying to interact with other organizations implementing practical competence approach. The relevance of the topic lies in the fact that modern educational environment is constantly changing both due to the dynamics of everyday and professional conditions. Due to competence approach constant monitoring and new resources are required for the development of each subject in this educational environment. The goal of the work is to create means for open social and educational environment realization which allows achieving positive results for all participants in the project. In this article, the authors raise the issue of modern educational environment creation as a resource for each subject of the educational process development. The article attempts to improve students', teachers' and others participants' interested in educational environment development interaction. We try to achieve a qualitatively new level of participants' skills and competencies development in this process. For this, analysis of the essence and structure of educational process in a higher educational institution was carried out. After that, the authors propose, within the framework of a project implemented by Nizhny Novgorod State Pedagogical University on the organization and development of the social and educational environment, to conduct special computer literacy courses for the elderly. The courses offered combine the activities of a large number of people who, working for a common result, achieve the development of individual qualities. The results obtained are the basis for further improvement of educational environment.</t>
  </si>
  <si>
    <t>[Ilyashenko, Lubov K.] Ind Univ Tyumen, Tyumen, Russia; [Markova, Svetlana M.; Vaganova, Olga I.; Smirnova, Zhanna V.] Minin Nizhny Novgorod State Pedag Univ, Nizhnii Novgorod, Russia; [Mironov, Aleksei G.] Krasnoyarsk State Agr Univ, Krasnoyarsk, Russia</t>
  </si>
  <si>
    <t>Tyumen Industrial University; Minin Nizhny Novgorod State Pedagogical University; Krasnoyarsk State Agrarian University</t>
  </si>
  <si>
    <t>Ilyashenko, LK (corresponding author), Ind Univ Tyumen, Tyumen, Russia.</t>
  </si>
  <si>
    <t>Smirnova, Zhanna/J-2378-2017; M., Markova Svetlana/K-2786-2017; Mironov, Aleksei G/B-5448-2014; Igorevna, Vaganova Olga/J-3306-2017; Mironov, Aleksei/E-2965-2019</t>
  </si>
  <si>
    <t>Smirnova, Zhanna/0000-0001-9950-9824; M., Markova Svetlana/0000-0002-2138-2998; Igorevna, Vaganova Olga/0000-0001-8347-484X; Mironov, Aleksei/0000-0003-4076-493X</t>
  </si>
  <si>
    <t>HO2VU</t>
  </si>
  <si>
    <t>WOS:000460775600008</t>
  </si>
  <si>
    <t>Ivanchenko, OS; Simen-Severskaia, OV; Tskvitariya, TA; Vlasova, VN; Poshtareva, TV; Kasyanov, VV</t>
  </si>
  <si>
    <t>Ivanchenko, Olga S.; Simen-Severskaia, Olga, V; Tskvitariya, Tatyana A.; Vlasova, Victoria N.; Poshtareva, Tatyana, V; Kasyanov, Valery V.</t>
  </si>
  <si>
    <t>State Policy in the Sphere of Development of Scientific and Innovational Activities of the Youth in Russian Higher Education</t>
  </si>
  <si>
    <t>state policy; scientific and innovational activities; youth; science; education</t>
  </si>
  <si>
    <t>The presents analysis of the research practices that offer methodological foundations for studying the problems and perspectives of state regulation in the sphere of formation of scientific and innovational potential of the youth. It is concluded that there is a clear dependence between students' involvement in scientific activities and the emerging transformation of value orientations of future young scholars. Dynamics of the research showed stable significance of such values as freedom of creativity, competence, social significance of professional activities against the background of reduction of the values of career perspective, conditions and material components of labor, prestige in society, and group solidarity in a work group. Research and analysis of specifics of reproduction of potential of the youth as the main resource of development of innovational economy of the country allowed for the conclusion that formation of scientific and innovational potential of the youth requires systemic, well-planned, and effective state regulation.</t>
  </si>
  <si>
    <t>[Ivanchenko, Olga S.] Platov South Russian State Polytech Univ NPI, Dept Personnel Management, Novocherkassk, Russia; [Simen-Severskaia, Olga, V] North Caucasus Fed Univ, Dept Sociol, Stavropol, Russia; [Tskvitariya, Tatyana A.; Vlasova, Victoria N.] Rostov State Med Univ, Dept Pedag, Rostov Na Donu, Russia; [Poshtareva, Tatyana, V] North Caucasus Social Inst, Dept Social Sci &amp; Humanities, Stavropol, Russia; [Kasyanov, Valery V.] Kuban State Univ, Dept Russian Hist, Krasnodar, Russia</t>
  </si>
  <si>
    <t>Platov South Russian State Polytechnic University; North Caucasus Federal University; Rostov State Medical University; Kuban State University</t>
  </si>
  <si>
    <t>Ivanchenko, OS (corresponding author), Platov South Russian State Polytech Univ NPI, Dept Personnel Management, Novocherkassk, Russia.</t>
  </si>
  <si>
    <t>Ivanchenko, Olga/Y-8961-2019; Kasyanov, Valeriy/O-5801-2017</t>
  </si>
  <si>
    <t>Ivanchenko, Olga/0000-0002-0173-1804; Kasyanov, Valeriy/0000-0002-9844-1802</t>
  </si>
  <si>
    <t>WOS:000488502100037</t>
  </si>
  <si>
    <t>Kharkovskaya, EV; Posokhova, NV; Efremova, NV; Miroshnichenko, EV; Shtanko, ES</t>
  </si>
  <si>
    <t>Kharkovskaya, Elena V.; Posokhova, Natalya V.; Efremova, Nina V.; Miroshnichenko, Elena V.; Shtanko, Elena S.</t>
  </si>
  <si>
    <t>POPULARIZATION OF SPIRITUAL AND MORAL EDUCATION OF STUDENTS USING SOCIAL AND CULTURAL ACTIVITY</t>
  </si>
  <si>
    <t>REVISTA PRAXIS EDUCACIONAL</t>
  </si>
  <si>
    <t>Spirituality; Spiritual and moral education; Educational institutions; Spiritual and educational centres; Youth</t>
  </si>
  <si>
    <t>This paper analyse the regional approach to organizing the activities of the Belgorod State Institute of Arts and Culture, as well as the regional centre for additional professional education (Spiritual and Educational Centre in the name of Vera, Nadezhda, Lyubov and their mother Sophia (Christian virtues Faith, Hope and Charity)) to popularize spiritual and moral education of student youth. The experimental base of the research was the Spiritual and Educational Centre in the name of Vera, Nadezhda, Lyubov and their mother Sophia as a structural unit of the Belgorod State Institute of Arts and Culture. As a result of the study, the authors conclude that, despite the fact that modern youth do not have clear life guidelines, they are prone to Western ideas of consumer attitudes toward existence. They also highlight health, family and education as the main values in life, and they value in people, first of all, responsiveness, kindness, and intellect. In order to popularize the spiritual and moral qualities of youth, we have developed the program We are one. The purpose of the program is the actualization, support and implementation of educational processes related to effective work in the youth environment, the formation of individuals and citizens capable of realizing themselves within the region, Russia and on a global scale; promotion of humanitarian knowledge and culture-forming technologies in the regional cultural and educational space of the Belgorod region, Russia and abroad. The authors of the paper have developed and substantiated in the process of experimental work approaches and recommendations that contribute to increasing the effectiveness of spiritual and moral education of students. These materials can be used in the process of organizing pedagogic activities in educational institutions.</t>
  </si>
  <si>
    <t>[Kharkovskaya, Elena V.; Posokhova, Natalya V.; Efremova, Nina V.; Miroshnichenko, Elena V.] Belgorod State Inst Arts &amp; Culture, Dept Socio Cultural Act &amp; Tourism, Belgorod, Russia; [Shtanko, Elena S.] Belgorod State Inst Arts &amp; Culture, Social &amp; Cultural Act &amp; Tourism, Belgorod, Russia</t>
  </si>
  <si>
    <t>Kharkovskaya, EV (corresponding author), Belgorod State Inst Arts &amp; Culture, Dept Socio Cultural Act &amp; Tourism, Belgorod, Russia.</t>
  </si>
  <si>
    <t>elena.xarkovskaya@mail.ru; natalina_76@mail.ru; skibd@bgiik.ru; mev-el@ya.ru; es87rus@yandex.ru</t>
  </si>
  <si>
    <t>UNIV ESTADUAL SUDOESTE BAHIA</t>
  </si>
  <si>
    <t>VITORIA CONQUISTA</t>
  </si>
  <si>
    <t>ESTRADA BEM QUERER KM 4, VITORIA CONQUISTA, BA 45083-900, BRAZIL</t>
  </si>
  <si>
    <t>1809-0249</t>
  </si>
  <si>
    <t>2178-2679</t>
  </si>
  <si>
    <t>REV PRAX EDUC</t>
  </si>
  <si>
    <t>Rev. Prax. Educ.</t>
  </si>
  <si>
    <t>10.22481/praxisedu.v15i36.5939</t>
  </si>
  <si>
    <t>JW1QR</t>
  </si>
  <si>
    <t>WOS:000502834500035</t>
  </si>
  <si>
    <t>Klimkina, O</t>
  </si>
  <si>
    <t>Klimkina, Olga</t>
  </si>
  <si>
    <t>Associative Support in the Process of Learning Vocabulary of a Foreign Language: a Psycholinguistic Approach in Language Teaching</t>
  </si>
  <si>
    <t>practical psycholinguistics; associative support; foreign language vocabulary teaching</t>
  </si>
  <si>
    <t>The subject of the article is description of the reserves for improving the efficiency of teaching foreign language vocabulary. The identification of effective strategies for mastering new words and supporting elements used in this case has been carried out taking into account the psycholinguistic theory of bilingualism as a basis for improving the theory and practice of teaching foreign languages. The illustrative part is presented by materials of the Russian lessons for students with native Turkish language. The support is defined as a sign getting into the focus of attention and directing the search in the previous experience of the individual. Associative supports help the implementation of Association strategy in the process of memorizing a foreign word. It is suggested that if associative supports (keys in terms of techniques) are offered at the same time with the introduction of a new verbal unit for its memorization, it will accelerate the capture of sound and graphic image of the word, ensure its introduction into long-term memory, enhance storage, simplify search and reproduction. In order to optimize the memorization of lexical material, it is proposed to use: support on the morphemic component (familiar roots in borrowings); support on the same sound-letter complex (interlingual homonyms); support on the language of personal meanings (etymological adaptation of the word); support on the pragmatic component (emotional-evaluative connotations of the word); support on a similar sound-letter complex (phonetic keys); support on the grammatical analogy in the native language (positive transfer); support on the previously formed speech skill. The application of the strategy of association while learning vocabulary of a foreign language helps to mobilize internal resources of the memory, and is a condition for optimization of the learning process and a factor in the successful accumulation of vocabulary. The more different associative supports are involved in the process of learning a new word, the faster the memorization and the stronger the result will be. Further methodological search in the framework of the lexical approach to language learning should be aimed at improving the teaching materials taking into account the associative principle and, in the long term, the creation of a psycholinguistic version of the methodological typology of vocabulary, taking into account the features of speech activity of students to learn different types of words.</t>
  </si>
  <si>
    <t>[Klimkina, Olga] Istanbul Univ, 6 Ordu Cad, TR-34134 Istanbul, Turkey</t>
  </si>
  <si>
    <t>Istanbul University</t>
  </si>
  <si>
    <t>Klimkina, O (corresponding author), Istanbul Univ, 6 Ordu Cad, TR-34134 Istanbul, Turkey.</t>
  </si>
  <si>
    <t>olga.klimkina@istanbul.edu.tr</t>
  </si>
  <si>
    <t>Klimkina, Olga/0000-0001-6731-7182</t>
  </si>
  <si>
    <t>10.31470/2309-1797-2019-25-2-69-91</t>
  </si>
  <si>
    <t>HV6QI</t>
  </si>
  <si>
    <t>WOS:000466107500004</t>
  </si>
  <si>
    <t>Komarov, SA; Markova, VV</t>
  </si>
  <si>
    <t>Komarov, S. A.; Markova, V. V.</t>
  </si>
  <si>
    <t>AND THERE WAS NO NEED TO SAY ANYTHING ... : SILENCE IN THE SYSTEM OF MEANS OF EXPRESSION OF THE AUTHOR'S POSITION (THE NOBLE NEST BY IVAN TURGENEV)</t>
  </si>
  <si>
    <t>classical realism; author's position; phenomenon of silence; Russian literature; Russian writers; literary activity; novels; Christianity; non-religious humanism</t>
  </si>
  <si>
    <t>The article presents the first attempt to systematically examine the status of the phenomenon of silence as one of the most important means of expressing the author's position in the novel Noble Nest using the method of slow reading. It analyzes the key scenes of Turgenev's text, and through them identifies the value-based positioning in the system of characters (the opposition between religious humanism and Christian ethics). The authors of the article show the process of creating perceptibility for the reader of the semantic residue by Turgenev in the picture of the directly depicted and spoken. This is designed to mark the transition of the characters beyond the boundaries of the concrete historical background through the nature of the word of art. In this way Turgenev created his own version of the higher reality in the Noble Nest and, accordingly, the field of cultural dialogue with the works of his great contemporaries-realists. The article consistently reveals the interaction between the axiological and poetological planes of the Russian classical realism, which is especially important for the understanding of this global phenomenon by both teachers and students. The detailed and meticulous analysis are designed to help the teacher to build up their version of a lesson at school taking into account different but complementary conceptions in the national science of the art of artistic expression in relation to a particular literary direction.</t>
  </si>
  <si>
    <t>[Komarov, S. A.] Tyumen State Univ, Dept Russian &amp; Foreign Literature, Tyumen, Russia; [Markova, V. V.] Tyumen State Univ, Philol, Tyumen, Russia; [Markova, V. V.] Tyumen State Univ, Dept Journalism, Tyumen, Russia</t>
  </si>
  <si>
    <t>Tyumen State University; Tyumen State University; Tyumen State University</t>
  </si>
  <si>
    <t>Komarov, SA (corresponding author), Tyumen State Univ, Dept Russian &amp; Foreign Literature, Tyumen, Russia.</t>
  </si>
  <si>
    <t>vitmark14@yandex.ru; vitmark14@yandex.ru</t>
  </si>
  <si>
    <t>10.26170/FK19-02-19</t>
  </si>
  <si>
    <t>WOS:000489097600019</t>
  </si>
  <si>
    <t>Korneva, LN</t>
  </si>
  <si>
    <t>Korneva, Lidiya N.</t>
  </si>
  <si>
    <t>IN MEMORY OF THE SCHOLAR: DOCTOR, PROFESSOR BERND BONWETSCH AND THE ACTIVITIES OF THE WEST SIBERIAN CENTER FOR GERMAN STUDIES</t>
  </si>
  <si>
    <t>Bernd Bonwetsch; Yu.V. Galaktionov; Kemerovo State University; German-Russian cooperation of historians; West Siberian Center for German Studies; German Historical Institute in Moscow</t>
  </si>
  <si>
    <t>In Russia, the 1990s were the years of 'open doors' in terms of the active cooperation of Russian researchers in humanities with their foreign counterparts. German scholars showed special interest in this cooperation due to the fact that in the 20th century there were enough problems between Russia and Germany that called for objective resolution by means of dialogue. Professor Bernd Bonwetsch, an expert in the Russian history, was one of such researchers. From 1980 to 2003, he headed the Department of East European History at Ruhr-University (Bochum) in Germany. In 2003, he initiated the creation of the German Historical Institute (GIIM - DHI) in Moscow and became its first director. The purpose of the article is to show the development of the cooperation of the professor with historians of Kemerovo University and the West Siberian Center for German Studies (ZSTsGI), and the impact it had on the development of German historical studies in the universities of Western Siberia. The author refers to the works and speeches of the professor, his memoirs, publications of the ZSTsGI, and to the experience of meetings and discussions of joint activities in Russia and Germany. At one of the international conferences, Bernd Bonwetsch met Yury V. Galaktionov, head of the Department of Modern and Contemporary History of Kemerovo State University, an expert in the contemporary history of Germany. On the initiative of Galaktionov and Bonwetsch in 1999, the interregional public association West Siberian Center for German Studies was created. ZSTsGI united researchers and educators specializing in German studies from four universities in Western Siberia: Kemerovo, Tomsk, Barnaul, and Novosibirsk. The goals of the association were to optimize German research in the West Siberian region, to promote the improvement of the level researcher competence in German history among university teachers, etc. With the assistance of Bernd Bonwetsch and the financial support of the Volkswagenstiftung Foundation, historians of the West Siberian Center published the first in Russia fundamental 3-volume textbook History of Germany from Ancient Times to the Present Day. With documents, materials, illustrations. B. Bonwetsch and Yu.V. Galaktionov involved leading historians of Germany and Russia in the discussion and review of the concept and the structure of the textbook. Later, collective efforts of Western Siberian historians with the assistance of Bernd Bonwetsch resulted in publication of the second textbook Social Policy and the Social State in Germany. A number of international scientific conferences were held on the ZSTsGI platform and in cooperation with experts in the Russian history devoted to historical issues most urgent for the two countries: the problems of totalitarianism, the German-Russian paths to democracy, and World War II. More than twenty lecturers, undergraduates and post-graduate students underwent a research internship at the department headed by B. Bonwetsch at Ruhr University. During the period of active cooperation with the professor (2000-2015), 4 doctoral and 6 candidate theses focused on the history of Germany were defended at the Department of Contemporary History of Kemerovo University.</t>
  </si>
  <si>
    <t>[Korneva, Lidiya N.] Kemerovo State Univ, Kemerovo, Russia</t>
  </si>
  <si>
    <t>Korneva, LN (corresponding author), Kemerovo State Univ, Kemerovo, Russia.</t>
  </si>
  <si>
    <t>korneva_21@mail.ru</t>
  </si>
  <si>
    <t>10.17223/19988613/57/4</t>
  </si>
  <si>
    <t>HU7UF</t>
  </si>
  <si>
    <t>WOS:000465487700004</t>
  </si>
  <si>
    <t>Kovganov, SY; Shevlyakov, AS</t>
  </si>
  <si>
    <t>Kovganov, Sergey Ya; Shevlyakov, Ateksandr S.</t>
  </si>
  <si>
    <t>FORMATION OF THE CADRE TRAINING SYSTEM DURING THE REFORM OF THE DOMESTIC SECURITY AGENCIES IN THE 30'S OF THE 20TH CENTURY</t>
  </si>
  <si>
    <t>security forces; cadre training; interregional schools of NKVD of the USSR</t>
  </si>
  <si>
    <t>The purpose of this article is to analyze some aspects of the formation of the staff training system during the reform of the domestic security agencies in the 1930s. During this period of sharp aggravation of the international situation the task of not only reforming the state security bodies but also of staffing this reform was successfully solved in the USSR. The following works dedicated to activities of the domestic security agencies were the sources for this investigation: Military Counterintelligence. History, events, people. / Editor-in-Chief A.G. Bezverkhny. M.: OLMA, 2008; Human resources department of security agencies: history and modern times. M., 2013; I. D. Goncharov, I.P. Sheshenin. The Soviet military intelligence cadre training unit in 1935-1977. Novosibirsk, 2010; V.V. Kondrashov. Military counterintelligence agencies in WW2. M., 2014. In the course of war preparations in the second half of the 1930s an active reform of the security agencies was taking place in a number of countries. Significant changes had occurred in the security services of Germany and especially in the Abwehr. In the same period, creation of intelligence and counterintelligence services in the United States began. The Soviet Union was no exception in undergoing this process. Starting from 1935, active transformations were taking place in the structures of the People's Commissariat of Internal Affairs (NKVD) that related to the system of state security. By the Decree of the People's Commissar of Internal Affairs of the USSR No. 00306 of August 10, 1935 ten interregional schools were formed in Moscow, Leningrad, Kiev, Tiflis, Tashkent, Alma-Ata, Rostov, Gorky, Sverdlovsk and Novosibirsk with the goal of improving the quality of training of officers of the newly-formed Chief department of state security. The problems encountered in the organization of training in the newly established schools were similar in all of them. Examining the activities of the Novosibirsk interregional school in 1935-1940, it can be stated that, first of all, difficulties arose in the recruitment of students and the training of teachers. In the first years of the school, serious attention was paid to additional training of students in Russian and foreign languages as a significant part of the students of the first draft had insufficient general education. According to some documents, this problem was solved within six months from the beginning of study. A network of educational institutions for training domestic security agencies personnel created in the USSR in the middle 1930-s allowed to form a personnel reserve at the outbreak of the War and to train a sufficient number of operatives in a short time.</t>
  </si>
  <si>
    <t>[Kovganov, Sergey Ya; Shevlyakov, Ateksandr S.] Tomsk State Univ, Tomsk, Russia</t>
  </si>
  <si>
    <t>Kovganov, SY (corresponding author), Tomsk State Univ, Tomsk, Russia.</t>
  </si>
  <si>
    <t>kovsy@yandex.ru; irina29@iph.tsu.ru</t>
  </si>
  <si>
    <t>Shevlyakov, Aleksandr S./N-8362-2014</t>
  </si>
  <si>
    <t>10.17223/19988613/62/4</t>
  </si>
  <si>
    <t>KH2HL</t>
  </si>
  <si>
    <t>WOS:000510467300004</t>
  </si>
  <si>
    <t>Kuprina, TV; Petrikova, A; Mishenkova, M</t>
  </si>
  <si>
    <t>Kuprina, T., V; Petrikova, A.; Mishenkova, M.</t>
  </si>
  <si>
    <t>LINGUISTIC AND SOCIO-CULTURAL PROBLEMS OF EDUCATIONAL MIGRATION IN RUSSIA AND SLOVAKIA (ON EXAMPLE OF SCHOOLS IN EKATERINBURG AND PRESHOV)</t>
  </si>
  <si>
    <t>educational migration; survey of schoolchildren; linguistic problems; socio-cultural problems; ethnic conflicts; schoolchildren's adaptation; social adaptation; students</t>
  </si>
  <si>
    <t>The relevance of the research topic is due to the increasing migration flows including educational migration which is associated with the movement of both the adult contingent and children of migrants. However, regardless of age, migration flows require adaptation in a new intercultural space which is often associated with solving of a number of problems. The aim of the research is to identify the linguistic and socio-cultural problems of migrant children, their parents and teachers working with them. To achieve the aim we have conducted a survey of school teachers in Ekaterinburg and Presov in Slovakia. Then a comparative analysis of the results obtained is carried out identifying key linguistic and socio-cultural problems. In particular, according to the Russian data the most significant problem is the lack of children and their parents' knowledge of the Russian language and traditions of the host society which entail behavioral problems. According to the survey of Slovak teachers, the greatest problem is the conflict potential in the educational space, the meaning of language and traditions is represented more on an intuitive level. However, both parties agree that these problems need to be addressed not only to the school level but also the government. The results can be used in the preparation of training programs for children of migrants as well as in retraining courses for teachers. In particular, the authors of the article offer educational-methodical complexes and teaching tutorials both for students and for training and retraining of teachers who are able to work in an intercultural space.</t>
  </si>
  <si>
    <t>[Kuprina, T., V] Ural Fed Univ, Ural Humanitarian Inst, Pedag, Ekaterinburg, Russia; [Kuprina, T., V] Ural Fed Univ, Ural Humanitarian Inst, Dept Foreign Languages &amp; Translat, Ekaterinburg, Russia; [Petrikova, A.] Univ Preshov, Dept Russian Studies, Preshov, Slovakia; [Mishenkova, M.] Univ Preshov, Dept Russian Studies, Arts, Preshov, Slovakia</t>
  </si>
  <si>
    <t>Ural Federal University; Ural Federal University; University of Presov; University of Presov</t>
  </si>
  <si>
    <t>Kuprina, TV (corresponding author), Ural Fed Univ, Ural Humanitarian Inst, Pedag, Ekaterinburg, Russia.;Kuprina, TV (corresponding author), Ural Fed Univ, Ural Humanitarian Inst, Dept Foreign Languages &amp; Translat, Ekaterinburg, Russia.</t>
  </si>
  <si>
    <t>tvkuprina@mail.ru; anna.petrikova@unipo.sk; michaela.misenkova@gmail.com</t>
  </si>
  <si>
    <t>Petrikova, Anna/ABG-3415-2020</t>
  </si>
  <si>
    <t>Petrikova, Anna/0000-0003-0949-7167</t>
  </si>
  <si>
    <t>10.26170/FK19-01-12</t>
  </si>
  <si>
    <t>HU6WS</t>
  </si>
  <si>
    <t>WOS:000465423100012</t>
  </si>
  <si>
    <t>Scientific School as a Form of Organization of Research Activities of Church Historians at the Moscow Theological Academy (second half of XIX - first quarter of XX century)</t>
  </si>
  <si>
    <t>scientific school; ecclesiastical historical science; scientific communication; Moscow Theological Academy; corporate culture</t>
  </si>
  <si>
    <t>Studying the research activities of church historians of the second half of XIX - the first quarter of XX centuries on the example of the Moscow Theological Academy, it can be noted that it possesses the characteristics inherent in the scientific school in the modern sense. One of such signs is formed directions of scientific research, the results of which are presented in the form of dissertations for academic degrees. In the Academy there were defended master's and doctoral dissertations on the history of the ancient church, church history of Egypt and Ethiopia, Western and Southern Slays; Byzantinistics; the history of the Russian Orthodox Church; the history of Old Believers, common faith and sectarianism; liturgics and church archeology. Signs of the scientific school, manifested in the activities of the Academy, are: the presence of the founder, scientific leader, as well as followers connected with him by student relations (such leaders were A.V. Gorskiy, A.P. Lebedev, E.E. Golubinskiy, etc.); the presence of the research program proposed by the school's creator, which becomes the basis of the activities of the research team; unity and continuity of scientific interests and methodology; the relationship of teaching and research functions in the work of the research team; the scientific importance of the problems studied, the recognition of the results by the scientific community beyond the circle of direct colleagues. The scientific school performed research, pedagogical, communication, educational, moral and ethical functions. Among church historians, research has not been separated from regular work with students; there was interaction with the Academy of Sciences, scientific societies, secular scientists - historians, philologists, archeologists, ethnographers. The presence in the Moscow Theological Academy of its own scientific school is an important sign of the maturity and independence of ecclesiastical historical science.</t>
  </si>
  <si>
    <t>10.13187/bg.2019.3.1167</t>
  </si>
  <si>
    <t>WOS:000484841500025</t>
  </si>
  <si>
    <t>Lebedeva, OB</t>
  </si>
  <si>
    <t>Lebedeva, Olga B.</t>
  </si>
  <si>
    <t>EUROPEAN DRAMA AS A DIDACTIC MATERIAL: MOLIERE AND GOLDONI AT THE LESSONS OF RUSSIAN FOR GREAT DUCHESS ALEXANDRA FEDOROVNA</t>
  </si>
  <si>
    <t>IMAGOLOGIYA I KOMPARATIVISTIKA-IMAGOLOGY AND COMPARATIVE STUDIES</t>
  </si>
  <si>
    <t>V.A. Zhukovsky; J.B. Moliere; C. Goldoni; European comedy; translation; aesthetics of comedy; poetics of utilitarian translation; pedagogical strategy</t>
  </si>
  <si>
    <t>Translation activities of V.A. Zhukovsky in the Russian literary criticism have been studied widely and comprehensively. However, the purposes of his translations are not limited to aesthetic, enlightenment and life-building aspects: the poet translated not only texts in which he found consonance to his aesthetic consciousness but also on order and for narrowly pragmatic and utilitarian purposes: these are fragmentary translations of the two most famous European comedies: Moliere's The Bourgeois Gentleman and Carlo Goldoni's The Beneficent Bear. When used as a didactic materi- al while learning a foreign language, texts of dramas acquire special significance, for they offer samples of dialogues - the kind of speech communication essential in teaching any language as a foreign one. It is all the more interesting that Zhukovsky chooses fragments from comedies for his lessons as he never fancied the genre. However, Zhukovsky's choice of the comedy for a specific - didactic - purpose is well motivated by his aesthetic views. In the Notes on the History of Literature and Criticism, he unequivocally defined the purpose of the comedy primarily as a school of public morality. Thus, two fragments of European comedies, translated for Russian lessons with the Grand Duchess, combined two kinds of didactic purposes: strategic, i.e. educational, which Zhukovsky saw in the comedy genre in general, and tactical, i.e. pedagogical. The choice of Moliere's comedy episode, the plot of which is a lesson in orthoepy and stylistics, is clearly correlated with its pragmatic purpose. Zhukovsky intentionally inserts a piece which sets out the rules for the pronunciation of Russian yotized vowels and the specific yery vowel in Moliere's text. The translation is generally Russified in terms of style to reproduce the style of Russian everyday colloquial speech. The fragment about the word order in the Russian phrase translated close to the text is very expressive. The rule is especially important for the Russian-German language pair: in German, the word order is very different due to the final position of the verb in the phrase and the verb-preposition relations. Goldoni's comedy The Beneficent Bear became known in Russia almost immediately after its creation in 1771 and enjoyed particular success, which the repertoire list of Russian theaters of the late 18th and early 19th centuries shows. Zhukovsky could have known Goldoni's comedy not only by its original text, but also by the prose German version of its plot: in 1801, Johann-Jacob Engel (1741-1802), a German writer and educator of Friedrich-Wilhelm III, the future Prussian king, wrote Herr Lorenz Stark, a family novel of life and manners based on The Beneficent Bear. Both Goldoni's comedy, and especially Engel's novel must have been familiar in their originals to Grand Duchess Alexandra Feodorovna, who was the daughter of a pupil of Johann-Jacob Engel, Prussian King Frederick-Wilhelm III: this could be a motivation for Zhukovsky's choice of the text to study Russian with the Grand Duchess. For the lessons, Zhukovsky translated Act 2 Scene 1 of the comedy: the dispute between Geronte and Dorval while playing chess, which is an example of a rapid and dynamic dramatic dialogue, representative for mastering this form of verbal communication in the process of learning a foreign language. Obviously, both Zhukovsky's strategy of translation selection and all translation innovations are subordinated to a specific purpose: to teach his royal student Russian orthoepy, vocabulary, idioms, and dialogue as a form of speech communication. However, the teaching was indirect: through reading, reproducing and analyzing a literary text, in accordance with the principle of teaching through fun. It is still necessary to note a circumstance paradoxical at first thought: the utilitarian and pragmatic purposes of these translations reflected Zhukovsky's main aesthetic ideology of the peak of his poetic talent: Life and Poetry are one.</t>
  </si>
  <si>
    <t>[Lebedeva, Olga B.] Tomsk State Univ, Tomsk, Russia</t>
  </si>
  <si>
    <t>Lebedeva, OB (corresponding author), Tomsk State Univ, Tomsk, Russia.</t>
  </si>
  <si>
    <t>obl25@yandex.ru</t>
  </si>
  <si>
    <t>Lebedeva, Olga B/K-3246-2017</t>
  </si>
  <si>
    <t>Russian Foundation of Basic Research (RFBR) [18-012-00113]</t>
  </si>
  <si>
    <t>Russian Foundation of Basic Research (RFBR)(Russian Foundation for Basic Research (RFBR))</t>
  </si>
  <si>
    <t>The research is supported by the Russian Foundation of Basic Research (RFBR) Grant No. 18-012-00113 V.A. Zhukovsky in the Institutional History of Russian Literature.</t>
  </si>
  <si>
    <t>2409-9554</t>
  </si>
  <si>
    <t>IMAGOLOGIYA KOMPARAT</t>
  </si>
  <si>
    <t>Imagologiya Komparativistika</t>
  </si>
  <si>
    <t>10.17223/24099554/11/2</t>
  </si>
  <si>
    <t>IX8MD</t>
  </si>
  <si>
    <t>WOS:000485940600002</t>
  </si>
  <si>
    <t>Liu, CY; Kopylovskaya, M; Rubtsova, S; Dobrova, T</t>
  </si>
  <si>
    <t>Liu Changyuan; Kopylovskaya, Maria; Rubtsova, Svetlana; Dobrova, Tatiana</t>
  </si>
  <si>
    <t>SYNERGY OF MULTILINGUALISM AND MULTICULTURALISM FROM THE PERSPECTIVE OF INTERNATIONALIZATION OF HIGHER POFESSIONAL EDUCATION</t>
  </si>
  <si>
    <t>JOURNAL OF TEACHING ENGLISH FOR SPECIFIC AND ACADEMIC PURPOSES</t>
  </si>
  <si>
    <t>internationalization of higher education; intercultural communication; multilingualism; multiculturalism; learners' digital environment</t>
  </si>
  <si>
    <t>The article deals with the issue of internationalization of higher education, in particular, in the sphere of language pedagogy. The study is based on the materials of the research conducted within the framework of the academic mobility project exercised 2018-2019 in Saint Petersburg State University and in Harbin Institute of Technology (visited November, 2018). The process of internationalization is viewed through the prism of such intercultural communication concepts as multilingualism and multiculturalism and their influence on teaching and learning practices. In real life English as lingua franca is used by representatives of different linguistic and cultural identities to communicate with representatives of professional and academic communities for whom English is also a foreign language, thus teaching English as lingua franca requires professionals who are not native speakers possessing the experience of professional and intercultural communication in the English language rather than just native speakers' language experience. The peculiarities of teaching in the above-mentioned universities were revealed with the help of questionnaires for both university teachers and students concerning learners' practices in the digital environment. The authors set up the hypothesis that the results serve as an authentic manifestation of intercultural communication in students' virtual activities in social networks and in browsing the Internet for relevant information both in Russia and China.</t>
  </si>
  <si>
    <t>[Liu Changyuan] Harbin Inst Technol, Harbin, Heilongjiang, Peoples R China; [Kopylovskaya, Maria; Rubtsova, Svetlana; Dobrova, Tatiana] St Petersburg State Univ, St Petersburg, Russia</t>
  </si>
  <si>
    <t>Harbin Institute of Technology; Saint Petersburg State University</t>
  </si>
  <si>
    <t>Liu, CY (corresponding author), Harbin Inst Technol, Harbin, Heilongjiang, Peoples R China.</t>
  </si>
  <si>
    <t>cyliuchina@163.com; mkopska@mail.ru; s.rubtcova@spbu.ru; t.dobrova@spbu.ru</t>
  </si>
  <si>
    <t>Dobrova, Tatiana/AAI-4640-2021; Rubtsova, Svetlana Y/C-5729-2016</t>
  </si>
  <si>
    <t>Rubtsova, Svetlana Y/0000-0003-2684-5872</t>
  </si>
  <si>
    <t>UNIV NIS, FAC SCI MATH</t>
  </si>
  <si>
    <t>NIS</t>
  </si>
  <si>
    <t>PO BOX 224, VISEGRADSKA 33, NIS, 18000, SERBIA MONTENEG</t>
  </si>
  <si>
    <t>2334-9182</t>
  </si>
  <si>
    <t>2334-9212</t>
  </si>
  <si>
    <t>J TEACH ENGL SPECIF</t>
  </si>
  <si>
    <t>J. Teach. Engl. Specif. Acad. Purp.</t>
  </si>
  <si>
    <t>10.22190/JTESAP1904517C</t>
  </si>
  <si>
    <t>JY6BQ</t>
  </si>
  <si>
    <t>WOS:000504498400012</t>
  </si>
  <si>
    <t>Lobu, T</t>
  </si>
  <si>
    <t>Lobu, Terje</t>
  </si>
  <si>
    <t>Scholars from the German Cultural Space in the Service of the Estonian Republic's University of Tartu</t>
  </si>
  <si>
    <t>AJALOOLINE AJAKIRI-THE ESTONIAN HISTORICAL JOURNAL</t>
  </si>
  <si>
    <t>Estonian</t>
  </si>
  <si>
    <t>University of Tartu; Academic Staff; History of Medicine; History of Science</t>
  </si>
  <si>
    <t>A university where the language of instruction was Estonian began to operate in Tartu in 1919. It continued the best academic traditions of the university that had been established in Tartu in 1632. The time period was not easy for putting the university into operation. The Republic of Estonia had been declared independent in February of 1918 and the young country immediately had to defend its independence, first in the struggle between the countries fighting in the First World War, and thereafter to fight against Soviet Russia. Although war did not spare scholars or young students, the Estonian nation nevertheless considered it necessary to start providing higher education and developing scholarly knowledge as quickly as possible. The University of Tartu became the centre for this endeavour. Among the many other problems that the university faced, professors had to be found who would meet the university's standards. Until that time, it had not been possible for Estonians to acquire higher education in their mother tongue, for which reason there was also a shortage of scholars whose academic qualifications would measure up to the professor's occupation, and who at the same time would be capable of providing academic instruction in Estonian. Especially in its first decade, in order to provide instruction in Estonian, the University of Tartu had to recruit scholars from abroad to teaching positions in order to be an academically respectable university. The university invited scholars from Finland and Sweden to assist in the first instance, hoping that they would settle in easily in Estonia's cultural and linguistic space. Yet the small Nordic countries were incapable of filling all of the vacant professor positions in Tartu, for which reason professors had to be sought from other European universities as well. This article considers professors invited or elected to work at the University of Tartu who came to Estonia from countries in the German cultural space - from Germany, Switzerland and elsewhere in Central Europe. It was not easy to find professors because there were no benefits that could be offered to attract foreigners to a small university in a newly created country. War was still being waged against Soviet Russia, and the political and economic condition of the Estonian state was uncertain at the time when the first foreign professors arrived in Tartu. The University of Tartu could attract staff only by offering interesting work with possibilities for development and career advancement. When a candidate interested in working at the University of Tartu had been found, a long correspondence between him and the university's curator began in order to determine his working and living conditions. Moving with one's family to another country was financially costly and consumed a great deal of time, and it was not risk-free, for which reason a scholar coming from abroad had to be certain that his life in Tartu would proceed without a hitch. Yet at the same time, the tempting opportunity awaited them in Tartu to be a professor who could in many respects shape his department or chair of studies according to his own preferences. It was, after all, a university where many disciplines were only taking their first steps, and even in branches of knowledge that had already previously operated at the university, newcomers were often given a free hand in choosing the directions for their development. Even though the University of Tartu was not materially wealthy and the property of many of its institutes had been taken to Russia to spare them from warfare, that did not discourage foreigners, who quickly started filling in the missing links either with the help of their own personal libraries or by ordering scientific equipment and scholarly literature from abroad. Admittedly, the university did not necessarily have sufficient monetary resources for ordering equipment and literature, and professors who came from more prosperous conditions did not necessarily understand that. Foreign professors who came to Tartu were given numerous incentives, the most noteworthy of which was bonus pay. Until 1923, some of their salary was paid to them in British pounds. Thereafter payments in hard foreign currency were discontinued, but their salary was 15-30% higher than that of other professors. Moving to Estonia was supported with the sum of 60 British pounds, and if the professor had worked in Tartu for at least three years, they could also receive compensation for moving back home. Since books were important materials for scholars in their work, up to 1,600 kg of books were exempted from customs duties. Foreign professors became Estonian civil servants, which meant that the same laws and also subsidies (the right to pension support, medical care) applied to them and the members of their families as to Estonian civil servants. Professors who came from abroad were initially allowed to give their lectures in German, yet the more distant objective at the university where instruction was to be in Estonian was that all professors would also gradually start using Estonian in their lectures. The university started concluding agreements with foreign professors that the language of their lectures would become Estonian after five years, which could be extended for another three years if necessary. Most of the foreigners who taught in Tartu were relatively young men when they arrived there, who used the opportunity to lay the foundation for their future career, which would not necessarily have been possible to do in their homeland so quickly. Cooperation between foreign professors and the University of Tartu did not always proceed without problems. Misunderstandings arising from different linguistic and cultural spaces, as well as behaviour by some foreigners that ignored the regulations of the University of Tartu, could cause discord between the two parties. Nineteen professors who were invited or elected from the German cultural space worked at the University of Tartu in the 1920s, and a closer look is taken at them in the article. Thereat their scholarly activity is not examined, rather the aim of the article is to consider more general tendencies that accompanied scholars who came from old European countries to work in the young Republic of Estonia. Some disciplines had to use foreigners for years before scholars from Estonia developed to where they could take over. For instance, German-speaking professors worked for years in physiology (Alexander Lipschutz, Alfred Fleisch) and pharmacology (Siegfried Walter Loewe, Georg Barkan) in the medical faculty, where it takes years to master the profession, maintaining the development of their disciplines at a high level. Scholars from outside of Estonia also worked for years as professors of foreign languages at the Faculty of Philosophy, creating a strong professional foundation, from which Estonian professors later continued. Not one faculty except for the Faculty of Religion was able to manage without foreigners from the German cultural space. Many foreigners went back to their homeland after a while, continuing their successful scholarly career paths that they started in Tartu. Only three scholars worked in Tartu for the shortest period of time, which was two years and Heinrich Mutschmann, Professor of English Philology, taught the longest, 19 years. He decided to leave Estonia in 1939 when Baltic Germans were summoned back to Germany. Although problems with foreigners could crop up for the University of Tartu and they could be costly for the university, they made a great contribution to the development of Estonian scholarship, from which Estonian scholars continued. Foreign scholars brought new ideas and schools of thought to Tartu, as well as necessary connections in European academic and scientific circles. They were full of energy and at the age when they were at the height of their creative powers. As such, they set an example in teaching and research, as well as in organisational skills, for young Estonian scholars, who continued along the path that their teachers laid out for them after the foreigners left Tartu.</t>
  </si>
  <si>
    <t>[Lobu, Terje] Univ Tartu Museum, Lossi 25, EE-51003 Tartu, Estonia</t>
  </si>
  <si>
    <t>University of Tartu</t>
  </si>
  <si>
    <t>Lobu, T (corresponding author), Univ Tartu Museum, Lossi 25, EE-51003 Tartu, Estonia.</t>
  </si>
  <si>
    <t>terje.lobu@ut.ee</t>
  </si>
  <si>
    <t>UNIV TARTU PRESS</t>
  </si>
  <si>
    <t>TARTU</t>
  </si>
  <si>
    <t>1 W STRUVE ST, TARTU, 50091, ESTONIA</t>
  </si>
  <si>
    <t>1406-3859</t>
  </si>
  <si>
    <t>2228-3897</t>
  </si>
  <si>
    <t>AJALOOLINE AJAK</t>
  </si>
  <si>
    <t>Ajalooline Ajak.</t>
  </si>
  <si>
    <t>10.12697/AA.2019.2.03</t>
  </si>
  <si>
    <t>LD5US</t>
  </si>
  <si>
    <t>WOS:000526096100003</t>
  </si>
  <si>
    <t>Maklakova, NV; Khovanskaya, ES; Senchenkova, EA</t>
  </si>
  <si>
    <t>Maklakova, Natalia, V; Khovanskaya, Ekaterina S.; Senchenkova, Ekaterina A.</t>
  </si>
  <si>
    <t>ROLE AND PLACE OF LIFE-LONG LEARNING IN THE UNIVERSITY EDUCATION SYSTEM</t>
  </si>
  <si>
    <t>Russia university education; Life-long learning (LLL); student; Russia; LLL programs; Minor University; Multidivisional approach</t>
  </si>
  <si>
    <t>The paper presents the analysis of continuing education as a social phenomenon, its nature, basic aspects, and principles, as well as the experience of Kazan Federal University in implementing a life-long learning (LLL) program, its basic stages and achievements. The authors arrive at the conclusion that the LLL program can help to promote social inclusion and personal fulfillment, as well as to increase people's employability and social adaptability The central point of the program is the idea that people at any age and at any stage of their life should have a chance to take intense training courses in various fields of knowledge. Kazan Federal University offers a multifaceted LLL program that has several levels and profiles. There is the Children's University for children aged 5 to 14 aimed to promote scientific knowledge among children. Senior schoolers choose to enter one of 9 departments of our Minor University, a pre-university training center targeting development of creative activity and cognitive abilities of teenagers. Minor University enrolls about 500 students. Having entered the university, the students have a lot of opportunities to take optional short- and long-term courses in different fields of knowledge The program includes the University of the Third Age, a unique and exciting phenomenon providing life-enhancing and life-changing opportunities. (C) 2019 INT TRANS J ENG MANAG SCI TECH.</t>
  </si>
  <si>
    <t>[Maklakova, Natalia, V] Kazan Fed Univ, Kazan, Russia; [Khovanskaya, Ekaterina S.] Kazan Fed Univ, Inst Int Relat, Dept Higher Sch Foreign Languages &amp; Translat, Dept Foreign Languages, Kazan, Russia; [Senchenkova, Ekaterina A.] Kazan Fed Univ, Dept Youth Policy Social Issues &amp; Dev Phys Cultur, Dept Organizing Cultural &amp; Org Work, Kazan, Russia</t>
  </si>
  <si>
    <t>Senchenkova, EA (corresponding author), Kazan Fed Univ, Dept Youth Policy Social Issues &amp; Dev Phys Cultur, Dept Organizing Cultural &amp; Org Work, Kazan, Russia.</t>
  </si>
  <si>
    <t>katja.khovanskaya@gmail.com</t>
  </si>
  <si>
    <t>Khovanskaya, Ekaterina/ABA-9739-2021; Maklakova, Natalia V/R-8777-2016</t>
  </si>
  <si>
    <t>Khovanskaya, Ekaterina/0000-0002-8372-8616; Maklakova, Natalia V/0000-0003-3179-0116</t>
  </si>
  <si>
    <t>10A16D</t>
  </si>
  <si>
    <t>10.14456/ITJEMAST.2019.214</t>
  </si>
  <si>
    <t>JM4BR</t>
  </si>
  <si>
    <t>WOS:000496162300004</t>
  </si>
  <si>
    <t>Malinov, AV; Kupriyanov, VA</t>
  </si>
  <si>
    <t>Malinov, A. V.; Kupriyanov, V. A.</t>
  </si>
  <si>
    <t>Vladimir Lamansky in Saint Petersburg University</t>
  </si>
  <si>
    <t>Lamansky; history of the Slavic studies; Saint Petersburg University; academic career; 1899 student unrest; philosophy of history; soft power</t>
  </si>
  <si>
    <t>On the basis of the archival sources and memoirs of the contemporaries, the authors of the article reconstruct the university career of an outstanding Russian Slavic scholar V. I. Lamansky (1833-1914): from the period when he served as an officer in the administration of St. Petersburg Governorate to the time when he made a decision to resign from the university in protest against the government's actions during the 1899 student unrest. It is noted that the foundations of Lamansky's scholarly methodology was formed by Slavophile philosophy, since we can consider Lamansky the representative of the movement of so called academic Slavophilism. Lamansky' orientation towards philosophical approach with regard to Slavic history and culture enabled him to become a founder of an independent historiographical school, with which a number of renowned Russian scholars can be associated. The authors underline that Lamansky realized himself more as a political thinker and philosopher of history than a researcher; however, this fact did not prevent him from contributing to Russian Slavic studies as an independent discipline with its own subject and method. Exploring Lamansky's correspondence, the authors analyze Lamansky's perception of 1884 University regulations and 1899 student unrest. It enables to demonstrate the specificity of Lamansky's political views and some features of his personality. Therefore, contrary to the accepted viewpoint, prevalent in historiography since the Soviet period, according to which Lamansky was inclined to political conservatism and reactionary movement, we can argue that Lamansky's political position was of liberal nature.</t>
  </si>
  <si>
    <t>[Malinov, A. V.] St Petersburg State Univ, Philosophy, 7-9 Univ Skaya Nab, St Petersburg 199034, Russia; [Malinov, A. V.] St Petersburg State Univ, 7-9 Univ Skaya Nab, St Petersburg 199034, Russia; [Kupriyanov, V. A.] Russian Acad Sci, SI Vavilov Inst Hist Sci &amp; Technol, St Petersburg Branch, 5 Univ Skaya Nab, St Petersburg 199034, Russia</t>
  </si>
  <si>
    <t>Saint Petersburg State University; Saint Petersburg State University; Russian Academy of Sciences</t>
  </si>
  <si>
    <t>Malinov, AV (corresponding author), St Petersburg State Univ, Philosophy, 7-9 Univ Skaya Nab, St Petersburg 199034, Russia.;Malinov, AV (corresponding author), St Petersburg State Univ, 7-9 Univ Skaya Nab, St Petersburg 199034, Russia.</t>
  </si>
  <si>
    <t>a.malinov@spbu.ru; nonignarus-artis@mail.ru</t>
  </si>
  <si>
    <t>Kupriyanov, Victor A/M-6487-2015; Malinov, Alexsey Alexey V./N-1040-2013</t>
  </si>
  <si>
    <t>Kupriyanov, Victor A/0000-0003-0757-3752; Malinov, Alexsey Alexey V./0000-0002-1252-9193</t>
  </si>
  <si>
    <t>10.21638/11701/spbu02.2019.112</t>
  </si>
  <si>
    <t>HM1KJ</t>
  </si>
  <si>
    <t>WOS:000459209800012</t>
  </si>
  <si>
    <t>Maratkanov, VA</t>
  </si>
  <si>
    <t>Maratkanov, V. A.</t>
  </si>
  <si>
    <t>Historiography of the Izhevsk Weapon and Craft Schools</t>
  </si>
  <si>
    <t>the Izhevsk weapon and craft school; rental and commercial department; the student; a qualified technician; gunsmith</t>
  </si>
  <si>
    <t>The article analyses the literature on the history of the study of the Armory and craft schools. The study of the activities of these schools can be divided into three stages: pre-Soviet (pre-revolutionary), Soviet and post-Soviet (modern). The criteria for such a division are the nature of the focus of publications, quantitative and qualitative indicators of scientific development of the topic, the change in the qualification status of the researchers themselves. The author focuses on the publications of the pre-revolutionary period, which generates the most interest among modern scholars, analyses the work of historians of the Soviet period, suffering from unnecessary politicization. He notes a distinct advantage the current researchers have compared to their predecessors, namely, the expanded access to archival sources and methodological diversity. He indicates the prospects of further study of the topic of the history of the Izhevsk weapon and craft schools. The history of these educational institutions, taking into account the formed research traditions, still remains an actual historiographical and practical plot in the context of the history of both the factory city and the military-industrial complex of Imperial Russia, the system of its professional and technical education of the second half of the XIX century.</t>
  </si>
  <si>
    <t>[Maratkanov, V. A.] Udmurt State Univ, 1 Ul Univ Skaya, Izhevsk 426034, Russia</t>
  </si>
  <si>
    <t>Maratkanov, VA (corresponding author), Udmurt State Univ, 1 Ul Univ Skaya, Izhevsk 426034, Russia.</t>
  </si>
  <si>
    <t>riabinnik@inbox.ru</t>
  </si>
  <si>
    <t>JE2WW</t>
  </si>
  <si>
    <t>WOS:000490556500010</t>
  </si>
  <si>
    <t>Martynenko, AV; Mileshina, NA; Nadkin, TD; Paulova, JE; Potapova, LA</t>
  </si>
  <si>
    <t>Martynenko, Alexander, V; Mileshina, Natalya A.; Nadkin, Timofey D.; Paulova, Julia E.; Potapova, Lyudmila A.</t>
  </si>
  <si>
    <t>Integrative Interaction of Universities in the Field of Prevention of Deviant Behavior Among Young People</t>
  </si>
  <si>
    <t>Prevention; Deviant Behavior; Professional Self-Determination; Pedagogical University; Educational Results</t>
  </si>
  <si>
    <t>The topic of this paper is relevant due to, first of all, a whole complex of the most acute problems of the modern Russian society which are associated with a whole range of deviant behavior of the younger generation, including juveniles - from street hooliganism to participation in international terrorist structures. The scientific significance of solving the problem lies in the possibility of practical use of the results of our research in the development of economic and social (anti-corruption, anti-terrorist, educational, law enforcement) policy of the state, in the patriotic and spiritual education of citizens of modern Russia, and finally, in the activities of the interested public and scientific organizations. The aim of the research is a comprehensive analysis of the integrative processes in the sphere of higher education aimed at preventing deviant behavior of students. The characterization of the variants of integrative interaction of universities, different forms and methods of prevention of deviant behavior are identified as the research objectives on the example of the Federal State Budgetary Educational Institution Mordovian State Pedagogical Institute named after M.E. Evseviev (Saransk city). Special attention is paid to the need for the integration of universities also in the sphere of professional self-determination of students. The research is based on the principle of historicism, the basic characteristic of which is the approach to reality as something changing in the course of time. In accordance with this principle, the problem of prevention of deviant behavior in the educational environment is considered by the authors of this paper in the dynamics, development in the course of time, in the context of the development of the modern Russian education system in the period 1990s-2010s. The paper analyzes the various forms of work that allow to combine efforts in solving two major problems - the prevention of deviant behavior and the professional self-determination of students on the organizational platform of the pedagogical university. Scientific research laboratories, which have become the important segments of network interaction between universities and scientific centers working on this issue, are a promising form of such activity which has a high potential. The research concludes that the prevention of deviant behavior of young people in a modern university is a complex multi-level objective. It involves the constant systematic interaction between university and school at different levels - in the framework of the scientific research cooperation, pedagogical practice, and implementation of joint grant projects, educational work and the activity of pedagogical teams.</t>
  </si>
  <si>
    <t>[Martynenko, Alexander, V; Mileshina, Natalya A.; Nadkin, Timofey D.] Mordovian State Pedag Inst, Dept Natl &amp; Foreign Hist &amp; Teaching Methods, Saransk, Russia; [Paulova, Julia E.; Potapova, Lyudmila A.] Mordovian State Pedag Inst, Dept Legal Disciplines, Saransk, Russia</t>
  </si>
  <si>
    <t>Martynenko, AV (corresponding author), Mordovian State Pedag Inst, Dept Natl &amp; Foreign Hist &amp; Teaching Methods, Saransk, Russia.</t>
  </si>
  <si>
    <t>nadkin, Timofey/ABF-5780-2021; Martynenko, Alexander/AAH-2569-2021</t>
  </si>
  <si>
    <t>nadkin, Timofey/0000-0002-2677-8529;</t>
  </si>
  <si>
    <t>WOS:000488502100108</t>
  </si>
  <si>
    <t>Maslova, AV</t>
  </si>
  <si>
    <t>Maslova, A., V</t>
  </si>
  <si>
    <t>Mishima Yukio's perception of the post-war state structure of Japan on the example of the essay The Reasoning on the New Fascism</t>
  </si>
  <si>
    <t>post-war period in Japan; American occupation; Mishima Yukio; censorship; Japanese intelligentsia; Japanese writers; Japanese fascism</t>
  </si>
  <si>
    <t>The article is devoted to Mishima Yukio's perception of the transformations of the Japanese state in the early postwar period. There are relatively few studies concerning the peculiarities of the writer's political views in historiography. Basically, the researchers turn to the analysis of the works created by him in the 1960s, when the writer turns to the far-right version of patriotism. In this period, Mishima begins to manifest himself in the political life of Japan. He meets with representatives of student movements who organize large-scale demonstrations in Tokyo, establishes and trains his own military-political organization Shield Society in 1968. For a comprehensive study of Mishima's early political views, the author chooses the essay The Reasoning on the New Fascism (1954). Mishima wrote the essay two years after the end of the occupation of Japan. The essay marked the beginning of political reflections of the writer. In the essay, the writer reflected on the phenomenon of Japanese fascism. Creative intelligentsia of this period actively participated in political discussions. Exponents of leftist ideas quickly gained popularity among the intelligentsia and the public. They resumed the political debate that had faded due to new censorship restrictions introduced under the American occupation, including that on the theme of fascism. In his essay, Mishima Yukio tries to refute the opinion of the Japanese Communists about the possibility of revival of fascist ideas in Japan. The essay The Reasoning on the New Fascism is a theoretical work and does not contain the political motives characteristic of the later activities of Mishima. Translation of the essay The Reasoning on the New Fascism into Russian language has been made by the author of this article.</t>
  </si>
  <si>
    <t>[Maslova, A., V] Russian Presidential Acad Natl Econ &amp; Publ Adm, Inst Social Sci, Moscow, Russia; [Maslova, A., V] Russian Presidential Acad Natl Econ &amp; Publ Adm, Res Support Dept, Moscow, Russia</t>
  </si>
  <si>
    <t>Maslova, AV (corresponding author), Russian Presidential Acad Natl Econ &amp; Publ Adm, Inst Social Sci, Moscow, Russia.;Maslova, AV (corresponding author), Russian Presidential Acad Natl Econ &amp; Publ Adm, Res Support Dept, Moscow, Russia.</t>
  </si>
  <si>
    <t>maslova-av@ranepa.ru</t>
  </si>
  <si>
    <t>Maslova, Anastasia/AAX-6692-2020; Maslova, Anastasia/HHT-0517-2022; Maslova, Anastasia/AGP-4282-2022</t>
  </si>
  <si>
    <t>Maslova, Anastasia/0000-0003-4619-0770;</t>
  </si>
  <si>
    <t>10.24411/2500-2872-2019-10023</t>
  </si>
  <si>
    <t>JA4ZT</t>
  </si>
  <si>
    <t>WOS:000487853600007</t>
  </si>
  <si>
    <t>Medvedeva, NV; Frolova, EV; Rogach, OV; Ryabova, TM</t>
  </si>
  <si>
    <t>Medvedeva, Natalia V.; Frolova, Elena V.; Rogach, Olga V.; Ryabova, Tatyana M.</t>
  </si>
  <si>
    <t>Public Participation in Shaping the Tourist Attractiveness of Russian Territories at the turn of the XIX-XX centuries</t>
  </si>
  <si>
    <t>tourist attraction; zemstvo; tourist companies; tour business; student excursions; museums; guidebooks</t>
  </si>
  <si>
    <t>REGIONAL-ANALYSIS</t>
  </si>
  <si>
    <t>The article is devoted to the study of the role of the public in shaping the tourist attractiveness of Russian territories in the era of the entrepreneurial stage of tourism development (late XIX - early XXcenturies). It is during this period that the tourist and excursion movement in Russia is activated. With the development of capitalism, the tourist market begins to take shape: the transport network is actively developing, hotels are being built, restaurants are opening, various tourist companies, clubs and societies are emerging that provide assistance in organizing tourist and excursion services. The main category of tourist tourists were schoolchildren and representatives of public institutions. It is concluded that the main directions of development of tourism in this period become mainly cognitive in nature, contribute to the formation of national identity. The authors summarize the territorial experience of tourist and excursion activities of Zemstvo institutions in pre-revolutionary Russia in the provinces of Central Russia. A retrospective analysis of the activities of zemstvos and tourist-oriented societies allowed them to reveal their active role in education, preservation of cultural heritage and the organization of museum business. Successful practices of integrating excursion into the school system are given. The development of publishing activity stands out as one of the most important conditions for the formation of the tourist attractiveness of Russian territories.</t>
  </si>
  <si>
    <t>[Medvedeva, Natalia V.; Frolova, Elena V.; Rogach, Olga V.; Ryabova, Tatyana M.] Russian State Social Univ, Moscow, Russia</t>
  </si>
  <si>
    <t>Medvedeva, NV (corresponding author), Russian State Social Univ, Moscow, Russia.</t>
  </si>
  <si>
    <t>MedvedevaNV@rgsu.net; FrolovaEV@rgsu.net; RogachOV@rgsu.net; RjabovaTM@rgsu.net</t>
  </si>
  <si>
    <t>Ryabova, Tatyana/M-9233-2016; Medvedeva, Natalia/N-1190-2016; Frolova, Elena/C-8429-2016</t>
  </si>
  <si>
    <t>10.13187/bg.2019.2.838</t>
  </si>
  <si>
    <t>IW2VZ</t>
  </si>
  <si>
    <t>WOS:000484840700038</t>
  </si>
  <si>
    <t>Melnichuk, MV; Gruzina, YM; Firsova, IA</t>
  </si>
  <si>
    <t>Melnichuk, M., V; Gruzina, Yu M.; Firsova, I. A.</t>
  </si>
  <si>
    <t>Formation of Scientific and Educational Values in the System of Youth Motivation</t>
  </si>
  <si>
    <t>value system; youth motivation; internal motivation; external motivation; scientific activity; incentive mechanisms</t>
  </si>
  <si>
    <t>SELF-DETERMINATION; AUTONOMY SUPPORT; STUDENTS</t>
  </si>
  <si>
    <t>The system of values is the foundation of the attitude toward the world. In the modern information society, the motivational and target component of work with the younger generation should lead to the formation of an integrative profile of an individual who possesses professional competencies of a high level that are in demand in research and educational spheres, as well as in project activities. Motivation is largely determined not only by internal characteristics of an individual, but also by the ways in which activity is carried out; this activity in the process of its implementation should be targeted, directional, predictable and analytical, with monitoring, evaluation of efficiency and adjustment of its implementation, i.e. it should be conscious activity. Our goal is to identify new mechanisms of state stimulation of topical and priority areas of youth policy in the field of university science and identify possible routes for the development of values. We adhere to the basic idea of the need to take into account value orientations in the development of state youth policy. Desk research and sociological research were used as the main methods of the work. The desk study was conducted by analyzing the main directions of the state policy in the field of science and technology, normative legal acts of the Russian Federation, state programs and projects, and publications of international organizations. The study collected data on existing forms and measures of incentives and support for student youth. In order to test theoretical approaches to motivation and identification of the main factors contributing to youth participation in research activities, a sociological study was conducted among university students.</t>
  </si>
  <si>
    <t>[Melnichuk, M., V] Financial Univ Govt Russian Federat, 4-204,4th Veshnyakovsky Ave, Moscow 109456, Russia; [Gruzina, Yu M.] Financial Univ Govt Russian Federat, Management Dept, 49-409 Leningradsky Ave, Moscow 125993, Russia; [Firsova, I. A.] Financial Univ Govt Russian Federat, 55-342e Leningradsky Ave, Moscow 125993, Russia</t>
  </si>
  <si>
    <t>Financial University Under the Government of Russian Federation; Financial University Under the Government of Russian Federation; Financial University Under the Government of Russian Federation</t>
  </si>
  <si>
    <t>Melnichuk, MV (corresponding author), Financial Univ Govt Russian Federat, 4-204,4th Veshnyakovsky Ave, Moscow 109456, Russia.</t>
  </si>
  <si>
    <t>Mvmelnichuk@gmail.com; YMGruzina@fa.ru; Firsova-moscow@fa.ru</t>
  </si>
  <si>
    <t>10.15838/esc.2019.6.66.15</t>
  </si>
  <si>
    <t>KI5GJ</t>
  </si>
  <si>
    <t>WOS:000511377800015</t>
  </si>
  <si>
    <t>Mikhalkina, EV; Skachkova, LS; Gerasimova, OY</t>
  </si>
  <si>
    <t>Mikhalkina, Elena V.; Skachkova, Lyudmila S.; Gerasimova, Olga Y.</t>
  </si>
  <si>
    <t>ACADEMIC OR NON-ACADEMIC CAREER: WHAT CHOICE DO GRADUATES OF FEDERAL UNIVERSITIES MAKE?</t>
  </si>
  <si>
    <t>TERRA ECONOMICUS</t>
  </si>
  <si>
    <t>reproduction of the human capital; academic labor market; the higher education; education economy; economy of knowledge; postgraduate career strategies; labor market for graduates</t>
  </si>
  <si>
    <t>JOB PLACEMENTS; STUDENTS; SUCCESS</t>
  </si>
  <si>
    <t>The paper deals with the choice of career strategies by recent graduates and the forces affecting it. Our research interests stem from the evidence showing a continuous decrease in the number of the postgraduate and doctoral thesis defences in Russia, a decline in the quality of training programs for highly qualified personnel, as well as the new standards for postgraduate and doctoral education which imply the optionality of the thesis defence. The theoretical and conceptual framework of the study relies upon the approaches of Russian and foreign researchers to the problem of human capital reproduction in higher education. Sample survey data were collected through questionnaires to gather information from the respondents - 1429 graduate students from 5 federal universities: Kazan (Volga region) Federal University, Northern (Arctic) Federal University named after M. V. Lomonosov, North-Caucasus Federal University, Siberian Federal University, Southern Federal University. Data analysis helped to identify the portrait of the Russian graduate student characterized by traits such as the motivational value of the career path, employment, importance of defending the thesis, plans after graduation, motives and incentives that are important in the workplace, factors that affect student retention in higher education. Four clusters were identified and compared with each other through the k-means clustering (relying on the respondents' opinions on the motivation for entering postgraduate programs). Overall, our findings suggest four career strategies in the academic and non-academic labor markets as follows: researcher/freelance researcher; a strategy of academic inbreeding; a strategy of undecided; and that of the inbreeding careerist. Meanwhile, several features exist, which are common for all postgraduates, including the research activity as one of the highest priorities, the most important life goals, work motivation, and importance of the financial component.</t>
  </si>
  <si>
    <t>[Mikhalkina, Elena V.; Skachkova, Lyudmila S.; Gerasimova, Olga Y.] Southern Fed Univ, Rostov Na Donu, Russia</t>
  </si>
  <si>
    <t>Mikhalkina, EV (corresponding author), Southern Fed Univ, Rostov Na Donu, Russia.</t>
  </si>
  <si>
    <t>mikhalkina_e@mail.ru; lskachkova@gmail.com; oygerasimova@list.ru</t>
  </si>
  <si>
    <t>Gerasimova, Olga/C-9844-2019; Mikhalkina, Elena V/L-9961-2013; Skachkova, Ljudmila/AAC-9454-2020; Skachkova, Liudmila S/M-1057-2013</t>
  </si>
  <si>
    <t>Mikhalkina, Elena V/0000-0002-0028-0239; Skachkova, Ljudmila/0000-0003-4108-8419; Skachkova, Liudmila S/0000-0003-4108-8419; Gerasimova (Sen'kiv), Ol'ga/0000-0001-7540-4227</t>
  </si>
  <si>
    <t>Russian Foundation for Basic Research [18-010-00591]; (The choice of career strategies by post-graduate students)</t>
  </si>
  <si>
    <t>Russian Foundation for Basic Research(Russian Foundation for Basic Research (RFBR)Spanish Government); (The choice of career strategies by post-graduate students)</t>
  </si>
  <si>
    <t>The research has been conducted in the framework of the project funded by the Russian Foundation for Basic Research (project 18-010-00591 The choice of career strategies by post-graduate students).</t>
  </si>
  <si>
    <t>SOUTHERN FEDERAL UNIV</t>
  </si>
  <si>
    <t>ROSTOV-ON-DON</t>
  </si>
  <si>
    <t>OF 211, GORGOKO ST, 88, ROSTOV-ON-DON, 344002, RUSSIA</t>
  </si>
  <si>
    <t>2073-6606</t>
  </si>
  <si>
    <t>TERRA ECON</t>
  </si>
  <si>
    <t>Terra Econ.</t>
  </si>
  <si>
    <t>10.23683/2073-6606-2019-17-4-148-173</t>
  </si>
  <si>
    <t>JY6BG</t>
  </si>
  <si>
    <t>WOS:000504497400009</t>
  </si>
  <si>
    <t>Mikhaylova, IS</t>
  </si>
  <si>
    <t>Mikhaylova, I. S.</t>
  </si>
  <si>
    <t>SPEECH PORTRAIT AT THE RUSSIAN LANGUAGE LESSON IN THE 8th GRADE OF SECONDARY SCHOOL</t>
  </si>
  <si>
    <t>methods of speech development; speech development; characterization through speech; linguistic personality; speech styles; Russian; methods of teaching Russian at school; methods of teaching Russian; Russian lessons; school children</t>
  </si>
  <si>
    <t>Characterization of a person through their speech in the cognitive, social, psychological and cultural terms is one of the important trends in modern linguistics. The scope of research includes descriptive texts about linguists. The attention to speech analysis is associated with the problem of the students' poor ability to analyze details and to create a speech portrait of a person. The purpose of this study is to analyze the materials of the 8th grade Russian language textbook which acquaint pupils with the concepts ofspeech portrait and characterization of a person and form the students' skills of analysis and characterization. The author of the article compares different points of view of Russian scholars on the concepts oflinguistic personality and speech portrait. The article provides an overview of exercises that form the analytic skills of personal characterization. The author recommends conducting a comprehensive analysis of the personality of a scholar based on the texts given in the textbook. As a model of this activity, there is a description of a final lesson in the series preparing for writing an essay Speech Portrait of a Scholar. The general didactic task of the lesson is to teach the students to single out linguistic and non-linguistic (psychological, ethical, moral) means of description of the linguistic personality of the scholar. Elements of discursive and linguistic proper text analysis are used at the lesson.</t>
  </si>
  <si>
    <t>[Mikhaylova, I. S.] Russian Language &amp; Literature, Sch 1, Pos Vostochny, Russia</t>
  </si>
  <si>
    <t>Mikhaylova, IS (corresponding author), Russian Language &amp; Literature, Sch 1, Pos Vostochny, Russia.</t>
  </si>
  <si>
    <t>mihajlova.irina@mail.ru</t>
  </si>
  <si>
    <t>10.26170/FK19-02-17</t>
  </si>
  <si>
    <t>WOS:000489097600017</t>
  </si>
  <si>
    <t>Milekhin, AV; Umnyashova, IB; Egorov, IA</t>
  </si>
  <si>
    <t>Milekhin, A., V; Umnyashova, I. B.; Egorov, I. A.</t>
  </si>
  <si>
    <t>Regulatory and Ethical Basis of Primary Prevention of Drug Addiction in the Education System</t>
  </si>
  <si>
    <t>primary prevention; drug abuse prevention in the student community; regulatory legal framework for drug abuse prevention in a university; ethical principles of drug abuse prevention</t>
  </si>
  <si>
    <t>Drug addiction is a mental illness and is included in the list of socially significant diseases that cause significant damage to society. From the expert point of view, adolescence is one of the sensitive periods for the contraction of the disease development. Prevention of drug addiction in the student community is one of the activities of the university, ensuring the preservation and strengthening of the health of students. The main concern of primary prevention of drug addiction in the university is the construction and development of students' values of their own health and motivation to maintain a healthy lifestyle. The article provides an analysis of the regulatory legal documents of the Russian Federation governing the organization of primary prevention of drug addiction in the educational institution of higher education. The necessity of an integrated approach to the organization of preventive activities at the university is emphasized, based on the requirements of the legislation of the Russian Federation in the field of drug prevention in the youth environment and taking into account the ethical principles of the organization of psychological and pedagogical support in an educational organization.</t>
  </si>
  <si>
    <t>[Milekhin, A., V; Egorov, I. A.] Moscow State Univ Psychol &amp; Educ, Moscow, Russia; [Umnyashova, I. B.] Publ Org Federat Educ Psychologists Russia Moscow, Reg Off, Moscow, Russia</t>
  </si>
  <si>
    <t>Milekhin, AV (corresponding author), Moscow State Univ Psychol &amp; Educ, Moscow, Russia.</t>
  </si>
  <si>
    <t>milehinav@mgppu.ru; mofpor@gmail.com; egorovpravo@mail.ru</t>
  </si>
  <si>
    <t>10.17759/psylaw.2019090408</t>
  </si>
  <si>
    <t>KC6VD</t>
  </si>
  <si>
    <t>WOS:000507312000008</t>
  </si>
  <si>
    <t>Miloradova, NG; Ishkov, AD</t>
  </si>
  <si>
    <t>Miloradova, Nadezhda G.; Ishkov, Alexander D.</t>
  </si>
  <si>
    <t>Training of the Highly Qualified Personnel in the Postgraduate Study in Russia and Tajikistan: Results of the Sociological Poll</t>
  </si>
  <si>
    <t>graduate students; postgraduate study; labour market inquiries; research activity; sociological poll</t>
  </si>
  <si>
    <t>UNIVERSITY; COMPETENCE; SKILLS; WORK</t>
  </si>
  <si>
    <t>The article is dedicated to the topical issues of training of the highly qualified personnel in the postgraduate study in Russia and Tajikistan. The model of training of highly qualified specialists (postgraduate study) in Russia and many foreign countries, including former USSR Republics developed years ago. But now it requires serious changes. Changes in pedagogics, changes in the labour market are considered in the article, It becomes obvious, that the preparation of scientific personnel for various types of research activity, within one programme is getting more difficult. The authors carried out the research within the Erasmus+ project Capacity building: Improvement of quality of engineering education through training of teachers and new pedagogical approaches in Russia and Tajikistan / EXTEND. One part of this research was aimed on the analysis of situation of training of highly qualified personnel in the postgraduate schools of Russia and Tajikistan. In particular, the following tasks were formulated: - to determine the directions of career development, which the applicants to the post graduate school plan to realize; - to reveal the opinion of graduate students on the quality of training in the postgraduate school. The specially developed questionnaire, containing 22 items was used for the sociological poll among the graduate students. According to the poll results not all the post-graduate students are satisfied with the process. There is the need of reorganization of the postgraduate study in both countries.</t>
  </si>
  <si>
    <t>[Miloradova, Nadezhda G.; Ishkov, Alexander D.] Moscow State Univ Civil Engn, Moscow, Russia</t>
  </si>
  <si>
    <t>Moscow State University of Civil Engineering</t>
  </si>
  <si>
    <t>Miloradova, NG (corresponding author), Moscow State Univ Civil Engn, Moscow, Russia.</t>
  </si>
  <si>
    <t>Miloradova, Nadezhda/AAD-6865-2022; Ishkov, Alexander/AAH-7807-2021</t>
  </si>
  <si>
    <t>Ishkov, Alexander/0000-0002-1709-0175</t>
  </si>
  <si>
    <t>JE2YU</t>
  </si>
  <si>
    <t>WOS:000490561600044</t>
  </si>
  <si>
    <t>Mohylnyi, L</t>
  </si>
  <si>
    <t>Mohylnyi, Leonid</t>
  </si>
  <si>
    <t>Pro-Ukrainian Students at the Kyiv Theological Academy From the 1890s to 1907</t>
  </si>
  <si>
    <t>KYIV-MOHYLA HUMANITIES JOURNAL</t>
  </si>
  <si>
    <t>Kyiv Theological Academy; hromada movement; Oleksandr Lototskyi; Ukrainophiles; clergy; Ukrainian cause; liberal movement</t>
  </si>
  <si>
    <t>The article analyzes the main preconditions for the formation of pro-Ukrainian views among students of the Kyiv Theological Academy and determines their percentages among the graduates from the 1890s to 1907. When in the late 1850s and the early 1860s the Ukrainian intelligentsia carried out semi-legal cultural and educational work within Ukrainophile communities (the hromadas), few students of the Academy took part in their activities, with only 4 participants being active members in the Kyiv Hromada. Later, when students from the 1890s to 1907 at the Kyiv Theological Academy joined the national movement, pro-Ukrainian activities became more popular with the clergy. According to statistical and biographical data gathered by the author, the percentage of nationally-minded graduates among Ukrainian-born students at the Academy varied from 5 to 38% depending on the year of graduation. They engaged in educational work in schools, popularized Ukrainian-language literature, collected ethnographic materials, studied the history of their native land, and translated religious literature. Moreover, 11 students left their mark in the history of the hromada movement. Such well-known public figures as Oleksandr Lototskyi, Volodymyr Durdukivskyi, Serhii Lypkivskyi, and Volodymyr Chekhivskyi, who all played a significant role in the events of the national revolution and the struggle for the independence of Ukraine, deserve special mention. Active participation of Academy graduates in Ukrainian public life challenges the general view of the Kyiv Theological Academy as a highly reactionary educational institution that trained cadres who served only the interests of the Russian Empire.</t>
  </si>
  <si>
    <t>[Mohylnyi, Leonid] Taras Shevchenko Natl Univ Kyiv, Dept Hist, Kiev, Ukraine</t>
  </si>
  <si>
    <t>Mohylnyi, L (corresponding author), Taras Shevchenko Natl Univ Kyiv, Dept Hist, Kiev, Ukraine.</t>
  </si>
  <si>
    <t>Mohylnyi, Leonid/AAB-3942-2020</t>
  </si>
  <si>
    <t>Mohylnyi, Leonid/0000-0002-3167-2411</t>
  </si>
  <si>
    <t>NATL UNIV KYIV-MOHYLA ACAD</t>
  </si>
  <si>
    <t>VUL H SKOVORODY, 2, KYIV, 04655, UKRAINE</t>
  </si>
  <si>
    <t>2313-4895</t>
  </si>
  <si>
    <t>Kyiv</t>
  </si>
  <si>
    <t>JX9OO</t>
  </si>
  <si>
    <t>WOS:000504056700003</t>
  </si>
  <si>
    <t>Morozova, GV; Gavrilov, AR; Yakupov, BI</t>
  </si>
  <si>
    <t>Morozova, Galina Viktorovna; Gavrilov, Artur Romanovich; Yakupov, Bulat Ildarovich</t>
  </si>
  <si>
    <t>Information Support of Youth Policy as a Factor of Formation of the Social Capital and Political Attitudes of the Young Generation</t>
  </si>
  <si>
    <t>JOURNAL OF POLITICS AND LAW</t>
  </si>
  <si>
    <t>political culture; students; youth; information; communication</t>
  </si>
  <si>
    <t>If we sum up the tasks facing the Russian state in relation to the young generation, then all of them are associated with its harmonious inclusion in the social and political development of the country. At the normative level, the current need is declared for young people to form active citizenship and democratic political culture, which is possible only in a constant and equal dialogue between the authorities and young people. Ensuring the interaction of the younger generation with the political elite presupposes the existence of certain conditions - the creation and effective functioning of the information infrastructure of youth policy, as well as the conduct of an open active information policy. The article describes the results of a study of the political status of students of the capital of Tatarstan - Kazan, in particular, such parameters as youth interest in political information, trust in the sources of this information, and political participation. Together with the data of secondary studies, this made it possible to characterize the youth sector of political communication, identify the existing difficulties in the interaction of the government and youth, in particular, identify some difficulties in receiving and disseminating political information among the youth, which impede the development of a democratic political culture and the accumulation of social capital of the young generation.</t>
  </si>
  <si>
    <t>[Morozova, Galina Viktorovna; Gavrilov, Artur Romanovich; Yakupov, Bulat Ildarovich] Kazan Fed Univ, Kazan, Russia</t>
  </si>
  <si>
    <t>Morozova, GV (corresponding author), Kazan Fed Univ, Kazan, Russia.</t>
  </si>
  <si>
    <t>galina.morozova@kpfu.ru</t>
  </si>
  <si>
    <t>Yakupov, Bulat/HIZ-6021-2022</t>
  </si>
  <si>
    <t>CANADIAN CENTER SCIENCE &amp; EDUCATION</t>
  </si>
  <si>
    <t>TORONTO</t>
  </si>
  <si>
    <t>1120 FINCH AVE W, STE 701-309, TORONTO, ON M3J 3H7, CANADA</t>
  </si>
  <si>
    <t>1913-9047</t>
  </si>
  <si>
    <t>1913-9055</t>
  </si>
  <si>
    <t>J POLIT LAW</t>
  </si>
  <si>
    <t>J. Polit. Law</t>
  </si>
  <si>
    <t>10.5539/jpl.v12n5p88</t>
  </si>
  <si>
    <t>JX9OI</t>
  </si>
  <si>
    <t>WOS:000504055900019</t>
  </si>
  <si>
    <t>Nadtochiy, YB</t>
  </si>
  <si>
    <t>Nadtochiy, Yu B.</t>
  </si>
  <si>
    <t>SPOTLIGHT ON RUSSIA HIGHER TECHNICAL EDUCATION: RESULTS OF STUDENT SURVEY</t>
  </si>
  <si>
    <t>Modern technical education; Education transformation; Problems of technical education; Higher technical education survey</t>
  </si>
  <si>
    <t>This paper analyzes in detail the improving of the educational system in Russia and introduces the solution with identifying the challenges in System. Training of specialists (qualified personnel of engineering and technical profile) of the new formation in accordance with the realities and expectations of modern science-intensive and high-tech production requires the study of the main problems, the solution of which depends on the quality of modern technical education. The article deals with some problems of higher technical education, the existence of which can be noted at the present time and presents the results of a survey of students regarding their plans for future professional activity, continuing education, and motivation for further employment in the chosen profession. (C) 2019 INT TRANS J ENG MANAG SCI TECH.</t>
  </si>
  <si>
    <t>[Nadtochiy, Yu B.] MIREA Russian Technol Univ RTU MIREA, Fac Econ &amp; Law, Dept Econ &amp; Innovat Entrepreneurship, Moscow, Russia</t>
  </si>
  <si>
    <t>Nadtochiy, YB (corresponding author), MIREA Russian Technol Univ RTU MIREA, Fac Econ &amp; Law, Dept Econ &amp; Innovat Entrepreneurship, Moscow, Russia.</t>
  </si>
  <si>
    <t>Yu.B.Nadtochiy2@gmail.com</t>
  </si>
  <si>
    <t>Nadtochiy, Yuliya Borisovna/S-1963-2018; Nadtochiy, Yuliya/AAF-4464-2020</t>
  </si>
  <si>
    <t>Nadtochiy, Yuliya Borisovna/0000-0001-8880-4131;</t>
  </si>
  <si>
    <t>IE8EE</t>
  </si>
  <si>
    <t>WOS:000472605900003</t>
  </si>
  <si>
    <t>Nagovitsyn, RS; Osipov, AY; Manurov, IM; Zhuikov, RA; Vershinina, NB</t>
  </si>
  <si>
    <t>Nagovitsyn, R. S.; Osipov, A. Yu; Manurov, I. M.; Zhuikov, R. A.; Vershinina, N. B.</t>
  </si>
  <si>
    <t>Adaptation of foreign female students to physical activity based on the dexterity development</t>
  </si>
  <si>
    <t>dexterity; foreign students; physical qualities; adaptation; physical education; individualization; rating</t>
  </si>
  <si>
    <t>Purpose: to analyze the influence of physical qualities of foreign female students on their adaptation to physical activity. It is suggested to apply an individually-differentiated training program for this purpose. Material: the comparative analysis of foreign female students from Turkmenistan, Tajikistan and Kazakhstan (n = 60) -an experimental group and females from Russian regions (n = 119) - a control group. It was applied the standards of the All-Russian sports complex Ready for Labour and Defence by levels (bronze, silver and gold badges) to determine the physical development level. It was applied the system of intragroup rating, which includes monitoring of students' activity at each practical class of physical education. Mathematical and statistical data processing was performed applying Chi-square (chi(2)) at p&lt; 0.001, p&lt; 0.01 and p&lt; 0.05. Results: the speed and flexibility qualities are not sufficiently developed in students from Near Abroad. Comparative monitoring statistically proved the positive impact of the experiment on the implementation of the author's individually-differentiated program. The study significantly revealed that foreign female students statistically improved performance indicators of individual physical development. Female students adapted to the implementation of the educational process of physical education in the multicultural environment of the university. Conclusions: the application of the coordination qualities development program allowed to statistically prove its more significant effect in comparison with the program of speed qualities improving. The students' dexterity development program could be applied in the process of adaptation to the physical activity at the university.</t>
  </si>
  <si>
    <t>[Nagovitsyn, R. S.] Glazov State Pedag Inst, Pervomaiskaya St 25, Glazov 427620, Russia; [Osipov, A. Yu] Siberian Fed Univ, 79 Svobodny Pr, Krasnoyarsk 660041, Russia; [Osipov, A. Yu] Krasnoyarsk State Med Univ, Krasnoyarsk 660022, Russia; [Osipov, A. Yu] Minist Internal Affair Russia, Siberian Law Inst, Rokossovskia St 20, Krasnoyarsk 660131, Russia; [Manurov, I. M.; Zhuikov, R. A.; Vershinina, N. B.] Izhevsk State Agr Acad, Studencheskaya St 11, Izhevsk 426069, Russia</t>
  </si>
  <si>
    <t>Siberian Federal University; Krasnoyarsk State Medical University; Izhevsk State Agricultural Academy</t>
  </si>
  <si>
    <t>gto18@mail.ru; ale44132272@yandex.ru; kafiedraf@mail.ru; kafiedra@gmail.com; natafit@yandex.ru</t>
  </si>
  <si>
    <t>, Roman/N-2363-2016; Osipov, Aleksander Yurievich/P-2690-2019</t>
  </si>
  <si>
    <t>10.15561/20755279.2019.0203</t>
  </si>
  <si>
    <t>HU5IA</t>
  </si>
  <si>
    <t>WOS:000465309700003</t>
  </si>
  <si>
    <t>Nazarova, SA; Buyatova, SG</t>
  </si>
  <si>
    <t>Nazarova, Svetlana Alekseevna; Buyatova, Svetlana Gennadyevna</t>
  </si>
  <si>
    <t>IMPROVEMENT OF MATHEMATICAL EDUCATION OF BACHELORS-CONSTRUCTORS</t>
  </si>
  <si>
    <t>competence approach; educational concept; practice-oriented assignments and tasks; engineering training</t>
  </si>
  <si>
    <t>The leading goal of education is the training of competent professionals who practice their job, ready for effective work in the specialty at the level of world professional standards, are competitive in the labor market, ready for professional growth and professional mobility, having responsibility for the results of their own professional activities. To achieve this goal, the government of the Russian Federation approved the state program Development of education.The article provides an overview of the requirements for the implementation of practice-oriented tasks, and their use in conducting classes in the subject Mathematics, in order to generate students ' professional competence through the implementation of real practical tasks.</t>
  </si>
  <si>
    <t>[Nazarova, Svetlana Alekseevna; Buyatova, Svetlana Gennadyevna] Kazan Fed Univ, 18 Kremlyovskaya St, Kazan 420008, Russia</t>
  </si>
  <si>
    <t>Nazarova, SA (corresponding author), Kazan Fed Univ, 18 Kremlyovskaya St, Kazan 420008, Russia.</t>
  </si>
  <si>
    <t>itik95@mail.ru; sbuyatova@yandex.ru</t>
  </si>
  <si>
    <t>KC6VF</t>
  </si>
  <si>
    <t>WOS:000507312200015</t>
  </si>
  <si>
    <t>Ofman, EM; Stanskova, UM</t>
  </si>
  <si>
    <t>Ofman, E. M.; Stanskova, U. M.</t>
  </si>
  <si>
    <t>ETHICAL NORMS AS REGULATORS OF LABOR RELATIONS, AND UNSPORTING BEHAVIOR OF A TRAINER ON THE INTERNET AS A BASIS FOR TERMINATION OF A LABOR AGREEMENT</t>
  </si>
  <si>
    <t>ethical norms; instructor; non-sportive behavior; dismissal; disciplinary responsibility; Internet; personal data</t>
  </si>
  <si>
    <t>Aim. The purpose of the study is to establish the legal consequences of violation of ethical standards by employees and to determine the content of the misconduct committed by the trainer and considered as incompatible with the continuation of labor relations, including those in the Internet. Materials and methods. Study and logical analysis of legislative acts and court decisions on disputes on violation of professional ethics and misconduct incompatible with the continuation of labor relations; synthesis of concepts and theoretical provisions; generalization of the advanced experience of foreign countries. Results. The analysis of legislative acts and court decisions on disputes on violation of professional ethics and misconduct incompatible with the continuation of labor relations allowed us to determine the cases when ethical and moral standards can act as regulators of labor relations and also allowed to establish the criteria for misconduct committed by trainers on the Internet and being the basis for dismissal. Conclusion. In the guidelines of the Supreme Court of the Russian Federation, it is necessary to state a list of approximate criteria for assessing immoral misconduct committed by a trainer, including those in the Internet. These include: the employee's attitude to the committed act, including the possibility/probability of the recurrence of such behavior; time limitation of the commission of an act; assessment of the consequences of such behavior (whether this behavior led to violation or deterioration of discipline or the educational process); the attitude of colleagues and students towards misconduct; the recognition of obscenity and conflict with public morality in the actions of the employee. This conclusion is proved by the positive experience of foreign countries. It is unacceptable to publicize unethical behavior of employees without their written consent or to submit such cases for general discussion. In order to effectively regulate labor relations and observe ethical standards in professional activity, specific guidelines for Internet behavior should be included in the codes of professional ethics of trainers and teachers.</t>
  </si>
  <si>
    <t>[Ofman, E. M.; Stanskova, U. M.] South Ural State Univ, Chelyabinsk, Russia</t>
  </si>
  <si>
    <t>Ofman, EM (corresponding author), South Ural State Univ, Chelyabinsk, Russia.</t>
  </si>
  <si>
    <t>elena-ofman@yandex.ru; uljana-st@yandex.ru</t>
  </si>
  <si>
    <t>Ofman, Elena/AAJ-6066-2021; Stanskova, Uliana/AAL-5625-2021</t>
  </si>
  <si>
    <t>Ofman, Elena/0000-0001-5456-1557;</t>
  </si>
  <si>
    <t>10.14529/hsm19s218</t>
  </si>
  <si>
    <t>KX1NF</t>
  </si>
  <si>
    <t>WOS:000521649200018</t>
  </si>
  <si>
    <t>Oja, M</t>
  </si>
  <si>
    <t>Oja, Mare</t>
  </si>
  <si>
    <t>Changes in educational conditions and the development of teaching in history prior to the restoration of Estonia's independence in 1987-1991</t>
  </si>
  <si>
    <t>History Education; Soviet Period; End of Cold War</t>
  </si>
  <si>
    <t>Educational conditions reflect society's cultural traditions and political system, in turn affecting society's development. The development of the younger generation is guided by way of education, for which reason working out educational policy requires the participation of society's various interest groups. This article analyses changes in the teaching of history in the transitional period from the Soviet era to restored independent statehood. The development of subject content, the complicated role of the history teacher, the training of history teachers, and the start of the renewal of textbooks and educational literature are examined. The aim is to ascertain in retrospect the developments that took place prior to the restoration of Estonia's independence, in other words the first steps that laid the foundation for today's educational system. Legislation, documents, publications, and media reports preserved in the archives of the Ministry of Education and Research and the Archival Museum of Estonian Pedagogics were drawn upon in writing this article, along with the recollections of teachers who worked in schools in that complicated period. These recollections were gathered by way of interviews (10) and questionnaires (127). Electronic correspondence has been conducted with key persons who participated in changes in education in order to clarify information, facts, conditions and circumstances. The discussion in education began with a congress of teachers in 1987, where the excessive regulation of education was criticised, along with school subjects with outdated content, and the curriculum that was in effect for the entire Soviet Union. The resolution of the congress presented the task of building a national and independent Estonian school system. The congress provided an impetus for increasing social activeness. An abundance of associations and unions of teachers and schools emerged in the course of the educational reform of the subsequent years. After the congress, the Minister of Education, Elsa Gretskina, initiated a series of expert consultations at the Republic-wide Institute for In-service Training of Teachers (VOT) for reorganising general education. The pedagogical experience of Estonia and other countries was analysed, new curricula were drawn up and evaluated, and new programmes were designed for school subjects. The solution was seen in democratising education: in shaping the distinctive character of schools, taking into account specific local peculiarities, establishing alternative schools, differentiating study, increasing awareness and the relative proportion of humanities subjects and foreign language study, better integrating school subjects, and ethical upbringing. The problems of schools where Russian was the language of instruction were also discussed. The Ministry of Education announced a competition for school programmes in 1988 to find innovative ideas for carrying out educational reform. The winning programme prescribed compulsory basic education until the end of the 9th grade, and opportunities for specialisation starting in the second year of study in secondary school, that is starting in the 11th grade. Additionally, the programme prescribed a transition to a 12-grade system of study. Schools where Russian was the language of instruction were to operate separately, but were obliged to teach the Estonian language and Estonian literature, history, music and other subjects. Hitherto devised innovative ideas for developing Estonian education were summed up in the education platform, which is a consensual document that was approved at the end of 1988 at the conference of Estonian educators and in 1989 by the board of the ESSR State Education Committee. The constant reorganisation of institutions hindered development in educational conditions. The activity of the Education Committee, which had been formed in 1988 and brought together different spheres of educational policy, was terminated at the end of 1989, when the tasks of the committee were once again transferred to the Ministry of Education. The Republic-wide Institute for In-service Training of Teachers, the ESSR Scientific-Methodical Cabinet for Higher and Secondary Education, the ESSR Teaching Methodology Cabinet, the ESSR Preschool Upbringing Methodology Cabinet, and the ESSR Vocational Education Teaching and Methodology Cabinet were all closed down in 1989. The Estonian Centre for the Development of Education was formed in July of 1989 in place of the institutions that were closed down. The Institute for Pedagogical Research was founded on 1 April 1991 as a structural subunit of the Tallinn Pedagogical Institute, and was given the task of developing study programmes for general education schools. The Institute for the Scientific Research of Pedagogy (PTUI) was also closed down as part of the same reorganisation. The work of history and social studies teachers was considered particularly complicated and responsible in that period. The salary rate of history teachers working in secondary schools was raised in 1988 by 15% over that of teachers of other subjects, since their workload was greater than that of teachers of other subjects - the renewal of teaching materials did not catch up with the changes that were taking place in society and teachers themselves had to draw up pertinent teaching materials in place of Soviet era textbooks. Articles published in the press, newer viewpoints found in the media, published collections of documents, national radio broadcasts, historical literature and school textbooks from before the Second World War, and writings of notable historians, including those that were published in the press throughout the Soviet Union, were used for this purpose. Teachers had extensive freedom in deciding on the content of their subject matter, since initially there were no definite arrangements in that regard. A history programme group consisting of volunteer enthusiasts took shape at a brainstorming session held after the teachers' congress. This group started renewing subject matter content and working out a new programme. The PTUI had already launched developmental work. There in the PTUI, Silvia Oispuu coordinated the development of history subject matter content (this work continued until 1993, when this activity became the task of the National Bureau of Schools). The curriculum for 1988 still remained based on history programmes that were in effect throughout the Soviet Union. The greatest change was the teaching of history as a unified course in world history together with themes from the history of the Estonian SSR. The first new curriculum was approved in the spring of 1989, according to which the academic year was divided up into three trimesters. The school week was already a five-day week by then, which ensured 175 days of study per year. The teaching of history began in the 5th grade and it was taught two hours per week until the end of basic school (grades 5 - 9). Compulsory teaching of history was specified for everyone in the 10th grade in secondary school, so-called basic education for two hours a week. The general and humanities educational branches had to study history three hours a week while the sciences branch only had to study history for two hours a week. Students were left to decide on optional subjects and elective subjects based on their own preferences and on what the school was able to offer. The new conception of teaching history envisaged that students learn to know the past through teaching both in the form of a general overview as well as on the basis of events and phenomena that most characterise the particular era under consideration. The teacher was responsible for choosing how in-depth the treatment of the subject matter would be. The new programmes were implemented in their entirety in the academic year of 1990/1991. At the same time, work continued on improving subject programmes. After ideological treatments were discarded, the aim became to make teaching practice learner-oriented. The new curriculum was optional for schools where the language of instruction was Russian. Recommendations for working with renewed subject content regarding Estonian themes in particular were conveyed by way of translated materials. These schools mostly continued to work on the basis of the structure and subject content that was in effect in the Soviet Union, teaching only the history of the Soviet Union and general history. Certain themes from Estonian history were considered in parallel with and on the basis of the course on the history of the Soviet Union. The number of lessons teaching the national official language (Estonian) was increased in the academic year of 1989/1990 and a year later, subjects from the Estonian curriculum started being taught, including Estonian history. The national curriculum for Estonian basic education and secondary education was finally unified once and for all in Estonia's educational system in 1996. During the Soviet era, the authorities attempted to make the teaching profession attractive by offering long summer breaks, pension insurance, subsidised heating and electricity for teachers in the countryside, and apartments free of charge. This did not compensate the lack of professional freedom - teachers worked under the supervision of inspectors since the Soviet system required history teachers to justify Soviet ideology. The effectiveness of each teacher's work was assessed on the basis of social activeness and the grades of their students. The content and form of Sovietera teacher training were the object of criticism. They were assessed as not meeting the requirements of the times and the needs of schools. Changes took place in the curricula of teacher training in 1990/1991. Teachers had to reassess and expand their knowledge of history during the transitional period. Participation in social movements such as the cultural heritage preservation movement also shaped their mentality. The key question was educational literature. The government launched competitions and scholarships in order to speed up the completion of educational literature. A teaching aid for secondary school Estonian history was published in 1989 with the participation of 18 authors. Its aim was set as the presentation of historical facts that are as truthful as possible from the standpoint of the Estonian people. Eesti ajalugu (The History of Estonia) is more of a teacher's handbook filled with facts that lacks a methodical part, and does not include maps, explanations of terms or illustrations meant for students. The compendious treatment of Estonian history Kodulugu I and II (History of our Homeland) by Mart Laar, Lauri Vahtre and Heiki Valk that was published in the Loomingu Raamatukogu series was also used as a textbook in 1989. It was not possible to publish all planned textbooks during the transitional period. The first round of textbooks with renewed content reached schools by 1994. Since the authors had no prior experience and it was difficult to obtain original material, the authors of the first textbooks were primarily academic historians and the textbooks had a scholarly slant. They were voluminous and filled with facts, and their wording was complicated, which their weak methodical part did not compensate. Here and there the effect of the Soviet era could still be felt in both assessments and the use of terminology. There were also problems with textbook design and their printing quality. Changes in education did not take place overnight. Both Soviet era tradition that had become ingrained over decades as well as innovative ideas could be encountered simultaneously in the transitional period. The problem that the teaching of history faced in the period that has been analysed here was the wording of the focus and objectives of teaching the subject, and the balancing of knowledge of history, skills, values and attitudes in the subject syllabus. First of all, Soviet rhetoric and the viewpoint centring on the Soviet Union were abandoned. The so-called blank gaps in Estonian history were restored in the content of teaching history since it was not possible to study the history of the independent Republic of Estonia during the Soviet era or to gain an overview of deportations and the different regimes that occupied Estonia. Subject content initially occupied a central position, yet numerous principles that have remained topical to this day made their way into the subject syllabus, such as the development of critical thinking in students and other such principles. It is noteworthy that programmes for teaching history changed before the restoration of Estonia's independence, when society, including education, still operated according to Soviet laws. A great deal of work was done over the course of a couple of years. The subsequent development of the teaching of history has been affected by social processes as well as by the didactic development of the teaching of the subject. The school reform that was implemented in 1987-1989 achieved relative independence from the Soviet Union's educational institutions, and the opportunity emerged for self-determination on the basis of curricula and the organisation of education.</t>
  </si>
  <si>
    <t>[Oja, Mare] Tallinn Univ, Sch Humanities, Tallinn, Estonia</t>
  </si>
  <si>
    <t>Tallinn University</t>
  </si>
  <si>
    <t>Oja, M (corresponding author), Tallinn Univ, Narva Mnt 25, EE-10120 Tallinn, Estonia.</t>
  </si>
  <si>
    <t>mare.oja@tlu.ee</t>
  </si>
  <si>
    <t>MA6OZ</t>
  </si>
  <si>
    <t>WOS:000542032500003</t>
  </si>
  <si>
    <t>Osedakh, AG</t>
  </si>
  <si>
    <t>Osedakh, Anastasia G.</t>
  </si>
  <si>
    <t>Sources on the History of Scientific School of Professor A. A. Chernov</t>
  </si>
  <si>
    <t>Sources; personal provenance fond; A. A. Chernov; scientific school; geological study; archive; Komi Scientific Center; the North of European Russia</t>
  </si>
  <si>
    <t>The article presents an overview of archival documents on the Soviet geologist, paleontologist, and researcher of the European Northeast of Russia A. A. Chernov (1877-1963) and his activities as leader of the scientific school. It attempts to identify sources and assess their information value for studying history of his scientific school. The formation of Chernov's scientific school coincided with the beginning of intensive scientific development of the European Northeast of Russia and institutionalization of science. Its foundations were laid while A. A. Chernov lectured at the Higher Women's Courses in Moscow in the 1910s. His school of researchers crystallized when he worked in the Komi branch of the USSR Academy of Sciences (1944-1963). The author has identified and analyzed documents from the fonds of the Russian State Archive of Economy, the National Archive of the Komi Republic, and the Scientific Archive of the Komi Scientific Center of the Ural Branch of the Russian Academy of Sciences. The personal provenance fond of A. A. Chernov's and those of his students have been studied. The author offers the following grouping of documents: research documents; documents on the teaching activities of A. A. Chernov; record keeping documents; epistolary complex, including personal and business correspondence of the scientist. These documents contain information on research and teaching and social activities of A. A. Chernov, as well as his creative contacts. Sources reveal aspects of formation and development of the scientific school. It is possible to determine the personal composition of the school (V. A. Varsanofieva, T. A. Dobrolyubova, A. I. Eliseev, A. I. Pershina, D. M. Rauzer-Chernousova, M. V. Fishman, V. I. Chalyshev, M. I. Shulga-Nesterenko and others), its research topics, achievements, and contribution to the national science. Activities of Chernov and his students resulted in exploration of coal, oil, gas, and other mineral deposits, as well as in creation of the Komi Institute of Geology, a branch of the Academy of Sciences of the USSR, which has been successfully operating since 1958. The revealed archival documents en bloc allow to present an overall picture of the source base of the research.</t>
  </si>
  <si>
    <t>[Osedakh, Anastasia G.] Russian Acad Sci, Ural Branch, Komi Sci Ctr, Syktyvkar, Russia</t>
  </si>
  <si>
    <t>Russian Academy of Sciences; Komi Science Centre of the Ural Branch of the Russian Academy of Sciences</t>
  </si>
  <si>
    <t>Osedakh, AG (corresponding author), Russian Acad Sci, Ural Branch, Komi Sci Ctr, Syktyvkar, Russia.</t>
  </si>
  <si>
    <t>nastya_osedah@mail.ru</t>
  </si>
  <si>
    <t>Osedakh, Anastasia/AAZ-8565-2020</t>
  </si>
  <si>
    <t>10.28995/2073-0101-2019-4-1195-1204</t>
  </si>
  <si>
    <t>WOS:000521772200018</t>
  </si>
  <si>
    <t>Pasovets, YM</t>
  </si>
  <si>
    <t>Pasovets, Yu M.</t>
  </si>
  <si>
    <t>Secondary Employment of Students as a Factor in the Professionalization and Social Integration of Young People</t>
  </si>
  <si>
    <t>employment; secondary employment; labor activity; professionalization; social integration; youth; student youth; Russian society</t>
  </si>
  <si>
    <t>WORK; EXPERIENCES; IMPACT</t>
  </si>
  <si>
    <t>The relevance of research on the secondary employment of students is emphasized by the necessity to study its mixed impact on the professionalization and social integration of young people in the Russian society. The goal of this article is to clarify the meaning of secondary employment for the professionalization and social integration of young people in modern Russia on the basis of empirical data analysis. Originality of the problem statement and its solution are due to the fact that we consider students' employment motivation in relation to the results achieved, realization of employment expectations, identification of possible outcome from combining studies and work, including the description of studies-work combination results for social and personal development of students and selection of several functions of young people's secondary employment. Empirical basis of the research is complied from the results of author's interviews with working students (2011 and 2017). The research showed the hierarchy of students' secondary employment motives: financial motives are on the top and professional ones are less important. We note relative permanency of this hierarchy and a decrease in importance of the early start of professional carrier for working students. Division of pragmatic and professionally oriented motives of students' secondary employment is explained. We point out that many working students have implemented their financial expectations, which reveals the leading role of the economic function in students' employment; devaluation of secondary employment experience as a competitive advantage in social and labor relations; non-productivity of performed work for professionalization of the majority of working students. At the same time, we reveal the significant impact of work on the formation of common labor culture in students. Necessity to strengthen professionalization function within students' secondary employment is revealed, and practical recommendations are given. The results of this research may help develop theoretical models and accumulate empirical data in the sphere of economic sociology, labor sociology, and youth sociology. It can be used by public authorities, employment services, and vocational education institutions.</t>
  </si>
  <si>
    <t>[Pasovets, Yu M.] Kursk State Univ, 33 Radishev St, Kursk 305000, Russia</t>
  </si>
  <si>
    <t>Kursk State University</t>
  </si>
  <si>
    <t>Pasovets, YM (corresponding author), Kursk State Univ, 33 Radishev St, Kursk 305000, Russia.</t>
  </si>
  <si>
    <t>yulia_pasovets@mail.ru</t>
  </si>
  <si>
    <t>Pasovets, Yuliya Mikhailovna/M-4801-2017; Пасовец, Юлия/GWC-2599-2022</t>
  </si>
  <si>
    <t>Pasovets, Yuliya Mikhailovna/0000-0002-3626-7933; Пасовец, Юлия/0000-0002-3626-7933</t>
  </si>
  <si>
    <t>10.15838/esc.2019.4.64.12</t>
  </si>
  <si>
    <t>JE2YQ</t>
  </si>
  <si>
    <t>WOS:000490561200012</t>
  </si>
  <si>
    <t>Paukova, A; Khachaturova, M; Safronov, P</t>
  </si>
  <si>
    <t>Paukova, Anna; Khachaturova, Milana; Safronov, Petr</t>
  </si>
  <si>
    <t>Autoethnography of tutoring in the Russian university: from theoretical knowledge to practical implementation</t>
  </si>
  <si>
    <t>MENTORING &amp; TUTORING</t>
  </si>
  <si>
    <t>Tutoring; higher education; autoethnography; narrative; experience</t>
  </si>
  <si>
    <t>CONCEPTIONS; STUDENTS; TECHNOLOGIES; MEDIATION; IDENTITY; FEEDBACK; CAREERS; MENTOR</t>
  </si>
  <si>
    <t>Unlike traditional teachers, tutors now are much less able to confine their practice to the classroom setting. Herein, we address the challenges of actual tutoring practice at one Master's degree program comprising offline and online learning activities along with student work placements. Building on the autoethnography and narrative analysis we highlight core themes structuring tutoring experience. We examined the challenges we met. We offer suggestions for tutors supporting students in a blended learning environment, and we argue acknowledgment of different roles and strategies applied by tutors across learning contexts make them more productive and less vulnerable towards conflicting messages of other actors involved in instructional communication.</t>
  </si>
  <si>
    <t>[Khachaturova, Milana] Natl Res Univ, Dept Psychol, Higher Sch Econ, Doctoral Sch, Moscow, Russia; [Safronov, Petr] Russian Acad Natl Econ &amp; Publ Adm, Dept Social Sci, Moscow, Russia</t>
  </si>
  <si>
    <t>anna.paukova@gmail.com</t>
  </si>
  <si>
    <t>Hacaturova, Milana/0000-0003-2392-2975; Safronov, Petr/0000-0003-4973-653X</t>
  </si>
  <si>
    <t>1361-1267</t>
  </si>
  <si>
    <t>1469-9745</t>
  </si>
  <si>
    <t>MENTOR TUTOR</t>
  </si>
  <si>
    <t>Mentor. Tutor.</t>
  </si>
  <si>
    <t>10.1080/13611267.2019.1615764</t>
  </si>
  <si>
    <t>IH6GI</t>
  </si>
  <si>
    <t>WOS:000474591900006</t>
  </si>
  <si>
    <t>Pavlenko, K; Polivanova, K; Bochaver, A; Sivak, E</t>
  </si>
  <si>
    <t>Pavlenko, Kseniya; Polivanova, Katerina; Bochaver, Alexandra; Sivak, Elizaveta</t>
  </si>
  <si>
    <t>Extracurricular Activities of School Students: Functions, Parental Strategies, and Expected Outcomes</t>
  </si>
  <si>
    <t>school; extracurricular activities; family; student engagement in extracurricular activities; compensatory function of extracurricular activities; enriching function of extracurricular activities</t>
  </si>
  <si>
    <t>INVOLVEMENT; FAMILIES; CHILD; TIME</t>
  </si>
  <si>
    <t>A questionnaire survey (N = 6,648) and semi-structured interviews with parents of school students in a Russian megalopolis were carried out to analyze how families perceive the functions of extracurricular activities (ECAs), what choice strategies they follow, and what outcomes they expect. The study is premised on the assumption that ECAs for school students are not homogeneous in terms of their mission and expected outcomes. Empirical data is used to examine the compensatory and enriching functions of ECAs. The compensatory function is about closing gaps in school education through providing subject-specific classes. Enriching ECAs engage students beyond the school curriculum, contributing to diversity of the learning environment. Interview analysis allows identifying two major strategies followed by families when choosing enriching ECAs, depending on which type of skills they seek to cultivate in their children, soft (meta-subject competencies) or hard (specific knowledge shaped institutionally).</t>
  </si>
  <si>
    <t>[Pavlenko, Kseniya; Polivanova, Katerina; Bochaver, Alexandra; Sivak, Elizaveta] Natl Res Univ Higher Sch Econ, Inst Educ, Ctr Modern Childhood Studies, 20 Myasnitskaya Str, Moscow 101000, Russia</t>
  </si>
  <si>
    <t>Pavlenko, K (corresponding author), Natl Res Univ Higher Sch Econ, Inst Educ, Ctr Modern Childhood Studies, 20 Myasnitskaya Str, Moscow 101000, Russia.</t>
  </si>
  <si>
    <t>kpavlenko@hse.ru; kpolivanova@hse.ru; abochaver@hse.ru; esivak@hse.ru</t>
  </si>
  <si>
    <t>Pavlenko, Kseniya/AAA-6785-2019</t>
  </si>
  <si>
    <t>Pavlenko, Kseniya/0000-0002-6568-4197</t>
  </si>
  <si>
    <t>10.17323/1814-9545-2019-2-241-261</t>
  </si>
  <si>
    <t>IE7TK</t>
  </si>
  <si>
    <t>WOS:000472577000010</t>
  </si>
  <si>
    <t>Platonova, RI; Pankaj, V; Levchenkova, TV; Muskhanova, IV; Bazaeva, FO; Ehaeva, RM; Israilova, LY</t>
  </si>
  <si>
    <t>Platonova, Raisa, I; Pankaj, Verma; Levchenkova, Tatiana, V; Muskhanova, Isita, V; Bazaeva, Fatima O.; Ehaeva, Raisa M.; Israilova, Luiza Y.</t>
  </si>
  <si>
    <t>Promotion of Mooc's Ideas in University Education: Status And Prospects</t>
  </si>
  <si>
    <t>massive open online courses (MOOC); university education; MOOC in higher education; ideas of open education; personalized assessment in MOOC; cMOOC and xMOOC; online education</t>
  </si>
  <si>
    <t>The number of students enrolled in the massive open online courses (MOOC), universities and colleges that recognized and included MOOC in the educational process around the world is increasing every year, indicating an unprecedented success in the educational space. MOOC gave many students the opportunity to study in leading universities of the world on academic disciplines, topics, listen to lectures of famous scientists - researchers, thereby ensuring the openness and accessibility of higher education. This article provides an overview of the research of foreign and Russian specialists, in which the significance of online education in the development of universities, the scope of coverage of the audience, and countries with an analysis of specific examples of participation in promoting MOOC ideas has been studied. It also identified various problems in the implementation of MOOC in university education: a low percentage of students who did not complete the MOOC courses, a variety of motives, and expectations of participants in online courses, not only students, but also universities, the lack of an evaluation system, etc. The authors of the article consider that MOOC are innovative technology that has changed the traditional approach to university education in the transition to a digital society, an educational platform that allows you to practice and experiment Temporary forms and methods of education, to test new courses and disciplines, educational programs, to improve the participants in their professional and pedagogical, intellectual, cultural, social and personal abilities.</t>
  </si>
  <si>
    <t>[Platonova, Raisa, I] North Eastern Fed Univ, Inst Phys Culture &amp; Sport, Yakutsk, Russia; [Pankaj, Verma] North Eastern Fed Univ, Fac Rd Construct, Yakutsk, Russia; [Levchenkova, Tatiana, V] Russian State Univ Phys Educ Sport Youth &amp; Touris, Humanitarian Inst, Moscow, Russia; [Muskhanova, Isita, V] Chechen State Pedag Univ, Dept Psychol, Grozny, Russia; [Bazaeva, Fatima O.] Chechen State Pedag Univ, Dept Pedag, Grozny, Russia; [Ehaeva, Raisa M.] Chechen State Pedag Univ, Dept Pedag &amp; Psychol, Grozny, Russia; [Israilova, Luiza Y.] Chechen State Pedag Univ, Dept Theory &amp; Methods Teaching Foreign Languages, Grozny, Russia</t>
  </si>
  <si>
    <t>North-Eastern Federal University in Yakutsk; North-Eastern Federal University in Yakutsk; Russian State University of Physical Education, Sport, Youth &amp; Tourism</t>
  </si>
  <si>
    <t>Platonova, RI (corresponding author), North Eastern Fed Univ, Inst Phys Culture &amp; Sport, Yakutsk, Russia.</t>
  </si>
  <si>
    <t>Платонова, Раиса/AAE-8197-2021; Ekhaeva, Raisa/AAC-5163-2020; Мусханова, Исита/ABC-5640-2021</t>
  </si>
  <si>
    <t>Мусханова, Исита/0000-0001-8629-5599</t>
  </si>
  <si>
    <t>WOS:000488502100078</t>
  </si>
  <si>
    <t>Polyanskaya, ON</t>
  </si>
  <si>
    <t>Polyanskaya, O. N.</t>
  </si>
  <si>
    <t>MONGOLIAN STUDIES IN RUSSIA OF THE SECOND HALF OF XIX AND THE BEGINNING OF XX CENTURIES: PEOPLE AND DESTINIES OF SCIENTIFIC HERITAGE</t>
  </si>
  <si>
    <t>Mongolian studies; People and destinies; Scientific heritage</t>
  </si>
  <si>
    <t>The article highlights some aspects of the development of the Russian scientific school of Mongolian studies in the second half of XIX - the beginning of XX centuries - the time of a significant contribution of the St. Petersburg center to its history, which strengthens its position in the middle of the XIX century as a result of the transfer of the Eastern Department of Kazan University in St. Petersburg one. The formation of the educational process at the Mongolian-Kalmyk Department in St. Petersburg is in many respects a noble work of the professors transferred from Kazan, first of all, Alexander Vasilyevich Popov, then his student at Kazan University and colleague at St. Petersburg University Konstantin Fedorovich Golstunsky, who brought up his brilliant students-in consequence the authoritative Mongolian scholars, among them Alexey Matveevich Pozdneev, whose life and fate connected two epochs in the history of Russia. A. M. Pozdneev had a chance to work in the post-October period, covering the period from 1917 to 1930, when the traditions of the former Imperial scientific school were still preserved with the active formation of the new Soviet science. Through the prism of the biography of one of the outstanding orientalists of the Russian scientific school Alexey Matveevich Pozdneev, the features characterizing the life and activities of Russian scientists after the 1917 revolution, many of whom tried to find themselves in new conditions of existence, are traced. The fate of most of them, as well as A. M. Pozdneev, was tragic, this was facilitated by the extraordinary historical circumstances of the revolution and the civil war, exacerbated by epidemics of deadly diseases, which put scientists in unbearable conditions of existence. For belonging to the old scientific school, many were arrested and physically destroyed, and their scientific heritage was forgotten or subjected to distortion, denial. It should be noted that the tragedy of the scientific heritage, and in general, research activities, is inherent in the Mongol scholars of the Imperial period, it can be seen through the biographies of A.V. Popov and K.F. Golstunsky, whose works were not received proper distribution. Scientific and pedagogical work of A.V. Popov was interrupted by appointment to the post of Inspector of schools, and the biography and legacy of K.F. Golstunsky is not adequately covered, although he was at the head of Russian Mongol studies for many years.</t>
  </si>
  <si>
    <t>[Polyanskaya, O. N.] Buryat State Univ, Ulan Ude, Russia</t>
  </si>
  <si>
    <t>Buryat State University</t>
  </si>
  <si>
    <t>Polyanskaya, ON (corresponding author), Buryat State Univ, Ulan Ude, Russia.</t>
  </si>
  <si>
    <t>polgrab@Mail.ru</t>
  </si>
  <si>
    <t>Polanskaa, Oksana/0000-0003-1483-2441</t>
  </si>
  <si>
    <t>10.22481/praxisedu.v15i34.5797</t>
  </si>
  <si>
    <t>JR1DG</t>
  </si>
  <si>
    <t>WOS:000499374000004</t>
  </si>
  <si>
    <t>Rakhimova, DI; Davlatova, MM; Lagay, EA</t>
  </si>
  <si>
    <t>Rakhimova, Dinara, I; Davlatova, Mansura M.; Lagay, Elena A.</t>
  </si>
  <si>
    <t>LINGUISTIC BASES OF IMPROVEMENT OF CULTURAL-SPEECH COMPETENCE OF STUDENTS ON THE MATERIAL OF EXPRESSION OF CAUSAL-INVESTIGATIVE RELATIONS IN THE MODERN RUSSIAN LANGUAGE</t>
  </si>
  <si>
    <t>linguistic foundations; speech competence; modern Russian language</t>
  </si>
  <si>
    <t>The article is a study of the linguistic foundations of improving the cultural and speech competence of students based on the activation material in the speech of causal (or causal) relations of the modern Russian language. Cultural and speech competence, being the basic competence of speech interaction in all fields of activity, is transmitted primarily through the language, through which a person also fulfills his professional aspirations, demonstrating the formation of communicative skills and abilities - tools that provide constructive communication, which is an indicator culture of personality as a whole. The lexico-semantic variants of the means of expressing causal relationships based on the variety of reasons for the action are considered. Features of the prepositional case-control of causal constructions taking into account their use in a particular style of speech are presented, and the differences between the prepositional case combinations and subordinate sentences of cause.</t>
  </si>
  <si>
    <t>[Rakhimova, Dinara, I; Davlatova, Mansura M.] Kazan Fed Univ, 18 Kremlyovskaya St, Kazan 420008, Russia; [Lagay, Elena A.] Uzbek State World Languages Univ, Reshetov St, Tashkent, Uzbekistan</t>
  </si>
  <si>
    <t>Kazan Federal University; Uzbekistan State University of World Languages</t>
  </si>
  <si>
    <t>Rakhimova, DI (corresponding author), Kazan Fed Univ, 18 Kremlyovskaya St, Kazan 420008, Russia.</t>
  </si>
  <si>
    <t>davlatova.1969@mail.ru; info@prescopus.com; info@ores.su</t>
  </si>
  <si>
    <t>Rakhimova, Dinara Irekovna/D-6577-2015; Elena, Lagay/AAU-4433-2021</t>
  </si>
  <si>
    <t>Rakhimova, Dinara Irekovna/0000-0001-6437-3613; Elena, Lagay/0000-0001-7519-3124</t>
  </si>
  <si>
    <t>WOS:000504421000030</t>
  </si>
  <si>
    <t>Raskhodchikova, MN; Sachkova, MY</t>
  </si>
  <si>
    <t>Raskhodchikova, M. N.; Sachkova, M. Ye.</t>
  </si>
  <si>
    <t>Interrelation of Psychological Features of Students and Their Willingness for Volunteer Activity</t>
  </si>
  <si>
    <t>volunteering; willingness to volunteer; altruism; social empathy; students</t>
  </si>
  <si>
    <t>The paper discusses areas of research of volunteering and the determinants of willingness for volunteer activities in young people. We present outcomes of an empirical study of psychological characteristics both in students who are willing to volunteer and in those who are not. The study involved 105 second- and third-year students of psychology (59%) and management (41%) departments of two universities in Moscow (Russian Presidential Academy of National Economy and Public Administration, Moscow State University of Psychology and Education). The subjects were aged 19-22 years, with an average age of 19,8 years; 76% were females. The following techniques were used in the study: the altruism questionnaire (by O.F. Potemkina), the social empathy measure (by A. Mehrabian and N. Epstein, Russian adaptation by Yu.M. Orlov and Yu.N. Emelyanov), and the questionnaire of volunteer willingness developed specially for the study. The results of the study showed that there were significant differences in the willingness to volunteer and in the level of empathy and altruism among psychology students and manager students. The paper discusses the relationship between altruism, empathy indicators and willingness to participate in volunteer.</t>
  </si>
  <si>
    <t>[Raskhodchikova, M. N.] Moscow State Univ Psychol &amp; Educ, Fac Social Psychol, Theoret Fdn Social Psychol, Moscow, Russia; [Sachkova, M. Ye.] Russian Presidential Acad Natl Econ &amp; Publ Adm, Inst Social Sci, Dept Psychol, Gen Psychol, Moscow, Russia</t>
  </si>
  <si>
    <t>Moscow State University of Psychology &amp; Education; Russian Presidential Academy of National Economy &amp; Public Administration</t>
  </si>
  <si>
    <t>Raskhodchikova, MN (corresponding author), Moscow State Univ Psychol &amp; Educ, Fac Social Psychol, Theoret Fdn Social Psychol, Moscow, Russia.</t>
  </si>
  <si>
    <t>rashodchikovamn@mgppu.ru; msachkova@mail.ru</t>
  </si>
  <si>
    <t>Rashodcikova, Marina/0000-0002-3703-4744</t>
  </si>
  <si>
    <t>10.17759/pse.2019240608</t>
  </si>
  <si>
    <t>JZ1WQ</t>
  </si>
  <si>
    <t>WOS:000504895300008</t>
  </si>
  <si>
    <t>Reva, EK; Ogorodnikova, TV; Mikhailova, TD; Arekhina, DV; Kubrin, SD</t>
  </si>
  <si>
    <t>Reva, Ekaterina K.; Ogorodnikova, Tatiana V.; Mikhailova, Tatiana D.; Arekhina, Darya V.; Kubrin, Sergei D.</t>
  </si>
  <si>
    <t>SUBJECT AND THEMATIC FIELD OF GASTRONOMIC JOURNALISM: FROM ENTERTAINING CONTENT TO THE ISSUES OF RUSSIAN NATIONAL POLICY</t>
  </si>
  <si>
    <t>Gastronomic journalism; mass media; media; ethnic culture; national policy; interethnic relations</t>
  </si>
  <si>
    <t>Bringing up to date the issue of mass media typology, the authors of the article research such line of modern journalism as gastronomic journalism. As far as this topic has not been studied well enough yet, journalistic periodicals (social and political, business, geographical, gastronomic magazines, tabloids for men and women), television programs (Rare People at the channel My Planet, Russia, My Love! at the channel Russia-Culture, the content of breakfast broadcasting of the First Channel) and the multimedia project of the Telegraph Agency of the Soviet Union This is Caucasus (section A Good Taste) are analyzed. The objective of the article is to determine the subject thematic range of gastronomic journalism, by studying the gastronomic content of mass media, and also to consider the functions of gastronomic journalism in the context of Media representations of peoples' ethnic culture, namely of the indigenous minorities of Russia and of the North Caucasus peoples. In the course of the analysis, the features of the gastronomic topic in the representation context of the Russia peoples' ethnic culture are revealed, the role of gastronomic journalism in terms of implementation of the strategy objectives of the Russian Federation State National Policy for the period up to 2025 as far as spreading knowledge about the peoples' history and culture is concerned. To determine the effective resources of gastronomic journalism such methods and approaches as system, semiotic, cultural, typological and content analysis are used. A definition of gastronomic journalism, which determines the direction of studies of mass media and media in general, is given in this article. The authors come to the conclusion that not only recreational, advertising and informative but also cultural and educational functions of journalism are implemented through the gastronomic topic. Moreover, the importance of studying gastronomic journalism for education of journalism students and future caterers is considered in the article. A topical issue of gastronomic journalism development in Russian regions is emphasized.</t>
  </si>
  <si>
    <t>[Reva, Ekaterina K.; Mikhailova, Tatiana D.; Arekhina, Darya V.; Kubrin, Sergei D.] Penza State Univ, Dept Journalism, 40 Krasnaya Str, Penza 440026, Russia; [Ogorodnikova, Tatiana V.] Baikal State Univ, Inst Natl Econ, 11 Lenin St, Irkutsk 664003, Russia</t>
  </si>
  <si>
    <t>Penza State University; Baikal State University</t>
  </si>
  <si>
    <t>Reva, EK (corresponding author), Penza State Univ, Dept Journalism, 40 Krasnaya Str, Penza 440026, Russia.</t>
  </si>
  <si>
    <t>reva.ek@mail.ru; OgorodnikovaTA@bgu.ru; tatam1995@yandex.ru; darya.arehina@gmail.com; kubrinsd@gmail.com</t>
  </si>
  <si>
    <t>Reva, Ekaterina/N-7681-2016</t>
  </si>
  <si>
    <t>Reva, Ekaterina/0000-0001-7646-9663</t>
  </si>
  <si>
    <t>10.17150/2308-6203.2019.8(1).111-128</t>
  </si>
  <si>
    <t>HJ8GL</t>
  </si>
  <si>
    <t>WOS:000457435500008</t>
  </si>
  <si>
    <t>Rostovtsev, EA; Barinov, DA; Sidorchuk, IV</t>
  </si>
  <si>
    <t>Rostovtsev, Evgenii A.; Barinov, Dmitrii A.; Sidorchuk, Ilya, V</t>
  </si>
  <si>
    <t>The 1911 Crisis at Provincial Universities</t>
  </si>
  <si>
    <t>Higher school of the Russian Empire; Kasso crisis; history of universities; 1911; Novorossiysk University; Yuriev University; St. Vladimir University in Kiev; Kazan University; Tomsk University; student movement</t>
  </si>
  <si>
    <t>The purpose of the article is to study the development of the crisis of higher education of the Russian Empire in 1911, the so-called Kasso crisis, on the example of five provincial universities - Novorossiysk (located in Odessa), St. Vladimir in Kiev, Yuryev, Tomsk and Kazan. Traditionally, this period in the history of higher education of the Russian Empire was investigated on the example of the St. Petersburg and Moscow universities. This work aims to find out whether the reaction in the selected universities was only an echo of the events in St. Petersburg and Moscow, or we can talk about unique scenarios of its development. The study is based on a wide range of archival and published historical sources, including those not introduced into scientific circulation. As a result of the study, the authors came to the conclusion that the course of the crisis, its main driving forces, the positions of professors and students in different universities of the Empire were very similar. Common to provincial universities and uniting them with the capital were ideas about the importance of academic freedom, unwillingness to perform police functions, the desire to soften the blow of repression against students. At the same time, the tactics of the universities were different and depended on the composition of the professor's corporations and the region to which the university belonged.</t>
  </si>
  <si>
    <t>[Rostovtsev, Evgenii A.; Barinov, Dmitrii A.; Sidorchuk, Ilya, V] St Petersburg State Univ, St Petersburg, Russia</t>
  </si>
  <si>
    <t>Rostovtsev, EA (corresponding author), St Petersburg State Univ, St Petersburg, Russia.</t>
  </si>
  <si>
    <t>c.rostovtsev@spbu.ru; d.barinov@spbu.ru; i.sidorchuk@spbu.ru</t>
  </si>
  <si>
    <t>Sidorchuk, Ilya Viktorovich V./H-4865-2016; Rostovtsev, Eugeniy A/H-9208-2013; Barinov, Dmitriy D.A./H-3159-2015</t>
  </si>
  <si>
    <t>Sidorchuk, Ilya Viktorovich V./0000-0001-9760-2443; Rostovtsev, Eugeniy A/0000-0002-5833-448X; Barinov, Dmitriy D.A./0000-0003-3592-8557</t>
  </si>
  <si>
    <t>10.13187/bg.2019.4.1877</t>
  </si>
  <si>
    <t>WOS:000501567300047</t>
  </si>
  <si>
    <t>Ryazantsev, SV; Rostovskaya, TK; Skorobgatova, VI; Bezverbny, VA</t>
  </si>
  <si>
    <t>Ryazantsev, S., V; Rostovskaya, T. K.; Skorobgatova, V., I; Bezverbny, V. A.</t>
  </si>
  <si>
    <t>International Academic Mobility in Russia: Trends, Types, State Stimulation</t>
  </si>
  <si>
    <t>academic mobility; types and forms of academic mobility; outgoing (exit) academic mobility; incoming (entry) academic mobility; international cooperation; potential of academic mobility; academic migration; students; scholars; teachers</t>
  </si>
  <si>
    <t>In the context of globalization, Russian systems of education and science have become more open to the contacts with foreign partners. After the period of USSR's isolation, in 1990s, Russian scientists and teachers began actively develop international partnership with foreign universities and research centers, receive grants, participate in conferences abroad, and publish in international journals. Russian graduates and postgraduates became active participants of education migration. In several years, from an 'iron-curtain' country Russia turned into a country that offers various forms of academic mobility for scientists, teaching staff and students. The stimulating factor for the international relations' development was Russia's accession to the Bologna declaration. In this research, using statistical, analytical, comparative legal, and sociological methods we clarify the term academic mobility in its conceptual understanding and suggest a classification of academic mobility's types. The article describes the trends of the main forms of Russian academic mobility. Moreover, we outline ways to improve Russian national legislation for stimulating academic mobility in the interests of developing the national science and education systems. The article proposes a broad interpretation of the academic mobility's definition as a mindset and readiness for movement (potential), as well as the actual territorial movement (academic migration) in order to receive education, advanced training, and scientific and educational activities for both students and teaching staff. The academic mobility's types and forms can be classified in accordance with its geographical (territorial) aspect, activity, duration. Based on the classification, the article summarizes information in the context of two types of international academic mobility: incoming (entry) foreign citizens in Russia and outgoing (exit) Russian citizens from Russia. We have revealed that to a greater extent, the Russian migration legislation covers the academic mobility's issue more than the legislation on higher education and science. In addition, the migration legislation of international academic mobility is interested more in attracting foreign students and teachers to the country, than in regulating Russian students' and academic staff's mobility abroad. We have highlighted the factors impeding the realization of the Russian academic mobility's potential and give recommendations for their elimination. The study's results can be used in economic sociology, sociology of education, migration policy towards students.</t>
  </si>
  <si>
    <t>[Ryazantsev, S., V; Rostovskaya, T. K.; Bezverbny, V. A.] RAS, Inst Sociopolit Res, 6-1 Fotievoy St, Moscow 119333, Russia; [Ryazantsev, S., V; Bezverbny, V. A.] MGIMO Univ, Dept Demog &amp; Migrat Policy, 76 Vernadskogo Ay, Moscow 119454, Russia; [Rostovskaya, T. K.] Russian State Social Univ, Chair Social Pedag &amp; Org Work Young, 4-1 Wilhelm Pieck St, Moscow 129226, Russia; [Skorobgatova, V., I] Main State Ctr Educ Evaluat, 6-3 Leningradskiy Ay, Moscow 119049, Russia</t>
  </si>
  <si>
    <t>Russian Academy of Sciences; Federal Center of Theoretical &amp; Applied Sociology - FCTAS; Institute of Social &amp; Political Studies, Russian Academy of Sciences (ISPR RAS); MGIMO University; Russian State Social University (RSSU)</t>
  </si>
  <si>
    <t>Ryazantsev, SV (corresponding author), RAS, Inst Sociopolit Res, 6-1 Fotievoy St, Moscow 119333, Russia.;Ryazantsev, SV (corresponding author), MGIMO Univ, Dept Demog &amp; Migrat Policy, 76 Vernadskogo Ay, Moscow 119454, Russia.</t>
  </si>
  <si>
    <t>riazan@mail.ru; rostovskaya.tamara@mail.ru; skorobogatova_ve@mail.ru; vadim_ispr@mail.ru</t>
  </si>
  <si>
    <t>Rostovskaya, Tamara Kerimovna/F-5579-2018; Skorobogatova, Vera/ABF-6600-2020; Ryazantsev, Sergey/F-7205-2014; Bezverbny, Vadim A/O-1050-2016</t>
  </si>
  <si>
    <t>Rostovskaya, Tamara Kerimovna/0000-0002-1629-7780; Ryazantsev, Sergey/0000-0001-5306-8875; Bezverbny, Vadim/0000-0002-3148-7072</t>
  </si>
  <si>
    <t>Russian Foundation for Basic Research [18-29-15043]</t>
  </si>
  <si>
    <t>The article has been prepared with the support of Russian Foundation for Basic Research (the project No 18-29-15043).</t>
  </si>
  <si>
    <t>10.17059/2019-2-9</t>
  </si>
  <si>
    <t>IE8RV</t>
  </si>
  <si>
    <t>WOS:000472642000009</t>
  </si>
  <si>
    <t>Salakhova, VB; Sokolovskaya, IE; Ulyanova, IV; Karina, OV; Terekhova, AI</t>
  </si>
  <si>
    <t>Salakhova, Valentina B.; Sokolovskaya, Irina E.; Ulyanova, Irina V.; Karina, Olga V.; Terekhova, Aleksandra I.</t>
  </si>
  <si>
    <t>DEVIANT BEHAVIOR FORMATION FACTORS AMONG STUDENTS: AGGRESSIVE BEHAVIOR AND INTERNET RISKS</t>
  </si>
  <si>
    <t>aggressive behavior; Internet risks; deviant behavior; offenses; minors</t>
  </si>
  <si>
    <t>The importance of the problem presented in the paper is determined by the fact that the manifestation of aggression among children and teenagers in educational institutions in contemporary society represents a new challenge for the Russian school, the law enforcement system and the system of social support in the Russian Federation. The paper contains the results of the analysis of aggressive behavior among minors as a factor in the formation of deviant behavior of children and teenagers. The author has substantiated the necessity to include the following components in the system of prevention of the negative impact of Internet activity on socialization of schoolchildren: the development of an information culture, the development of personal qualities that contribute to confronting risks.</t>
  </si>
  <si>
    <t>[Salakhova, Valentina B.] Ulyanovsk State Univ, Fac Humanities, Dept Psychol &amp; Pedag, Ulyanovsk, Russia; [Sokolovskaya, Irina E.] Russian State Social Univ, Fac Psychol, Social Gen &amp; Clin Psychol, Moscow, Russia; [Ulyanova, Irina V.] Minist Internal Affairs Russia, Moscow Univ, Fac Performance, Dept Pedag, Moscow, Russia; [Karina, Olga V.] Saratov NG Chernyshevskii State Univ, Balashov Inst, Fac Psychol &amp; Pedag, Dept Pedag &amp; Psychol, Saratov, Russia; [Terekhova, Aleksandra I.] RSSU, Minsk Branch, Dept Management &amp; Social Work, Minsk, BELARUS</t>
  </si>
  <si>
    <t>Ulyanovsk State University; Russian State Social University (RSSU); Lomonosov Moscow State University; Saratov State University</t>
  </si>
  <si>
    <t>Salakhova, VB (corresponding author), Ulyanovsk State Univ, Fac Humanities, Dept Psychol &amp; Pedag, Ulyanovsk, Russia.</t>
  </si>
  <si>
    <t>valentina_nauka@mail.ru; i.e.sokol@yandex.ru; iva2958@mail.ru; karina_olga@mail.ru; temp17@yandex.ru</t>
  </si>
  <si>
    <t>Salakhova, Valentina B/N-1625-2016; Karina, Olga/D-7516-2013; Ульянова, Ирина/AAX-1173-2021; Sokolovskaya, Irina/GSN-9637-2022</t>
  </si>
  <si>
    <t>Salakhova, Valentina B/0000-0002-5056-6518; , Irina E. Sokolovskaya/0000-0003-3451-0298; , Aleksandra I. Terekhova/0000-0003-1957-5683; Karina, Olga/0000-0002-6632-8258</t>
  </si>
  <si>
    <t>[MK-2074.2019.6]</t>
  </si>
  <si>
    <t>This publication was prepared with the financial support of the Grant of the President (MK-2074.2019.6).</t>
  </si>
  <si>
    <t>10.22481/praxisedu.v15i34.5805</t>
  </si>
  <si>
    <t>WOS:000499374000011</t>
  </si>
  <si>
    <t>Sedykh, EP; Zanfir, LN; Vaganova, OI; Smirnova, ZV; Bulayeva, MN</t>
  </si>
  <si>
    <t>Sedykh, Ekaterina P.; Zanfir, Ludmila N.; Vaganova, Olga, I; Smirnova, Zhanna, V; Bulayeva, Marina N.</t>
  </si>
  <si>
    <t>Use of training technology in the preparation of students of engineering specialties</t>
  </si>
  <si>
    <t>Technology of project training; method of projects; student; engineer; professional activity; experimental group</t>
  </si>
  <si>
    <t>The content of higher education is influenced by the market economy, computerization and technological development of society. To discover the potential of students, new approaches to learning are required. In Russia, in the field of vocational education, the technology of project training is implemented, which meets the new emerging requirements of the state and society. Project training technology contributes to the most productive training of students as highly qualified specialists, and also allows them to consciously address their activities, establish professional tasks and perform them independently. The purpose of the article is to consider the experience of using technology in the training of projects in graduates of engineering specialties. As a result of the theoretical analysis of the pedagogical literature, we selected the pedagogical conditions for the implementation of these technologies (didactic, psychological, social, pedagogical, organizational and pedagogical). At the Nizhny Novgorod State Pedagogical University named after Kozma Minin, the study was conducted among the students on the Construction and Technology training profiles. The total number of respondents was 212 people. According to the data received, 88% of the students noticed the effectiveness of the application of the project method in the study of the graphic disciplines, 72% indicated that the design method promotes a deeper study of the material. In general, the experiment showed that the level of training using the project's training technology was significantly higher.</t>
  </si>
  <si>
    <t>[Sedykh, Ekaterina P.; Vaganova, Olga, I; Smirnova, Zhanna, V; Bulayeva, Marina N.] Minin Nizhny Novgorod State Pedag Univ, Uljanov St 1, Nizhnii Novgorod, Russia; [Zanfir, Ludmila N.] Ind Univ Tyumen, VolodarskyStr 38, Tyumen, Russia</t>
  </si>
  <si>
    <t>Minin Nizhny Novgorod State Pedagogical University; Tyumen Industrial University</t>
  </si>
  <si>
    <t>Sedykh, EP (corresponding author), Minin Nizhny Novgorod State Pedag Univ, Uljanov St 1, Nizhnii Novgorod, Russia.</t>
  </si>
  <si>
    <t>Smirnova, Zhanna/J-2378-2017; Igorevna, Vaganova Olga/J-3306-2017; Bulaeva, Marina/J-3277-2017; P., Sedykh Ekaterina/G-5955-2015</t>
  </si>
  <si>
    <t>Smirnova, Zhanna/0000-0001-9950-9824; Igorevna, Vaganova Olga/0000-0001-8347-484X; Bulaeva, Marina/0000-0002-9928-9451; P., Sedykh Ekaterina/0000-0001-9612-9519</t>
  </si>
  <si>
    <t>HQ7SD</t>
  </si>
  <si>
    <t>WOS:000462620900003</t>
  </si>
  <si>
    <t>Semenova, NB</t>
  </si>
  <si>
    <t>Semenova, N. B.</t>
  </si>
  <si>
    <t>PREREQUISITES OF SUICIDAL BEHAVIOR IN CHILDREN AND ADOLESCENTS OF INDIGENOUS PEOPLES OF SIBERIA: COGNITIVE RISK FACTORS (PART II)</t>
  </si>
  <si>
    <t>ethnopsychology; adolescents; children; mental health; suicide; indigenous peoples; Siberia; risk factors; neurocognitive functions</t>
  </si>
  <si>
    <t>DECISION-MAKING; ATTEMPTERS</t>
  </si>
  <si>
    <t>Introduction. Cognitive risk factors for suicidal behavior were revealed in adolescents of Siberian indigenous peoples: dysfunctional attitudes, a tendency to excessive generalization, a subjective feeling of insolubility of life's difficulties. However, the importance of cognitive factors in the formation of suicidal behavior is not limited to a distorted cognitive scheme, but covers a wider range of mental processes. Aim of the study is to study the features of cognitive processes in indigenous populations of Siberia (Yakuts, Evens, Evenks, Altai, Agin Buryats and Tuvans), in comparison with the Eastern Slays. The object of the study and research methods. The children of 9-10 years of age, the students of secondary schools living in rural areas, in the national subjects of the Russian Federation, a total number of 779 people were examined. Among them there are 180 Yakuts, 49 Evens and Evenks, 135 Altai, 154 Agin and Buryats, 98 Tuvinians, 163 Slays from the East. The mean age was 9.8 y.o. The study used non-verbal methods: 1) Classification of pictures from the Otis-Lennon School Ability Test (OLSAT); 2) subtests: The concept of sequential order, the Concept of horizontality and the Concept of verticality from the battery of pictures of tests by R. Silver; 3) test The picture of a Man in the interpretation of A.L. Wenger; 4) methods: Reproduction of digital series, Battery coding of non-verbal subtests by D. Wechsler (WAIS, subtests V and VII). Statistical processing was per- formed using IBM SPSS Statistics, Version 22. Results. The formation of intellectual functions in representatives of different populations occurs in accordance with the general laws of ontogenetic development. The interpopulation differences that were identified relate to visual skills, memory indicators, the formation of ideas about the coordinate system and speed in processing information. In Yakuts, Evens, and Evenks, visual memory is better developed (p&lt;0.001), compared to auditory memory. Tuvinians have better developed auditory and verbal memory, spatial thinking and the concept of vertical (p&lt;0.001). The Buryats have better developed spatial thinking and horizontal understanding (p=0.03). Altai people have lower indicators of auditory-verbal memory (p=0.001). We explain these differences by the specifics of lifestyle and the main activities formed by unique natural landscapes of habitat. The main feature of cognitive processes among indigenous peoples, in comparison with the Eastern Slays, is associated with different speed of information processing. When performing the Coding methodology, the Yakuts processed 22.3 characters; Evenks and Evens - 16.1; Altai - 26.2; Tuvans - 26.4; Agin Buryats - 28.4, which is lower compared to the Eastern Slays (30.6 characters), p&lt;0.001. Conclusion. Representatives of the indigenous populations of Siberia, in comparison with the Eastern Slays, revealed culturally specific features of cognitive functions - a reduced processing speed of information, which we consider as a risk factor for suicidal behavior associated with the characteristics of neurocognitive functioning.</t>
  </si>
  <si>
    <t>[Semenova, N. B.] Russian Acad Sci, Fed Res Ctr, Krasnoyarsk Sci Ctr, Siberian Div,Sci Res Inst Med Problems North, Krasnoyarsk, Russia</t>
  </si>
  <si>
    <t>Russian Academy of Sciences; Krasnoyarsk Science Center of the Siberian Branch of the Russian Academy of Sciences; Research Institute for Medical Problems in the North, Siberian Branch, Russian Academy of Sciences</t>
  </si>
  <si>
    <t>Semenova, NB (corresponding author), Russian Acad Sci, Fed Res Ctr, Krasnoyarsk Sci Ctr, Siberian Div,Sci Res Inst Med Problems North, Krasnoyarsk, Russia.</t>
  </si>
  <si>
    <t>snb237@gmail.com</t>
  </si>
  <si>
    <t>Semenova, Nadejda/AAG-5178-2019</t>
  </si>
  <si>
    <t>Semenova, Nadejda/0000-0002-6120-7860</t>
  </si>
  <si>
    <t>10.32878/suiciderus.19-10-03(36)-19-31</t>
  </si>
  <si>
    <t>JR2WU</t>
  </si>
  <si>
    <t>WOS:000499492500002</t>
  </si>
  <si>
    <t>Shaposhnikov, LE</t>
  </si>
  <si>
    <t>Shaposhnikov, L. E.</t>
  </si>
  <si>
    <t>Philosophical and pedagogical views of S. S. Uvarov</t>
  </si>
  <si>
    <t>VESTNIK SANKT-PETERBURGSKOGO UNIVERSITETA-FILOSOFIYA I KONFLIKTOLOGIYA</t>
  </si>
  <si>
    <t>philosophy; history; orthodoxy; autocracy; nationality; Europe; Russia; regularity; revolution; teacher</t>
  </si>
  <si>
    <t>S. S. Uvarov was one key person in the Russian government from the 1830s to the 1850s, heading the Ministry of Public Education for sixteen years in succession. There is a rich body of literature evaluating his activity that is often negatively viewed, especially considering the opinion of Soviet-era scholars. Consequently, a more objective assessment of Uvarov's policies, devoid of ideological cliches, is warranted. The theoretical basis of his activity was grounded in philosophical and political views, and an analysis reveals not only the minister's level of intelligence, but also to what extent his ideas were realized. Historico-logical and comparative research methods reveal the place of Uvarov's concepts on social thinking in Russia and his originality vis-a-vis foreign and domestic thinkers. Concerning philosophy, Uvarov aimed at uniting metaphysics efforts and religion, the alliance of which he was certain would provide an opportunity to correctly understand human nature and to create an adequate history of philosophy. The key formula of the latter for explaining the specificity of Russian history is his famous triad of orthodoxy, autocracy, and nationality. The primary goal of education, as the minister stressed, is to solve two tasks: to introduce students to modern and scientific knowledge, and to raise them in compliance with the national spirit.</t>
  </si>
  <si>
    <t>[Shaposhnikov, L. E.] Kozma Minin Nizhniy Novgorod State Pedag Univ, 1 Ul Ulyanova, Nizhnii Novgorod 603005, Russia</t>
  </si>
  <si>
    <t>Shaposhnikov, LE (corresponding author), Kozma Minin Nizhniy Novgorod State Pedag Univ, 1 Ul Ulyanova, Nizhnii Novgorod 603005, Russia.</t>
  </si>
  <si>
    <t>shaposhnikov_le@mininuniver.ru</t>
  </si>
  <si>
    <t>Shaposhnikov, Lev/V-5340-2018</t>
  </si>
  <si>
    <t>Shaposhnikov, Lev/0000-0001-6725-6973</t>
  </si>
  <si>
    <t>2542-2278</t>
  </si>
  <si>
    <t>2541-9382</t>
  </si>
  <si>
    <t>VESTN ST PETER U-FIL</t>
  </si>
  <si>
    <t>Vestn. St. Peterbg. Univ.-Filos. Konfl.</t>
  </si>
  <si>
    <t>10.21638/spbu17.2019.208</t>
  </si>
  <si>
    <t>JT1CP</t>
  </si>
  <si>
    <t>WOS:000500736400008</t>
  </si>
  <si>
    <t>Shcheglova, I; Koreshnikova, Y; Parshina, O</t>
  </si>
  <si>
    <t>Shcheglova, I.; Koreshnikova, Y.; Parshina, O.</t>
  </si>
  <si>
    <t>The Role of Engagement in the Development of Critical Thinking in Undergraduates</t>
  </si>
  <si>
    <t>critical thinking; student engagement; student experience; academic activities; extracurricular activities; undergraduate research</t>
  </si>
  <si>
    <t>STUDENT-FACULTY INTERACTION; RESPONSE RATES; INVOLVEMENT; EXPERIENCES; EFFICACY; GROWTH; SKILLS; IMPACT</t>
  </si>
  <si>
    <t>This study explores the link between academic research, extracurricular engagement and the development of critical thinking of undergraduate students using a single statistical model. Empirical basis of the research was provided by the results of the Student Experience in the Research University (SERU) survey conducted in one of Russian national research universities in 2017 (N=3,344). Binary logistic regression reveals a statistically significant relationship between the development of critical thinking and student engagement in learning, research and extracurricular activities, higher involvement corresponding to better critical thinking skills. The findings may be useful for developing curricula, allocating student workload, and devising new initiatives for university students.</t>
  </si>
  <si>
    <t>[Shcheglova, I.] Natl Res Univ Higher Sch Econ, Ctr Sociol Higher Educ, 20 Myasnitskaya St, Moscow 101000, Russia; [Shcheglova, I.; Koreshnikova, Y.] Natl Res Univ Higher Sch Econ, Inst Educ, 20 Myasnitskaya St, Moscow 101000, Russia; [Parshina, O.] CUNY, Grad Ctr, 365 5th Ave, New York, NY 10016 USA</t>
  </si>
  <si>
    <t>HSE University (National Research University Higher School of Economics); HSE University (National Research University Higher School of Economics); City University of New York (CUNY) System</t>
  </si>
  <si>
    <t>Shcheglova, I (corresponding author), Natl Res Univ Higher Sch Econ, Ctr Sociol Higher Educ, 20 Myasnitskaya St, Moscow 101000, Russia.;Shcheglova, I (corresponding author), Natl Res Univ Higher Sch Econ, Inst Educ, 20 Myasnitskaya St, Moscow 101000, Russia.</t>
  </si>
  <si>
    <t>ishcheglova@hse.ru; koresh-nikova@hse.ru; oparshina@gradcenter.cuny.edu</t>
  </si>
  <si>
    <t>Parshina, Olga/ABC-2720-2020</t>
  </si>
  <si>
    <t>Parshina, Olga/0000-0002-6476-4961</t>
  </si>
  <si>
    <t>10.17323/1814-9545-2019-1-264-289</t>
  </si>
  <si>
    <t>IE7TJ</t>
  </si>
  <si>
    <t>WOS:000472576900010</t>
  </si>
  <si>
    <t>Shedina, SV; Davydenko, VA; Tkach, EN</t>
  </si>
  <si>
    <t>Shedina, Svetlana, V; Davydenko, Valentina A.; Tkach, Elena N.</t>
  </si>
  <si>
    <t>Leader and LeadershipTraining Programme</t>
  </si>
  <si>
    <t>Leader; Leadership Training Programme; Students</t>
  </si>
  <si>
    <t>COMPETENCE</t>
  </si>
  <si>
    <t>The paper presents the description of the programme of developing the leadership qualities of students of the pedagogical institute of Pacific National University in the process of implementation of the module Fundamentals of the Activity of Camp Counselors in the framework of the operation the Regional Coordination Centre for Training and Support for Camp Counselor Personnel in the Far East Federal District of the Russian Federation. The authors justify the idea that in the process of training the camp counselors, the emphasis should be placed on the development of the leadership skills of students. The results obtained at the end of the experiment show that specially organized work contributed to the development of the worldview of the students, their emotional and social intelligence, independence, creativity, personal growth, developing of an active and responsible approach to life, the optimization of the Self-concept.</t>
  </si>
  <si>
    <t>[Shedina, Svetlana, V] Pacific Natl Univ, Reg Coordinat Ctr Training &amp; Support Camp Counsel, Dept Pedag, Khabarovsk, Russia; [Davydenko, Valentina A.] Pacific Natl Univ, Dept Pedag, Khabarovsk, Russia; [Tkach, Elena N.] Pacific Natl Univ, Dept Psychol, Khabarovsk, Russia</t>
  </si>
  <si>
    <t>Pacific National University; Pacific National University; Pacific National University</t>
  </si>
  <si>
    <t>Shedina, SV (corresponding author), Pacific Natl Univ, Reg Coordinat Ctr Training &amp; Support Camp Counsel, Dept Pedag, Khabarovsk, Russia.</t>
  </si>
  <si>
    <t>WOS:000488502100110</t>
  </si>
  <si>
    <t>Shmeleva, E; Semenova, T</t>
  </si>
  <si>
    <t>Shmeleva, Evgeniia; Semenova, Tatiana</t>
  </si>
  <si>
    <t>Academic Dishonesty among College Students: Academic Motivation vs Contextual Factors</t>
  </si>
  <si>
    <t>higher education; academic dishonesty; plagiarism; cheating; academic motivation; self-determination theory</t>
  </si>
  <si>
    <t>SELF-DETERMINATION THEORY; INTRINSIC MOTIVATION; ACHIEVEMENT GOALS; ENGAGEMENT; UNIVERSITIES; PERCEPTIONS; CLASSROOM; ATTITUDES; CHEAT</t>
  </si>
  <si>
    <t>Academic dishonesty among college students is often associated with low academic motivation, which has been confirmed by multiple international findings. However, the role of academic motivation may be overestimated, as such studies do not normally control for contextual factors such as faculty and peer behavior. This study utilized the theoretical framework of Eric M. Anderman and Tamera B. Murdock to identify the factors of academic dishonesty and the self-determination theory of Edward L. Deci and Richard M. Ryan to measure academic motivation. Longitudinal data on students of four Russian universities participating in the Project 5-100 (N = 914) is used to measure the ability of academic motivation to predict academic cheating and plagiarism rates while controlling for contextual factors. Regression analysis shows that learning motivation becomes insignificant as a predictor as soon as perceived consequences and peer effects come into play. The best predictor of both plagiarism and cheating is students' perception of contextual factors, i.e. perceived prevalence of relevant behaviors among peers. Unlike with cheating, plagiarism rates are not contingent on the probability of punishment.</t>
  </si>
  <si>
    <t>[Shmeleva, Evgeniia; Semenova, Tatiana] Natl Res Univ Higher Sch Econ, Inst Educ, Ctr Sociol Higher Educ, 20 Myasnitskaya Str, Moscow 101000, Russia</t>
  </si>
  <si>
    <t>Shmeleva, E (corresponding author), Natl Res Univ Higher Sch Econ, Inst Educ, Ctr Sociol Higher Educ, 20 Myasnitskaya Str, Moscow 101000, Russia.</t>
  </si>
  <si>
    <t>eshmeleva@hse.ru; tsemenova@hse.ru</t>
  </si>
  <si>
    <t>Shmeleva, Evgeniia/P-9230-2019</t>
  </si>
  <si>
    <t>Shmeleva, Evgeniia/0000-0001-8004-3315</t>
  </si>
  <si>
    <t>10.17323/1814-9545-2019-3-101-129</t>
  </si>
  <si>
    <t>IY4LP</t>
  </si>
  <si>
    <t>WOS:000486362800004</t>
  </si>
  <si>
    <t>Smirnova, ZV; Kamenez, NV; Vaganova, OI; Kutepova, LI; Vezetiu, EV</t>
  </si>
  <si>
    <t>Smirnova, Zhanna V.; Kamenez, Natalia V.; Vaganova, Olga I.; Kutepova, Lyubov I.; Vezetiu, Ekaterina V.</t>
  </si>
  <si>
    <t>The experience of using the webinar in the preparation of engineering specialists</t>
  </si>
  <si>
    <t>preparation of graduates; practice; webinars</t>
  </si>
  <si>
    <t>The development of modern society in the context of computerization is associated with the introduction of information and communication technologies in all spheres of human life. Modern trends in the development of society as a whole and Russian education update attention to the development of distance education, which is based on the need for specialists in the continuous and rapid acquisition of new knowledge, without which the Business success and professional growth in a technologically advanced society is impossible, one of those resources is a webinar. We conducted a training experiment with 20 students from the State Pedagogical University of Nizhny Novgorod. The purpose of the pilot work was to test the effectiveness of conducting webinars to improve the quality of student education. The webinar performed differs significantly from those already available. With the help of this, student activity becomes more independent, there is an active pedagogical interaction between the students and the teacher, acquiring a research orientation. Guided by the results of the experimental work, they came to the conclusion that the use of webinars in the process of teaching students became a motivating factor in the learning process in general, while studying the academic disciplines, the practice of interest, there was an Interest in independent work, self-examination and self-assessment of knowledge and skills. The article summarizes the results of the web seminar The state of housing and communal services problems in the Nizhny Novgorod region, carried out by the Technology Service and Technological Education Department of the State Pedagogical University of Nizhny Novgorod. The article shows the experience of organizing the professional training of specialists in the field of housing and community services, which is implemented in stages.</t>
  </si>
  <si>
    <t>[Smirnova, Zhanna V.; Vaganova, Olga I.] Minin Nizhny Novgorod State Pedag Univ, Uljanov St 1, Nizhnii Novgorod, Russia; [Kamenez, Natalia V.] Ind Univ Tyumen, Volodarsky Str 38, Tyumen, Russia; [Kutepova, Lyubov I.; Vezetiu, Ekaterina V.] VI Vernadsky Crimea Fed Univ Yalta, Humanities &amp; Educ Sci Acad Branch, Acad Vernadsky Ave 4, Simferopol, Crimean Republi, Russia</t>
  </si>
  <si>
    <t>Minin Nizhny Novgorod State Pedagogical University; Tyumen Industrial University; VI Vernadsky Crimean Federal University</t>
  </si>
  <si>
    <t>Smirnova, ZV (corresponding author), Minin Nizhny Novgorod State Pedag Univ, Uljanov St 1, Nizhnii Novgorod, Russia.</t>
  </si>
  <si>
    <t>Kutepova, Lyubov I/T-9419-2018; Igorevna, Vaganova Olga/J-3306-2017; Smirnova, Zhanna/J-2378-2017; Vezetiu, Ekaterina/AAF-8261-2019</t>
  </si>
  <si>
    <t>Kutepova, Lyubov I/0000-0002-3175-4978; Igorevna, Vaganova Olga/0000-0001-8347-484X; Smirnova, Zhanna/0000-0001-9950-9824; Vezetiu, Ekaterina/0000-0002-2548-318X</t>
  </si>
  <si>
    <t>WOS:000460775600005</t>
  </si>
  <si>
    <t>Surovov, SB; Malko, AV; Konovalov, IN; Loginova, LV</t>
  </si>
  <si>
    <t>Surovov, S. B.; Malko, A., V; Konovalov, I. N.; Loginova, L., V</t>
  </si>
  <si>
    <t>THE ATTITUDE OF RUSSIAN STUDENTS TO COLOR REVOLUTIONS</t>
  </si>
  <si>
    <t>youth; students; color revolution; protest activity; foreign agents; split of the elite; corruption</t>
  </si>
  <si>
    <t>The article analyzes the results of the sociological study ''The attitude of Russian students to color revolutions, political and legal measures to counter them'' (N = 1652), carried out in 2016-2017 by means of questioning the respondents at their home higher schools. The sampling frame was the quota approach to representation of students of higher schools of the Russian Federation federal districts. The study revealed the correspondence of understanding by the majority of students of the essence of color revolutions to the existing interpretations of this phenomenon in the public information space: ''technologies of coups d'etat'', ''violent change of a legitimate power'', ''foreign interference into the internal political and constitutional processes of countries''. Students underestimate the destructive impact of color revolutions on the society. The level of the protest mood depends on social conditions and unemployment. There are regional differences in the assessment of conditions that might provoke the emergence of a color revolution in modern Russia. Students of the territories, where the material well-being is lower, but the interest in politics and experience of participation in political actions is higher, estimate the risk of a color revolution in the country as more probable. Among the measures to counteract color revolutions, along with the legal mechanisms of protecting the information space, students propose that measures to combat corruption and improve living standards, taking into account the interests of the population, be strengthened.</t>
  </si>
  <si>
    <t>[Surovov, S. B.; Loginova, L., V] Saratov State Law Acad, Saratov, Russia; [Konovalov, I. N.] Saratov State Law Acad, Hist Polit Sci Sociol &amp; Serv, Saratov, Russia; [Malko, A., V] Russian Acad Sci, Inst State &amp; Law, Saratov Branch, Saratov, Russia</t>
  </si>
  <si>
    <t>Russian Academy of Sciences; Saratov Scientific Center of the Russian Academy of Sciences</t>
  </si>
  <si>
    <t>Surovov, SB (corresponding author), Saratov State Law Acad, Saratov, Russia.</t>
  </si>
  <si>
    <t>rector@sqap.ru; i_qp@ssla.ru; i.n.konovalov@mail.ru; lvloginova66@mail.ru</t>
  </si>
  <si>
    <t>Loginova, Larisa Viktorovna/A-6513-2017</t>
  </si>
  <si>
    <t>Loginova, Larisa Viktorovna/0000-0003-2675-2801</t>
  </si>
  <si>
    <t>PROFSOYUZNAYA UL 90, MOSCOW, 117864, RUSSIA</t>
  </si>
  <si>
    <t>10.31857/S013216250004281-2</t>
  </si>
  <si>
    <t>HW1QW</t>
  </si>
  <si>
    <t>WOS:000466458400009</t>
  </si>
  <si>
    <t>Tanatova, DK; Pogosyan, VG; Korolyov, IV</t>
  </si>
  <si>
    <t>Tanatova, D. K.; Pogosyan, V. G.; Korolyov, I., V</t>
  </si>
  <si>
    <t>CHINESE STUDENTS IN THE RUSSIAN HIGHER EDUCATION INSTITUTIONS: MOTIVATION AND DEMOTIVATING</t>
  </si>
  <si>
    <t>the global educational market; Chinese students; academic mobility; educational mobility; educational exchange</t>
  </si>
  <si>
    <t>The growing dynamics of cooperation between Russia and China in various spheres of economic activity generate the need for training bilingual specialists. Russia has a significant educational potential, which includes a wide range of specialties and professions, it is an attractive country of study for students from China. The article based on in-depth interviews and analysis of statistical data, is aimed at identifying some of problematic issues regarding education of Chinese students in Russia. The research interest is focused on determining the educational and everyday needs of Chinese students, the motivational grounds for choosing a country of study, the prospects for internalization in the labor market and self-realization after qualification. The main factors that motivate the Chinese youth to receive education in Russia are: the attractiveness of the Russian language and culture, and the financial accessibility of Russian education. The results of the research allow also to conclude that the educational potential of Russia in relation to Chinese students in comparison with the countries of North America and Western Europe is realized insufficiently. The authors identified main reasons for such situation: the vague prospects for Chinese graduates of Russian universities in the labor market and the active policy of the Chinese government to return home students who received education abroad.</t>
  </si>
  <si>
    <t>[Tanatova, D. K.; Pogosyan, V. G.] Russian State Social Univ, Fac Sociol, Moscow, Russia; [Korolyov, I., V] Russian State Social Univ, Fac Sociol, Lab Sociol Anal, Moscow, Russia</t>
  </si>
  <si>
    <t>Russian State Social University (RSSU); Russian State Social University (RSSU)</t>
  </si>
  <si>
    <t>Tanatova, DK (corresponding author), Russian State Social Univ, Fac Sociol, Moscow, Russia.</t>
  </si>
  <si>
    <t>TanatovaDK@rgsu.net; PogosianVG@rgsu.net; KorolevIV@rgsu.net</t>
  </si>
  <si>
    <t>Korolev, Ivan/AAT-3761-2021; Королев, Иван/Y-3816-2019; Pogosyan, Vardgues Gregory/U-1730-2017; Tanatova, Dina/AAD-8940-2020; Tanatova, Dina/H-4268-2018</t>
  </si>
  <si>
    <t>Королев, Иван/0000-0002-1317-2317; Pogosyan, Vardgues Gregory/0000-0001-5985-7162; Tanatova, Dina/0000-0002-7924-2242</t>
  </si>
  <si>
    <t>Russian State Social University (RSSU, Moscow) [486]</t>
  </si>
  <si>
    <t>Russian State Social University (RSSU, Moscow)</t>
  </si>
  <si>
    <t>The article was prepared within the framework of the grant of the Russian State Social University (RSSU, Moscow) (Order No. 486 of 02/04/2018).</t>
  </si>
  <si>
    <t>10.31857/S013216250004969-8</t>
  </si>
  <si>
    <t>II1CH</t>
  </si>
  <si>
    <t>WOS:000474942000015</t>
  </si>
  <si>
    <t>Terentieva, NO</t>
  </si>
  <si>
    <t>Terentieva, Nataliia O.</t>
  </si>
  <si>
    <t>FEATURES OF DISTANCE EDUCATION FOR MASTERS OF PHYSICAL CULTURE FACULTIES</t>
  </si>
  <si>
    <t>distance learning; distance education; electronic learning complex; physical culture and sport; Moodle platform; regional peculiarities</t>
  </si>
  <si>
    <t>The article presents the state of distance education for the professional training of graduate students in specialties 017 Physical culture and sports and 014 Secondary education (physical culture) on the example of the T.G. Shevchenko National University Chernihiv collegium. Positive and negative aspects of introduction of distance learning for the purpose of professional training of future specialists of these specialties are presented, taking into account the characteristics of the student contingent and Chernihiv region specifics. Masters students of the region do not refuse traditional forms of education, moreover, they emphasize the impossibility of entering the system of distance learning from the border regions of the region (Chernihiv region borders with the Republic of Belarus and the Russian Federation), offer to duplicate the information of distance courses placed on the platform printed (or e-versions) materials that, on the one hand, will facilitate their perception of the material, and on the other hand, will partially make it impossible for individual students and / or group tasks to be performed. The data of questioning of graduate students 2017-2018 of these specialties indicate that it is inappropriate to see a complete transition to distance education of 70% of respondents, an appropriate partial transition - 81%, refuse to use platforms - 8%, express fears that they will not be able to master the discipline, located on the platform - 15%. The perspective opportunities of the distance education development for the specified specialties are singled out, considering the characteristics of the target audience, in particular, the growth of the number of working masters and graduate students who receive additional higher education, future specialists from the metropolitan regions, who seek to obtain an inexpensive additional higher education (in the regions) means of distance learning, an increase in the number of graduates of these specialties who are in service in the Armed Forces of Ukraine and law enforcement agencies. The necessity of considering the features of the region and the mentality of the population during the transition to the distance education is emphasized.</t>
  </si>
  <si>
    <t>[Terentieva, Nataliia O.] Natl Univ Chernihiv Collegium, Psychol &amp; Methods Phys Educ Dept, Pedag Sci, Chernihiv, Ukraine; [Terentieva, Nataliia O.] Natl Univ Chernihiv Collegium, Psychol &amp; Methods Phys Educ Dept, Chernihiv, Ukraine; [Terentieva, Nataliia O.] Natl Univ Chernihiv Collegium, Psychol &amp; Methods Phys Educ Dept, Pedag, Chernihiv, Ukraine</t>
  </si>
  <si>
    <t>Ministry of Education &amp; Science of Ukraine; T.H. Shevchenko National University Chernihiv Colehium; Ministry of Education &amp; Science of Ukraine; T.H. Shevchenko National University Chernihiv Colehium; Ministry of Education &amp; Science of Ukraine; T.H. Shevchenko National University Chernihiv Colehium</t>
  </si>
  <si>
    <t>Terentieva, NO (corresponding author), Natl Univ Chernihiv Collegium, Psychol &amp; Methods Phys Educ Dept, Pedag Sci, Chernihiv, Ukraine.;Terentieva, NO (corresponding author), Natl Univ Chernihiv Collegium, Psychol &amp; Methods Phys Educ Dept, Chernihiv, Ukraine.;Terentieva, NO (corresponding author), Natl Univ Chernihiv Collegium, Psychol &amp; Methods Phys Educ Dept, Pedag, Chernihiv, Ukraine.</t>
  </si>
  <si>
    <t>nataterentyeva@gmail.com</t>
  </si>
  <si>
    <t>Terentieva, Nataliia/P-7024-2019</t>
  </si>
  <si>
    <t>Terentieva, Nataliia/0000-0002-3238-1608</t>
  </si>
  <si>
    <t>NATL ACAD PEDAGOGICAL SCIENCES UKRAINE, INST INFO TECHNOL &amp; LEARNING TOOLS</t>
  </si>
  <si>
    <t>10.33407/itlt.v69i1.2492</t>
  </si>
  <si>
    <t>HM6QX</t>
  </si>
  <si>
    <t>WOS:000459603700012</t>
  </si>
  <si>
    <t>Truman, M</t>
  </si>
  <si>
    <t>Truman, Mihkel</t>
  </si>
  <si>
    <t>Arno Rafael Cederberg as a Professor at the Estonian Republic's University of Tartu</t>
  </si>
  <si>
    <t>University of Tartu; history; Arno Rafael Cederberg</t>
  </si>
  <si>
    <t>Soon after the Republic of Estonia declared itself independent on the 24th of February 1918, academics and politicians of the newly formed nation wished to found a new national university built on the foundation of the former Imperial University of Tartu. This university would teach in the Estonian language, with the aim of offering higher educational studies in Estonian, as well as building up Estonian national sciences. By the spring of 1919, the committee for reopening the university was ready to open the university for studies and research in the autumn of the same year. However, they were struggling to find suitably qualified professors, as Estonians had generally been excluded from the imperial university. Prior to 1918, only three Estonians had worked as professors at the University of Tartu, while others were forced to find positions at Russian universities. In order to avoid delaying the opening of the new university, the committee decided to invite foreign professors to fill the vacant positions. They were particularly keen on Finnish professors, with whom Estonians had formed strong ties during the early 20th century. Thus, in the first half of the 1920s, Estonian research and university life was supported by eight Finnish professors. This article focuses on one of them, namely Professor A. R. Cederberg, Professor of Estonian and Nordic History, and his activity and contributions to the formation of a new field of science and its study at the University of Tartu, as well as in the rest of Estonia. As Cederberg was an experienced archivist, he was asked to help build up the archives of Estonia and organise the collection of the Estonian National Museum, while working for the University in parallel. Despite his large workload, he was able to quickly set goals and priorities for the development of Estonian historical science and its study programme at the university. Prior to the opening of the national university, Estonian history had primarily been researched by Baltic Germans, whose goals and visions of history differed significantly from those of Estonians. Cederberg believed that historical research efforts should focus more on the period of Swedish rule from the 16th century until the beginning of the 18th century. This period of Estonian history had previously been largely ignored by the historical community in favour of other historical periods. While working in mainly Finnish and Scandinavian archives during summer and winter holidays, he found many sources that shed light on the period of Swedish rule in Estonia. By directing students towards researching the early modern era in Estonia, he ensured that dozens of seminar works and Master's and Doctor's theses were written on this subject. Cederberg was not convinced that the foundation of Estonian historical science could be based only on research conducted at the university. As such he decided to found the first Estonian Academic Historical Society right after his arrival in Tartu in the early 1920s. While the primary goal of this society was to get students interested in history, particularly Estonian history, the society quickly developed into the centre of Estonian historical science. During the eight-and-a-half years he worked at the University of Tartu, Cederberg contributed enormously to the development of Estonian historical science. He built up an entirely new field of science and study based on the histories of Estonia and the Nordic countries, and educated a plethora of outstanding young historians (such as H. Sepp, H. Kruus, P. Treiberg (Tarvel), J. Vasar, E. Blumfeldt, A. Soom, O. Liiv, G. Rauch, etc.), who vigorously and effectively continued the work their professor had started.</t>
  </si>
  <si>
    <t>[Truman, Mihkel] Univ Tartu, Inst Hist &amp; Archaeol, Jakobi 2, EE-51005 Tartu, Estonia</t>
  </si>
  <si>
    <t>Truman, M (corresponding author), Univ Tartu, Inst Hist &amp; Archaeol, Jakobi 2, EE-51005 Tartu, Estonia.</t>
  </si>
  <si>
    <t>mihkel.truman@ut.ee</t>
  </si>
  <si>
    <t>10.12697/AA.2019.2.01</t>
  </si>
  <si>
    <t>WOS:000526096100001</t>
  </si>
  <si>
    <t>Vallikivi, H</t>
  </si>
  <si>
    <t>Vallikivi, Hannes</t>
  </si>
  <si>
    <t>Civil Rights Chapter in Estonia's 1919 Preliminary Constitution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</si>
  <si>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</si>
  <si>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</si>
  <si>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</si>
  <si>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</si>
  <si>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</si>
  <si>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WOS:000542032500001</t>
  </si>
  <si>
    <t>van der Pol, RA; van der Pol, LV</t>
  </si>
  <si>
    <t>van der Pol, R. A.; van der Pol, L., V</t>
  </si>
  <si>
    <t>Dialogue St. Petersburg - Strasbourg: on the conflict between the Constitutional Court of the Russian Federation and the European Court of Human Rights</t>
  </si>
  <si>
    <t>Constitutional Court; European Court of Human Rights; Konstantin Markin; non-enforcement judgments ECtHR; conflict; dialogue; protocol no. 16.</t>
  </si>
  <si>
    <t>CONVENTION</t>
  </si>
  <si>
    <t>This paper reflects the authors' opinion on the growing tension in the relationship between the Constitutional Court of the Russian Federation and the European Court of Human Rights (ECtHR). It aims at informing a broad circle of interested readers, scholars, jurists and students about the origins of the difficult relations between the Constitutional Court and ECtHR. Relations between both courts significantly soured after the Constitutional Court delivered its famous Markin judgment, ruling that under certain circumstances it may not recognize judgments from Strasbourg. This paper places this decision in the context of the manner in which international law influences the Russian legal system according to the Russian Constitution. The authors argue that it would substantially credit the Constitutional Court if it would give up on the use of the so-called 'last word' and, in line with other European High Courts, would engage in a constructive dialogue with Strasbourg. The paper also illustrates the tense relations between the two highest courts with references to recent judgments of the constitutional Court and places them in light of the Constitutional Court's earlier ruling in the Bogdanov and others v. Russia case of 2001 where it loyally acknowledged that the Convention is part of Russia's domestic legal system, accepted the jurisdiction of the Strasbourg Court and began to render its case-law enforcement practice, including judicial, in full conformity with the obligations from Russia's participation in the Convention and the protocols thereto. Furthermore, the authors highlight the approaches of several European courts in similar situations as well as the opinions of various European and Russian lawyers on the significance of sovereignty and importance of discussion on differences that arise between the Russian Constitutional Court and ECtHR. In this respect the authors point to Protocol No. 16 of the Convention, which creates for the highest Courts of the member states of the Council of Europe the possibility to ask the Strasbourg Court for an 'advisory opinion.' According to the explanatory report, protocol No. 16 is meant to foster dialogue between courts and enhance the Strasbourg court's constitutional role.</t>
  </si>
  <si>
    <t>[van der Pol, R. A.] Court Appeal Arnhem Leeuwarden, Walburgstr 2-4, NL-6800 CD Arnhem, Netherlands; [van der Pol, L., V] Commercial Law, Eland 36, NL-5346 KE Oss, Netherlands</t>
  </si>
  <si>
    <t>van der Pol, RA (corresponding author), Court Appeal Arnhem Leeuwarden, Walburgstr 2-4, NL-6800 CD Arnhem, Netherlands.</t>
  </si>
  <si>
    <t>r.van.der.pol@rechtspraak.nl; liudmilavalentinovnavanderpol@gmail.com</t>
  </si>
  <si>
    <t>10.21638/spbu14.2019.411</t>
  </si>
  <si>
    <t>JW9MY</t>
  </si>
  <si>
    <t>WOS:000503370600011</t>
  </si>
  <si>
    <t>Vinogradov, MV; Ulyanina, OA</t>
  </si>
  <si>
    <t>Vinogradov, M. V.; Ulyanina, O. A.</t>
  </si>
  <si>
    <t>Main Directions of Psychological Work with Cadets, Listeners and First Recruited Officers in Educational Institutions of the Ministry of Internal Affairs of Russia (Part 2)</t>
  </si>
  <si>
    <t>psychological work; internal Affairs bodies; cadets; students; employees; educational organization of the Ministry of internal Affairs of Russia; professional training; personal qualities; professional qualities</t>
  </si>
  <si>
    <t>The article describes the stage-by-stage implementation of the program of psychological support of cadets and students, as well as employees, first hired, during the period of professional training in educational institutions of the Ministry of internal Affairs of Russia. The content of the program is revealed through a set of measures of psychological work, which includes: the initial stage of professional training; adaptation of students to the conditions of training and career; development of personal and professional qualities; psychological preparation for independent performance of official duties. In conclusion, the author emphasizes the importance of the historical, organizational and methodological analysis carried out in the first part of the article, due to the need to search for promising models of the organization and functioning of psychological work units in educational organizations in order to train highly qualified specialists of law enforcement agencies.</t>
  </si>
  <si>
    <t>[Vinogradov, M. V.] MIA Russia, Psychol Unit, Dept Civil Serv &amp; Personnel, Moscow, Russia; [Ulyanina, O. A.] MIA Russia, Acad Management, Dept Psychol Educ &amp; Staffing, Moscow, Russia</t>
  </si>
  <si>
    <t>Vinogradov, MV (corresponding author), MIA Russia, Psychol Unit, Dept Civil Serv &amp; Personnel, Moscow, Russia.</t>
  </si>
  <si>
    <t>vmifa@mail.ru; lelia34@mail.ru</t>
  </si>
  <si>
    <t>Ulyanina, Olga/AAF-2050-2020</t>
  </si>
  <si>
    <t>10.17759/psylaw.2019090318</t>
  </si>
  <si>
    <t>JB3VS</t>
  </si>
  <si>
    <t>WOS:000488485400018</t>
  </si>
  <si>
    <t>Vlasenko, L; Ivanova, I; Pulyaeva, V</t>
  </si>
  <si>
    <t>Vlasenko, Larisa; Ivanova, Irina; Pulyaeva, Valentina</t>
  </si>
  <si>
    <t>The Academic Motivation of Generation Z: Value-oriented and Cognitive Aspects</t>
  </si>
  <si>
    <t>Values-based orientationsCognitionAcademic motivationGeneration Z Educational environment</t>
  </si>
  <si>
    <t>The availability of an intergenerational gap in the perception of the environment is now supported by more and more arguments. The generation of systems of values, typical for different generations, is performed in different environments; this factor influences the attitude towards self and the society as a whole, and it applies to each process comprising life activities. Present-day students represent youngsters born in the early 21st century. They have grown up and developed under the influence of socio-cultural changes, which are underway in the environment of widely spread information technologies, and they influence the socio-psychological peculiarities of their personalities. This factor should be considered in the process of developing educational environments at universities, which represent the media for professional self-identification and development. Currently, Russian higher education institutions are in the process of modernization; new types of educational environments are being developed, and the same about the teaching materials responsive to facts of life; the applicability of new teaching methods and technologies is being tested. The educational environment's readiness to accept the new generation, the awareness of its features, peculiarities, and motivation comprise the guarantee that highly qualified specialists can be nurtured by the universities. Peculiar value orientations and information perception mechanisms, typical for Generation Z, make it necessary to study their academic motivation. The co-authors offer the findings of the research project, implemented with the involvement of students enrolled with the two leading Russian institutions of higher education. The diagnostic assessment of intrinsic and extrinsic motivations was performed on the basis of the questionnaire entitled The Scale of Academic Motivation (developed by Gordeeva, Sychev, and Osin), which represents an adapted Russian-language version of the questionnaire entitled The Academic Motivation Scale, AMS-C, developed by R.J. Vallerand in cooperation with his colleagues. In the course of the research, the project developers identified a high level of motivation for learning and self-development demonstrated by the young people. We believe that the value orientations and cognitive abilities of this generation should be taken account of in the course of development of new teaching methodologies and technologies. The educational environment boosts motivation, and it should be developed on the basis of: 1) integrated theory and practice; 2) higher visualization of teaching materials; 3) an individual approach towards students, etc. Hence, now the role of a lecturer is different, as lecturers tend to convert into partners. The lecturer is no longer a transmitter of information; rather, he is a mentor, an adviser and a tutor. The career building environment gains importance, given the exceptional motivation for goal attainment demonstrated by the students. The compliance between the state of the educational environment and the priorities expressed by the young generation makes youngsters highly adaptive to the fast changing world and enables them to implement their potential capabilities. It will also contribute to their harmonious development.</t>
  </si>
  <si>
    <t>[Vlasenko, Larisa] Moscow State Univ Civil Engn, Moscow 129337, Russia; [Ivanova, Irina; Pulyaeva, Valentina] 2Financial Univ, Moscow 125993, Russia</t>
  </si>
  <si>
    <t>Vlasenko, L (corresponding author), Moscow State Univ Civil Engn, Moscow 129337, Russia.</t>
  </si>
  <si>
    <t>Pulyaeva, Valentina N./J-5025-2018</t>
  </si>
  <si>
    <t>Pulyaeva, Valentina N./0000-0001-8012-0368</t>
  </si>
  <si>
    <t>WOS:000488502100115</t>
  </si>
  <si>
    <t>Vlasova, T</t>
  </si>
  <si>
    <t>Vlasova, Tatiana</t>
  </si>
  <si>
    <t>INCLUSION AND SELECTION IN CATHOLIC SCHOOLS IN POLAND</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</si>
  <si>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</si>
  <si>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</si>
  <si>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</si>
  <si>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Vlasova, T (corresponding author), Udmurt State Univ, Dept Sociol, Izhevsk, Russia.</t>
  </si>
  <si>
    <t>tavlasova@yandex.ru</t>
  </si>
  <si>
    <t>Vlasova, Tatiana/0000-0003-3600-3214</t>
  </si>
  <si>
    <t>10.17323/727-0634-2019-17-3-407-422</t>
  </si>
  <si>
    <t>JB0MM</t>
  </si>
  <si>
    <t>WOS:000488248800007</t>
  </si>
  <si>
    <t>Yampolskaya, D; Korneeva, A; Cai, HB; Campolina, B</t>
  </si>
  <si>
    <t>Yampolskaya, Diana; Korneeva, Anastasiya; Cai, Hongbo; Campolina, Bernardo</t>
  </si>
  <si>
    <t>HARMONIZATION PROBLEMS OF THE EDUCATION SYSTEMS INDICATORS IN THE BRICS COUNTRIES</t>
  </si>
  <si>
    <t>BRICS LAW JOURNAL</t>
  </si>
  <si>
    <t>BRICS countries; education; indicators of education; harmonization of information indicators of the education system; methods of comparing indicators</t>
  </si>
  <si>
    <t>LEGAL-EDUCATION</t>
  </si>
  <si>
    <t>The conditions for the development of modern states are impossible without cooperation and integration with other states in various socio-economic areas. The formation and protection of an alternative position in the world by a number of countries led to the creation of the BRICS association. Participation in this association is of great importance for Russia in a variety of fields. One of the promising areas of cooperation is the sphere of education in all its aspects, ranging from preschool education to the attainment of various degrees and titles. This article addresses the issue of coordination of the BRICS countries in the field of education. The basis for determining the indicators of the education systems and the principles of their comparison was the similar data from the international organizations UNESCO, OECD and Eurostat. As a result of studying the principles of collecting statistical data and methodological materials for comparing the education sector indicators in these international organizations, a certain vision of the database of the BRICS countries has been set. On the one hand, this base should not contradict international practice; on the other hand, the chosen indicators should be used by all countries of the BRICS association. Following this study, a proposal on the principles of information collection was made, as well as a proposal on the main indicators for education indicators comparison in the BRICS countries. The basis for cooperation between the education systems is a harmonized system of concepts and definitions, which allows unambiguous interpretation of such fundamental terms as education, educational program, educational institution, student, entrant, acceptance for study programs, graduates, graduations, personnel of educational institutions, expenses for education, etc. In parallel with the harmonization of the education system terminology, it is necessary to harmonize statistical indicators that can quantify the education system at all levels. As a rule, observation units of education statistics are institutions that provide educational services at all levels of education to both individuals and legal entities.</t>
  </si>
  <si>
    <t>[Yampolskaya, Diana] Peoples Friendship Univ Russia, Mkt Dept, Fac Econ, 6 Miklukhomaklaya St, Moscow 117198, Russia; [Korneeva, Anastasiya] Nielsen Russia, 17 Tushinskaya St, Moscow 125362, Russia; [Cai, Hongbo] Beijing Normal Univ, Econ, 19 XinJieKouWai St, Beijing 100875, Peoples R China; [Cai, Hongbo] Beijing Normal Univ, Business Sch Foreign Affairs, 19 XinJieKouWai St, Beijing 100875, Peoples R China; [Cai, Hongbo] Beijing Normal Univ, Res Ctr Free Trade Area, 19 XinJieKouWai St, Beijing 100875, Peoples R China; [Campolina, Bernardo] Fed Univ Minas Gerais UFMG, Fac Econ FACE, 6627 Presidente Antonio Carlos Av, Belo Horizonte, MG, Brazil</t>
  </si>
  <si>
    <t>Peoples Friendship University of Russia; Beijing Normal University; Beijing Normal University; Beijing Normal University; Universidade Federal de Minas Gerais</t>
  </si>
  <si>
    <t>Yampolskaya, D (corresponding author), Peoples Friendship Univ Russia, Mkt Dept, Fac Econ, 6 Miklukhomaklaya St, Moscow 117198, Russia.</t>
  </si>
  <si>
    <t>dyampol@yandex.ru; ankorn.work@gmail.com; hongbocai@bnu.edu.cn; bcampolina@cedeplar.ufmg.br</t>
  </si>
  <si>
    <t>RFFR [18-010-01174]</t>
  </si>
  <si>
    <t>RFFR</t>
  </si>
  <si>
    <t>This article was prepared with the financial support of RFFR in the framework of the research project Development of the Program to Improve the International Competitiveness of Russian Universities Innovative Systems in the Scientific Environment of BRICS, project No. 18-010-01174.</t>
  </si>
  <si>
    <t>LLC V EM PUBLISHING HOUSE</t>
  </si>
  <si>
    <t>UL LOBACHEVSKOGO, 92, KORPUS 2, MOSCOW, 119454, RUSSIA</t>
  </si>
  <si>
    <t>2409-9058</t>
  </si>
  <si>
    <t>2412-2343</t>
  </si>
  <si>
    <t>BRICS LAW J</t>
  </si>
  <si>
    <t>BRICS Law J.</t>
  </si>
  <si>
    <t>10.21684/2412-2343-2019-6-1-5-40</t>
  </si>
  <si>
    <t>HL6SI</t>
  </si>
  <si>
    <t>WOS:000458865600001</t>
  </si>
  <si>
    <t>Zabelina, EV; Fortunato, VJ</t>
  </si>
  <si>
    <t>Zabelina, Ekaterina, V; Fortunato, Vincent J.</t>
  </si>
  <si>
    <t>Development of a Russian Version of the MindTime Profile Inventory: The Measurement of Past, Present, and Future Thinking in a Russian Sample</t>
  </si>
  <si>
    <t>subjective perception of time; chronesthesia; mental time travel; MindTime; Present thinking; Past thinking; Future thinking</t>
  </si>
  <si>
    <t>MENTAL TIME-TRAVEL; CONSTRUAL-LEVEL THEORY; PSYCHOLOGICAL DISTANCE; PERSPECTIVE; MEMORY; PERSONALITY; PROSPECTION; EVOLUTION</t>
  </si>
  <si>
    <t>Background. According to the theory of MindTime, as a consequence of the subjective perception of time and the ability to engage in mental time travel, three patterns of perceptual and cognitive mental activity exist: Past, Present, and Future thinking. How individuals utilize these three thinking perspectives, in combination, influences how they perceive and process information and interact with the world and with others. An English version of the MindTime Profile Inventory (MTPI), which measures Past, Present, and Future thinking, has been developed. Objective. To develop a Russian version of the MTPI. Design. Utilizing a non-experimental design, a Russian translation of the MTPI was administered online. Two hundred and twenty-nine Russian undergraduate students provided usable data, which was then factor analyzed to produce a viable set of items. Results. Principal component analysis yielded a set of 38 items (14 Past; 10 Present; 14 Future) that appeared to work with a Russian population. Russian students' scores were highest on Past thinking (M = 72.75), followed by Present thinking (M = 67.69), and lowest on Future thinking (M = 60.86). Conclusion. This study was the first step in developing a three-dimensional measure of thinking perspective for use with Russian samples. Because only 38 of the 45 translated items appeared to work well with a Russian sample, future research is needed with both larger sample sizes and working adults. Predictive validity and cross-cultural studies are also recommended.</t>
  </si>
  <si>
    <t>[Zabelina, Ekaterina, V] Chelyabinsk State Univ, Chelyabinsk, Russia; [Fortunato, Vincent J.] MindTime Project, Ketchum, ID USA</t>
  </si>
  <si>
    <t>Zabelina, EV (corresponding author), Chelyabinsk State Univ, Chelyabinsk, Russia.</t>
  </si>
  <si>
    <t>katya_k@mail.ru; nato@mindtime.com</t>
  </si>
  <si>
    <t>Zabelina, Ekaterina/V-1905-2018</t>
  </si>
  <si>
    <t>Zabelina, Ekaterina/0000-0002-2365-6016</t>
  </si>
  <si>
    <t>RFBR [18-013-00201 A.]</t>
  </si>
  <si>
    <t>The study was funded by RFBR, under research project No. 18-013-00201 A.</t>
  </si>
  <si>
    <t>10.11621/pir.2019.0211</t>
  </si>
  <si>
    <t>IE8BB</t>
  </si>
  <si>
    <t>WOS:000472597800011</t>
  </si>
  <si>
    <t>Zabuga, AA; Davlatova, MM; Prokofyeva, LP; Ramazanov, RK</t>
  </si>
  <si>
    <t>Zabuga, Antonina A.; Davlatova, Mansura M.; Prokofyeva, Larisa P.; Ramazanov, Ramil K.</t>
  </si>
  <si>
    <t>IMPLEMENTATION OF PEER LEARNING IN THE CLASSROOM FOR LINGUISTIC AND CULTURAL STUDIES</t>
  </si>
  <si>
    <t>Russian as a foreign language; professionally-oriented educational country-study text; updating of country-specific information; thematic-functional groups of vocabulary; language units with a national-cultural component of meaning</t>
  </si>
  <si>
    <t>This article is a study of the relationship of professional interests of future specialists and country-specific tasks of the educational process. Taking into account the specialty of foreign students involves primarily the use of professionally oriented educational texts, the content of which allows us to make the key problems associated with the future work of the trainees an object of understanding and communicative interpretation. The lexical and grammatical features of professionally oriented country studies texts of natural science and technical specialties are analyzed. Particular attention is paid to thematic-functional groups of vocabulary, as well as to linguistic units with a national-cultural component of semantics. The article substantiates the relevance of addressing the geographic realities in teaching Russian as a foreign language, proposes a solution to optimize the assimilation by students of foreigners of the content of professionally oriented educational texts using interactive techniques. It is concluded that the appeal to a professionally oriented country study text enhances the cognitive motivation of the speech activity of foreign students, as well as the development and expansion of their country study and professional competence. The approach to the organization of joint work of students using the technology of collective mutual learning, considered in the article, provides favorable conditions for the formation of communication skills in all types of speech activity.</t>
  </si>
  <si>
    <t>[Zabuga, Antonina A.; Davlatova, Mansura M.] Kazan Fed Univ, 18 Kremlyovskaya St, Kazan 420008, Russia; [Prokofyeva, Larisa P.] Saratov State Med Univ, Bolshaya Sadovaya Ulitsa 137, Saratov 410000, Saratov Oblast, Russia; [Ramazanov, Ramil K.] Moscow Pedag State Univ, Malaya Pirogovskaya Ulitsa 1-1, Moscow 119435, Russia</t>
  </si>
  <si>
    <t>Kazan Federal University; Razumovsky Saratov State Medical University</t>
  </si>
  <si>
    <t>Zabuga, AA (corresponding author), Kazan Fed Univ, 18 Kremlyovskaya St, Kazan 420008, Russia.</t>
  </si>
  <si>
    <t>davlatova.1969@mail.ru; info@prescopus.com; info@ores.su; russia@prescopus.com</t>
  </si>
  <si>
    <t>Prokofyeva, Larisa/AAD-2906-2021; Zabuga, Antonina/W-4915-2019</t>
  </si>
  <si>
    <t>Prokofyeva, Larisa/0000-0002-0700-4886; Zabuga, Antonina/0000-0003-3227-9512</t>
  </si>
  <si>
    <t>WOS:000504421000026</t>
  </si>
  <si>
    <t>Zhemchug, YS; Sokolov, VV; Gryaznov, IY; Musin, OA; Lebedkina, MV; Savchenko, TA</t>
  </si>
  <si>
    <t>Zhemchug, Yuri S.; Sokolov, Vasiliy V.; Gryaznov, Igor Y.; Musin, Oleg A.; Lebedkina, Maria, V; Savchenko, Timofey A.</t>
  </si>
  <si>
    <t>The Issue of Gto (Ready for Labor and Defense) Program Implementation Into the System of Higher Education of Nizhny Novgorod Region</t>
  </si>
  <si>
    <t>Russian program; physical culture and sports; ready to labor and defense (GTO); problems of students; examinations and tests</t>
  </si>
  <si>
    <t>The research is acute because Russian physical culture and sports program Ready to labor and defense (GTO) is required by time and many social factors. National health has been formed by systematic and regular significant state projects and events. Revival of the modern GTO program in educational institutions may become important for forming of physical activity and healthy lifestyle of students. The purpose of the research is to point out the problems of the modern GTO program implementation into educational institutions. The main method of investigation is monitoring of the GTO system in Nizhny Novgorod region in cooperation with testing centers. The problems of the modern GTO program realization in educational institutions of Nizhny Novgorod region are stated in the paper. They will help to find ways of involving students in systematic physical training and coping with GTO standards. This information may be used as recommendations for heads and responsible for sport and extracurricular work in professional educational institutions of different levels.</t>
  </si>
  <si>
    <t>[Zhemchug, Yuri S.; Sokolov, Vasiliy V.; Gryaznov, Igor Y.; Musin, Oleg A.; Lebedkina, Maria, V] Minin Nizhny Novgorod State Pedag Univ, Dept Theoret Fdn Phys Culture, Nizhnii Novgorod, Russia; [Savchenko, Timofey A.] Privolzhsky Res Med Univ, Dept Phys Culture &amp; Sport, Nizhnii Novgorod, Russia</t>
  </si>
  <si>
    <t>Minin Nizhny Novgorod State Pedagogical University; Privolzhsky Research Medical University</t>
  </si>
  <si>
    <t>Zhemchug, YS (corresponding author), Minin Nizhny Novgorod State Pedag Univ, Dept Theoret Fdn Phys Culture, Nizhnii Novgorod, Russia.</t>
  </si>
  <si>
    <t>Igor, Gryaznov/U-2366-2018; Lebedkina, Maria/J-8612-2017; Yuri, Zhemchug/J-3464-2017; Vasiliy, Sokolov/L-4608-2017; Lebedkina, Maria/T-8509-2018; Musin, Oleg/T-8439-2018</t>
  </si>
  <si>
    <t>Igor, Gryaznov/0000-0001-5219-7413; Yuri, Zhemchug/0000-0003-4893-7153; Vasiliy, Sokolov/0000-0003-2245-2385; Lebedkina, Maria/0000-0002-5232-2453; Musin, Oleg/0000-0001-8407-1700</t>
  </si>
  <si>
    <t>WOS:000488502100020</t>
  </si>
  <si>
    <t>Zhindeeva, EA; Biryukova, OI; Vodyasova, LP; Kashkareva, EA; Belova, NA; Kapkaeva, LS</t>
  </si>
  <si>
    <t>Zhindeeva, Elena A.; Biryukova, Olga, I; Vodyasova, Lyubov P.; Kashkareva, Elena A.; Belova, Natalya A.; Kapkaeva, Lidiya S.</t>
  </si>
  <si>
    <t>Individualization of School Education as a Study Object at the Distance Courses of Teacher's Qualification Enhancement</t>
  </si>
  <si>
    <t>Philological Education; Individualization; Educational Resource; Distance Advanced Training Courses Professional Mobility; Development of the Competencies of a Schoolchild</t>
  </si>
  <si>
    <t>Educational continuity is one of the significant efficiency indicators in the activity of an educational organization. The most attention should be paid to the continuity of the first and the second education levels, provision of which creates the conditions for children's adaptation to the learning environment in the long run. Scientists consider both educational and upbringing continuity. The transition stage between junior and middle school is usually described only from the point of view of learning success and the problem of upbringing continuity between junior and middle school, its criteria and mechanisms are not studied enough. The paper is devoted to this problem. The purpose of the article is to disclose the mechanisms of educational continuity provision between junior and middle school basing on the application of means of sport and physical culture. The main methods of the research are pedagocical observation, questionnaire survey, testing pupils of the fourth form, their parents and teachers, and also expert assessment of the pupils' psychological types. The result of the research is distinguishing the mechanisms and conditions for educational continuity provision for the fourth-form pupils and their adaptation to studying in middle school basing on their project psychological types. Repetition of psychological types among pupils of the fourth form in Nizhny Novgorod region and physical culture teachers' and the school psychologist's actions aimed at prevention of emotional burn-out of future fifth-form pupils while the transition to the new educational stage are detected.Evseviev, Saransk, Russia.</t>
  </si>
  <si>
    <t>[Zhindeeva, Elena A.; Biryukova, Olga, I] Mordovian State Pedag Inst, Dept Literature &amp; Literature Teaching Methods, Saransk, Russia; [Vodyasova, Lyubov P.] Mordovian State Pedag Inst, Dept Native Language &amp; Literature, Saransk, Russia; [Kashkareva, Elena A.; Belova, Natalya A.] Mordovian State Pedag Inst, Dept Russian Language &amp; Russian Language Teaching, Saransk, Russia; [Kapkaeva, Lidiya S.] Mordovian State Pedag Inst, Dept Math &amp; Math Teaching Methods, Saransk, Russia</t>
  </si>
  <si>
    <t>Zhindeeva, EA (corresponding author), Mordovian State Pedag Inst, Dept Literature &amp; Literature Teaching Methods, Saransk, Russia.</t>
  </si>
  <si>
    <t>Kapkaeva, Lidiya/AAE-1010-2019; Elena, Kashkareva/AAR-7613-2021; VODYASOVA, LYUBOV/AAS-6122-2021</t>
  </si>
  <si>
    <t>VODYASOVA, LYUBOV/0000-0001-6767-6337</t>
  </si>
  <si>
    <t>WOS:000488502100106</t>
  </si>
  <si>
    <t>Zotov, PB; Lyubov, EB; Rozanov, VA; Sevastianov, AA</t>
  </si>
  <si>
    <t>Zotov, P. B.; Lyubov, E. B.; Rozanov, V. A.; Sevastianov, A. A.</t>
  </si>
  <si>
    <t>SUICIDOLOGY IN PREPARATION OF A MEDICAL PROFESSIONAL: INTERDISCIPLINARY APPROACH</t>
  </si>
  <si>
    <t>suicide; suicide; suicide training; suicide prevention</t>
  </si>
  <si>
    <t>SUICIDAL-BEHAVIOR; MENTAL-HEALTH; RUSSIA</t>
  </si>
  <si>
    <t>The relevance of improving the quality of professional knowledge on suicidology in the medical environment is discussed. The authors note that the idea of suicide is usually associated with psychiatric care and in a wide range of cases raises when students go through a certain cycle, often with clearly insufficient attention to the problem. In graduate education programs, issues of suicidal prevention in an unjustifiably small volume are included in the specialties of psychiatry, narcology and psychotherapy. The knowledge of doctors of other non-psychiatric specialties usually does not exceed the college level, which limits their participation in preventive work, and leads to confusion when facing suicidal actions of their patients. Meanwhile, it is known that before their first attempt, many suiciders turn to interns about various diseases, but do not receive help. Subsequently, only no more than 5% of them continue treatment with a suicidologist (psychiatrist) upon discharge even if there is a crisis department in the structure of hospitals. One third commits another attempt within a year, which is predictable with insoluble (accumulating) psychosocial and, possibly, medical consequences of suicidal behavior (SB). In these conditions, the need for targeted training of primary care doctors (family doctors) is understandable. No less significant is the work with the staff of psychiatric hospitals (from psychiatrists, clinical psychologists to nurses and other personnel), who often have little knowledge of SB issues and often stigmatize patients and their relatives, which significantly limits the rehabilitation potential and the effectiveness of correctional work. In conclusion, the authors point out a number of important practical tasks in the education system: 1. The need for a systematic study and teaching of suicidology in medical universities with a rejection of the traditional dominance of a purely psychiatric approach, and its translation into the category of interdisciplinary scientific and practical problems. 2. The inclusion of suicidology in postgraduate programs, including taking into account the profile of trained doctors, and with an emphasis on developing practical skills in diagnosing suicidal behavior and management tactics for this category of patients. 3. The creation of textbooks, teaching aids on the prevention of suicide. Such an approach as a whole can serve as the basis for the formation of interdepartmental programs of suicidal prevention.</t>
  </si>
  <si>
    <t>[Zotov, P. B.] Tyumen State Med Univ, Tyumen, Russia; [Lyubov, E. B.] Moscow Inst Psychiat, Branch Natl Med Res Ctr Psychiat &amp; Narcol, Moscow, Russia; [Rozanov, V. A.] St Petersburg State Univ, St Petersburg, Russia; [Sevastianov, A. A.] Tyumen Ind Univ, Tyumen, Russia</t>
  </si>
  <si>
    <t>Tyumen State Medical University; Saint Petersburg State University; Tyumen Industrial University</t>
  </si>
  <si>
    <t>Zotov, PB (corresponding author), Tyumen State Med Univ, Tyumen, Russia.</t>
  </si>
  <si>
    <t>note72@yandex.ru; lyubov.evgeny@mail.ru; v.rozanov@spbu.ru; contact@ogtcentre.ru</t>
  </si>
  <si>
    <t>Zotov, Pavel/U-2807-2017; Зотов, Павел/AGA-2616-2022</t>
  </si>
  <si>
    <t>Zotov, Pavel/0000-0002-1826-486X; Зотов, Павел/0000-0002-1826-486X</t>
  </si>
  <si>
    <t>10.32878/suiciderus.19-10-03(36)-93-101</t>
  </si>
  <si>
    <t>WOS:000499492500008</t>
  </si>
  <si>
    <t>Zueva, EA; Kralova, Z</t>
  </si>
  <si>
    <t>Zueva, Ekaterina A.; Kralova, Zdena</t>
  </si>
  <si>
    <t>Intercultural Approach as a Prerequisite for Economics Students to Form an Accurate Professional Thesaurus</t>
  </si>
  <si>
    <t>thesaurus; professional terminology; concepts; intercultural approach; economics students</t>
  </si>
  <si>
    <t>In modern conditions of global interaction, intimate knowledge of foreign languages by specialists in various fields is a prerequisite for carrying out professional activities not only at the national, but also at the international level. Determining economy as the main development direction of Russia, there is a need foreconomics students to be ready for carrying out professional activities not only in their native, but also in a foreign language. This, in turn, requires an accurate exteriorization of foreign professional (terminological) lexical units, taking into account the characteristics of a partner, a representative of another society, a bearer of other values, norms, concepts, another picture of the world. Owing to the national character, native and foreign professional thesauruses in many cases do not correlate. The article considers the potential of the intercultural approach, which allows economic university students, firstly, to perceive their native professional concepts peculiarities, therefore expand their horizons, realize their unique, nationally determined entity, secondly, to compare a native thesaurus with the foreign one to identify correlating and differentiating features. All this, ultimately, contributes to differentiation of two completely different professional thesauruses and provides conditions for improving the quality of business interaction between representatives of two different communities.</t>
  </si>
  <si>
    <t>[Zueva, Ekaterina A.] Financial Univ Govt Russian Federat, Dept Foreign Languages, Moscow, Russia; [Zueva, Ekaterina A.] Moscow City Teacher Training Univ, Inst Foreign Languages, Dept French Language &amp; Linguodidact, Moscow, Russia; [Kralova, Zdena] Constantine Philosopher Univ Nitra, Fac Educ, Nitra, Slovakia</t>
  </si>
  <si>
    <t>Financial University Under the Government of Russian Federation; Moscow City University; Constantine the Philosopher University in Nitra</t>
  </si>
  <si>
    <t>Zueva, EA (corresponding author), Financial Univ Govt Russian Federat, Dept Foreign Languages, Moscow, Russia.;Zueva, EA (corresponding author), Moscow City Teacher Training Univ, Inst Foreign Languages, Dept French Language &amp; Linguodidact, Moscow, Russia.</t>
  </si>
  <si>
    <t>zkralova@ukf.sk</t>
  </si>
  <si>
    <t>Diachenko, Ekaterina/IYS-6199-2023; Kralova, Zdena/AAE-3586-2019</t>
  </si>
  <si>
    <t>WOS:000488502100038</t>
  </si>
  <si>
    <t>Ainoutdinova, KA; Ainoutdinova, IN</t>
  </si>
  <si>
    <t>Ainoutdinova, Karina A.; Ainoutdinova, Irina N.</t>
  </si>
  <si>
    <t>The motivation as a driver of the psychological preparation of the students of the Faculty of Law for their future profession</t>
  </si>
  <si>
    <t>education; motivation of students; psychological preparation; professional activity; professional training</t>
  </si>
  <si>
    <t>The study is due to the changing conditions that influence the living and working environment of modern society, which update the need to reform the higher education system in Russia due to the demands of a high level of professionalism among the future specialists The role of motivation in the psychological preparation of law students for professional activities is analyzed and the correlation between the level of preparation for the future legal profession and the content of professional training in the university is analyzed. The study is applied within the framework of social, pedagogical, integrative and competence approaches, covering all aspects of the academic activities of law students, including their professional training.</t>
  </si>
  <si>
    <t>[Ainoutdinova, Karina A.; Ainoutdinova, Irina N.] Kazan Fed Univ, Kazan, Russia</t>
  </si>
  <si>
    <t>Ainoutdinova, KA (corresponding author), Kazan Fed Univ, Kazan, Russia.</t>
  </si>
  <si>
    <t>karina.arturovna14@mail.ru</t>
  </si>
  <si>
    <t>Ainoutdinova, Irina/E-7905-2015; Ainoutdinova, Karina Arturovna/G-4235-2017</t>
  </si>
  <si>
    <t>Ainoutdinova, Irina/0000-0002-9162-7604; Ainoutdinova, Karina Arturovna/0000-0001-5791-7205</t>
  </si>
  <si>
    <t>HC5XG</t>
  </si>
  <si>
    <t>WOS:000451875100011</t>
  </si>
  <si>
    <t>Boltanova, ES; Titov, ND</t>
  </si>
  <si>
    <t>Boltanova, Elena S.; Titov, Nikolay D.</t>
  </si>
  <si>
    <t>METHODOLOGY, PROBLEMS AND PROSPECTS OF TEACHING PRIVATE LAW DISCIPLINES</t>
  </si>
  <si>
    <t>training; teaching; method; private law</t>
  </si>
  <si>
    <t>Within the framework of All-Russian practical science conference Legal Science and education in Siberia: traditions and innovations a Round table was held on Methodology, problems and prospects of teaching private law subjects. It was attended by representatives of the scientific community of Altai State University, Siberian Federal University, Tomsk Polytechnic University and Tomsk State University and practitioners. The article deals with the materials of the round table and abstracts of the participants. Since the Conference was held to commemorate the centenary of Prof. B.L. Haskelberg, who has worked at the Department of Civil Law for many years, the round table was opened by a report about his life and research activity. In the course of the Round table and subsequent follow-up discussions the participants considered a variety of problems of private law subjects, which are studied within the framework of both undergraduate and master courses. The article points out the need to take into account the Soviet experience when teaching disciplines directly aimed at forming the skills of a lawyer in all areas of professional activity. The authors stress that the changing legislation and guidelines in education should not sideline the education of students. A lawyer must possess high moral and ethical qualities. The most promising methods for implementing a practice-oriented approach in the teaching of civil law, such as drafting legal documents, analysis of real documents, case study, business game and maieutics are examined. Special attention is paid to the objectives and principles of legal regulation of social relations, the understanding of which allows distinguishing separate legal branches and related educational subjects. It is proposed to introduce a special course on the basics of programming (optional) into the curriculum. It is noted that the emergence of LegalTech has a significant impact on teaching of legal disciplines, but the technology cannot replace a professional. Research seminars aiming at teaching master students to do a qualified research, to carry out a legal expertise of regulatory and other legal acts and competently formulate the research results should be widely conducted.</t>
  </si>
  <si>
    <t>[Boltanova, Elena S.; Titov, Nikolay D.] Tomsk State Univ, Tomsk, Russia</t>
  </si>
  <si>
    <t>Boltanova, ES (corresponding author), Tomsk State Univ, Tomsk, Russia.</t>
  </si>
  <si>
    <t>bes2@inbox.ru; titovnd@mail.ru</t>
  </si>
  <si>
    <t>Boltanova, Elena S./O-8420-2014</t>
  </si>
  <si>
    <t>10.17223/22253513/30/12</t>
  </si>
  <si>
    <t>HJ0OU</t>
  </si>
  <si>
    <t>WOS:000456861800012</t>
  </si>
  <si>
    <t>Cerneviciute, J; Strazdas, R</t>
  </si>
  <si>
    <t>Cerneviciute, Jurate; Strazdas, Rolandas</t>
  </si>
  <si>
    <t>TEAMWORK MANAGEMENT IN CREATIVE INDUSTRIES: FACTORS INFLUENCING PRODUCTIVITY</t>
  </si>
  <si>
    <t>collective creativity; teamwork; efficiency in creativity; creative industries</t>
  </si>
  <si>
    <t>SOCIAL NETWORK; INNOVATION</t>
  </si>
  <si>
    <t>The 'experience' economy, characterizes by the growing needs for cultural identity and social empowerment, and aided by technologies of knowledge generation, information processing and communication of symbols, further reinforce this. The creative industries involve the concretization of an image, through whatever medium for some form of economic return. However, the nature of experience goods makes demand pattern unpredictable and production process difficult to control. The uncertainty of demand for the creative product, pose managerial and organizational challenges. The structure and staffing of creative projects are often temporary, as are capital investment. Success is dependent on the composition of projects teams with individuals and groups working in a highly interactive and adaptive fashioning of the product: Despite this fact, a great deal of research conducted in the area of group dynamics suggests that groups are often much less creative and productive than they are usually assumed. The important question of how to manage creative teams to achieve a high productivity with limited resources and time arises in innovation management both from the theoretical and practical points of view. There is still no clarity which factors affecting productivity of teamwork are more important than others. The study was aimed at the identification most important factors for the productivity of teamwork. The survey of 113 student creative teams in 8 counties (Lithuania, Poland, Canada, China, France, Italy, Russia, and Denmark) was performed. Based of the findings the hierarchy of the significance of the factors influencing the productivity of teamwork is established and described in the article.</t>
  </si>
  <si>
    <t>[Cerneviciute, Jurate] Vilnius Acad Arts, Maironio St 6, LT-01124 Vilnius, Lithuania; [Strazdas, Rolandas] Vilnius Gediminas Tech Univ, Pylimo St 26-1, LT-01132 Vilnius, Lithuania</t>
  </si>
  <si>
    <t>Vilnius Academy of Arts; Vilnius Gediminas Technical University</t>
  </si>
  <si>
    <t>Cerneviciute, J (corresponding author), Vilnius Acad Arts, Maironio St 6, LT-01124 Vilnius, Lithuania.</t>
  </si>
  <si>
    <t>jurate.cerneviciute@vda.lt; rolandas.strazdas@vgtu.it</t>
  </si>
  <si>
    <t>CERNEVICIUTE, JURATE/AFU-5996-2022</t>
  </si>
  <si>
    <t>CERNEVICIUTE, JURATE/0000-0001-5545-1667; Strazdas, Rolandas/0000-0002-7163-3337</t>
  </si>
  <si>
    <t>10.9770/jesi.2018.6.2(3)</t>
  </si>
  <si>
    <t>HE4YZ</t>
  </si>
  <si>
    <t>Green Submitted, Green Published, gold</t>
  </si>
  <si>
    <t>WOS:000453377400003</t>
  </si>
  <si>
    <t>Duranczyk, I; Pishcherskaia, E</t>
  </si>
  <si>
    <t>Duranczyk, Irene; Pishcherskaia, Elena</t>
  </si>
  <si>
    <t>Bridging Countries and Cultures through Accessible Global Collaborations</t>
  </si>
  <si>
    <t>accessibility; global education; international programs; universal design; pedagogical practices; inclusivity; China; Russia; USA</t>
  </si>
  <si>
    <t>STUDENTS; ABROAD</t>
  </si>
  <si>
    <t>This paper discusses and provides two case studies on a postsecondary, accessible, global project among students in Russia, China, and the United States. The project design was to engage diverse students in an international conversation to explore their place in the world and envision their future as individuals, innovators, workers, and/or leaders in this globalized world. The three countries chosen, Russia, China, and the United States, are world powers and are pivotal countries for building international bridges. This paper highlights the evolution of the project and students' vision for developing ongoing student-centered international research projects. It is the hope of the authors that educators reading this article will be inspired to embark on other accessible global projects designed to enhance language and cultural competence with and among all college students.</t>
  </si>
  <si>
    <t>[Duranczyk, Irene] Univ Minnesota, Coll Educ &amp; Human Dev, 1954 Buford Ave St Paul, Minneapolis, MN 55108 USA; [Pishcherskaia, Elena] Baikal State Univ, Foreign Languages Dept, Chita Inst, 56 Anokhin St, Chita 672039, Russia</t>
  </si>
  <si>
    <t>University of Minnesota System; University of Minnesota Twin Cities</t>
  </si>
  <si>
    <t>Duranczyk, I (corresponding author), Univ Minnesota, Coll Educ &amp; Human Dev, 1954 Buford Ave St Paul, Minneapolis, MN 55108 USA.</t>
  </si>
  <si>
    <t>duran026@umn.edu; kishana@inbox.ru</t>
  </si>
  <si>
    <t>Pishcherskaia, Elena/0000-0002-4487-3845; Duranczyk, Irene/0000-0002-6103-2714</t>
  </si>
  <si>
    <t>10.3390/educsci8040199</t>
  </si>
  <si>
    <t>HG6BR</t>
  </si>
  <si>
    <t>WOS:000455066500048</t>
  </si>
  <si>
    <t>Dzhurinskiy, AN</t>
  </si>
  <si>
    <t>Dzhurinskiy, A. N.</t>
  </si>
  <si>
    <t>EDUCATION FOR PEOPLE OF THE THIRD AGE IN RUSSIA</t>
  </si>
  <si>
    <t>education in the third age; member of education of the third age; universities of the third age; tasks; programmes; technologies; learning outcomes of education of the third age</t>
  </si>
  <si>
    <t>In today's world, numbers of people of the senior generation are steadily increasing due to longer life expectancy. In this regard, questions of maintaining seniors' working capacity, physical and psychological well-being and support of high vitality are updated. In this particular situation, an institute of formation of the third age is in high demand. The institution is considered as an integral part of a general continuous educational process during all life giving an opportunity to elderly citizens to stay actively full members of society. The aim of the publication was to describe socio-pedagogical research and practical experience in the education of the elderly (the third age) in post-Soviet Russia at the turn of the 20(th)-21(st) centuries. Methodology and research methods. The research was based on socio-cultural approach to organisation of the education system, philosophical ideas about objective positivism, concept of continuous and non-formal life-long education and theory of comparative pedagogy. Results and scientific novelty. On the basis of scientific publications and documentary sources, many of which have until been out of the research field, the initial stage of genesis of education of the third age in Russia was systemically analysed. Its legislative base, tasks, contents of programmes and technology were investigated; the practicability of such education was esteemed. The representatives of the third age were characterised as members of education - in terms of their social activity, level of the previous educational preparation, cultural and educational inquiries and differentiation on gender. Desire for world outlook generalisation, mentorship and freedom from marginalisation complex after retirement were noted. The practices of the first institutions and projects of education in the third age were analysed: retro clubs, open universities. The structure, curriculum and the results of the education of the third age were characterised by the example of third age universities in Orel, Stavropol and Chelyabinsk. Social, pedagogical, psychological and medical and recreational tasks of such educational organisations were designated; the humanistic principles and practice-focused orientations of their activity were emphasised. In addition, the shortcomings were listed: exaggerated encyclopedism of programmes, domination of verbal material presentation, unsuitable use of forms and methods for aged students; lack of the funded legal base of such education, its worthy financing and shortage of special teaching personnel. However, despite shortcomings and gaps, the social advantage of the education focused on satisfaction of essential needs and interests of elderly people is obvious. The results of monitoring outcomes and surveys, in particular, recorded a marked strengthening of physical and psychological health of students, emergence of vital incentives and decrease in intergenerational conflicts in their families. The similarities and distinctions of ideas and processes within the formation and development of the system of education of the third age in Russia and abroad were shown. The worldwide tendency of social turn towards the changed needs of elderly people was emphasised. Practical significance. The materials of the present research will make it possible to effectively cope with new challenges and solve current problems of additional education, which is oriented on a specific social stratum - older adults, taking into account their characteristics and expectations.</t>
  </si>
  <si>
    <t>[Dzhurinskiy, A. N.] Moscow State Pedag Univ, Dept Aesthet &amp; Labour Educ Younger Pupils, Moscow, Russia</t>
  </si>
  <si>
    <t>Dzhurinskiy, AN (corresponding author), Moscow State Pedag Univ, Dept Aesthet &amp; Labour Educ Younger Pupils, Moscow, Russia.</t>
  </si>
  <si>
    <t>djurins@yandex.ru</t>
  </si>
  <si>
    <t>Napierala, Joanna/AAU-1256-2020</t>
  </si>
  <si>
    <t>10.17853/1994-5639-2018-10-156-175</t>
  </si>
  <si>
    <t>HO7JW</t>
  </si>
  <si>
    <t>WOS:000461122200008</t>
  </si>
  <si>
    <t>Erdakova, VV; Romanov, MS; Kawshbaya, LL</t>
  </si>
  <si>
    <t>Erdakova, Victoria V.; Romanov, Maxim S.; Kawshbaya, Lia L.</t>
  </si>
  <si>
    <t>Academic Rights of Students in Russia and Abroad (USA, European Union)</t>
  </si>
  <si>
    <t>students' academic rights; domestic and foreign universities; the Bologna process; the practice of implementation of students' academic rights; perfecting the mechanisms for implementing and safeguarding the academic rights of students</t>
  </si>
  <si>
    <t>The article presents the results of a comparative analysis of the composition of academic rights of students in Russia, the United States and the European Union countries, their legislative regulation and practice of implementation in universities. The following conclusions were made: (1) the wording of the rights, their thematic groups in Russia and abroad have significant differences, despite the fact that upon the entry into the Bologna process, the relevant changes were made to the Federal law and by-laws of RF; (2) there have not been created conditions in the higher education system of Russia for the implementation of students' academic rights in accordance with the principles and objectives of the Bologna process, in particular, the right to design and implement an individual learning trajectory, students' participation in creating of the content of education, usage of ECTS to transfer from one university to another, implementation of short bachelor programs, recognition of the previous non-formal and informal level of education, involvement of students in the process of assessment of the quality of education at all stages, priority of the results of international accreditation of educational programs when making government decisions towards a university, etc.; (3) in the Russian educational system, many universities, despite the possibility established by the Federal Law, do not provide students with additional academic rights, while outside Russia it widespread to give students so-called contract rights, which are granted to a student in accordance with an educational contract and university code (eg Student Rights, Responsibilities and Code...); (4) compared to foreign students, Russian students are less active in exercising and defending their academic rights. To improve the current situation, it is proposed to make changes to the current legislation of the Russian Federation regarding clarification, additions and expansion of the legal status of participants in the educational process, to deliver responsibilities through creation and compliance with regulatory, economic and organizational conditions and mechanisms for the implementation of academic rights of students in universities, to enter into academic regulations and regulatory documents of universities additional academic rights similar to those in the United States and the countries of the European Union; to bring into this process associations of higher educational institutions of the Russian Federation, including student associations to monitor, implement and lobby the students' academic rights; to encourage students to be active in exercising their academic rights during their study at the university.</t>
  </si>
  <si>
    <t>[Erdakova, Victoria V.; Romanov, Maxim S.; Kawshbaya, Lia L.] Sochi State Univ, Soci, Russia</t>
  </si>
  <si>
    <t>Erdakova, VV (corresponding author), Sochi State Univ, Soci, Russia.</t>
  </si>
  <si>
    <t>victoria.erdakova@yandex.ru; romanovmaxim@mail.ru; gpp00@mail.ru</t>
  </si>
  <si>
    <t>Romanov, Maksim/V-4334-2019; Ердакова, Виктория/ABF-8051-2020; Ivneva, Elena/AAE-7793-2022</t>
  </si>
  <si>
    <t>Romanov, Maksim/0000-0002-0091-9020</t>
  </si>
  <si>
    <t>[27.12684.2018 / 12.1]</t>
  </si>
  <si>
    <t>The work was performed as part of the state assignment to Sochi State University Study on the normative legal regulation of students' academic rights: problems, ways of development (Project No. 27.12684.2018 / 12.1).</t>
  </si>
  <si>
    <t>10.13187/ejced.2018.4.668</t>
  </si>
  <si>
    <t>HE7MR</t>
  </si>
  <si>
    <t>WOS:000453622300004</t>
  </si>
  <si>
    <t>Karnaukhoya, VA; Sizova, OA; Medvedeva, TY; Okuneva, PE; Kostyleva, EA; Kostylev, DS</t>
  </si>
  <si>
    <t>Karnaukhoya, Veronika A.; Sizova, Olga A.; Medvedeva, Tatyana Yu; Okuneva, Polina E.; Kostyleva, Elena A.; Kostylev, Denis S.</t>
  </si>
  <si>
    <t>Project Management Development as a Higher School Pedagogy Priority</t>
  </si>
  <si>
    <t>MODERN JOURNAL OF LANGUAGE TEACHING METHODS</t>
  </si>
  <si>
    <t>Modernization; Young specialist; Innovative technologies; Priority; Economics; Project management; Pedagogy; Professional self-fulfillment</t>
  </si>
  <si>
    <t>This paper focuses on the challenges of the modern university education emerging in the context of society modernization and informatization. The research resulted in identification and definition of the specifics of using new forms and technologies in the process of professional training of a young music teacher and manager in the sphere of culture, in particular, the project-based learning has been regarded as one of the efficient forms of education. The paper describes most relevant directions of the project management, such as projects in the sphere of cultural (domestic) tourism. It is noted that project-based learning in this field is a preferred form of work with the students pursuing certain specialties involved with the hospitality business, or obtaining competences in the field of management, and socio-cultural activities. The views of the leading Russian experts and the foreign researchers on the use of project-based technologies in the cultural tourism for its popularization, and the ways to intensify development of this industry are reflected. Methods for introducing projects in the learning practices are described. In addition, the paper reviews the forms and principles of pedagogical management in the field of general and additional education, as well as in the field of inclusive education. The research relied on the general scientific research methods, such as analysis and synthesis, induction and deduction, comparative historical and dialectical methods, etc., that first of all allow to explore and systemize the relevant literature on the problem under research, along with the standards and regulations governing education process in the context of the method of projects. The conclusion summarizes findings on the specifics of using project management as a startup for the young specialist in order to ensure efficient self-fulfillment in the professional career in conditions of the multilevel education.</t>
  </si>
  <si>
    <t>[Karnaukhoya, Veronika A.; Sizova, Olga A.; Medvedeva, Tatyana Yu; Okuneva, Polina E.] Kozma Minin Nizhny Novgorod State Pedag Univ, Producer &amp; Mus Business Dept, Nizhnii Novgorod, Russia; [Kostyleva, Elena A.; Kostylev, Denis S.] Nizhny Novgorod State Engn Econ Univ, Dept Humanities, Nizhnii Novgorod, Russia</t>
  </si>
  <si>
    <t>Karnaukhoya, VA (corresponding author), Kozma Minin Nizhny Novgorod State Pedag Univ, Producer &amp; Mus Business Dept, Nizhnii Novgorod, Russia.</t>
  </si>
  <si>
    <t>Medvedeva, Tatyana Y/V-5088-2018; A, Sizova Olga/V-4999-2018; E., Okuneva Polina/V-6695-2018</t>
  </si>
  <si>
    <t>Medvedeva, Tatyana Y/0000-0001-9117-8944; E., Okuneva Polina/0000-0002-5796-8659</t>
  </si>
  <si>
    <t>MODERN JOURNAL LANGUAGE TEACHING METHODS</t>
  </si>
  <si>
    <t>MASHHAD</t>
  </si>
  <si>
    <t>NO 300, AHMADABAD ST, MASHHAD, 00000, IRAN</t>
  </si>
  <si>
    <t>2251-6204</t>
  </si>
  <si>
    <t>MOD J LANG TEACH MET</t>
  </si>
  <si>
    <t>Mod. J. Lang. Teach. Methods</t>
  </si>
  <si>
    <t>HE5EU</t>
  </si>
  <si>
    <t>WOS:000453397200041</t>
  </si>
  <si>
    <t>Kolesnikova, NI; Ridnaya, YV</t>
  </si>
  <si>
    <t>Kolesnikova, N., I; Ridnaya, Yu, V</t>
  </si>
  <si>
    <t>FORMING FOREIGN STUDENTS' GENRE COMPETENCE IN SCIENTIFIC SPHERE OF COMMUNICATION</t>
  </si>
  <si>
    <t>the Russian and foreign language; teaching writing; academic sphere; scientific sphere; professional sphere; socio-cultural and individual cogniotype; typological models of scientific texts and genres; intergenre model; subgenre</t>
  </si>
  <si>
    <t>The articles considers teaching writing in the Russian and foreign languages to undergraduate, graduate and postgraduate students using the strategies of teaching Russian as a foreign language. The authors focus on the culture of written scientific speech, which, performing accumulative and transmitting functions, is complex but especially important for the formation and development of learners' personality. In terms of linguodidactics, state-of-the-art studies on the scientific style as one of the functional-speech varieties of the contemporary Russian literary language, are described. In the context of the discursive approach to teaching foreign languages, in the article special attention is focused on the genre approach and a genre in terms of the modern sociolinguistics. The article gives classical and modern definitions of scientific genres, highlights the main classification characteristics of a genre and the factors that organize a speech genre as a holistic expression. The article considers scientific genres from the analytical, functional and linguodidactic points of view. The relevance of forming genre competence of students at the bachelor's, master's and doctoral levels in the academic, scientific and professional spheres of communication is emphasized. The genre competence enabling mastering scientific genres is considered as the most important component of the professional communicative competence. Teaching written scientific genres is described as the highest priority teacher's task as a learner's mastering written scientific genres, in particular, is supposed to bring a student's success in research activity and to ensure a graduate's social growth in the future. Also, there are defined and described typical learning difficulties that students of non-linguistic faculties encounter at different stages of the genre skills development. The article proposes a conceptual solution to the problem taking into account a student's degree level and a field of study. Moreover, the possibility to adapt the proposed methodology to teaching foreign languages and the native language is discussed in the article. Based on the studies of wellknown researchers, to achieve the teaching goal, the authors of the article propose to use the method of modeling. The article reveals the conceptual and structural characteristics of a teaching model used in teaching the Russian and foreign languages. The proposed model of teaching is based on Bakhtin's theory of speech genres and contemporary cognitive investigations. The article articulates a number of notions associated with text and genre competences and discusses their introduction into the list of methodological terms. The terms are as follows: socio-cultural cogniotype and individual cogniotype of foreign students, graduate and postgraduate students; enhancement of individual cogniotype of foreign students, graduate and postgraduate students. The content of the individual cogniotype of foreign students is described in detail. The authors' interpretation of the characteristics of the individual cogniotype is given, its gradual formation is presented. An invariant part of the teaching model containing information on linguistic and extra linguistic characteristics of the scientific style makes the proposed concept interdisciplinary. Furthermore, the targeted selection of teaching materials can ensure taking into consideration students' field of study and level of study. The proposed methodology involves forming genre competence of foreign students while realizing a stylistic genre-based approach and a learner-centered approach to course and syllabus design. The methodology implies using typological models of scientific genres as a source of information about new genres. The model introduces a genre fully and allows learners to predict its specific features at the text drafting stage. The heart of the methodology is an intergenre model of a scientific text that is a normative, integrated, abstract and contour algorithm with verbal representation in genres taught and learnt at undergraduate, graduate and postgraduate levels of study. The characteristic features and advantages of the intergenre model are defined to underline its universal nature. The results of the comparative analysis of the intergenre model of the Russian scientific text and the intergenre model of the English scientific text demonstrating common and invariant components within the structure of some secondary and primary scientific genres in Russian and English are presented in the article. The advantages of the intergenre model over IMRaD approach to structuring a scientific article are proven. A wider range of applications of the model in the context of teaching Russian and foreign languages is supported by long-term teaching experience of the authors.</t>
  </si>
  <si>
    <t>[Kolesnikova, N., I] Novosibirsk State Tech Univ, Russian Language Dept, Novosibirsk, Russia; [Ridnaya, Yu, V] Novosibirsk State Tech Univ, Dept Foreign Languages Engn Fac, Novosibirsk, Russia</t>
  </si>
  <si>
    <t>Novosibirsk State Technical University; Novosibirsk State Technical University</t>
  </si>
  <si>
    <t>Kolesnikova, NI (corresponding author), Novosibirsk State Tech Univ, Russian Language Dept, Novosibirsk, Russia.</t>
  </si>
  <si>
    <t>nkolesnikova@mail.ru; ridnaya@corp.nstu.ru</t>
  </si>
  <si>
    <t>Ridnaya, Yuliya/I-5875-2016; Kolesnikova, Nataliya/J-5728-2016</t>
  </si>
  <si>
    <t>10.17223/19996195/44/13</t>
  </si>
  <si>
    <t>HL5NZ</t>
  </si>
  <si>
    <t>WOS:000458775700013</t>
  </si>
  <si>
    <t>FOREIGN LANGUAGE FOR SPECIFIC PURPOSES TEXTBOOK AS A MEANS OF FOSTERING INNOVATIVE LINGUISTIC PERSONALITY OF STUDENTS</t>
  </si>
  <si>
    <t>synergetic model of foreign language discourse teaching; development and evaluation of the foreign language for specific purposes textbook; content of the ESP (English for Specific Purposes) concept; fostering of the students' innovative linguistic personality; linguodidactic model of the linguistic personality; content and methodology of the textbook for LLB students</t>
  </si>
  <si>
    <t>The article is devoted to the problem of developing and evaluating the modern ESP textbook as a means of fostering innovative linguistic personality of students. The objectives, models, principles, and methods of professional focused teaching foreign languages at the higher school with regard to competences and traits of the linguistic personality of a specialist that allow to participate effectively in the innovative processes and intercultural dialogue are explored. It is emphasized that the high level of proficiency in the foreign language of profession in its every functional aspect (communicative, cognitive, culturological) is a necessary condition of the specialist's innovative activity by itself, international cooperation in education, science, economy and other spheres of life. The authors made an attempt to investigate the content of the concept Foreign Language for Specific Purposes by the example of the ESP phenomenon (English for Specific Purposes), to determine its absolute and variable characteristics, the main goals and target audience, the specificity of the methodology and conditions for successful ESP learning, parameters and criteria for evaluating the relevant textbooks. The effective professional focused coursebook, in the authors' opinion, should adequately model the teaching and educational process at the higher school, and in its content should correlate with the dynamics of the linguodidactic structure of the innovative linguistic personality of the specialist, which includes three levels: verbal semantic; lingvocognitive; motivation-pragmatic. The language competences and personality traits of students as bearers of innovative culture (creativity, critical thinking, reflexivity, assertiveness, responsibility, tolerance, self-actualization) are evolved by means of appropriate pedagogical technologies and methods. At the initial (propaedeutic) stage the teaching methods offered in foreign language textbooks for specific purposes are based on the traditional system of professional focused teaching foreign languages, and the principles and methods of the Content and Language Integrated Learning (CLIL) widely used in the European science and practice are applied at the advanced stage. This conclusion is confirmed by the results of some ESP textbooks analysis presented in the article and the experience of creating the textbook English for Lawyers (the level of academic bachelors degree), which is successfully used in teaching students at the Ural State Law University and other Russian universities. The authors' conception of this textbook is based on the current synergetic model of educational space development that has been actively developed recently and combines main methodological approaches in teaching foreign language discourse at higher schools, including professional focused teaching and the Content and Language Integrated Learning. This synergetic model adequately reflects linguistic, psychological and pedagogical aspects of foreign language for specific purposes course design - communicative ontology of the language, its epistemology, methodology of foreign language teaching, - that allows to explore effectively the interaction of many factors in the educational process in order to achieve the maximum pedagogical effect [1]. The content and structure of the textbook is affected by a limited number of academic hours in the bachelor's programme. Therefore, the structure of the textbook content may be roughly divided into two unequal parts corresponding to two stages of language training: the initial (propaedeutic) stage with its specific methodology of the introductory course in traditional professional focused foreign language teaching and the advanced stage, where ideas and methods of the Content and Language Integrated Learning dominate.Other fundamental provisions of our textbook methodological conception built upon the research results are the dialogue of cultures as philosophy of modern foreign language education; the fostering of students' innovative linguistic personality on the basis of linguodidactic models developed by domestic linguistic scientists and methodologists; the use of innovative interactive pedagogical technologies including electronic educational resources; selection of special authentic texts, assignments and exercises based on the specificity of legal discourse. The methodology of the research is based on theoretical (analysis, synthesis, comparison and evaluation) methods. It is concluded that while designing and evaluating foreign language textbooks for professional purposes one should take into consideration the specific pedagogical approach and/or the methodological conception of teaching foreign language of profession, the future speciality of students, their professional motivation, level of foreign language proficiency, stages of learning, current needs of students and society, as well as linguodidactic models of the linguistic personality developed by the domestic scientists.</t>
  </si>
  <si>
    <t>[Levitan, K. M.; Yugova, M. A.] Ural State Law Univ, Dept Russian Foreign Languages &amp; Speech Culture, Ekaterinburg, Russia</t>
  </si>
  <si>
    <t>Levitan, KM (corresponding author), Ural State Law Univ, Dept Russian Foreign Languages &amp; Speech Culture, Ekaterinburg, Russia.</t>
  </si>
  <si>
    <t>inyaz@usla.ru; mayugova@mail.ru</t>
  </si>
  <si>
    <t>10.17223/19996195/44/16</t>
  </si>
  <si>
    <t>WOS:000458775700016</t>
  </si>
  <si>
    <t>Lovtsevich, GN; Trifonov, AS</t>
  </si>
  <si>
    <t>Lovtsevich, G. N.; Trifonov, A. S.</t>
  </si>
  <si>
    <t>CANADIAN-RUSSIAN LSP DICTIONARY OF ENVIRONMENTAL LAW: DEFINITION OF A TERM WITHIN THE FRAMEWORK OF A CONTRASTIVE STUDY</t>
  </si>
  <si>
    <t>term; term motivation; definition; traditional terminology; socio-cognitive terminology; interlingual comparison; intralingual comparison; translation equivalent</t>
  </si>
  <si>
    <t>The article presents the results of a broader study, devoted to the construction of the microstructure of the bilingual LSP dictionary of the Canadian environmental law. The aim of the article is to describe the process of a term definition within the given subject field. The authors propose two principles to follow. First, a close relationship between such properties of a term as term definition and term motivation is taken into consideration. The second principle is based on a two-stage comparison of terms: the intralingual comparison of the English terms of the Canadian environmental law and the interlingual comparison of the Canadian and Russian terms of environmental law. To design the algorithm for constructing terminological definitions, the authors adhere to two major approaches in terminology: traditional and socio-cognitive. For the purpose of designing the definitions of terms of the Canadian environmental law, the study adopts a typology of terms on the semantic basis, which is developed by socio-cognitive terminologists. The typology distinguishes three categories of terms: collective categories, activities and entities. The authors suggest that the terms of the first and second categories should be described by methods of socio-cognitive terminology through the allocation of the core definition and relevant modules of information. Definitions of terms of the third category are constructed in compliance with the methods of the traditional approach in terminology through the selection of the closest genus and species differences or through enumeration of all components of the concept. Terms of this category are divided into four groups according to the level of term motivation: fully motivated, partially motivated, false-motivated and unmotivated terms. The article reveals the need to identify two areas in the definitions of fully motivated and unmotivated terms. These are the areas of brief scientific definition and of encyclopedic information. The purpose of the area of brief scientific definition is to explain the minimum amount of information about the term to low-competent students, while the area of encyclopedic information serves to broaden the professional horizon of high-competent students. The intralingual comparison of the terms of the Canadian and Russian environmental laws is of a significant importance for the bilingual LSP dictionary. The aim of the intralingual comparison is to compare and describe the linguistic and sociocultural differences in the meanings of the terms of the two terminology systems. The contrastive terminology study reveals the presence of the following types of the LSP equivalents: full equivalents, partial equivalents and non-equivalent terminology. The authors propose to code the term equivalency with special lexicographical labels.</t>
  </si>
  <si>
    <t>[Lovtsevich, G. N.; Trifonov, A. S.] Far Eastern Fed Univ, Dept Linguist &amp; Int Commun, Vladivostok, Russia</t>
  </si>
  <si>
    <t>Far Eastern Federal University</t>
  </si>
  <si>
    <t>Lovtsevich, GN (corresponding author), Far Eastern Fed Univ, Dept Linguist &amp; Int Commun, Vladivostok, Russia.</t>
  </si>
  <si>
    <t>glovtsev@yandex.ru; aleksander.s.t@live.com</t>
  </si>
  <si>
    <t>Lovtsevich, Galina/AGV-5254-2022</t>
  </si>
  <si>
    <t>10.17223/19986645/56/6</t>
  </si>
  <si>
    <t>HJ9YY</t>
  </si>
  <si>
    <t>WOS:000457556400006</t>
  </si>
  <si>
    <t>Apprenticeship in Secondary Vocational Schools During the Economic Modernization in Late Imperial Russia. Part 1</t>
  </si>
  <si>
    <t>10.13187/ejced.2018.4.918</t>
  </si>
  <si>
    <t>WOS:000453622300023</t>
  </si>
  <si>
    <t>Romanova, GM; Maznichenko, MM; Petrova, SV</t>
  </si>
  <si>
    <t>Romanova, Galina M.; Maznichenko, Marina M.; Petrova, Svetlana V.</t>
  </si>
  <si>
    <t>Study of Implementation of Academic Rights by University Students: Problems and Trends</t>
  </si>
  <si>
    <t>academic rights of students; awareness and implementation of academic rights by students; trends in the development of higher education; ways to improve the implementation of academic rights from the standpoint of the development of students' subjectivity</t>
  </si>
  <si>
    <t>The article presents the results of a study on the implementation of academic rights of university students (awareness of their rights, successful implementation, main difficulties and problems). The results of the survey of 1st year students were compared with those of graduate students', faculty of law. The results showed that the majority of students know the academic rights stipulated in the Federal law On Education in the Russian Federation, but only a small part said that they managed to implement these rights in practice (3-14 % of the 1st year students and 5-11 % of the 4th year). At the same time, only a small part of their rights is used by students (10-20 %). The exception was the right to choose an educational organization: its successful implementation was indicated by 53 % of the 1st year students and 21 % of 4th year students. To change the existing situation the authors organized an activity in which university students and teachers participated in identification of ways on how to identify trends in the development of higher education and outlined ways to improve the implementation of academic rights from the standpoint of the development of students' subjectivity in four areas: improving the regulatory framework, informing students, the competencies of university employees and increasing the activity of students and student government bodies. The main areas of improvement include: informing via the university's website using a comprehensible language that students understand, conducting explanatory talks, advising, and introducing changes to the Federal and university regulatory framework, taking into account existing problems and trends in the future development of higher education.</t>
  </si>
  <si>
    <t>[Romanova, Galina M.; Maznichenko, Marina M.; Petrova, Svetlana V.] Sochi State Univ, Soci, Russia</t>
  </si>
  <si>
    <t>Maznichenko, MM (corresponding author), Sochi State Univ, Soci, Russia.</t>
  </si>
  <si>
    <t>romanova@sutr.ru; maznichenkoma@mail.ru; solus46@mail.ru</t>
  </si>
  <si>
    <t>Petrova, Svetlana/R-7419-2016; Maznichenko, Marina/Q-7588-2019; Romanova, Galina/AAT-8636-2020</t>
  </si>
  <si>
    <t>Maznichenko, Marina/0000-0001-5545-063X; Petrova, Svetlana/0000-0003-4626-3116</t>
  </si>
  <si>
    <t>[27.12684.2018/12.1]</t>
  </si>
  <si>
    <t>Our research was performed on the state order assigned to the Sochi State University - 'The Study of Regulation of Student Academic Rights: Challenges and Development Vectors' (Project No 27.12684.2018/12.1).</t>
  </si>
  <si>
    <t>10.13187/ejced.2018.4.813</t>
  </si>
  <si>
    <t>WOS:000453622300015</t>
  </si>
  <si>
    <t>Strokova, TA</t>
  </si>
  <si>
    <t>Strokova, T. A.</t>
  </si>
  <si>
    <t>BUILDING RESEARCH COMPETENCE OF PHD STUDENTS: AN ANALYSIS OF EXPERIENCE OF A PHD SCHOOL</t>
  </si>
  <si>
    <t>PhD students; research competence; research activities; assessment; self-assessment; research supervisor; scientific-pedagogical school</t>
  </si>
  <si>
    <t>Introduction. Postgraduate education of the Russian higher school is traditionally considered as a strategic reserve, which provides the continuity of academic and teaching personnel and the efficiency of education of future experts. However, the total number of this key resource of the higher education system, which guarantees its stable functioning and further forward development, has been reduced in recent years. Postgraduate admission has decreased, in particular, pedagogical training programmes. What is most important, the PhD student quality has substantially dropped. The aim of the present publication was to identify the level of research skills of PhD students of pedagogical specialisation and present the most productive ways for the formation of skills to carry out research activities. Methodology and research methods. The study was based on the ideas of systemic-activity approach, competency-based approach and major provisions of the theory of action. Scientific publications on research projects of PhD students and the concept of new post graduate school in the Russian education were analysed. Online survey and questionnaire survey of PhD students, their supervisors and members of dissertation boards were conducted. The assessment of results of research conducted by PhD students, synthesis and description of productive teaching practices and positive pedagogical experience gained at Tyumen State University (TSU) were applied. Results and scientific novelty. Based on the classical interpretation of nature and contents of human activity, a definition of research activity is formulated. It constitutes as the grounds for development of the contents and procedure for the list of research tasks for PhD students to master in order to successfully complete their PhD studies (as yet, the similar register has been compiled and scientifically based only for a bachelor degree). Insufficient competence of many PhD students to organise and conduct an independent scientific and pedagogical search is proved. Unstable components of their research competence are revealed: inability to use the most important elements of the methodology corpus and problems in writing scientific texts. Practically verified methods and means to develop the research competence of PhD students, doctoral candidates, applicants on academic degrees and their research supervisors are described: methodological seminars of the education department, a group analysis of scientific texts for publication, group visits and discussion of open lectures and seminars for teachers of the education department and PhD students, role mini-plays, public preliminary dissertation defense, participation in the events held by the department, etc. Practical significance. Knowledge of the gaps in research competence of PhD students will allow their supervisors to selectively improve the students' skills, which are necessary for writing and defending the dissertation. Creative application and systematically scientific-pedagogical work will help achieve a significant improvement in building PhD student competence for scientific and teaching activities.</t>
  </si>
  <si>
    <t>[Strokova, T. A.] Tyumen State Univ, Pedag Sci, Tyumen, Russia; [Strokova, T. A.] Tyumen State Univ, Methodol &amp; Theory Socioeduc Res, Tyumen, Russia</t>
  </si>
  <si>
    <t>Strokova, TA (corresponding author), Tyumen State Univ, Pedag Sci, Tyumen, Russia.;Strokova, TA (corresponding author), Tyumen State Univ, Methodol &amp; Theory Socioeduc Res, Tyumen, Russia.</t>
  </si>
  <si>
    <t>strokovata@mail.ru</t>
  </si>
  <si>
    <t>Russian Foundation for Basic Research [18-013-00268A]</t>
  </si>
  <si>
    <t>The work was sponsored by the grant of the Russian Foundation for Basic Research No 18-013-00268A Building Research Competence of Students in the System of Multi-Level University Studies in Psychology and Education and Professional Development of Teaching Staff.</t>
  </si>
  <si>
    <t>10.17853/1994-5639-2018-10-9-30</t>
  </si>
  <si>
    <t>WOS:000461122200001</t>
  </si>
  <si>
    <t>Yakunchev, MA; Semenova, NG; Kiseleva, AI</t>
  </si>
  <si>
    <t>Yakunchev, Mikhail A.; Semenova, Natalya G.; Kiseleva, Anna, I</t>
  </si>
  <si>
    <t>Research on Schoolchildren's Willingness for Argumentation of Own Judgments when Studying Subject-Related Material</t>
  </si>
  <si>
    <t>General education school; Subject-related preparation; Argumentation; Schoolchildren; Subject-related material; Educational assignments</t>
  </si>
  <si>
    <t>The relevance of the study is determined by the fact that the social demand for intense intellectual personality development is topical in the conditions of modernization of Russian general education. One of the means of its implementation is introducing logical actions into the educational process. Among these actions a special position is held by argumentation. This is a peculiar tool to confirm or contradict the provisions of the fundamentals studied in the science school during explanation, reasoning, justification and proof. Unfortunately, there has been a lack of students' willingness for such actions so far. The intention of the paper is to reflect the state of willingness of schoolchildren for argumentation and designing models of training assignments aimed at the stimulation of intellectual activity for argumentation of their own judgments. The results of the study can become the basis for later works such as studying the problems associated with the argumentation of subject-related material in the process of pedagogical practice of general and supplementary education.</t>
  </si>
  <si>
    <t>[Yakunchev, Mikhail A.; Semenova, Natalya G.] Mordovian State Pedag Inst, Dept Biol Geog &amp; Methods Teaching, Saransk, Russia; [Kiseleva, Anna, I] Mordovian State Pedag Inst, Fac Secondary Vocat Educ, Saransk, Russia</t>
  </si>
  <si>
    <t>Yakunchev, MA (corresponding author), Mordovian State Pedag Inst, Dept Biol Geog &amp; Methods Teaching, Saransk, Russia.</t>
  </si>
  <si>
    <t>Yakunchev, Mikhail/AAC-3612-2022</t>
  </si>
  <si>
    <t>Federal State-Funded Educational Institution of Higher Education Southern-Ural State Humanitarian-Pedagogical University; Federal State-Funded Educational Institution of Higher Education Mordovian State Pedagogical Institute named after M. E. Evseviev</t>
  </si>
  <si>
    <t>The paper is written due to the grant for scientific research on priority directions of scientific activity of the partner universities in networking (Federal State-Funded Educational Institution of Higher Education Southern-Ural State Humanitarian-Pedagogical University and Federal State-Funded Educational Institution of Higher Education Mordovian State Pedagogical Institute named after M. E. Evseviev) on the theme: Formation of Logical Educational Action of Argumentation in Studying Biology at School.</t>
  </si>
  <si>
    <t>WOS:000453397200031</t>
  </si>
  <si>
    <t>Zemskova, AA; Kravtsova, NA</t>
  </si>
  <si>
    <t>Zemskova, Anna A.; Kravtsova, Natalia A.</t>
  </si>
  <si>
    <t>PROGRAM TO IMPROVE THE RESILIENCE AND PSYCHOLOGICAL STABILITY OF CADETS OF EMERCOM OF RUSSIA TO EXTREME FACTORS IN THE CONDITIONS OF IMITATION OF THEIR PROFESSIONAL ACTIVITY</t>
  </si>
  <si>
    <t>resilience; life-purpose orientations; personal adaptation potential; coping strategies; attention; extreme factors; professional activity; psychological support</t>
  </si>
  <si>
    <t>The article describes the results of a psychological field experiment conducted to determine the effectiveness of the program on improving students' resilience and psychological resistance to extreme factors in the simulation of professional activity. The study was conducted in the Far East Fire and Rescue Academy. The sample is represented by 52 cadets of the faculty of fire safety from 19 to 21 years of age. Type of the research: psychological field experiment with the use of smoke and heat simulation training facilities. At the stage of ascertaining experiment in 2016 diagnostic sections were carried out on the entire sample to study the psychological characteristics and physiological reactions to stress in the smoke and heat training chambers. Targets for psychological exposure were identified. At the stage of the formative experiment, the random sampling was divided into experimental and control groups. Cadets of the experimental groups (30 participants) participated in the program to improve resilience and psychological stability. Cadets of the control group (22 participants) did not participate in the psychological program. At the stage of the control experiment with the participation of the entire sample in 2017 a repeated study of psychological characteristics and physiological responses to stress in smoke and heat training chambers was conducted. Methods of psychological diagnostics: test of viability by D.A. Leontiev and E.I. Rasskazova; Life-purpose Orientations test by D.A. Leontiev; Multifactor Personality Questionnaire Adaptability; coping test by R. Lazarus, method of determining the accentuations of character by K. Leonhard and G. Shmisek; Ltischer-Test modified by L.N. Sobchik; the Structure of motivation of labor activity C. Zamfir, the method of studying motivation in university studies by T.I. Ilyina; correction tables (Landolt rings). Methods of studying the psycho-physiological parameters: Heart rate variability analysis of the rehabilitation psycho-physiological complex Reakor; assessment of the functional state of the central nervous system based on a simple visual motor reaction using a psycho physiological testing device Psychophysiologist. Statistical methods: nonparametric Wilcoxon T-test, IBM SPSS Statistics 20. The results of the study showed that the program of psychological support for cadets: contributes to the improvement of vitality and emotional stability, and clarifies the life purpose orientations. In addition, the indicators of personal adaptive potential and regulation of behavior increase. The program allows to regulate coping behavior strategies, as well as at the psychological and psycho-physiological levels it helps to improve the attention functions and the level of performance.</t>
  </si>
  <si>
    <t>[Zemskova, Anna A.] St Petersburg Univ, Far East Fire &amp; Rescue Acad Branch, State Fire Serv EMERCOM Russia, Vladivostok, Russia; [Kravtsova, Natalia A.] Pacific State Med Univ, Vladivostok, Russia</t>
  </si>
  <si>
    <t>Zemskova, AA (corresponding author), St Petersburg Univ, Far East Fire &amp; Rescue Acad Branch, State Fire Serv EMERCOM Russia, Vladivostok, Russia.</t>
  </si>
  <si>
    <t>anet_8888@bk.ru; kranatali@yandex.ru</t>
  </si>
  <si>
    <t>10.17223/17267080/70/4</t>
  </si>
  <si>
    <t>HJ0NY</t>
  </si>
  <si>
    <t>WOS:000456859400004</t>
  </si>
  <si>
    <t>Akhmetshina, GR; Salakhova, RI; Borodina, SD; Murzabekov, MK</t>
  </si>
  <si>
    <t>Akhmetshina, Gulnaz R.; Salakhova, Rada I.; Borodina, Svetlana D.; Murzabekov, Meirambek K.</t>
  </si>
  <si>
    <t>METHODS OF ACTUALISATION OF TRADITIONAL ARTS AND CRAFTS AS THE BASES OF CREATIVE SELF-REALISATION OF DESIGN STUDENTS</t>
  </si>
  <si>
    <t>creativity; self-realization; creative self-realization; abilities; students; designers</t>
  </si>
  <si>
    <t>As of today, the development of a person-centered approach has made significant progress. The article reveals the person-oriented approach to the learning process as one of the main methodological approaches in the Russian educational space. It is based on the student's identity, self-worth and subjectivity of the process. The popularity of this method of education is determined by the formation of individual and original personality traits in students that allow them to adapt in a rapidly changing society and the dynamic development of Russian society; due to the pragmatism of thoughts and actions inherent to modern students and the use of new educational technologies by teachers, universities need to humanize relations between students and teachers and to democratize its activities of daily living, which requires the construction of personal-oriented systems of training and education of students.</t>
  </si>
  <si>
    <t>[Akhmetshina, Gulnaz R.; Salakhova, Rada I.; Borodina, Svetlana D.; Murzabekov, Meirambek K.] Kazan Fed Univ, Kazan, Russia</t>
  </si>
  <si>
    <t>Akhmetshina, GR (corresponding author), Kazan Fed Univ, Kazan, Russia.</t>
  </si>
  <si>
    <t>anva29@rambler.ru</t>
  </si>
  <si>
    <t>Ahmetshina, Gulnaz Radikovna/F-9527-2018</t>
  </si>
  <si>
    <t>Ahmetshina, Gulnaz Radikovna/0000-0003-1702-1230</t>
  </si>
  <si>
    <t>HC9QC</t>
  </si>
  <si>
    <t>WOS:000452140400012</t>
  </si>
  <si>
    <t>Bakanov, R; Egorova, L; Mayorov, V; Tumanov, D; Tyabina, D</t>
  </si>
  <si>
    <t>Bakanov, Roman; Egorova, Liliia; Mayorov, Victor; Tumanov, Dmitrii; Tyabina, Diana</t>
  </si>
  <si>
    <t>Popularization of Science in the Russian Mass Media: Challenges of Multimedia Formats</t>
  </si>
  <si>
    <t>Russian journalism; Popular science journalism; Science; Popularization of scientific knowledge; Multimedia; Gaming; Internet; Social networks; Website</t>
  </si>
  <si>
    <t>This article reveals the problems that are typical for the current state of popularization of scientific knowledge and scientific achievements in the Russian mass media. In terms of possible efficiency and effectiveness the authors analysed new formats currently used to cover the topic of science in the press at both the federal and regional levels. The content and comparative analyses of the five most popular Russian scientific journals and their websites (from the quality of articles to the structure of the websites of these journals, gaming, infographics, and the use of social networks in the practice of scientific popularization) enable us to conclude that journalists still have not explicitly taken full advantage of the new multimedia features provided by the Internet. In our opinion, this practice is not conducive to the promotion of the results of scientific research on mass audience. The authors of the article note the poor training of students of faculties and departments of journalism in the Russian universities concerning their acquired competencies related to their possible future professional activity in scientific or popular science journalism. The results of the research supplement the conclusions through the examples from the current practice of the Russian popularization of scientific knowledge to the results of research contained in current literature.</t>
  </si>
  <si>
    <t>[Bakanov, Roman; Egorova, Liliia; Mayorov, Victor] Kazan Fed Univ, Inst Social &amp; Philosoph Sci &amp; Mass Commun, Kazan, Russia; [Tumanov, Dmitrii] Kazan Fed Univ, Inst Philosophy Social Sci &amp; Mass Commun, Kazan, Russia; [Tyabina, Diana] Kazan Fed Univ, Inst Int Relat, Kazan, Russia</t>
  </si>
  <si>
    <t>Bakanov, R (corresponding author), Kazan Fed Univ, Inst Social &amp; Philosoph Sci &amp; Mass Commun, Kazan, Russia.</t>
  </si>
  <si>
    <t>rbakanov@yandex.ru; lge64@mail.ru; global@ores.su; dvt1964@yandex.ru; Diana.Tyabina@kpfu.ru</t>
  </si>
  <si>
    <t>Bakanov, Roman/F-9424-2015; Tyabina, Diana/A-5963-2017</t>
  </si>
  <si>
    <t>Tyabina, Diana/0000-0002-5291-3261</t>
  </si>
  <si>
    <t>10.7596/taksad.v7i4.1860</t>
  </si>
  <si>
    <t>HC6AE</t>
  </si>
  <si>
    <t>WOS:000451882700050</t>
  </si>
  <si>
    <t>Fazliev, A; Shakurov, F; Minnullin, Z; Nafikov, I</t>
  </si>
  <si>
    <t>Fazliev, Aivaz; Shakurov, Farit; Minnullin, Zavdat; Nafikov, Ilsur</t>
  </si>
  <si>
    <t>Public Organizations of Tatar Students in the Ottoman Empire in the Beginning of 20th Century</t>
  </si>
  <si>
    <t>History; Islamic studies; Muslims of the Russian and Ottoman empires; Public organizations and associations; Charitable societies; Tatar student youth; Education abroad; Censorship</t>
  </si>
  <si>
    <t>Impetuous and turbulent flow of the national life of the Tatars in the late XIX - early XX centuries are traditionally associated with the formation of an ethnic community of a new national type and the turning points of world history. The paper presents the first experience of the systematization of information on public organizations of Russian Tatar students in the Ottoman Empire in the early twentieth century. The study is based on the materials of a valuable, little-researched source - the Tatar periodical press of that time. Organization of youth societies abroad is considered as part of the process of the emergence and development of charitable and other associations representing elements of civil society. Along with the Istanbul societies mentioned in the literature, the organizations of young people in Cairo, Mecca, Medina and Beirut are identified, as far as the sources and content and nature of their activities allowed. The documents illustrating the attempts of state structures to resist the training of Muslim youth abroad and their interest in the activities of the respective societies are given. The role of foreign charitable societies and compatriots of Tatar students as a special social institution has been determined. The findings, the factual material of the paper can be used to write general and special works on the history of Turkey, Russia and Tatarstan, the Tatars and other Turkic peoples.</t>
  </si>
  <si>
    <t>[Fazliev, Aivaz; Shakurov, Farit] Kazan Fed Univ, Inst Int Relat, Dept Natl Hist, Kremliovskaya Str 18, Kazan 420008, Russia; [Minnullin, Zavdat] Kazan Fed Univ, Inst Int Relat, Dept Reg Studies &amp; Euroasian Res, Kremliovskaya Str 18, Kazan 420008, Russia; [Nafikov, Ilsur] Kazan Fed Univ, Kremliovskaya Str 18, Kazan 420008, Russia</t>
  </si>
  <si>
    <t>Fazliev, A (corresponding author), Kazan Fed Univ, Inst Int Relat, Dept Natl Hist, Kremliovskaya Str 18, Kazan 420008, Russia.</t>
  </si>
  <si>
    <t>aivazik@mail.ru; FNShakurov@kpfu.ru; zminnullin@mail.ru; global@ores.su</t>
  </si>
  <si>
    <t>NAFIKOV, ILSUR Z/M-3004-2013; Fazliev, Aivaz/M-1641-2013</t>
  </si>
  <si>
    <t>NAFIKOV, ILSUR Z/0000-0001-9016-7944; Fazliev, Aivaz/0000-0001-6269-347X</t>
  </si>
  <si>
    <t>10.7596/taksad.v7i4.1801</t>
  </si>
  <si>
    <t>WOS:000451882700003</t>
  </si>
  <si>
    <t>Gaynutdinova, AR; Galimullina, AF; Skvortsov, AE; Zinin, SA</t>
  </si>
  <si>
    <t>Gaynutdinova, Alina R.; Galimullina, Alfiya F.; Skvortsov, Artem E.; Zinin, Sergey A.</t>
  </si>
  <si>
    <t>THE USE OF INTERACTIVE TECHNOLOGIES IN STUDYING MODERN RUSSIAN FEMALE POETRY IN POLYLINGUAL GYMNASIUM</t>
  </si>
  <si>
    <t>methodology of literature teaching; interactive teaching methods; polylingual gymnasium; modern Russian Female poetry; case studies</t>
  </si>
  <si>
    <t>In modern pedagogical science, interactive forms and methods of teaching are actively developed based on activity and dialogue forms of cognition, which allows organizing the education of students in gymnasiums, based on substantive and practical activities and interpersonal interaction. In literature and extracurricular activities a leading role of the traditional forms of organizing the activities play teachers and senior students. Lessons, lectures, seminars, solitary work of students, along with them interactive forms of teaching are widely introduced: roleplaying game (lesson, concert, poetic theatre, dramatization poems of modern Russian poets,). Mini-conferences dedicated to the life and work of modern Russian poets. Solving problem situations (case studies) in the class of extracurricular reading Modern Russian Female Poetry: Traditions and Innovation (students create and publicly defend creative projects: they compose collections of poems, almanacs or bookreuters about modern Russian female poetry, write introductory articles and comments). In determining the characteristics of modern Russian female poetry, students are helped by methods of brainstorming, discussion or debate, which enable them to discuss problems dynamically and publicly defend their position on the issue under discussion. The specifics of the teaching of Russian literature in the polylingual gymnasium suppose a comparative analysis of the works of modern Russian poets with the poems of poets of other nations (English, Tatar, etc.).</t>
  </si>
  <si>
    <t>[Gaynutdinova, Alina R.; Galimullina, Alfiya F.; Skvortsov, Artem E.] Kazan Fed Univ, Kazan, Russia; [Zinin, Sergey A.] Moscow State Pedag Univ, Moscow 119435, Russia</t>
  </si>
  <si>
    <t>Kazan Federal University; Moscow State University of Education</t>
  </si>
  <si>
    <t>Gaynutdinova, AR (corresponding author), Kazan Fed Univ, Kazan, Russia.</t>
  </si>
  <si>
    <t>alfiya_gali1000@mail.ru</t>
  </si>
  <si>
    <t>Galimullina, Alfiya/D-9437-2015</t>
  </si>
  <si>
    <t>Galimullina, Alfiya/0000-0002-0006-9193</t>
  </si>
  <si>
    <t>WOS:000452140400009</t>
  </si>
  <si>
    <t>Karkina, SV; Halitov, RF; Kamalova, IF; Reva, VP</t>
  </si>
  <si>
    <t>Karkina, Svetlana, V; Halitov, Ragde F.; Kamalova, Ilmira F.; Reva, Valentin P.</t>
  </si>
  <si>
    <t>Subject-oriented Approach To The Distance Music Education</t>
  </si>
  <si>
    <t>Education; subject-oriented approach; higher education; distance learning; music; art</t>
  </si>
  <si>
    <t>The conditions of modernization of the Russian education system require the introduction of new teaching methods that take into account the subjective needs of the individual and provide her with the opportunity to build an individual trajectory of development. The introduction of a subject-oriented approach seems promising in order to ensure the free self-realization and self-development of the individual. In this research work we are used theoretical methods: psychology and pedagogical analysis, methodical scientific literature; general scientific methods: analysis, synthesis; empirical methods. Subject-oriented approach was the practice-oriented research tactic. As part of this study, the pedagogical experience of leading US universities was studied on the example of distance learning courses. This allowed to identify the leading principles of music education from the standpoint of subject-oriented approach, such as providing students with the scope of the free initiative and independent creative activity. The study concluded that it is possible to improve the methods of music education at the University by introducing the experience of foreign online education.</t>
  </si>
  <si>
    <t>[Karkina, Svetlana, V; Halitov, Ragde F.; Kamalova, Ilmira F.] Kazan Fed Univ, Kazan, Russia; [Reva, Valentin P.] Mogilev State Kuleshov Univ, Mogilev, BELARUS</t>
  </si>
  <si>
    <t>Kazan Federal University; Mogilev State A. Kuleshov University</t>
  </si>
  <si>
    <t>Karkina, SV (corresponding author), Kazan Fed Univ, Kazan, Russia.</t>
  </si>
  <si>
    <t>Kamalova, Ilmira Fuatovna/D-9612-2015; Karkina, Svetlana Vladimirovna/D-9391-2015; Karkina, Svetlana/AAO-4676-2020</t>
  </si>
  <si>
    <t>Kamalova, Ilmira Fuatovna/0000-0003-2176-5910; Karkina, Svetlana Vladimirovna/0000-0003-2176-5910;</t>
  </si>
  <si>
    <t>HC3FY</t>
  </si>
  <si>
    <t>WOS:000451688200027</t>
  </si>
  <si>
    <t>Kireeva, IA; Apanasyuk, LA; Grigor'eva, EI; Bogatyreva, SN; Alekseeva, OP</t>
  </si>
  <si>
    <t>Kireeva, Irina Anatolyevna; Apanasyuk, Larisa Akhunzhanovna; Grigor'eva, Elena Ivanovna; Bogatyreva, Svetlana Nikolaevna; Alekseeva, Olga Pavlovna</t>
  </si>
  <si>
    <t>Development of Intercultural Competence of Students with Disabilities in the Process of Improving a Foreign Language</t>
  </si>
  <si>
    <t>inclusive higher education; the development of intercultural competence; students with disabilities; socio-cultural adaptation; a foreign language; the means and technologies of socio-cultural activities; a pedagogical model; a national culture; a dialogue of cultures; intercultural cooperation</t>
  </si>
  <si>
    <t>The relevance of the research in the article is determined by the need to ensure the mobility of students with disabilities (HIA) in the international and Russian labor markets, which pushes the task of developing their intercultural competence. The purpose of the research presented in the article: the development, scientific and pedagogical education and the practical implementation of the model for the development of intercultural competence of students with HIA in the process of improving a foreign language. The peculiarity of the research in the article is that in the development of intercultural competence we rely on theoretical considerations in the field of corrective pedagogy and social adaptation of students with HIA, first of all, because it is about students with a disability who study a foreign language in an inclusive university. The scientific novelty of the research consists in the fact that the necessary conditions for an inclusive educational process for the development of intercultural competence of students with HIA in the process of improving a foreign language can be determined in the methodology of teaching foreign languages and cultures. The practical significance of the study is connected with the renewal of the content of the discipline Foreign Language in an inclusive university; with the development of a set of didactic means in a foreign language aimed at developing intercultural competence of students with HIA; with the feasibility of using research materials for modeling the conditions for the development of intercultural competence of future specialists of various profiles. As a result of the research, the notion of intercultural competence has been clarified, and the organizational and pedagogical conditions of its development have been identified for students with HIA; The model of the development of intercultural competence of students with the HIA in the process of improving the foreign language was developed, serving as an orientation basis for designing the educational process in the system of inclusive education and the development of an individual educational trajectory for the students.</t>
  </si>
  <si>
    <t>[Kireeva, Irina Anatolyevna] Acad Nat Sci Russian Federat, ANO Dev Nat Sci, Garibaldi Str 29,Housing 4, Moscow 117418, Russia; [Apanasyuk, Larisa Akhunzhanovna; Grigor'eva, Elena Ivanovna] Russian State Social Univ Russian Federat, Wilhelm Pieck Str 4,P1, Moscow 9226, Russia; [Bogatyreva, Svetlana Nikolaevna; Alekseeva, Olga Pavlovna] Moscow State Univ Humanities &amp; Econ Russian Feder, Losinoostrovskaya Str 49, Moscow 107150, Russia</t>
  </si>
  <si>
    <t>Kireeva, IA (corresponding author), Acad Nat Sci Russian Federat, ANO Dev Nat Sci, Garibaldi Str 29,Housing 4, Moscow 117418, Russia.</t>
  </si>
  <si>
    <t>Bogatyreva, Svetlana/ABG-4947-2021; Apanasyuk, Larisa/J-5455-2018</t>
  </si>
  <si>
    <t>Apanasyuk, Larisa/0000-0002-6742-5666</t>
  </si>
  <si>
    <t>WOS:000451688200107</t>
  </si>
  <si>
    <t>Klimov, VI; Kirichenko, TD</t>
  </si>
  <si>
    <t>Klimov, V., I; Kirichenko, T. D.</t>
  </si>
  <si>
    <t>Aesthetic Education of University Students Through Russian Musical Folklore</t>
  </si>
  <si>
    <t>aesthetic education; folklore; Russian musical folklore; the universal; the particular; the singular; model; higher education</t>
  </si>
  <si>
    <t>The paper looks into specific aspects of university students' perception and understanding of Russian musical folklore, based on the balance of the categories of universality, particularity and singularity in the process of aesthetic education. Being a priority goal of present-day education policy in Russia, the aesthetic education of university students through folklore helps to ensure continuity of generations, development of the worldview and national identity. To analyze the efficiency of aesthetic education of university students through Russian musical folklore, the university has developed and piloted a model based on the interconnection of the teaching activities in the university. In this study, a number of surveys among 18-20-year-old students were carried out and analyzed within activity-based, ethno-educational, competence-based and environment-based approaches and principles of the aesthetic education. Statistical methods of testing and evaluating students' creative works were used. The following stages of aesthetic education of university students were identified: the information-oriented stage, the judgment-based stage, and the practical stage; the statistics shows that the model was efficient. The aesthetic education of university students through Russian musical folklore is related to the area of personally significant relationship within the human being - nature - society system. The process of studying this phenomenon involves the past - present - future plane and reflects the values of the folklore traditions in various periods of history.</t>
  </si>
  <si>
    <t>[Klimov, V., I; Kirichenko, T. D.] Bunin Yelets State Univ, Pedag Sci, 28 Kommunarov St, Yelets 399770, Russia</t>
  </si>
  <si>
    <t>Bunin Yelets State University</t>
  </si>
  <si>
    <t>Klimov, VI (corresponding author), Bunin Yelets State Univ, Pedag Sci, 28 Kommunarov St, Yelets 399770, Russia.</t>
  </si>
  <si>
    <t>WOS:000451688200078</t>
  </si>
  <si>
    <t>Kornev, AV; Karpova, NV; Bakai, IN; Seselkin, AI; Studneva, AN</t>
  </si>
  <si>
    <t>Kornev, A., V; Karpova, N., V; Bakai, I. N.; Seselkin, A., I; Studneva, A. N.</t>
  </si>
  <si>
    <t>Adaptive Motor Recreation Of Children With Mild Mental Retardation</t>
  </si>
  <si>
    <t>RESEARCH JOURNAL OF PHARMACEUTICAL BIOLOGICAL AND CHEMICAL SCIENCES</t>
  </si>
  <si>
    <t>recreation; intellectual failure; adaptive physical culture; rehabilitation; health</t>
  </si>
  <si>
    <t>PHYSIOLOGICAL FEATURES; PLATELET-AGGREGATION; FUNCTIONAL-ACTIVITY; VASCULAR ENDOTHELIUM; HEARING IMPAIRMENT; PLANT NUTRITION; AYRSHIRE BREED; CALVES; PEOPLE; COAGULATION</t>
  </si>
  <si>
    <t>In recent years, negative trends in the health status of children have been observed worldwide. A number of factors contribute to the deterioration of the health of the children's population of Russia. Among them, the most serious are unfavorable economic and ecological conditions, as well as such factors as the stress of the daily life of Russian schoolchildren, the increase in the number of sociopathic families, and drug aggression. Clinical observations and practical experience. of doctors and defectologists show that students of Russian special (correctional) schools of. type VIII especially need to increase their motor activity. Intellectual failure takes one of the leading. places in the structure of health disorders leading, to disability. in children in Russia. Frequent causes of disability in. these children are concomitant somatic, neurological disorders, severe behavioral disorders. Often these disorders are combined, which necessitates the. development of special rehabilitation technologies for this category of children. The body of a child with an average and below average level of health needs increased motor activity more often even more than a healthy body, but at the same time it requires a special physical activity. One of the forms of increasing motor activity can be the use of adaptive motor recreation, which will contribute to the formation of motivation and improvement of the level of physical fitness of Russian children with mental retardation who study in special correctional schools.</t>
  </si>
  <si>
    <t>[Kornev, A., V; Karpova, N., V; Bakai, I. N.; Seselkin, A., I; Studneva, A. N.] Russian State Social Univ, St V Pika 4, Moscow 129226, Russia</t>
  </si>
  <si>
    <t>Kornev, AV (corresponding author), Russian State Social Univ, St V Pika 4, Moscow 129226, Russia.</t>
  </si>
  <si>
    <t>Kornev, Alexander/E-3870-2017</t>
  </si>
  <si>
    <t>RJPBCS RESEARCH JOURNAL PHARMACEUTICAL, BIOLOGICAL &amp; CHEMICAL SCIENCES</t>
  </si>
  <si>
    <t>PRODDATUR</t>
  </si>
  <si>
    <t>RJPBCS RESEARCH JOURNAL PHARMACEUTICAL, BIOLOGICAL &amp; CHEMICAL SCIENCES, PRODDATUR, 00000, INDIA</t>
  </si>
  <si>
    <t>0975-8585</t>
  </si>
  <si>
    <t>RES J PHARM BIOL CHE</t>
  </si>
  <si>
    <t>Res. J. Pharm. Biol. Chem. Sci.</t>
  </si>
  <si>
    <t>GZ7BW</t>
  </si>
  <si>
    <t>WOS:000449630700139</t>
  </si>
  <si>
    <t>Lavrinenko, SV</t>
  </si>
  <si>
    <t>Lavrinenko, Sergey V.</t>
  </si>
  <si>
    <t>INTERNET ADDICTION AND ADAPTATION PROBLEMS OF FIRST-YEAR STUDENTS OF A TECHNICAL UNIVERSITY TO THE EDUCATIONAL AND PROFESSIONAL ENVIRONMENT</t>
  </si>
  <si>
    <t>Internet Addiction Disorder; first-year students; social adaptation; education</t>
  </si>
  <si>
    <t>COMPUTER USE; ADOLESCENTS; DEPRESSION; CHILDRENS; IMPACT</t>
  </si>
  <si>
    <t>The study aims to assess the problem of Internet addiction in adolescent men. The objectives of the research are: (1) to conduct a questionnaire among first-year students in a technical college; (2) to specify the concept Internet addiction in the context of first year students' adaptation; (3) to determine activities that allow to minimize the possibility of forming Internet addiction or to reduce the negative factors of the Internet impact on the educational process. The study involved 359 male students of the Energy Institute of Tomsk Polytechnic University who entered the university in 2017. The age of the respondents was from 16 to 22. The study was conducted on the basis of a technique developed by Kimberly Young. The data obtained indicate a significant number of the Internet dependent (13.1%) among students of the first year. More than half of the surveyed students (76.7%) have some problems associated with excessive interest in the Internet. Only 10.2% of the students are standard users of the Internet. Based on the study, the following conclusions can be drawn. (1) The number of Internet dependent students among first-year students is almost 10% higher than the number of Internet-dependent ones identified by E.I. Tsimberovo, D.O. Schurko and NL Batsukova among pupils and students in 2010, and 6% compared to the results of a study conducted by S.E. Grishin in 2017, but correlated with the number of Internet dependent among the students of the first and second years of the Russian State Vocational Pedagogical University in 2015-2016. (2) The absence of statistically significant differences between students of different ages is explained by the students' similar conditions: living in a dormitory, studying the same subjects, engaging in similar extracurricular activities. (3) Long pastime in social networks is connected with the desire to make new friends among the new environment since many freshmen came to study at the university from other cities, and often experience difficulties in adapting to a new unfamiliar environment. (4) The timing of online games and watching videos on the Internet is explained by the lack of parental control. When they were in school, parents somehow controlled the distribution of adolescents' free time, while at university they are on their own. Having received freedom students begin to spend even more time at a computer not for studying. As a result, they begin to skip classes and accumulate debts, which in the future can lead to serious problems with academic results. (5) The results obtained cannot be extended to students of all courses, because after the adaptation period, a redistribution of the number of students between Internet dependent groups is possible. It is advisable to conduct a second study among the same students in the second year and conduct a comparative analysis of the data obtained, as well as to search for ways to reduce the level of Internet addiction.</t>
  </si>
  <si>
    <t>[Lavrinenko, Sergey V.] Tomsk Polytech Univ, Tomsk, Russia</t>
  </si>
  <si>
    <t>Lavrinenko, SV (corresponding author), Tomsk Polytech Univ, Tomsk, Russia.</t>
  </si>
  <si>
    <t>serg86@tpu.ru</t>
  </si>
  <si>
    <t>Lavrinenko, Sergey Viktorovich/J-2133-2015</t>
  </si>
  <si>
    <t>Lavrinenko, Sergey Viktorovich/0000-0002-1471-6152</t>
  </si>
  <si>
    <t>10.17223/15617793/436/25</t>
  </si>
  <si>
    <t>HI0DW</t>
  </si>
  <si>
    <t>WOS:000456113300025</t>
  </si>
  <si>
    <t>Melnikova, YA; Natskevich, YA; Penkova, IV; Karpova, NV</t>
  </si>
  <si>
    <t>Melnikova, Yu A.; Natskevich, Yu A.; Penkova, I., V; Karpova, N., V</t>
  </si>
  <si>
    <t>The Effectiveness Of The Theoretical Training Of Russian Students Of Secondary Schools In Physical Culture</t>
  </si>
  <si>
    <t>physical education; theoretical training; physical education; performance; students</t>
  </si>
  <si>
    <t>IMPAIRED GLUCOSE-TOLERANCE; OCULAR VESSEL OCCLUSION; ARTERIAL-HYPERTENSION; METABOLIC SYNDROME; PHYSIOLOGICAL FEATURES; PLATELET-AGGREGATION; FUNCTIONAL-ACTIVITY; VASCULAR HEMOSTASIS; ABDOMINAL OBESITY; NEWBORN PIGLETS</t>
  </si>
  <si>
    <t>The implementation of the Russian Federal State Educational Standard in the framework of physical education requires the organization of an educational process in Russia aimed at developing a diversely developed personality for students who can actively use the values of physical culture and sports to strengthen their own health and optimize educational and work activities. Theoretical knowledge of physical culture is a leading component of the content of physical education education, and form the fundamental basis of learning outcomes. Theoretical training in Russia on the subject Physical Education should act as a fundamental for the implementation of the sections of the program material Methods of motor activity and Physical improvement. In the modern conditions of the practice of physical education in Russian secondary schools, special attention is paid to the design of theoretical training, which should be done taking into account the effectiveness of students' mastering knowledge of physical culture. An assessment was made of the development of theoretical knowledge of physical culture by Russian students in grades 1-11 of secondary schools for the period from 2013 to 2018. It became clear that the Russian teacher of physical education needed to strengthen the targeted design of a theoretical training scheme for students in physical education in a secondary school the degree of achievement of the planned results and the degree of formation of theoretical knowledge of his students. It should begin to rethink the content and technology of conducting physical education lessons. At the lessons of physical culture, it is necessary to actively apply practice-oriented, creative and research tasks of various kinds. This will contribute to a fuller mastery of basic theoretical information in the field of physical culture and sports, as well as a clearer formation of their practical skills in physical education and sports activities.</t>
  </si>
  <si>
    <t>[Melnikova, Yu A.] Siberian State Univ Phys Educ &amp; Sport, St Maslennikova,144, Omsk 644009, Russia; [Natskevich, Yu A.] Ctr Addit Educ Sneil, St Marshal Zhukov,6-121, Omsk 644024, Russia; [Penkova, I., V] Omsk Acad, Minist Interior Russian Federat, Komarova Ave,7, Omsk 644092, Russia; [Karpova, N., V] Russian State Social Univ, St V Pika,4, Moscow 129226, Russia</t>
  </si>
  <si>
    <t>Karpova, NV (corresponding author), Russian State Social Univ, St V Pika,4, Moscow 129226, Russia.</t>
  </si>
  <si>
    <t>WOS:000449630700026</t>
  </si>
  <si>
    <t>Mukhametzyanova, FG; Fakhrutdinova, AV; Vasilyeva, AA; Vladimirova, MM; Vitol, EV</t>
  </si>
  <si>
    <t>Mukhametzyanova, Flera G.; Fakhrutdinova, Anastasia, V; Vasilyeva, Anastasia A.; Vladimirova, Marina M.; Vitol, Evgenii V.</t>
  </si>
  <si>
    <t>Comparative Analysis of English Idioms Translation Into Russian In Mass Media</t>
  </si>
  <si>
    <t>phraseological unit; translation; the methods of translation; student; student's graduation work; teaching English</t>
  </si>
  <si>
    <t>The work is devoted to the comparative analysis of English phraseological unit translation into Russian in the mass media and presented in student graduate work. Phraseological units play a special role in a worldview creation. They analyzed the features of journalistic texts and the methods of English phraseological unit translation and reproduction. They indicated the trends of these means and methods practical application. In this paper, the translation of English phraseological units into Russian is considered in the media as a special type of translation activity, the main types of translation are analyzed, the characteristics of phraseological unit translation are described. The system approach is applied: The semantic structure of PU is represented as a microsystem, all elements of which are in close connection and interact with each other. The translation of a newspaper-publicistic style is characterized by certain specific features that the translator must take into account during translation. The use of idioms in headlines helps to attract the reader's attention and interest him without revealing the content of the article text. The study revealed that translators apply the methods of English phraseological unit translation most often using the equivalent in their native language, descriptive translation, replacement and permutation methods, and tracing. The reliability of the research results is based on the sample analysis of English idioms. The work contributes to the development of translation theory.</t>
  </si>
  <si>
    <t>[Mukhametzyanova, Flera G.; Fakhrutdinova, Anastasia, V; Vasilyeva, Anastasia A.; Vladimirova, Marina M.; Vitol, Evgenii V.] Kazan Fed Univ, Kazan, Russia</t>
  </si>
  <si>
    <t>Mukhametzyanova, FG (corresponding author), Kazan Fed Univ, Kazan, Russia.</t>
  </si>
  <si>
    <t>Fakhrutdinova, Anastasia Victorovna/Q-1432-2016</t>
  </si>
  <si>
    <t>WOS:000451688200050</t>
  </si>
  <si>
    <t>Norin, VA; Norina, NV; Pukharenko, YV</t>
  </si>
  <si>
    <t>Norin, Veniamin Aleksandrovich; Norina, Natalia Vladimirovna; Pukharenko, Yurii Vladimirovich</t>
  </si>
  <si>
    <t>Interactive methods of teaching at Russian engineering universities</t>
  </si>
  <si>
    <t>Active and interactive methods of education; Cognitive psychology; Memorizing; Distance learning; Social networks; Business game; Working in small groups; Brainstorming</t>
  </si>
  <si>
    <t>PERFORMANCE; ENGAGEMENT</t>
  </si>
  <si>
    <t>This article is devoted to applying interactive teaching methods at Russian universities. It studies the following three types of interaction between professor and students that have become common at Russian universities: passive teaching methods, active teaching methods, and interactive teaching methods. This paper presents their advantages and disadvantages. It offers a new integrated type of interactive teaching and monitoring of students' progress using social networks. This type combines advantages of interactive teaching methods like smaller group activities, business games, or role-playing games and brainstorming sessions. The algorithm of class planning for small groups using social networks is described in detail. The article also provides positive testing results of the proposed form of interactive teaching that, according to cognitive psychology, allows the students to memorize the class material better. It also provides advice on how to introduce it into the educational process.</t>
  </si>
  <si>
    <t>[Norin, Veniamin Aleksandrovich; Norina, Natalia Vladimirovna; Pukharenko, Yurii Vladimirovich] St Petersburg State Univ Architecture &amp; Civil Eng, Fac Civil Engn, Vtoraja Krasnoarmejskaja Ul 4, St Petersburg 190005, Russia</t>
  </si>
  <si>
    <t>Saint Petersburg State University of Architecture &amp; Civil Engineering</t>
  </si>
  <si>
    <t>Norin, VA (corresponding author), St Petersburg State Univ Architecture &amp; Civil Eng, Fac Civil Engn, Vtoraja Krasnoarmejskaja Ul 4, St Petersburg 190005, Russia.</t>
  </si>
  <si>
    <t>norinveniamin@yandex.ru; bennor@yandex.ru; tsik@spbgasu.ru</t>
  </si>
  <si>
    <t>Pukharenko, Yuriy/AAP-7241-2020; Norin, Veniamin/ABA-1445-2021; Norina, Natalia/ABA-5180-2021; Veniamin, Norin/ABA-5171-2021</t>
  </si>
  <si>
    <t>Pukharenko, Yuriy/0000-0003-1989-0595; Norin, Veniamin/0000-0003-0412-3211; Norina, Natalia/0000-0003-3126-6648</t>
  </si>
  <si>
    <t>10.1007/s10639-018-9742-2</t>
  </si>
  <si>
    <t>GV8FN</t>
  </si>
  <si>
    <t>WOS:000446373900027</t>
  </si>
  <si>
    <t>Podshibyakina, TA; Zaitseva, NA; Larionova, AA; Kosolapov, AB; Zhenzhebir, VN; Palastina, IP; Polozhentseva, IV</t>
  </si>
  <si>
    <t>Podshibyakina, Tatyana A.; Zaitseva, Natalia A.; Larionova, Anna A.; Kosolapov, Alexander B.; Zhenzhebir, Viacheslav N.; Palastina, Irina P.; Polozhentseva, Irina, V</t>
  </si>
  <si>
    <t>Evaluation of The Influence of Economic And National Factors on The Dissemination of Political Ideas in The Context of Globalization</t>
  </si>
  <si>
    <t>spread of political ideas; globalization of society; economic and national factors</t>
  </si>
  <si>
    <t>POLICY DIFFUSION</t>
  </si>
  <si>
    <t>Currently, there is a pronounced trend of growing interest to the problem of the spread of economic and political liberalism in different countries, which determines the relevance of this study. The purpose of this work is a conceptual justification of the dependence of the rates of distribution, localization, the nature of political ideas on the success of economic reforms and the national characteristics of states, carried out within the framework of the scientific project No. 18-011-00906 A of Russian Foundation for basic research. The leading approach to the study of this problem is the structural-descriptive method. The article substantiates the scientific and theoretical approaches to the study of the essence of the concept of dissemination of political ideas. In the course of this study, the main trends in the dissemination of economic and political ideas, institutions and policies on a global scale, as well as their peculiarities in the Russian Federation were identified. The prospects for the influence of globalization of society on the dissemination of political ideas at the national and international levels are described. The materials of the article are of theoretical value for scientific research in the field of dissemination of political ideas in the context of globalization of society, and have practical significance for regional and federal authorities, political movements and parties, higher educational institutions that train students in the field of political science.</t>
  </si>
  <si>
    <t>[Podshibyakina, Tatyana A.] Southern Fed Univ, Dept Theoret &amp; Appl Polit Study, Rostov Na Donu, Russia; [Zaitseva, Natalia A.] Plekhanov Russian Univ Econ, Dept Hospitality Tourism &amp; Sports Ind, Moscow, Russia; [Larionova, Anna A.] Financial Univ Govt Russian Federat, Dept Corp Finance &amp; Corp Governance, Moscow, Russia; [Kosolapov, Alexander B.] Moscow State Inst Tourism Ind Yu A Senkevich, Dept Tourism, Moscow, Russia; [Zhenzhebir, Viacheslav N.; Palastina, Irina P.] KG Razumovsky Moscow State Univ Technol &amp; Managem, Dept Econ &amp; Management, Moscow, Russia; [Polozhentseva, Irina, V] KG Razumovsky Moscow State Univ Technol &amp; Managem, Dept Pedag &amp; Psychol Profess Educ, Moscow, Russia</t>
  </si>
  <si>
    <t>Southern Federal University; Plekhanov Russian University of Economics; Financial University Under the Government of Russian Federation; K.G. Razumovsky Moscow State University of Technologies &amp; Management the First Cossack University; K.G. Razumovsky Moscow State University of Technologies &amp; Management the First Cossack University</t>
  </si>
  <si>
    <t>Larionova, AA (corresponding author), Financial Univ Govt Russian Federat, Dept Corp Finance &amp; Corp Governance, Moscow, Russia.</t>
  </si>
  <si>
    <t>Zaitseva, Nataliya A/D-1371-2013; Polozhentseva, Irina/AAQ-8814-2021</t>
  </si>
  <si>
    <t>Zaitseva, Nataliya A/0000-0002-0048-5509;</t>
  </si>
  <si>
    <t>Russian Foundation for basic research [18-011-00906 A]</t>
  </si>
  <si>
    <t>The study was performed with financial support of Russian Foundation for basic research under the scientific project No. 18-011-00906 A.</t>
  </si>
  <si>
    <t>WOS:000451688200005</t>
  </si>
  <si>
    <t>Shakirova, A; Gizyatova, L</t>
  </si>
  <si>
    <t>Shakirova, Alina; Gizyatova, Landysh</t>
  </si>
  <si>
    <t>FORMS OF STUDENTS' ACADEMIC MOBILITY ORGANIZATION IN RUSSIAN UNIVERSITIES</t>
  </si>
  <si>
    <t>ORBIS</t>
  </si>
  <si>
    <t>education; students; academic mobility; Russia; forms of mobility Organization</t>
  </si>
  <si>
    <t>The aim of this research was to systematize various forms of students' academic mobility organization in Russian universities. We studied the scientific works on the problem and presented the main forms of students' academic mobility organization at three levels: international, regional and institutional. We analyzed the experience of the leading Russian universities in organizing students' academic mobility and our finding shows Academic mobility is one of the prior activities of the university's international cooperation.</t>
  </si>
  <si>
    <t>[Shakirova, Alina; Gizyatova, Landysh] Head Univ, Inst Int Relat Hist &amp; Oriental Studies, Moscow, Russia</t>
  </si>
  <si>
    <t>Shakirova, A (corresponding author), Head Univ, Inst Int Relat Hist &amp; Oriental Studies, Moscow, Russia.</t>
  </si>
  <si>
    <t>AlinaAShakirova@kpfu.ru; lgizyato@kpfu.ru</t>
  </si>
  <si>
    <t>FUNDACION UNAMUNO</t>
  </si>
  <si>
    <t>FUNDACION UNAMUNO, MARACAIBO, 00000, VENEZUELA</t>
  </si>
  <si>
    <t>1856-1594</t>
  </si>
  <si>
    <t>Orbis</t>
  </si>
  <si>
    <t>HR5YB</t>
  </si>
  <si>
    <t>WOS:000463222400001</t>
  </si>
  <si>
    <t>Sultanova, RR; Faizrakhmanova, LT; Gluzman, AV</t>
  </si>
  <si>
    <t>Sultanova, Ramilya R.; Faizrakhmanova, Lyalya T.; Gluzman, Aleksandr, V</t>
  </si>
  <si>
    <t>Socio-Pedagogical Conditions and The Content of Elementary Music Education In Kazan Province (Xix - Early Xx Centuries)</t>
  </si>
  <si>
    <t>music school; elementary musical education; music kindergarten; regional music culture; Kazan province</t>
  </si>
  <si>
    <t>The article presents the results of the study of the process of development of the elementary music education in the Kazan province (XIX - early XX century), which was a territory and state subject of Russia, currently referred to as the Republic of Tatarstan (since 1991). The research is carried out in the context of the sustainable interest of society to the historical and cultural heritage of the region, as well as the modernization of education aimed at identifying the creative potential of the individual from childhood, including the learning process in children's music schools. Activities of cultural institutions are indicated in legislative acts, on the basis of principles of continuity, conformity to culture, based on regional features and traditions that require their study and updating in teaching practice. The study was carried out on the basis of historical (A.F. Losev) and cultural (S.I. Hessen) approaches, the following methods were used: the study and systematization of archival and other sources; analysis, explanation, generalization of materials; historical and logical methods, method of historical reconstruction. In the course of research in the field of the elementary musical education development socio-pedagogical conditions (need of society in musical education; formation of pedagogical and student contingent, cultural city environment; existence of private initiative and financial equipment of education) and the content of primary musical education (the purposes, tasks, forms, methods of work) are revealed; the article considers the gradual process of development of the elementary music education in the region (XIX - beginning of XX century) - from the first private music lessons to the emergence of professional musical and educational structures under the auspices of the Russian music society (RMS); the historical reconstruction of this process was carried out; the importance of the elementary music education in the development of musical culture in the region is shown.</t>
  </si>
  <si>
    <t>[Sultanova, Ramilya R.; Faizrakhmanova, Lyalya T.] Kazan Fed Univ, Kazan, Russia; [Gluzman, Aleksandr, V] VI Vernadsky Crimean Fed Univ, Simferopol, Crimea, Ukraine</t>
  </si>
  <si>
    <t>Kazan Federal University; VI Vernadsky Crimean Federal University</t>
  </si>
  <si>
    <t>Sultanova, RR (corresponding author), Kazan Fed Univ, Kazan, Russia.</t>
  </si>
  <si>
    <t>Faizrakhmanova, Lyalya T./A-9107-2017</t>
  </si>
  <si>
    <t>Faizrakhmanova, Lyalya T./0000-0001-8571-5379</t>
  </si>
  <si>
    <t>WOS:000451688200026</t>
  </si>
  <si>
    <t>Volskaja, YA; Davlatova, MM; Prokofyeva, LP</t>
  </si>
  <si>
    <t>Volskaja, Yu A.; Davlatova, Mansura M.; Prokofyeva, Larisa P.</t>
  </si>
  <si>
    <t>Formation of Competency-Based Model of a Foreign Graduate of Medical University By Means of Russian as a Foreign Language</t>
  </si>
  <si>
    <t>competency-based model; Russian as a Foreign Language; communicative level; interdisciplinary relations of disciplines with RFL; medical students</t>
  </si>
  <si>
    <t>The article considers the problem of formation of single competency-based model of a foreign graduate of medical university by means of the discipline Foreign Language (Russian as a Foreign Language), which is the condition for successful socialization of a student in Russian university. The sphere of communication is a necessary part of social space, where the person exists. There, the individual implements his professional intension, demonstrating the formedness of communicative skills and abilities - the means, which ensure his constructive communication, showing the culture of a person as a whole. Therefore, constructive and communicative activity acquires special significance in the process of specialists training. The absence of officially approved standards leads to the uncertainty of boundaries and blurring the field of discipline application. The analysis of current curricula and practical experience allows us to outline the ways of overcoming this problem. It is proposed to emphasize several disciplines, directly related to Russian as a Foreign Language (RFL), and consistently developing the competencies, provided by the Federal State Educational Standard (FSES). Mastering of various types of communication (oral and written) in the Russian language in educational and professional activities will allow a foreign student to complete all the required disciplines successfully. As a result, this will form the necessary competencies and socialize the learner in new conditions during the period of study. An important conclusion was made about the need to change the educational paradigm from informational to semantic, in order to build a new type of education. The model, formed in this way, can be discussed, improved, tested and subsequently adopted as the basis, while implementing the 4th-generation standards.</t>
  </si>
  <si>
    <t>[Volskaja, Yu A.; Davlatova, Mansura M.] Kazan Fed Univ, Kazan, Russia; [Prokofyeva, Larisa P.] Saratov State Med Univ, Saratov, Russia</t>
  </si>
  <si>
    <t>Volskaja, YA (corresponding author), Kazan Fed Univ, Kazan, Russia.</t>
  </si>
  <si>
    <t>Вольская, Юлия/U-5072-2019; Prokofyeva, Larisa/AAD-2906-2021</t>
  </si>
  <si>
    <t>Вольская, Юлия/0000-0001-8276-5864; Prokofyeva, Larisa/0000-0002-0700-4886</t>
  </si>
  <si>
    <t>WOS:000451688200039</t>
  </si>
  <si>
    <t>Zakirova, AF; Volodina, YN</t>
  </si>
  <si>
    <t>Zakirova, A. F.; Volodina, Ye. N.</t>
  </si>
  <si>
    <t>TRENDS AND PROSPECTS IN EDUCATIONAL MODERNISATION: A HERMENEUTIC APPROACH</t>
  </si>
  <si>
    <t>modernisation; humanisation; humanistic methodology; pedagogical hermeneutics; hermeneutic approach; language education; language socialisation; language experience of a person</t>
  </si>
  <si>
    <t>Introduction. For over two decades, Russian education has been in a state of permanent reform. Due to the long and unproductive nature of the modernisation process, researchers are paying special attention to systemic factors, noting that system optimisation processes are structured primarily around organisational and technological models derived from industry. The prevalence of the technological component over the axiological results in the consolidation of a pragmatic, narrowly functional, technocratic vector of education development. To overcome this situation and to break this deadlock, a profound reconsideration of the values underlying mechanisms of reform is required, taking into account multifaceted personal, social, national and universal relations, as well as unity of content, forms and means of education. The aims of the research were identified as follows: to analyse the current trends of modernisation in comprehensive schools and higher educational estab- lishments; to justify humanistic mechanisms for improving the modernisation in the context of language education, which performs personally developing and socialising functions under ideological pluralism and opposition of value systems. Methodology and research methods. The research was conducted taking a person-activity-based approach, referring to cultural-historical concepts, ideas of philosophical hermeneutics and traditional principles of pedagogical methodology. The theoretical framework was based on the publications and philosophical foundations of Russian and foreign scholars, who define the key role of humanistic principles and value orientations in education. The following standard research methods were used: comparison, induction, deduction, abstraction, synthesis, specification, structural and logical modelling, content analysis of documents and scientific publications on the stated problem, observation, questioning, peer review and experiment. In addition, non-standard methods and research techniques such as metaphorical modelling, biographical method and interpretational techniques were used. Results and scientific novelty. Modernisation processes in Russian education were considered: regulatory base, purposes, priorities, problems and prospects. The following thesis was proposed: at the new stage of socio-historical transformation, it is necessary to overcome the negative effects of long-term practice in the reform of the national educational system through developing established traditions as well as updating the humanistic potential of education and ensuring its axiological enrichment. The authors consider pedagogical hermeneutics as a potentially productive means and methodological tool. Pedagogical hermeneutics implies a heuristic and poly-variable apperception of reality through education in order to understand and interpret different genres of cultural texts, providing simultaneous support both to the general public and to the individual, on the basis of rational and emotionally intelligent experience accumulated in science, religion, art, language and national traditions - i.e. culture as a whole. It was shown that language education based on principles of pedagogical hermeneutics is capable of establishing humanistic mechanisms of personactivity-based social norms and cultural models. The authors presented a number of modelling options for the realisation of the proposed hermeneutical approach: various experimentally-validated techniques, educational approaches and procedures designed by teacher-researchers were briefly described, focusing on the achievement of qualitative conformance of educational results to the humanistic appeals and urgent needs of society. Practical significance. The use of hermeneutical techniques as educational tools and procedures allows us to decode semiotic information of curricula subjects; in addition, when using meta-language, it is possible to expand the content by adding personal value-sense and dialogical subjectivity, as well as to transform it into a personal sign-symbol or behavioural template. The acquisition of language experience in the process of humanistic-centred education increases the immunity of a student to various manifestations of character defectivity, strengthening identity and resistance to manipulation of consciousness in political and ideological processes and mass media. Moreover, language experience resists the deformation of the communicative sphere and verbal-cognitive processes, encouraging personal self-realisation.</t>
  </si>
  <si>
    <t>[Zakirova, A. F.] Tyumen State Univ, Dept Methodol &amp; Theory Sociopedag Res, Tyumen, Russia; [Volodina, Ye. N.] Tyumen Reg State Inst Dev Reg Educ, Tyumen, Russia</t>
  </si>
  <si>
    <t>Zakirova, AF (corresponding author), Tyumen State Univ, Dept Methodol &amp; Theory Sociopedag Res, Tyumen, Russia.</t>
  </si>
  <si>
    <t>a.fagalovna@mail.ru; elena_mayak_@mail.ru</t>
  </si>
  <si>
    <t>Zakirova, Alfiya/AAC-3223-2022</t>
  </si>
  <si>
    <t>Russian Foundation for Basic Research [18-013-00268 A]; Russian Foundation for Basic Research</t>
  </si>
  <si>
    <t>Russian Foundation for Basic Research(Russian Foundation for Basic Research (RFBR)Spanish Government); Russian Foundation for Basic Research(Russian Foundation for Basic Research (RFBR)Spanish Government)</t>
  </si>
  <si>
    <t>The research was performed within the framework of the project. 18-013-00268 A Formation of students' research competencies in the system of multilevel university psycho-pedagogical education and professional development of teaching personnel implemented with the support of the Russian Foundation for Basic Research.</t>
  </si>
  <si>
    <t>10.17853/1994-5639-2018-9-9-34</t>
  </si>
  <si>
    <t>HO7JU</t>
  </si>
  <si>
    <t>WOS:000461121900001</t>
  </si>
  <si>
    <t>Zilberstein, O; Kotov, V; Shklyar, T; Avtonomova, S</t>
  </si>
  <si>
    <t>Zilberstein, Oleg; Kotov, Vladimir; Shklyar, Tatiana; Avtonomova, Svetlana</t>
  </si>
  <si>
    <t>Analysis of the main economic indicators dynamics for the activities in the field of physical fitness and sports in the Southern Federal District of the Russian Federation in 2005-2017</t>
  </si>
  <si>
    <t>Physical culture; sports; sports economics; sports industry; sports product; sports complex; sports activities; sales revenue; profit (loss) from sales; the value of fixed assets; the average number of all employees employed in the field of sports; forecast; Southern Federal District</t>
  </si>
  <si>
    <t>The purpose of this paper is to present some results of a comprehensive economic study in the field of physical fitness and sports. In this case, features of the dynamics concerning main indicators of the physical fitness and sports complex in the Southern Federal District of the Russian Federation are revealed, and a characteristic of the emerging trend is given. To achieve the stated goal, general logical cognition methods, statistical analysis of growth rates, and graphical analysis were used. The results of the study include the following. The paper discusses the theoretical issues of terminology and the structure of the object of study. The modern scientific works considering the issues of economy, management and development of sports and sports complex are analyzed. The general boundaries of the study were determined: analysis of the dynamics in the four main indicators of the sports and sports complex in the Southern Federal District: sales revenue, profit (loss) from sales, the value of fixed assets, and the average number of all employees engaged in sports. The development trends of the main indicators of the physical fitness and sports complex in the Southern Federal District are revealed. A forecast of their changes was made. Directions for further are studied. The scientific novelty of the research presented in the paper consists in that, first, theoretical approaches (for marketing and management) to determining the boundaries and structure of the physical fitness and sports sphere are identified; secondly, the trend of changes in the main economic indicators of the sports complex in the Southern Federal District was revealed. The practical significance of the paper lies in the fact that its main results, statements and conclusions can be used in the development of a strategy for the development of a physical culture and sports complex, and in making investment decisions. The data obtained in the paper will be used by scientists - economists, scientific and pedagogical workers for expanding and deepening their understanding of the subject area. The methodological basis of the paper can serve as an example in the formation of research competencies of students, undergraduates and graduate students.</t>
  </si>
  <si>
    <t>[Zilberstein, Oleg] Russian State Univ Justice, Fed State Budget Funded Educ Inst Higher Educ, Dept Econ, Novocheriomushkinskaya St 69,Room 205, Moscow 117418, Russia; [Kotov, Vladimir] NANO VO Inst World Civilizat, Leninsky Prospect 1-2,Bldg One, Moscow, Russia; [Shklyar, Tatiana; Avtonomova, Svetlana] Plekhanov Russian Univ Econ, Advertising Publ Relat &amp; Design, Moscow, Russia</t>
  </si>
  <si>
    <t>Russian State University of Justice; Plekhanov Russian University of Economics</t>
  </si>
  <si>
    <t>Zilberstein, O (corresponding author), Russian State Univ Justice, Fed State Budget Funded Educ Inst Higher Educ, Dept Econ, Novocheriomushkinskaya St 69,Room 205, Moscow 117418, Russia.</t>
  </si>
  <si>
    <t>Avtonomova, Svetlana A/F-9479-2019; Avtonomova, Svetlana/ABB-2717-2021; Shklyar, Tatiana/B-2325-2015</t>
  </si>
  <si>
    <t>Avtonomova, Svetlana A/0000-0002-2468-5871; Avtonomova, Svetlana/0000-0002-2468-5871; Shklyar, Tatiana/0000-0001-8262-7584</t>
  </si>
  <si>
    <t>HJ4AY</t>
  </si>
  <si>
    <t>WOS:000457117100006</t>
  </si>
  <si>
    <t>Beschasnaya, AA; Pokrovskaya, NN</t>
  </si>
  <si>
    <t>Beschasnaya, A. A.; Pokrovskaya, N. N.</t>
  </si>
  <si>
    <t>Prospects for the Development of Russian Cities in the Context of the Education-Related Migration of Young People</t>
  </si>
  <si>
    <t>young people; student; education; migration; city; urbanization; megalopolis; single-industry city</t>
  </si>
  <si>
    <t>Introduction. Modern urbanization is characterized by uneven development of territories as well as by differentiation of cities in terms of population growth or decline rates. An important role in this belongs to young people who move to other cities in order to ensure the best possible self-fulfillment and comfortable living. The relevance of the study is determined by the emergence of the potential of polarization development of cities and adjacent territories, which forms the effect of socio-economic destabilization in the regions as a whole. The purpose of the paper is to analyze the prospects for the development of cities that are not included in the category of megalopolis in the context of the academic mobility of young people. Materials and Methods. The analysis of the data of the 2002 and 2010 All-Russia Population Censuses and of the 2014 and 2017 micro-censuses of the population, as well as a survey of first-year students enrolled in institutions of higher education in St. Petersburg in 2017 became the empirical basis of the study. Results. The study has demonstrated the centripetal migration attitudes of young people, which increases the risks of negative prognoses for the development prospects of the cities they leave. The problematic and attractive aspects of the cities where many students are living have been revealed, as well as the potential and directions of urban development, and the attitude of young people to the changes and their own participation in them. The areas of non-economic measures for the development of urban settlements have been identified, which make it possible to form a positive socio-psychological climate and image. Discussion and Conclusion. The data obtained make it possible to conclude that the trend of the unbalanced development of Russian cities still remains. Factors of life in a megalopolis, attractive to resettlement and modeling of young people's life plans, are determined by the activity of the population and the city authorities in such areas as economy, culture, social sphere, centripetal movement of resource flows, and the production of innovations that have economic and socio-cultural effects. The practical significance of the research results is lies in the identification of problem areas in the functioning of cities and the determination of areas of urban development for the formation of aspects of urban life attractive for young people.</t>
  </si>
  <si>
    <t>[Beschasnaya, A. A.] Russian Presidential Acad Natl Econ &amp; Publ Adm, North West Inst Management, Dept State &amp; Municipal Adm, 57-43 Sredny Prospekt, St Petersburg 199178, Russia; [Pokrovskaya, N. N.] Herzen State Pedag Univ Russia, Dept Publ Relat &amp; Advertising, 48 Moika Emb Bldg, St Petersburg 191023, Russia</t>
  </si>
  <si>
    <t>Russian Presidential Academy of National Economy &amp; Public Administration; Herzen State Pedagogical University of Russia</t>
  </si>
  <si>
    <t>Beschasnaya, AA (corresponding author), Russian Presidential Acad Natl Econ &amp; Publ Adm, North West Inst Management, Dept State &amp; Municipal Adm, 57-43 Sredny Prospekt, St Petersburg 199178, Russia.</t>
  </si>
  <si>
    <t>aabes@inbox.ru; nnp@europe.com</t>
  </si>
  <si>
    <t>Beschasnaya, Albina/AAI-3680-2021; Pokrovskaia, Nadezhda/M-4586-2016</t>
  </si>
  <si>
    <t>Beschasnaya, Albina/0000-0002-9432-043X; Pokrovskaia, Nadezhda/0000-0002-0795-8102</t>
  </si>
  <si>
    <t>10.15507/2413-1407.105.026.201804.742-763</t>
  </si>
  <si>
    <t>VJ4EB</t>
  </si>
  <si>
    <t>WOS:000593213000006</t>
  </si>
  <si>
    <t>Davletbaeva, DN; Li, MQ; Minjar-Belorucheva, AP</t>
  </si>
  <si>
    <t>Davletbaeva, Diana N.; Li Meiqi; Minjar-Belorucheva, Alla P.</t>
  </si>
  <si>
    <t>Linguistic Knowledge Of Russian And English Bilinguism In Educational Discourse</t>
  </si>
  <si>
    <t>bilinguism; multilingualism; code-switching; foreign segments; transformation; speech activity</t>
  </si>
  <si>
    <t>Despite its long history, the theory of bilingualism is still unresolved and require serious consideration. The use of two linguistic and cultural codes entails the processes of diffusion, interference, transformation at the level of language and culture. Within a psycholinguistic approach to bilingualism it is defined as the mental mechanism that allows people to reproduce and produce vocal works consistently belonging to the two language systems. The article presents the division of bilingualism into natural and artificial, depicts the transformations in the matrix of linguistic knowledge of artificial bilingual. It also describes the functional categories of code-switching in educational discourse, some principles for switching codes in the classroom and the role of the native language as a dominant. The purpose of this study is to describe the structural characteristics of switching students' speech codes, we relied on the volume used in the speech of a foreign segment, its classification from the grammatical and syntactic positions and its typology.</t>
  </si>
  <si>
    <t>[Davletbaeva, Diana N.; Li Meiqi] Kazan Fed Univ, Kazan, Russia; [Minjar-Belorucheva, Alla P.] Moscow MV Lomonosov State Univ, Moscow, Russia</t>
  </si>
  <si>
    <t>Kazan Federal University; Lomonosov Moscow State University</t>
  </si>
  <si>
    <t>Davletbaeva, DN (corresponding author), Kazan Fed Univ, Kazan, Russia.</t>
  </si>
  <si>
    <t>Li, Meiqi/ABB-3852-2020</t>
  </si>
  <si>
    <t>Li, Meiqi/0000-0003-0241-8075</t>
  </si>
  <si>
    <t>HC3FP</t>
  </si>
  <si>
    <t>WOS:000451687200054</t>
  </si>
  <si>
    <t>Devel, LA</t>
  </si>
  <si>
    <t>Devel, Liudmila A.</t>
  </si>
  <si>
    <t>Russian World Cultural Heritage Preservation Dictionary (Project)</t>
  </si>
  <si>
    <t>Russian; bilingual; lexicography; LSP; world cultural heritage; practical; preservation</t>
  </si>
  <si>
    <t>To Paulo Del Bianco Just the idea of the World Cultural Heritage Preservation Dictionary and, moreover, the development of the word list or the way to present lemmas in it are globally an important declaration as a matter of the initiative fact which can get due appreciation with time, and FRDB (Romualdo Del Bianco foundation) President Paulo Del Bianco is valuating the similar idea now (please, see acknowledgements below). The purpose of the paper is to describe the main ideas of a dictionary project on the conservation/restoration of the world cultural heritage - one of hardly covered types of Language for Specific Purposes (LSP) of social significance. The project focuses on three dictionary features: firstly, that it is bilingual (in this case, Russian paired with one of the other five UNESCO languages (English, French, Spanish, Arabic, and Chinese), which opens up closed professional communities and involves more territories, thus enriching cultural treasury. Second, it is based on the idea of UNESCO World Cultural Studies working documents (more universally). Third, it is practical - not just combining linguistics and encyclopedic aspects but also instructive, in other words, not only attracting closed conservators-restorers communities, enhancing knowledge and professional exchange but also attracting best localized practices in attributing artifacts and implementing the right materials, proper technologies and tools for rehabilitation. The applied methods of justification are historical description, context-functional analysis of words as integral units, componential analysis of semantics, definitive method, and surveys, particularly of 50 respondents (FRBD activists and participants of its international workshops 2015 and 2017) - students aged between 18 and 22 and professors aged between 35-65 from 4 countries. The presented macrostructure, wordlist, and microstructure introduce the practical format of the dictionary (Devel 1991, 2004, 2014).</t>
  </si>
  <si>
    <t>[Devel, Liudmila A.] St Petersburg State Univ Culture, St Petersburg, Russia</t>
  </si>
  <si>
    <t>Devel, LA (corresponding author), St Petersburg State Univ Culture, St Petersburg, Russia.</t>
  </si>
  <si>
    <t>Devel, Liudmila A./H-2899-2017</t>
  </si>
  <si>
    <t>RF Ministry of Culture, Cultural Heritage Preservation Section of the VIth International Saint-Petersburg Cultural Forum; RF Ministry</t>
  </si>
  <si>
    <t>to Prof. Sergey A. Myznikov, since without his support no article or lexicographic work would have been possible at all (Institute of Linguistics Studies, RF Academy of Sciences), to Prof. S. Atkins for friendly advice during the workshop on Lexicography in Brno; to Prof. L. N. Belyaeva; Prof. O. M. Karpova and her lexicography school (RF, Ivanovo); to the Italian Romualdo Del Bianco Foundation and personally Mr President Paulo Del Bianco for the comprehensive support of the work; to the RF Ministry of Culture, Cultural Heritage Preservation Section of the VIth International Saint-Petersburg Cultural Forum and Head, RF Ministry for the accreditation in the professional flow and support.</t>
  </si>
  <si>
    <t>10.23670/IRJ.2017.60.069</t>
  </si>
  <si>
    <t>WOS:000451687200007</t>
  </si>
  <si>
    <t>Erofeeva, MA; Stolyarova, AN; Ilyicheva, IM; Kodzhaspirova, GM; Kodzhaspirov, AY; Pogodina, OA; Gorohova, IV</t>
  </si>
  <si>
    <t>Erofeeva, Maria A.; Stolyarova, Alla N.; Ilyicheva, Irina M.; Kodzhaspirova, Galina M.; Kodzhaspirov, Alexei Yu; Pogodina, Olga A.; Gorohova, Irina, V</t>
  </si>
  <si>
    <t>Moral And Demographic Determinant Of The Formation Of Youth Social Immunity In The Sphere Of Higher Education (In Russia And In The Republic Of Belarus)</t>
  </si>
  <si>
    <t>education strategy; social immunity; gender socialization; higher education; morale building of the youth</t>
  </si>
  <si>
    <t>The specific nature of the moral and demographic determination in the formation of social immunity of young students in Russia and the Republic of Belarus is updated in the paper. It is based on the formation of moral and gender culture of youth which includes development of scientific notations about interpersonal gender interrelations. The initiated analytical study of the theory and practice of ideological and morale building activities in the sphere of higher education in Russia, Republic of Belarus and Commonwealth of Independent Countries enable store veal and define the trends, contradictions and regularities of the youth socialization with due regard for the political and ideological determinants of available resources, applied approaches and methods for formation of social immunity of young people in the light of national interests. Sweep in changes of the XXI century require having a grasp of the factor of endogenous and exogenous impact on the youth socialization and taking them into account in the social immunity as an object of ideological and morale building activities under conditions of the higher educational institution. Its hall be under stood here under that risks with respect to the youth socialization can generate the whole set of threats simultaneously in different spheres and several directions by virtue of the social and demographic specific nature. In this respect consolidation of state institution sand structure so civil society in the formation of the youth social immunity is required by way of taking in to account a number of determinants of influence on the ideological and morale building activities in the higher educational institution. The lead determinants are the information-political, moral-demographic and integrative factors of the youth socialization on the level of a global-local social medium. The main point of determinants consists in dependence of the scope of ideological and morale building activity at the university on the risk factors caused by transformation in all life spheres. It demands new approaches to patriotic and civic education as a source of national identity of the youth. The essence of information-political, moral-demographic, social-demographic and integrative aspects of the scope of ideological and morale building activities under conditions of growing challenges of globalization are considered as interrelations here.</t>
  </si>
  <si>
    <t>[Erofeeva, Maria A.; Stolyarova, Alla N.; Ilyicheva, Irina M.; Pogodina, Olga A.; Gorohova, Irina, V] State Univ Humanities &amp; Social Studies, Kolomna, Russia; [Kodzhaspirova, Galina M.] Moscow Pedag State Univ, Moscow, Russia; [Kodzhaspirov, Alexei Yu] Moscow State Univ Psychol &amp; Educ, Moscow, Russia</t>
  </si>
  <si>
    <t>Erofeeva, MA (corresponding author), State Univ Humanities &amp; Social Studies, Kolomna, Russia.</t>
  </si>
  <si>
    <t>Erofeeva, Maria Aleksandrovna/0000-0001-7176-513X</t>
  </si>
  <si>
    <t>WOS:000451687200019</t>
  </si>
  <si>
    <t>Gunko, OG; Khuzina, EA</t>
  </si>
  <si>
    <t>Gunko, Oksana G.; Khuzina, Ekaterina A.</t>
  </si>
  <si>
    <t>Communicative Technique Of Teaching Linguistic Disciplines To The Students Of Journalistic Department</t>
  </si>
  <si>
    <t>communicative method of training; method of projects; speech preparation; Russian; journalism</t>
  </si>
  <si>
    <t>In article the question of communicative training method in linguistic disciplines within training of journalistic department bachelors as the most progressive approach to implementation of the modern social order in training of highly skilled professionals is considered. The problem of theoretical knowledge consolidation and formation of the practical skills allowing the student to feel more confident in professional activity is discussed. Special attention is paid to the educational problem situations allowing to diagnose student knowledge and to develop communicative abilities. One of demanded methods of student training in the direction of preparation Journalism is a communicative method. The communicative technique of teaching is applied to implementation of competence-based approach - a method of modeling of training results which is understood as sets of competences including knowledge, understanding and skills of the trainee [3]. One of the main tasks of teachers-philologists is the motivation of the speech abilities studying to constant improvement. Only in unity of theoretical and practical layers digestion of material on linguistic discipline and formation of necessary communicative competence is possible. The competence is considered by us as ability to the solution of tasks and readiness for the professional role in this or that sphere of activity [1].</t>
  </si>
  <si>
    <t>[Gunko, Oksana G.; Khuzina, Ekaterina A.] Kazan Fed Univ, Kazan, Russia</t>
  </si>
  <si>
    <t>Gunko, OG (corresponding author), Kazan Fed Univ, Kazan, Russia.</t>
  </si>
  <si>
    <t>Gunko, Oxana/L-5794-2015</t>
  </si>
  <si>
    <t>WOS:000451687200029</t>
  </si>
  <si>
    <t>Larionova, AA; Zaitseva, NA; Degtyaryova, TV; Mysova, OS; Nagay, NG; Oboimova, NT; Shcherbakova, NV</t>
  </si>
  <si>
    <t>Larionova, Anna A.; Zaitseva, Natalia A.; Degtyaryova, Tatiana, V; Mysova, Olga S.; Nagay, Natalia G.; Oboimova, Natalya T.; Shcherbakova, Nadezhda, V</t>
  </si>
  <si>
    <t>Assessment of The Potential of Investing In Real Estate Service and Hotel Enterprises of The Russian Federation</t>
  </si>
  <si>
    <t>investments; hotels; service enterprises; assessment; potential; real estate</t>
  </si>
  <si>
    <t>TOURISM DEVELOPMENT; INVESTMENTS</t>
  </si>
  <si>
    <t>The importance of assessing the potential of investing in real estate service and hotel enterprises of the Russian Federation is determined by the needs of the real economy. At present, in the world practice, investments in the hotel business are growing, but at the same time, investors have become more prudent and more demanding in their expectations from investment proposals. The purpose of this study was to identify the main trends in the development of real estate investment in service and hotel enterprises of the Russian Federation, allowing to assess the potential of this type of professional activity as an object of investment. For the analysis of the existing problem, theoretical and empirical methods, methods of quantitative and qualitative analysis, methods of data aggregation, expert evaluation, classification and structuring of information, reference and statistical data, comparison method were used. As a result of the study, both general trends of investment activities in the world and in the Russian Federation, as well as trends in real estate investing of service and hotel enterprises of the Russian Federation, were described. Justification of these trends allows assessing the current and strategic potential of real estate investment in service and hotel enterprises of the Russian Federation. The results of the research of the real estate investing market of service and hotel enterprises in Russia made it possible to formulate trends in the development of the hospitality industry and the dynamics of investments in this sphere, including by regions of the Russian Federation. The article will be useful for owners of service companies and hotel enterprises, real and potential investors in this area of business, educational organizations that prepare students for service and hotel business.</t>
  </si>
  <si>
    <t>[Larionova, Anna A.] Financial Univ Govt Russian Federat, Dept Corp Finance &amp; Corp Governance, Moscow, Russia; [Zaitseva, Natalia A.] Plekhanov Russian Univ Econ, Dept Hospitality Tourism &amp; Sports Ind, Moscow, Russia; [Degtyaryova, Tatiana, V; Oboimova, Natalya T.; Shcherbakova, Nadezhda, V] Don State Tech Univ, Rostov Na Donu, Russia; [Mysova, Olga S.; Nagay, Natalia G.] Inst Serv Sphere &amp; Entrepreneurship, DSTU Branch, Shakhty, Russia</t>
  </si>
  <si>
    <t>Financial University Under the Government of Russian Federation; Plekhanov Russian University of Economics; Don State Technical University</t>
  </si>
  <si>
    <t>Degtyaryova, Tatyana/K-5044-2016; Zaitseva, Nataliya A/D-1371-2013</t>
  </si>
  <si>
    <t>Degtyaryova, Tatyana/0000-0002-3515-9957; Zaitseva, Nataliya A/0000-0002-0048-5509</t>
  </si>
  <si>
    <t>WOS:000451687200077</t>
  </si>
  <si>
    <t>LET'S HEAR IT ONCE MORE FOR THE UNSUNG COACH: ON THE EFFICIENCY OF COACHING FOR THE UNIFIED STATE EXAM</t>
  </si>
  <si>
    <t>USE; coaching; additional lessons</t>
  </si>
  <si>
    <t>Introduction. With the introduction of a new attestation procedure of school graduates in the form of the Unified State Examination (USE), coaching has gained widespread acceptance in Russia. By some estimates, between a quarter and a half of school graduates have recourse to one-to-one coaching when preparing for the USE. However, the question of the efficiency of such lessons remains open. Recently, various publications in professional periodicals and the media have begun to appear, which cast doubt on the benefits of coaching. The authors of these publications are specialists of the Higher School of Economics (HSE). According to their studies, additional lessons in preparing for the USE, including those with coaches, have a very little effect. The aim of the research was to discuss the validity of the HSE specialists' arguments concerning the low efficiency of coaching activities. Methodology and research methods. In the course of studying the problem, a comprehensive research methodology was applied, including approaches for comparative and statistical analysis of data and materials published by the HSE, Federal Institute of Pedagogical Measurements (FIPI) and Federal Testing Centre. Results and scientific novelty. An analysis of scientific works published by the HSE specialists showed that their conclusions with regard to the claimed low efficiency of additional lessons in preparation for the USE are unsubstantiated due to the presence of gross methodological errors in the calculations. Firstly, the students' initial level of knowledge prior to lessons with a coach was miscalculated, with the final school grades in Russian language and mathematics being taken as the initial level instead of the average score of the certificate. Secondly, the specialists ignored the fact that the final grade two does not exist in the school attestation system. In this regard, the models used by the HSE specialists' did not allow the progress in training from the school grade three to the USE three evaluation to be adequately recognised. Thirdly, the determination of the efficiency of coaching was made without taking the specific character of different teaching disciplines into account. Thus, the reliance on formal mathematical procedures to the detriment of content problem analysis led the specialists of the HSE to snap judgements that do not reflect the true situation. Practical significance. The authors believe that the observations provided in this paper will help education specialists to adjust approaches when determining the efficiency of additional lessons during USE preparation.</t>
  </si>
  <si>
    <t>[Nurieva, L. M.] Omsk State Pedag Univ, Dept Math &amp; Methods Math Teaching, Omsk, Russia; [Kiselev, S. G.] Omsk State Pedag Univ, Ctr Adaptat &amp; Employment Grad &amp; Students, Omsk, Russia</t>
  </si>
  <si>
    <t>10.17853/1994-5639-2018-8-148-163</t>
  </si>
  <si>
    <t>HO7JS</t>
  </si>
  <si>
    <t>WOS:000461121600008</t>
  </si>
  <si>
    <t>Oveshkova, AN</t>
  </si>
  <si>
    <t>Oveshkova, Anna N.</t>
  </si>
  <si>
    <t>WORK WITH ENGLISH CORPORA AS A MEANS OF PROMOTING LEARNER AUTONOMY</t>
  </si>
  <si>
    <t>language teaching; language skills; language proficiency; data-driven learning; English corpora; corpus-based approach; learner autonomy</t>
  </si>
  <si>
    <t>CORPUS</t>
  </si>
  <si>
    <t>Introduction. Learner autonomy and the ability to determine their own learning paths are becoming the crucial components of graduates' competitiveness. As Russian students at many higher educational institutions are often brought up in a teacher-oriented learning environment, they are often less adept at autonomous learning. Such skills are especially important nowadays as there tend to be fewer hours of classroom learning. This problem is further compounded by mother tongue interference which is as a rule undesired at advanced levels and also by difficulties of understanding and memorizing foreign language material. Therefore, this paper studies how English corpora and independent work may be used to enhance autonomy. The aim of the research was to describe the potential of English corpora alongside other sources - to teach English as a foreign language, and furthermore, to analyse and determine the effects of this innovative approach on learner autonomy and language proficiency. Methodology and research methods. The research method involved at the pre-experiment stage was an extensive literature review of relevant studies. The basis for designing the abovementioned system of teaching techniques incorporated the methodology of corpus linguistics, systematization, analysis and consolidation of the best practices in this field of linguistics. The main tool of the pedagogical experiment whose aim was exploring the potential of corpus-based tasks to promote learner autonomy was the author's methodology of teaching English to university students. Results and scientific novelty. The author described a number of autonomy forming factors and the pedagogical principles underlying learner autonomy enhancement. A system of corpus-based tasks and activities in conjunction with tasks for intensive and extensive reading and listening for students' independent work was developed. The designed system was implemented in a five-month experiment which took place at the Institute of Foreign Languages, Ural State Pedagogical University (Yekaterinburg). The research findings based on the pre-experiment and post-experiment data comparison suggest that foreign language teaching is more effective with corpus tasks as they promote learner autonomy. The experimental group (n = 13) became better, i.e. more independent, learners, which indicates their enhanced autonomy, and consequently, a higher level of language proficiency was demonstrated. Thus, corpus-driven language learning coupled with traditional forms of independent work contributes to students' motivation and sufficient academic progress. Practical significance. The obtained results may provide valuable insights which could be beneficial for foreign language teachers at any educational level. The findings of the study can be used as a framework for further theoretical and empirical research into the effect of the corpus-based approach as well as other forms of independent and classroom learning on enhancing learner autonomy. Another novel contribution of the paper is using the GloWbE corpus that is still relatively unknown in Russia for designing tasks.</t>
  </si>
  <si>
    <t>[Oveshkova, Anna N.] Russian Acad Sci, Ural Branch, Inst Philosophy &amp; Law, Theoret Linguist &amp; Acad Commun Dept, Ekaterinburg, Russia; [Oveshkova, Anna N.] Ural Fed Univ, Foreign Languages &amp; Interpretat Dept, Ekaterinburg, Russia</t>
  </si>
  <si>
    <t>Institute of Philosophy &amp; Law, Ural Branch of the Russian Academy of Sciences; Russian Academy of Sciences; Ural Federal University</t>
  </si>
  <si>
    <t>Oveshkova, AN (corresponding author), Russian Acad Sci, Ural Branch, Inst Philosophy &amp; Law, Theoret Linguist &amp; Acad Commun Dept, Ekaterinburg, Russia.;Oveshkova, AN (corresponding author), Ural Fed Univ, Foreign Languages &amp; Interpretat Dept, Ekaterinburg, Russia.</t>
  </si>
  <si>
    <t>oveshkova-anna@yandex.ru</t>
  </si>
  <si>
    <t>Oveshkova, Anna/ABA-9524-2020</t>
  </si>
  <si>
    <t>10.17853/1994-5639-2018-8-66-87</t>
  </si>
  <si>
    <t>WOS:000461121600004</t>
  </si>
  <si>
    <t>Platonova, RI; Sergievich, AA; Mikhina, GB; Olesova, MM; Khoroshikh, PP; Pavlova, AI</t>
  </si>
  <si>
    <t>Platonova, Raisa, I; Sergievich, Aleksandr A.; Mikhina, Galina B.; Olesova, Marianna M.; Khoroshikh, Pavel P.; Pavlova, Alexandra, I</t>
  </si>
  <si>
    <t>Future Experts Training On Traditional Activity Types For Arctic Territories</t>
  </si>
  <si>
    <t>industrial development of Arctic; regional system of secondary vocational edu-cation; Arctic territories; workers training; reindeer husbandry; circumpolar society; ethno-cultural community; World Skills; Arctic Skills; traditional industrial and economic activities; innovative technologies</t>
  </si>
  <si>
    <t>The existing quality problems of workers training in the system of domestic secondary vocational education are analyzed. Education and training programs of secondary vocational education institutions engaged in the training of skilled workers and mid-level specialists for Arctic are not fully focused on ensuring the priorities of industrial development of the Arctic territories of Russia. The needs of circumpolar regions' economy in personnel with secondary vocational education are provided by graduates of educational institutions within 30-50% (except for Chukotka Autonomous district). The authors substantiate a promising approach to obtaining professional education in the field of industrial working professions and traditional types of economic and labor activities for the polar zone of Russia, taking into account the potential of Arctic Skills and the international Olympiad movement of young workers and students of middle professional level on World Skills, bringing the professional qualification structure of training in accordance with the real needs of the economy and employers of specific regions of the Arctic zone.</t>
  </si>
  <si>
    <t>[Platonova, Raisa, I] North Eastern Fed Univ, Inst Phys Culture &amp; Sport, Yakutsk, Russia; [Sergievich, Aleksandr A.] Far Eastern Fed Univ, Sch Art &amp; Humanities, Vladivostok, Russia; [Mikhina, Galina B.] Far Eastern Fed Univ, Sch Pedag, Vladivostok, Russia; [Olesova, Marianna M.] Yakut State Agr Acad, Oktyom Branch, Dept Gen Educ4, Oktemtsy, Russia; [Khoroshikh, Pavel P.] Far Eastern Fed Univ, Far Eastern Reg Sci Ctr RAE, Vladivostok, Russia; [Pavlova, Alexandra, I] Yakut State Agr Acad, Oktyom Branch, Dept Gen Educ, Oktemtsy, Russia</t>
  </si>
  <si>
    <t>North-Eastern Federal University in Yakutsk; Far Eastern Federal University; Far Eastern Federal University; Far Eastern Federal University</t>
  </si>
  <si>
    <t>Платонова, Раиса/AAE-8197-2021; Khoroshikh, Pavel/P-2841-2015; Khoroshikh, Pavel/AFK-3223-2022</t>
  </si>
  <si>
    <t>Khoroshikh, Pavel/0000-0003-0061-8399; Khoroshikh, Pavel/0000-0003-0061-8399</t>
  </si>
  <si>
    <t>WOS:000451687200017</t>
  </si>
  <si>
    <t>Razumova, OV; Sadykova, ER; Shakirova, AA</t>
  </si>
  <si>
    <t>Razumova, Olga, V; Sadykova, Elena R.; Shakirova, Aliya A.</t>
  </si>
  <si>
    <t>Tutorship In University Educational Activity</t>
  </si>
  <si>
    <t>tutor; tutor support; educational process; self-education; Tutorial support program</t>
  </si>
  <si>
    <t>The relevance of the study is conditioned by the fact that at the present time, due to the changes in political, social and economic spheres of Russian society, special demands are required for a future expert, a graduate of a higher school. Most scholars are inclined to believe that modern society requires the rethinking of higher education development concepts, the provision of the focus on a competent combination of education, research and an individual upbringing process. Upbringing work at the university has repeatedly been the subject of pedagogical research, but at the same time, the problems related to the specifics of student upbringing achievement to the level of aspiration for self-education through the use of modern educational technologies remain insufficiently studied. The article clarifies the concepts of self-education, tutor support within the paradigm of education by creating the conditions for the self-actualization of an individual, humanization and democratization of the teacher's and trainees' relations learning among themselves; they describe the stages of experimental work on the implementation of the Pedagogical Support Program for students in order to introduce them to self-education. The following methods were used in the study: theoretical methods (the analysis of psychological, pedagogical literature, mass study and generalization of advanced pedagogical experience, pedagogical modeling) and empirical methods (pedagogical observation, conversation, questioning, interviewing and testing). The obtained materials of the study can be of interest both for educators of higher educational institutions, and for the experts in secondary vocational education and the teachers of educational centers.</t>
  </si>
  <si>
    <t>[Razumova, Olga, V; Sadykova, Elena R.] Kazan Fed Univ, NI Lobachevsky Inst Math &amp; Mech, Kazan, Russia; [Shakirova, Aliya A.] Kazan Fed Univ, Inst Psychol &amp; Educ, Kazan, Russia</t>
  </si>
  <si>
    <t>Razumova, OV (corresponding author), Kazan Fed Univ, NI Lobachevsky Inst Math &amp; Mech, Kazan, Russia.</t>
  </si>
  <si>
    <t>Sadykova, Elena/L-6021-2015; Razumova, Olga V/H-8825-2017</t>
  </si>
  <si>
    <t>WOS:000451687200056</t>
  </si>
  <si>
    <t>Shafranov-Kutsev, GF; Efimova, GZ; Semenov, MY</t>
  </si>
  <si>
    <t>Shafranov-Kutsev, G. F.; Efimova, G. Z.; Semenov, M. Yu.</t>
  </si>
  <si>
    <t>CAREER GUIDANCE PRACTICES UNDER THE CONDITIONS OF GLOBALISATION: A SOCIOLOGICAL ANALYSIS</t>
  </si>
  <si>
    <t>vocational guidance; professional self-determination; globalisation; general education; high school students; school; institutions of higher education; competitiveness; competition</t>
  </si>
  <si>
    <t>Introduction. In the context of globalisation, competition for high quality and highly effective human capital is increasing. Successful training of highly qualified specialists is impossible without an adequate system of professional orientation of young people that is implemented at all levels of the educational system and expressed in real career guidance practices. Thus, the relevance of scientific understanding and analysis of career guidance activities carried out in modern times is manifested. The aim of the publication was the study of modern vocational guidance practices present and prevailing in the educational system of the Russian Federation, taking into account world experience. Methodology and research methods. At the theoretical stage, the review and generalisation of scientific publications relevant to the stated theme and objectives of the research were carried out. To study career guidance practices, a questionnaire survey intended for high school students (1087 students of secondary rural, municipal and elite schools) of the Tyumen region was conducted. A selective secondary analysis of sociological studies published by the Russian and foreign scholars was undertaken. Results and scientific novelty. Global trends in career guidance were designated; real examples of the positive experience accumulated by other countries in this sphere were reviewed. The most burning issues of the implementation of career guidance activity in the Russian education system were identified. On the basis of sociological survey, the leading motives of professional choice by high school students were established. It was determined that those motives vary according to a status, a type and a territory of educational institution in which students study. The differences in students' degree of satisfaction with career guidance actions were shown. The authors conclude that to avoid labour market distortions and many other social problems, it is necessary to concentrate the center of gravity of career guidance work on the general education; therefore, during this period the foundation for professional self-determination of a person is provided. It is necessary to shift the vector of implementation of career guidance practices in the system of general education with the identification of students' capabilities and predispositions, to inform and to involve them in the world of professions (e.g. employment practices, meetings with representatives of different specialties and employers, as well as other forms and types of career guidance both inside and outside school). The authors propose the creation of federal platform on the principles of voluntary interaction of all interested parties in order to strengthen the role of vocational guidance of the younger generation and to provide students with timely valuable informational and advisory support. Practical significance. The materials and conclusions of the research can be used when developing effective recommendations to strengthen the process of professional orientation of young people in the education system.</t>
  </si>
  <si>
    <t>[Shafranov-Kutsev, G. F.] Univ Tyumen, Tyumen, Russia; [Efimova, G. Z.] Univ Tyumen, Educ &amp; Sociol Lab, Tyumen, Russia; [Semenov, M. Yu.] Univ Tyumen, Sociol Lab, Tyumen, Russia</t>
  </si>
  <si>
    <t>g.f.kucev@utmn.ru; g.z.efimova@utmn.ru; m.y.semenov@utmn.ru</t>
  </si>
  <si>
    <t>Semenov, Maksim/ABC-7157-2021</t>
  </si>
  <si>
    <t>The article was prepared within the framework of the state task of the Russian Ministry of Education and Science Formation of Youth Competitiveness in the Russian Society in the Context of Modern Sociocultural Dynamics, project No 28.2941.2017/4.6 (Project Head: Academician of the Russian Academy of Education, Doctor of Philosophy, Professor, Scientific Head of the University of Tyumen, G. F. Shafranov-Kutsev).</t>
  </si>
  <si>
    <t>10.17853/1994-5639-2018-8-46-65</t>
  </si>
  <si>
    <t>WOS:000461121600003</t>
  </si>
  <si>
    <t>Shaposhnikova, TL; Gordienko, OA; Romanov, DA; Egorova, AY; Rykhal's'ke, YS; Glukhenky, IY</t>
  </si>
  <si>
    <t>Shaposhnikova, Tatyana L.; Gordienko, Olga A.; Romanov, Dmitry A.; Egorova, Alena Yu; Rykhal's'ke, Yuriy S.; Glukhenky, Ilya Yu</t>
  </si>
  <si>
    <t>Methods of implementing an axiological approach to teaching Russian as a foreign language on the basis of information and communication technologies, considered in the aspect of linguaculture</t>
  </si>
  <si>
    <t>axiologically directed educational system; cultural approach to the content of education; humanization of education; moral principles of Russian literature; culture of interethnic communication; tolerance; ethnosociology; linguistic culture</t>
  </si>
  <si>
    <t>The relevance of the study is determined by the direction of modern society for globalization, the development of the digital economy in combination with the need to establish tolerant relations in a new multicultural society. In connection with this, the problem of a cultural approach to teaching arose, which is regarded in the article on the materials for teaching the Russian language and on the acquaintance of foreign students studying in the North Caucasus with the culture of the multinational region of Russia. Solving this problem was the aim of the study. Pedagogical and natural experiments were chosen as research methods, which allowed registering the acts of tolerance shown in the process of collective learning, as well as spiritual and moral consolidation. As a result, a sequence of steps for the formation of tolerance and ways of implementing these steps in coursebooks were developed: the first is the feeling of love for the new small homeland through acquaintance with the natural and cultural realities bearing positive content; the student is feeling like a resident of a beautiful land, beloved by its native inhabitants; the second step is acquaintance with the history and ethnography that allows forming a sense of belonging to the historical destiny of the new small homeland due to sympathy; the third step is acquaintance with the literature of the region, which allows knowing the social reality in the refraction of the characters' feelings, realizing that deep values (such as the desire for love, peace, mutual understanding) are unified in the ethical self-consciousness of all peoples. Thus, a cultural approach in combination with active teaching means, information and communication technologies allows achieving the effect of participation in the life of a multinational society of which a foreign student becomes a member, allows forming a sense of a small homeland. The presented materials will help the purposeful formation of humanistic approaches to education and will make it possible to create axiologically significant educational literature for citizens studying abroad and experiencing difficulties entering into a different language environment and ethno-culture.</t>
  </si>
  <si>
    <t>[Shaposhnikova, Tatyana L.; Gordienko, Olga A.; Romanov, Dmitry A.; Egorova, Alena Yu; Rykhal's'ke, Yuriy S.; Glukhenky, Ilya Yu] Kuban State Technol Univ KubGTU, Krasnodar, Russia</t>
  </si>
  <si>
    <t>Shaposhnikova, TL (corresponding author), Kuban State Technol Univ KubGTU, Krasnodar, Russia.</t>
  </si>
  <si>
    <t>Глухенький, Илья/ABG-1362-2021</t>
  </si>
  <si>
    <t>Russian Federation</t>
  </si>
  <si>
    <t>The work was supported by the grant 'Development and implementation of the axiological approach to teaching Russian as a foreign language to students from the near abroad on the basis of the digital economy' of the Russian Federation represented by the Ministry of Education and Science of the Russian Federation in the framework of the implementation of the Federal Target Program 'The Russian Language'.</t>
  </si>
  <si>
    <t>WOS:000451687200010</t>
  </si>
  <si>
    <t>Sidorenko, TV; Rybushkina, SV; Rosanova, YV</t>
  </si>
  <si>
    <t>Sidorenko, T. V.; Rybushkina, S. V.; Rosanova, Ya. V.</t>
  </si>
  <si>
    <t>CLIL PRACTICES IN TOMSK POLYTECHNIC UNIVERSITY: SUCCESSES AND FAILURES</t>
  </si>
  <si>
    <t>content-language integrated learning; professional and language competencies; anglification of education; multidisciplinary language learning; double-agent courses</t>
  </si>
  <si>
    <t>IMMERSION</t>
  </si>
  <si>
    <t>Introduction. Content and Language Integrated Learning (CLIL) has recently been applied into education system, but a range of supporters is rapidly increasing, covering diverse countries. The CLIL approaches simultaneously use a foreign language as an object to studying and as an instrument to learning other subjects. The emergence of CLIL was related to a wide distribution of bilingualism in society and the need to cope with the problems related to this process, including the elimination of international conflicts, the consolidation of society as the factor of a social well-being, the support of a competitive labour market, etc. Despite growing popularity of CLIL across the world and recognised status by the European Union as one of the leading effective means to implementing international language policy of multilingualism, the academic teaching staff of Russian higher school does not still fully understand the organisational mechanisms and forms of a similar learning process, largely as a result of national characteristics and traditions. In a globalising world, CLIL didactics is currently becoming a perspective direction of higher education and an effective way both of acquiring and improving language and communicative competencies to provide further successful professionalising of students and to facilitate their career promotion in the chosen field of activity. The aim of this paper was to sum up and discuss the experience of Tomsk Polytechnic University in conducting CLIL-based courses. Methodology and research methods. The concept of practice-oriented vocational education was used as the methodological base of the experimental work in order to search optimal variants when developing foreign language knowledge in the students of engineering specialties. In the course of the research, the approaches of comparative analysis, synthesis, generalisation, forecasting, design, modelling, prolonged monitoring of learning outcomes, observation and questionnaire survey were applied. Results and scientific novelty. The actualising reasons for CLIL approach in the Russian high school education were formulated and proved. The brief historical overview of didactic concepts was presented. The authors analysed temporary challenges which preceded the implementation of CLIL methodologies in the learning process of Tomsk Polytechnic University (TPU) and the introduction of programme Vocational Training and Education in a Foreign Language (3rd_ 4th years of education). The stages of teaching foreign language evolution at the university were distinguished: the anglification of engineering education transformed into multidisciplinary model of English for Specific Purpose (ESP); the creation of pe-dagogical tandems - the organization of courses with double agents; and, finally, CLIL training in which a cognitive component can be seen as the key characteristic and the main advantage. Success and failure in the field of CLIL practices available today at TPU were revised. The examples of private implementable practices were described and analysed. The research findings revealed the rationality when using various applied variations of CLIL methodology. Practical significance. The research outcomes allowed the authors to adjust not only the main educational programmes of higher education institution, but also internal programmes of professional development of teachers. Although the long-term experiment summarised in the publication in a single higher education institution does not apply for universality and mass circulation, the authors believe that experimentative materials will contribute to consistent embedding of CLIL courses into a complete system of vocational training.</t>
  </si>
  <si>
    <t>[Sidorenko, T. V.; Rybushkina, S. V.; Rosanova, Ya. V.] Natl Res Tomsk Polytech Univ, Foreign Language Dept, Tomsk, Russia</t>
  </si>
  <si>
    <t>Sidorenko, TV (corresponding author), Natl Res Tomsk Polytech Univ, Foreign Language Dept, Tomsk, Russia.</t>
  </si>
  <si>
    <t>sidorenkot@tpu.ru; ryboushkinasv@tpu.ru; ioannastar@list.ru</t>
  </si>
  <si>
    <t>Rozanova, Yanah/AAD-6064-2020</t>
  </si>
  <si>
    <t>V. Potanin Fund [ID GK 180000189]</t>
  </si>
  <si>
    <t>V. Potanin Fund</t>
  </si>
  <si>
    <t>The authors would like to show their gratitude to Associate Professor E. K. Vdovina, Professor N. V. Popova, and to Julie Dearden and Tom Spain (Oxford University) for friendly and professional support in the course of the research. The authors thank V. Potanin Fund that provided the authors with the financial support to conduct the present research (Project No ID GK 180000189). The authors are also grateful to anonymous reviewers of the Education and Science Journal for the high quality of the comments submitted.</t>
  </si>
  <si>
    <t>10.17853/1994-5639-2018-8-164-187</t>
  </si>
  <si>
    <t>WOS:000461121600009</t>
  </si>
  <si>
    <t>Yarullin, IF; Nasibullov, RR; Khuziakhmetov, AN</t>
  </si>
  <si>
    <t>Yarullin, Ilnar F.; Nasibullov, Ramis R.; Khuziakhmetov, Anvar N.</t>
  </si>
  <si>
    <t>The Problem Of Prospective Teachers' Active Citizenship Development</t>
  </si>
  <si>
    <t>active citizenship; prospective teacher; civic education; teaching conditions; teaching process</t>
  </si>
  <si>
    <t>Changes that are currently taking place in the cultural and spiritual spheres of the Russian society make the task of developing prospective teachers' active citizenship challenging and of major importance. The society needs active, savvy and competent citizens as they play an important role in strengthening the foundations of the state and the public life. It also depends on young people's political culture and whether they are involved in the political and legislative life of the society. The article reflects on the issues related to the development of prospective teachers' active citizenship. The process of reinforcing the civil society and the law-governed state requires educational institutions to educate an entirely new generation of democratic persons able to take control of their own lives and public life, rely only on themselves and earn their own living. The main research methods are theoretical (comparative and logical analysis, synthesis, generalization, modeling) and empirical (the study of archival and normative documents on the research problems, the study and the review of universities' innovative experience in the development of students' active citizenship, survey, interview, purposeful observation of student activities, methods of mathematical statistics, pedagogical experiment on the development of prospective teachers' active citizenship). Overall, the research results confirm the hypotheses about the development of future teachers' active citizenship. The results of the study might be of interest to educators, pre-service and in-service teachers.</t>
  </si>
  <si>
    <t>[Yarullin, Ilnar F.; Nasibullov, Ramis R.; Khuziakhmetov, Anvar N.] Kazan Volga Reg Fed Univ, Kazan 420008, Russia</t>
  </si>
  <si>
    <t>Yarullin, IF (corresponding author), Kazan Volga Reg Fed Univ, Kazan 420008, Russia.</t>
  </si>
  <si>
    <t>Nasibullov, Ramis/GVU-3717-2022; Yarullin, Ilnar Fagimovich IFY/M-9045-2013; Nasibullov, Ramis Rafagatovich/M-9009-2013; Khuziakhmetov, Anvar Nuriakhmetovic/M-8936-2013</t>
  </si>
  <si>
    <t>Yarullin, Ilnar Fagimovich IFY/0000-0002-5040-6530; Nasibullov, Ramis Rafagatovich/0000-0002-0382-3235; Khuziakhmetov, Anvar Nuriakhmetovic/0000-0003-2842-4289</t>
  </si>
  <si>
    <t>WOS:000451687200039</t>
  </si>
  <si>
    <t>Akvazba, EO; Gavrilyuk, NP; Medvedev, PS; Gusarova, MS</t>
  </si>
  <si>
    <t>Akvazba, Ekaterina O.; Gavrilyuk, Nataliya P.; Medvedev, Pavel S.; Gusarova, Miroslava S.</t>
  </si>
  <si>
    <t>Intrapersonal Conflict Potential in Tolerance-Oriented Education of Higher School</t>
  </si>
  <si>
    <t>Acmeological approach; Personal potential; Tolerance-oriented education; Polycultural paradigm of education; The culture of tolerance; Intrapersonal conflict; Socialization</t>
  </si>
  <si>
    <t>The relevance of studying the problem of using the intrapersonal conflict potential for shaping the tolerance-oriented environment is associated with functions of education as a social institution and with a number of circumstances existing in the system of the Russian pedagogical (social) education, such as globalization, polyculturalism, harmonization of the Russian education with the world one, anthropocentricity and practical focus. The objective of this paper consists in suggesting the ways for shaping the culture of tolerance in the Russian education system and showing the intrapersonal conflict potential as a necessary condition - diagnostic tool for shaping the former and for personal development. The leading approach to studying the problem was the acmeological approach, and the modified technique of psychological and pedagogical diagnostics including all the successive stages up to the experimental one. The paper presents the results of theoretical analysis of scientific and methodological sources on the problem of studying the tolerance-oriented education and intrapersonal conflict aimed at personal and professional development of students. The integrated analytical approach allowed finding out the key lines of activity in shaping the tolerance-oriented educational environment and the risks hindering the educational process. The results of the research enabled the authors to give grounds for the necessity of developing the areas of teacher's activity in making the personal potential relevant and shaping the pedagogical discourse in the Russian educational organizations.</t>
  </si>
  <si>
    <t>[Akvazba, Ekaterina O.] Tyumen Ind Univ, Dept Mkt &amp; Municipal Management, Tyumen, Russia; [Gavrilyuk, Nataliya P.] Tyumen Ind Univ, Dept Humanities &amp; Technol, Tyumen, Russia; [Medvedev, Pavel S.] Tyumen Ind Univ, Dept Intercultural Commun, Tyumen, Russia; [Gusarova, Miroslava S.] Tyumen Ind Univ, Dept Construct Management Housing &amp; Community Ser, Tyumen, Russia</t>
  </si>
  <si>
    <t>Tyumen Industrial University; Tyumen Industrial University; Tyumen Industrial University; Tyumen Industrial University</t>
  </si>
  <si>
    <t>Akvazba, EO (corresponding author), Tyumen Ind Univ, Dept Mkt &amp; Municipal Management, Tyumen, Russia.</t>
  </si>
  <si>
    <t>GZ1GM</t>
  </si>
  <si>
    <t>WOS:000449115800033</t>
  </si>
  <si>
    <t>Bikbulatova, AA; Pochinok, NB; Matraeva, LV; Erokhin, SG; Makeeva, DR; Karplyuk, AV</t>
  </si>
  <si>
    <t>Bikbulatova, A. A.; Pochinok, N. B.; Matraeva, L., V; Erokhin, S. G.; Makeeva, D. R.; Karplyuk, A., V</t>
  </si>
  <si>
    <t>The Russian Historical Aspect Of The Development Of The International Federation Of Abilimpix</t>
  </si>
  <si>
    <t>invalids; Abilimpix; development; competitions of professional skill; socialization</t>
  </si>
  <si>
    <t>OCULAR VESSEL OCCLUSION; ARTERIAL-HYPERTENSION; METABOLIC SYNDROME; PLATELET HEMOSTASIS; INHIBITORS</t>
  </si>
  <si>
    <t>The practical use of technologies developed by the International Federation Abilimpix is actively taking place during the holding of professional skills competitions among disabled people in the Russian Federation. This should be considered as one of the directions for the development of Russian vocational education, vocational guidance and employment of Russian students with disabilities and disabilities of various categories. It is aimed at the continuous development of professional competencies and ensuring a persistent motivation for their quality formation in educational organizations of general and professional education. Now in Russia, the Abilimpix movement is a combination of the learning process with regular professional skills competitions. The managing board of the Russian organization Abilimpix in 2015 developed a strategic program for the development of the Abilimpix movement in the regions of Russia. This aims to create a new effective Russian system of vocational guidance, motivation, social rehabilitation and employment of people with disabilities and with disabilities. The main sense of the work of the Abilimpix movement in Russia is recognized as the increase in the social inclusion of Russian disabled people in society through the formation of a system of early vocational guidance for children with disabilities and disabled children, the creation of a vocational training and retraining system for people with disabilities, with disabilities, promoting in every way employment of disabled people.</t>
  </si>
  <si>
    <t>[Bikbulatova, A. A.; Pochinok, N. B.; Matraeva, L., V; Erokhin, S. G.; Makeeva, D. R.; Karplyuk, A., V] Russian State Social Univ, St V Pika 4, Moscow 129226, Russia</t>
  </si>
  <si>
    <t>Bikbulatova, AA (corresponding author), Russian State Social Univ, St V Pika 4, Moscow 129226, Russia.</t>
  </si>
  <si>
    <t>Makeeva, Dina R/J-9253-2018; Karplyuk, Anna/AAC-4174-2021; Matraeva, Liliia/AAL-2756-2021; Matraeva, Liliia/G-7686-2015; Erokhin, Sergey/AAK-8215-2021</t>
  </si>
  <si>
    <t>Makeeva, Dina R/0000-0003-3088-3396; Matraeva, Liliia/0000-0002-9080-7953; Matraeva, Liliia/0000-0002-9080-7953;</t>
  </si>
  <si>
    <t>GW5XR</t>
  </si>
  <si>
    <t>WOS:000447016800040</t>
  </si>
  <si>
    <t>The Practice of Implementing Bologna Process in the Education Sector in the Russian Federation: Trends and Consequences</t>
  </si>
  <si>
    <t>Bologna Process; education level; bachelor's degree program; specialist degree program; master's degree program; employment of graduates; career; education quality; labor market; higher education</t>
  </si>
  <si>
    <t>The article presents studies that contribute to the ongoing discussion on the higher education reform in Russia in accordance with the Bologna Process. Currently, many higher education institutions of the country have implemented a two-tier system of education, where the first-tier of higher education is bachelor's degree program with the average period of study equal to 4 years, the second-tier of higher education is master's degree program designed for training for 2 years. The specialist degree program remained only in the technical universities. Recently, bachelors make up the main percentage of university graduates. Not many young people enter the master's degree program, mostly those students who plan to devote their future activities to science. The number of studies, currently available in literature, confirming the effectiveness of the transition of higher education to training students under the bachelor's degree program, as well as the demand for these graduates on the labor market, is not high. Are employers ready to employ graduates with bachelor's degree? In this article, firstly, the attitude of employers to the transition to the two-tier system of higher education was studied. Secondly, the employers' loyalty level to a potential employee with a bachelor's degree was determined. Third, the analysis was carried out to reveal the employment of graduates from higher educational institutions with bachelor's, specialist, and master's degrees. Also, the article presents the dynamics in the number of students with the bachelor's, specialist, and master's degree graduated over the recent five years. Limitations of career growth of graduates with the bachelor's degree were analyzed, and the opportunities to overcome their employment problem were suggested. In consequence of the conducted study of the transition of Russian higher education to a two-tier education system, recommendations are formulated to promote the recognition of the bachelor's degree program graduates in the labor market. The outcomes of the study gain the knowledge about the higher education reform in the Russian Federation, which is conducted in accordance with the Bologna Process, as well as give an idea of the employers' attitude towards graduates of the bachelor's degree program.</t>
  </si>
  <si>
    <t>[Kabanova, Elena E.; Vetrova, Ekaterina A.] Russian State Social Univ, Moscow, Russia</t>
  </si>
  <si>
    <t>Kabanova, EE (corresponding author), Russian State Social Univ, Moscow, Russia.</t>
  </si>
  <si>
    <t>Ветрова, Екатерина Александровна/GWV-4080-2022; Kabanova, Elena Evgen'evna/B-7399-2017; Ветрова, Екатерина/ABA-4116-2021; Vetrova, Ekaterina A/V-1782-2018; Vetrova, Ekaterina Александровна/ABA-6412-2021</t>
  </si>
  <si>
    <t>10.13187/ejced.2018.3.511</t>
  </si>
  <si>
    <t>GU3AU</t>
  </si>
  <si>
    <t>WOS:000445146400006</t>
  </si>
  <si>
    <t>Kasyanova, TI; Maltsev, AV; Shkurin, DV</t>
  </si>
  <si>
    <t>Kasyanova, T. I.; Maltsev, A. V.; Shkurin, D. V.</t>
  </si>
  <si>
    <t>HIGH SCHOOL STUDENTS' PROFESSIONAL SELF- DETERMINATION AS A SOCIAL PROBLEM</t>
  </si>
  <si>
    <t>teacher; parents; professional self-determination; popular professions; complementary skills</t>
  </si>
  <si>
    <t>CAREER; CHINA</t>
  </si>
  <si>
    <t>Introduction. Nowadays, professional self-determination is recognized to be a significant component of education. In a rapidly changing post-industrial society, professional self-determination turns into the continuous process of forming the professional trajectory by the individual based on the available personal opportunities and requirements. To enhance the effectiveness of this process, a person who is going to enter adulthood needs assistance not only in the choice of profession, but also in search of resources for development and implementation of own educational and professional scenario which is adequate to modern realities and challenges, as well as training in independent use of these resources. In this regard, one of the main priorities of schools is to provide support to students in their professional self-determination and the help in stage-by-stage making decisions on continuation of education and further professionalization. The aim of the present research is an assessment of the state of psycho-pedagogical support for the professional self-determination of students in a modern Russian public school. Methodology and research methods. The methodological framework was the set of competency-based, practice-focused and subject approaches with the position that professional self-determination is a cross-disciplinary continuous social phenomenon. A theoretical part of the research was The concept of maintenance of professional self-determination of students in the conditions of continuing education. Face-to-face and online questionnaires of teachers and parents were the leading methods of a practical part of the research. The Vortex program was used to process the data obtained using methods of mathematical statistics. Results and scientific novelty. The system of school education does not cope with the vocational-oriented education duty. Based on the review of scientific and sociological sources, the authors identified the problems which do not allow optimizing vocational-oriented work at school level. The authors examined the opinions of teachers and parents of Yekaterinburg school students. The questions dealt with the process of organizing the assistance for professional self-determination of children and teenagers, and the degree of respondents' participation in this process. The authors concluded that most of teachers and parents suggest that vocational-oriented events should be held regularly since the 7-8th grades. The overwhelming number of respondents believe that acquisition of knowledge about the world of the professions and skills is additional, but it can be involved into the study load for the fullest self-realization of a child in the future. From the point of view of parents, the most popular professions among school students were revealed and ranged. The respondents' estimates of a contribution to professional self determination of pupils of additional professional education, socially useful labour and volunteering were analyzed. Factors and prerequisites of effective vocational oriented work were highlighted. In particular, vocational-oriented work can be successful only in case parents of students are engaged members of the process. Practical significance. The materials, conclusions and recommendations of the research can be used to enhance vocational-oriented work among teenagers and students.</t>
  </si>
  <si>
    <t>[Kasyanova, T. I.] Ural Fed Univ, State Municipal Adm, Dept Theory Methodol &amp; Legal Support, Ekaterinburg, Russia; [Maltsev, A. V.] Ural Fed Univ, Fac Psychol, Dept Gen &amp; Social Psychol, Ekaterinburg, Russia; [Shkurin, D. V.] Ural Fed Univ, Fac Polit Sci &amp; Sociol, Dept Appl Sociol, Ekaterinburg, Russia</t>
  </si>
  <si>
    <t>Kasyanova, TI (corresponding author), Ural Fed Univ, State Municipal Adm, Dept Theory Methodol &amp; Legal Support, Ekaterinburg, Russia.</t>
  </si>
  <si>
    <t>kasyanova.t@gmail.com; A.V.Maltsev@urfu.ru; vortexinform@gmail.com</t>
  </si>
  <si>
    <t>Maltsev, Aleksey/C-8818-2017; Shkurin, Denis/AAH-2485-2020</t>
  </si>
  <si>
    <t>Shkurin, Denis/0000-0003-2367-4617</t>
  </si>
  <si>
    <t>10.17853/1994-5639-2018-7-168-187</t>
  </si>
  <si>
    <t>HO7JQ</t>
  </si>
  <si>
    <t>WOS:000461121300008</t>
  </si>
  <si>
    <t>Kozhayev, YP; Munchaev, SM; Zhuravleva, GP; Tutaeva, DR; Kamanina, RV; Alesandrova, EV</t>
  </si>
  <si>
    <t>Kozhayev, Yu. P.; Munchaev, Sh. M.; Zhuravleva, G. P.; Tutaeva, D. R.; Kamanina, R., V; Alesandrova, E., V</t>
  </si>
  <si>
    <t>International academic mobility and Russia in the 21st century</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</si>
  <si>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</si>
  <si>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</si>
  <si>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</si>
  <si>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</si>
  <si>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</si>
  <si>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HF7RC</t>
  </si>
  <si>
    <t>WOS:000454436100029</t>
  </si>
  <si>
    <t>Kulikova, TI; Maliy, DV; Stepanova, NA; Filippova, SA</t>
  </si>
  <si>
    <t>Kulikova, Tatyana, I; Maliy, Dmitriy, V; Stepanova, Natalia A.; Filippova, Svetlana A.</t>
  </si>
  <si>
    <t>Internet Communication as a Factor of Psychological Challenges among Student Youth</t>
  </si>
  <si>
    <t>Internet communication; psychological challenges; student youth</t>
  </si>
  <si>
    <t>SELF</t>
  </si>
  <si>
    <t>Continuous surfing the Internet has become one of the students' lifestyle markers. Some modern researchers argue that as a result of long and regular Internet networking, young people sooner or later begin to experience psychological challenges. The analysis of international and Russian psychological studies on the issue of Internet communication has made it possible to identify the main personal challenges young people may deal with. The paper presents the results of an empirical study of psychological challenges facing by young people who resort to Internet communication. The study involved young people aged 18 to 22 years old, taking advantage of the Internet communication, 45 people in total. All of the subjects are students of various Russian universities. The empirical study has been conducted in the virtual interaction mode. The general hypothesis maintains that, taking into account the exponential growth of information in general, the Internet as a modern communication environment contributes to the emergence of psychological challenges at youth, in particular: manifesting negative emotional states (experiencing depression); reducing the level of self-confidence and self-esteem; generating uncertainty; and exhibiting symptoms of Internet addiction and formation of obsessive need to virtual communication. The study has showed that, representing a huge communication zone for people, the Internet has its pros and cons. Using various possibilities of the worldwide network leads to structural and functional changes in the mental activity of an individual.</t>
  </si>
  <si>
    <t>[Kulikova, Tatyana, I; Maliy, Dmitriy, V; Stepanova, Natalia A.; Filippova, Svetlana A.] Tula State Lev Tolstoy Pedag Univ, Tula, Russia</t>
  </si>
  <si>
    <t>Kulikova, TI (corresponding author), Tula State Lev Tolstoy Pedag Univ, Tula, Russia.</t>
  </si>
  <si>
    <t>tativkul@gmail.com; maliydmitriy@yandex.ru; stepanova_na@inbox.ru; Wega-04@yandex.ru</t>
  </si>
  <si>
    <t>Maliy, Dmitriy D.V./L-2281-2015; Kulikova, Tatyana/AAI-5902-2020; Filippova, Svetlana/AGY-6789-2022; Stepanova, Natalia/AAK-7926-2020</t>
  </si>
  <si>
    <t>Maliy, Dmitriy D.V./0000-0002-9864-9208; Stepanova, Natalia/0000-0002-0232-9710; Kulikova, Tatiana/0000-0001-8655-1599</t>
  </si>
  <si>
    <t>10.13187/ejced.2018.3.521</t>
  </si>
  <si>
    <t>WOS:000445146400007</t>
  </si>
  <si>
    <t>Kuznetsova, AA; Solovyeva, NA</t>
  </si>
  <si>
    <t>Kuznetsova, A. A.; Solovyeva, N. A.</t>
  </si>
  <si>
    <t>DYNAMICS OF PSYCHOLOGICAL CHARACTERISTICS OF A STUDENT-VOLUNTEER IN THE PROCESS OF PROFESSIONALLY-ORIENTED VOLUNTEERING ACTIVITY</t>
  </si>
  <si>
    <t>volunteer; volunteer activity; professionally-oriented volunteering; psychological characteristics</t>
  </si>
  <si>
    <t>Introduction. In the modern world, volunteering is one of the most effective ways for successful social development and improvement of the quality of human life. By the Decree of the President of Russia Vladimir Putin, the year of 2018 has been declared the Year of Volunteer in the Russian Federation. Voluntary activity has a positive impact not only on people who are provided with help but also on volunteers. Volunteering is beneficial for the formation and strengthening of moral position and citizenship, development of philanthropy, responsiveness, sense of justice, leadership skills. Besides, youth volunteering abroad has long been used as an important element of preparation to perform professional duties. Participating in the professionally focused volunteering, the student has an opportunity to gain professional experience, to check the correctness of own professional self-determination and career aptitude. Similar volunteer service is especially relevant for representatives of the caring professions - teachers, social workers, psychologists and doctors, i.e. people who have to be a priori ready for pro-social activity and have such qualities as goodwill, communicability and conscientiousness. The aim of the paper is to study the dynamics of the psychological characteristics of future health-care professionals regularly participating in professionally-oriented volunteer activities. Methodology and research methods. The research is based on competency-based and activity approaches to education. Also, research methodology involves the key provisions of the concept of a humanization of the pedagogical process of the higher education institution, and the basic principles of volunteers' activity declared in documents of the United Nations Volunteers (UNV) programme. The survey among students was the main method of information collection. Psycho-diagnostic tools involved: the assessment technique for communicative and organizing tendencies of an individual (V. V. Sinyaysky, V. A. Fedoroshin); the questionnaire for assessing the development level of empathic tendencies (A. Megrabyan, N. Epstein); the methodology for studying of valuable orientations of the individual (M. Rokich); the questionnaire Motivation of Assistance (S. K. Nartov-Bochaver). To objectify the data obtained, the Mann-Whitney U Test statistical technique was applied to reveal a difference in values of the parameter between small selections. Results and scientific novelty. The volunteer team was organized at the Department of Psychology of Health and Correctional Psychology of the Kursk State Medical University. This team is engaged in volunteering at the boarding school for children with disabilities. The authors came to the conclusion that the real directions of quasi-professional voluntary student unionism substantially correspond to the abilities and skills required of future health professionals. The authors analyzed the two-year dynamics of changes in students' psychological characteristics and professional competencies under the influence of their constant involvement in the volunteer movement. The key personality traits of an experienced student volunteer were designated: orientation towards humanistic values; motivation and readiness of providing assistance to needy people; well-developed communicative abilities and empathy. It has been established empirically that the level of development of these professionally important qualities among the student volunteers is initially above, compared with fellow students who were not involved in volunteering. Also, the level mentioned above continues to evolve actively due to the performance of the professionally focused and socially important volunteer mission. Practical significance. Results of the undertaken research prove convincingly that inclusion in the pedagogical process of higher education institution of professional volunteering as one of the priority activities contributes to the spiritual-moral education of students, the formation of professional and general humanistic outlook. In addition, student volunteering allows future graduates to find the necessary experience in the chosen field of employment.</t>
  </si>
  <si>
    <t>[Kuznetsova, A. A.] Kursk State Med Univ, Dept Psychol Hlth &amp; Correct Psychol, Kursk, Russia; [Solovyeva, N. A.] Sechenov Univ, IM Sechenov First Moscow State Med Univ, Dept Pathol Anat, Moscow, Russia</t>
  </si>
  <si>
    <t>Kursk State Medical University; Sechenov First Moscow State Medical University</t>
  </si>
  <si>
    <t>Kuznetsova, AA (corresponding author), Kursk State Med Univ, Dept Psychol Hlth &amp; Correct Psychol, Kursk, Russia.</t>
  </si>
  <si>
    <t>kuznetsova.a80@mail.ru; nadsva@gmail.com</t>
  </si>
  <si>
    <t>Кузнецова, Алеся/AAI-5730-2020</t>
  </si>
  <si>
    <t>Кузнецова, Алеся/0000-0002-9166-0770; Solovieva, Nadezhda/0000-0002-0757-6796</t>
  </si>
  <si>
    <t>10.17853/1994-5639-2018-7-128-146</t>
  </si>
  <si>
    <t>WOS:000461121300006</t>
  </si>
  <si>
    <t>Nazarenko, AL</t>
  </si>
  <si>
    <t>Nazarenko, A. L.</t>
  </si>
  <si>
    <t>THE DIDACTIC POTENTIAL OF THE TELETANDEM METHOD OF LEARNING FOREIGN LANGUAGES FOR THE DEVELOPMENT OF COMMUNICATIVE AND CROSS-CULTURAL COMPETENCES</t>
  </si>
  <si>
    <t>tandem method of learning languages; teletandem; innovative methods of teaching and learning; foreign language teaching and learning; ICT in learning languages</t>
  </si>
  <si>
    <t>The article is concerned with the experimental teletandem project by LMSU and American universities in which Russian and American students reciprocally taught each other their native languages and cultures via ICT. Teletandem is an innovative method of learning, involving interaction of cultures and characterized by the autonomy of learners and learner-centeredness. It is based on the students' activity approach and is the autonomous learning of two individuals, both of whom being subjects of the learning process. Due to these characteristics teletandem learning meets the requirements of the Federal State Education Standard. A brief history of the tandem method in foreign language teaching and the evolution of its interpretation is given. The flexibility of the method, allowing various modifications is emphasized. The main didactic principles of tandem learning: autonomy, language equality and reciprocity are considered in detail. Special attention is paid to the didactic potential and advantages of the tandem method for developing communicative and cross-cultural competences. An experimental teletandem project of Russian and English learning by the LMSU in cooperation with two American universities is described, including its organization, goals, content and specifics of implementation. The results obtained, involving organization and motivation factors, the evaluation of successfulness of the project by the parameter of students' satisfaction are discussed. The opinions of the students from the survey about the project are cited as a basis for the evaluation of its quality and successfulness.</t>
  </si>
  <si>
    <t>[Nazarenko, A. L.] Lomonosov Moscow State Univ, Linguist &amp; IT Dept, Moscow, Russia</t>
  </si>
  <si>
    <t>Nazarenko, AL (corresponding author), Lomonosov Moscow State Univ, Linguist &amp; IT Dept, Moscow, Russia.</t>
  </si>
  <si>
    <t>anazarenkoster@gmail.com</t>
  </si>
  <si>
    <t>10.17223/19996195/43/12</t>
  </si>
  <si>
    <t>HL1EE</t>
  </si>
  <si>
    <t>WOS:000458436300012</t>
  </si>
  <si>
    <t>Obdalova, OA; Kharapudchenko, OV</t>
  </si>
  <si>
    <t>Obdalova, O. A.; Kharapudchenko, O., V</t>
  </si>
  <si>
    <t>EXCURSION SCIENTIFIC ACADEMIC DISCOURSE AND ITS GENRE CHARACTERISTICS</t>
  </si>
  <si>
    <t>scientific academic discourse; speech genres; genre of excursion</t>
  </si>
  <si>
    <t>FOREIGN; STUDENTS</t>
  </si>
  <si>
    <t>The modern paradigm of education of the Russian Federation is characterized by internationalization and academic mobility. These processes require of students and graduates of universities a good command of a foreign language and a mastery of the academic discourse. Along with their professional competencies, future professionals should be able to communicate with their colleagues in academic and research fields, as well as create their own original products of speech activity in English as a language of international communication. In this paper, an excursion scientific academic discourse and a scientific excursion are considered, their essence is theoretically justified, their genre characteristics are determined. The methodological basis of the study is the idea of the dialectical relationship between language, thinking and culture; a set of the selected approaches makes it possible to gain an in-depth understanding of the phenomenon of excursion scientific academic discourse and determine its place in the system of scientific discourse. In our study, we define discourse as a text embracing extra-linguistic, pragmatic, sociocultural, psycholinguistic and other discourse factors which are important for foreign language communication in verbal and non-verbal implementation. We also consider discourse as information space of a society, and as a discrete unit - the text in a discursive environment. The carried out analysis of literature has enabled us to establish that scholars propose different definitions of the notion 'scientific and academic discourse'. It has been found out that many researchers implement an integrated approach to the definition of the scientific academic discourse and consider the academic discourse as a kind of institutional communication in the context of science and higher education. In our research, we consider the scientific academic discourse as an integrative concept combining the features of scientific and academic types of discourses due to the interpenetration, intersection and coincidence of the components of these discourses. To describe the excursion scientific academic discourse, we examined its components: 1) participants; 2) a chronotope; 3) goals; 4) strategies; 5) material (subject matter); 6) kinds and genres; 7) precedent texts; 8) discursive formulas. On the basis of these characteristics, the authors describe a scientific excursion as a specific genre of scientific academic discourse and identify its features in the context of the English language-related oral discourse and its organizational and methodological requirements. Finally, conclusions about the essence of the excursion scientific academic discourse, its general and specific characteristics associated with a certain sphere of human activity were drawn. Due to the diffuseness that causes interpenetration of various discourse features, the introduced excursion scientific academic discourse is defined as a subdiscourse of the scientific discourse which tends to oral communication realized in the conditions of publicity in the scientific and academic fields. The scientific excursion is represented as a specific form of active teaching English as a foreign language, requiring a methodologically prepared and organized display of scientific and technical achievements, based on an analysis of the objects of recent research endeavour in science and technology demonstrated to the excursionists. In the theoretical and practical aspects, the excursion as a type of scientific academic discourse in teaching a foreign language is regarded as a type of oral communication focused on up-to-date scientific knowledge and skillful presentation of the research and scientific and technical activities with the use of adequate linguistic and sociocultural means of communication in English.</t>
  </si>
  <si>
    <t>[Obdalova, O. A.] Fac Foreign Languages, Phys &amp; Math Fac, Dept English Nat Sci, Tomsk, Russia; [Kharapudchenko, O., V] Natl Res Tomsk State Univ, Phys &amp; Math Fac, Dept English Nat Sci, Fac Foreign Languages, Tomsk, Russia</t>
  </si>
  <si>
    <t>Obdalova, OA (corresponding author), Fac Foreign Languages, Phys &amp; Math Fac, Dept English Nat Sci, Tomsk, Russia.</t>
  </si>
  <si>
    <t>o.obdalova@mail.ru; khara68@list.ru</t>
  </si>
  <si>
    <t>Kharapudchenko, Ol'ga V./O-1461-2014; Obdalova, Ol'ga A./O-1450-2014</t>
  </si>
  <si>
    <t>Kharapudchenko, Olga/0000-0001-8689-6327</t>
  </si>
  <si>
    <t>10.17223/19996195/43/6</t>
  </si>
  <si>
    <t>WOS:000458436300006</t>
  </si>
  <si>
    <t>Rossikhina, MY</t>
  </si>
  <si>
    <t>Rossikhina, M. Yu</t>
  </si>
  <si>
    <t>Youth sociolect as a historical and international phenomenon</t>
  </si>
  <si>
    <t>youth sociolect; comparative analysis; metaphorisation; borrowing; word-building; common trends; German; Russian; French</t>
  </si>
  <si>
    <t>The paper explores the youth sociolect in Russian, German, and French languages in the lexicographical sources of 18th - 21st centuries. The numerous dictionaries of student slang, with some of them citing borrowings from the French language, reveal the richest legacy of the German youth speech. Russian academic slang emerged later since educational institutions had been established in Germany earlier than in Russia. Russian academic slang, found in memoirs, letters and fiction, is covered by Dictionary of Russian Student Slang by O. A. Anischenko. The comparative analysis of the two youth sociolects uncovers common trends that are revealed through the examination of their relevant lexicons. These tendencies prove to be the sources of the loan-words for the languages under consideration. The first is metaphorisation of general words. Similar to other types of slang, youth sociolect was evolving in communities defined by special social features and age groups; it borrowed its lexis from the existing language, changing it and adapting it to the communication needs of the relevant subculture. Slang users tend to catch denotation specifics which are in fact explicit meanings that can be grouped. Thus, the process of derivation which is an essential part of human mental activity takes place. The second trend is the borrowing. In 18th - 19th centuries, loan-words were borrowed from Latin, Greek, and French languages, whereas nowadays they are mainly adopted from the English language - a common practice in standard languages. The sociolects analyzed often borrow the same lexical items from the English language. The third trend is word building. Young people's creativity is especially visible in abbreviations among which the omissions of letters or sounds are most frequent; shortenings such as apheresis and apocope can also be found in sociolects analyzed. The use of abbreviations in the youth sociolect is driven by slang users' intentions: firstly, to make their speech unique and unusual, secondly, to make their language incomprehensible for outsiders and, thirdly, to speed up information exchange, thus making virtual and face-to-face communication instant. The similar trends detected in the development of the youth sociolect in different languages demonstrate that it is a historical process rather than a modern event. It is not a feature unique only to one language but an international phenomenon.</t>
  </si>
  <si>
    <t>[Rossikhina, M. Yu] Natl Res Univ, Higher Sch Econ, Moscow, Russia</t>
  </si>
  <si>
    <t>Rossikhina, MY (corresponding author), Natl Res Univ, Higher Sch Econ, Moscow, Russia.</t>
  </si>
  <si>
    <t>rosmira@yandex.ru</t>
  </si>
  <si>
    <t>Rossikhina, Maria Y/K-5598-2015</t>
  </si>
  <si>
    <t>10.17223/18137083/64/24</t>
  </si>
  <si>
    <t>GV5GD</t>
  </si>
  <si>
    <t>WOS:000446128500024</t>
  </si>
  <si>
    <t>Sergeeva, NN; Parnikova, GM</t>
  </si>
  <si>
    <t>Sergeeva, N. N.; Parnikova, G. M.</t>
  </si>
  <si>
    <t>TECHNIQUE OF DEVELOPMENT OF LEARNING INDEPENDENCE OF STUDENTS OF NON-LINGUISTIC HIGHER EDUCATIONAL INSTITUTION WHILE LEARNING FOREIGN LANGUAGE IN REGIONAL AND ETHNICAL CONTEXT</t>
  </si>
  <si>
    <t>learning independence; students; foreign language; non-linguistic higher educational institution; indigenous people of Yakutia; technique of development</t>
  </si>
  <si>
    <t>The learning independence of students acts as a factor of increase in efficiency of self-education in the follow-up professional activity. The perspective of foreign language teaching in the regional-ethnic context is revealed on the basis of the developed regional-ethnic approach through the maximum reflection of the specifics of the region, culture and spiritual values of the ethnic group of students in the content, forms, methods of training for the development of learning independence of students of non-linguistic university. The principles of development of learning independence of students of non-linguistic university from indigenous peoples of the Republic of Sakha (Yakutia) in teaching a foreign language in the regional and ethnic context are highlighted: I group of principles, reflecting the correspondence of the system of training in a foreign language in a non-linguistic university to the social demand of the region: orientation of foreign language education to the development of a competitive and independent-minded person; consideration of regionalization in the choice of the profile and disciplines of specialization; selection of learning material from the position of the needs of the region; II group of principles, taking into account the cultural and historical heritage and features of the national character of students: group form of the organization of independent learning activity; determination of personal activity and initiatives of future professionals; actualization of development of creative abilities of students; stimulation of independent actions on selection of the content of learning activity, determination of its ways and types; practical orientation of results of independent learning activity; creating a favorable environment for adequate self-assessment of personal opportunities, self- control and self-regulation of students' behavior; III group of principles, revealing the possibilities of multi-lingualism in a multicultural region: retransmission of ethno-cultural and ethno-linguistic traditions that have been developed in the region; taking into account active inter-language interaction in a multi-ethnic society; accumulation of experience of bilingualism; reliance on the native language of students belonging to different linguistic communities. The main contingent of students is presented by indigenous people of the region: Yakuts, Evens, Evenks, Dolgans, Yukaghirs, Chukchis. The overwhelming number of students is the national-Russian bilinguals, whose leading language of communication is Yakut. The studied category of students is characterized by certain specifics when training a foreign language in non-linguistic higher educational institution. To test in practice the author's concept, model and methodology of the development of the studied quality of personality in the regional and ethnic context, we have created a foreign language environment, which included a basic course of a foreign language in the bachelor's and master's courses, variable disciplines related to the study of a foreign language, optional courses, organization of a students' club and opening of a master's program at the Institute of foreign philology and regional studies of NEFU. The technique of development of learning independence of students of non-linguistic University from the indigenous peoples of the Republic of Sakha (Yakutia) in teaching a foreign language in a regional and ethnic context is represented by knowledge necessary to perform independent learning activities of reading, speaking, writing and listening in foreign language; multiple use and bringing actions to the skill level; independent learning actions and activities of reading, speaking, writing and listening in foreign language; selected text materials as objects of independent actions in activity, situations; exercises as means of learning independence development.</t>
  </si>
  <si>
    <t>[Sergeeva, N. N.] Ural State Pedag Univ, Professionally Oriented Language Educ, Ekaterinburg, Russia; [Parnikova, G. M.] North Eastern Fed Univ, Dept Foreign Languages Nat &amp; Tech Specialt, Yakutsk, Russia</t>
  </si>
  <si>
    <t>Ural State Pedagogical University; North-Eastern Federal University in Yakutsk</t>
  </si>
  <si>
    <t>Sergeeva, NN (corresponding author), Ural State Pedag Univ, Professionally Oriented Language Educ, Ekaterinburg, Russia.</t>
  </si>
  <si>
    <t>snata-lia2016@mail.ru; allerigor@yandex.ru</t>
  </si>
  <si>
    <t>10.17223/19996195/43/14</t>
  </si>
  <si>
    <t>WOS:000458436300014</t>
  </si>
  <si>
    <t>Dezhina, I</t>
  </si>
  <si>
    <t>Dezhina, Irina</t>
  </si>
  <si>
    <t>Innovation policy in Russia and the development of university-industry linkages</t>
  </si>
  <si>
    <t>INDUSTRY AND HIGHER EDUCATION</t>
  </si>
  <si>
    <t>Innovation policy; research and development; Russia; university-firm cooperation</t>
  </si>
  <si>
    <t>COLLABORATION</t>
  </si>
  <si>
    <t>All the major science and innovation activity indicators for Russia have remained largely unchanged over the past 10-15 years. Expenditures on research and development (R&amp;D) have stayed at a low level, with 70% of the funding provided by the federal government. During the last 7 years, the Russian government has introduced a number of instruments to improve research performance and stimulate closer cooperation between universities and companies. This article presents the results of a survey conducted in 2016 among 155 medium-sized technological companies with the purpose of identifying factors that encourage or hamper collaboration with universities in Russia. The survey revealed that the level of cooperation between companies and universities is relatively stable but insufficient. It is not low, especially in the area of educational activities, but it appears not to be growing. Companies often prefer to conduct R&amp;D on their own, without outsourcing tasks to universities. Major problems that companies face in their attempt to partner with universities in R&amp;D include (1) low levels of mutual understanding while conducting research projects; (2) unsatisfactory levels of training of graduate students; and (3) a lack of capability on the part of universities to solve specific scientific and technical problems quickly.</t>
  </si>
  <si>
    <t>[Dezhina, Irina] Skolkovo Inst Sci &amp; Technol, Ul Nobelya 3, Moscow 143026, Russia</t>
  </si>
  <si>
    <t>Skolkovo Institute of Science &amp; Technology</t>
  </si>
  <si>
    <t>Dezhina, I (corresponding author), Skolkovo Inst Sci &amp; Technol, Ul Nobelya 3, Moscow 143026, Russia.</t>
  </si>
  <si>
    <t>i.dezhina@skoltech.ru</t>
  </si>
  <si>
    <t>Dezhina, Irina G/F-7485-2014</t>
  </si>
  <si>
    <t>Dezhina, Irina G/0000-0002-3402-3433</t>
  </si>
  <si>
    <t>0950-4222</t>
  </si>
  <si>
    <t>2043-6858</t>
  </si>
  <si>
    <t>IND HIGHER EDUC</t>
  </si>
  <si>
    <t>Ind. Higher Educ.</t>
  </si>
  <si>
    <t>10.1177/0950422218774974</t>
  </si>
  <si>
    <t>GQ5JO</t>
  </si>
  <si>
    <t>WOS:000441718600005</t>
  </si>
  <si>
    <t>Dulina, NV; Moiseeva, DV</t>
  </si>
  <si>
    <t>Dulina, Nadezhda, V; Moiseeva, Darya, V</t>
  </si>
  <si>
    <t>REGIONAL DIFFERENCES IN FINANCIAL PRACTICES AND ATTITUDES OF MODERN RUSSIAN STUDENTS (ON THE MATERIALS OF AN APPLIED SOCIOLOGICAL RESEARCH)</t>
  </si>
  <si>
    <t>financial literacy; financial behavior; financial intension; students; region</t>
  </si>
  <si>
    <t>One of the important conditions for an effective implementation of the Federal Project Assistance in Raising the Level of Financial Literacy of the Population and Developing Financial Education in the Russian Federation is the targeting of its programmes. Federal events are held in more than 40 regions of Russia; in 9 regions the regional programmes have been approved. The lack of data that would make it possible to characterise the financial literacy of the population in most regions of the Russian Federation is a serious obstacle to the impact of the project and its efficiency assessment. The problem of the authors' research is the question of the effectiveness of activities carried out without considering the existing differentiation of Russian regions in terms of socio-economic development. The research hypothesis consists in the following: there are regional differences in the financial practices and attitudes of the population. To test the hypothesis an inter-regional comparative study was implemented. The geography of the research is represented by three major cities: Volgograd, Omsk and Tyumen. The cities are differentiated according to two criteria: the income level of the population and the availability of regional programmes to improve the financial literacy of the population. The object of the research is the financial literacy of full-time students of higher education. The subject of the research is their financial attitude and practices. Students are not chosen randomly. They are the target group of the Federal Project and, therefore, the question of targeting programmes is also of great importance. In the data obtained as a result of the study, regional differences in the financial practices and attitudes of students were recorded. Volgograd students are more responsible in accounting for current expenses and incomes, more circumspectly in relation to loans. Students of Omsk are less responsible in planning their budget, less often they realise the importance of savings. The authors emphasise that the income level in these regions differs slightly, but the financial culture is different. The incomes of Tyumen residents are 1.5 times higher than in Volgograd and Omsk, while students indicate longer horizons for personal finance planning and are more likely to approve loans. The revealed peculiarities of financial behaviour and financial culture make it possible to substantiate the thesis that planning and implementing the activities of the project Assistance in Raising the Level of Financial Literacy of the Population and Developing Financial Education in the Russian Federation at the level of a particular region should ensure targeting. It is necessary to have a clear idea of the level of the financial literacy of the population of this region. Monitoring sociological research will allow: 1) to plan events correctly; 2) to assess their effectiveness; 3) to provide feedback, i.e., provide information necessary to adjust and improve the effectiveness of these activities.</t>
  </si>
  <si>
    <t>[Dulina, Nadezhda, V] Volgograd State Univ, Volgograd, Russia; [Moiseeva, Darya, V] Volgograd State Tech Univ, Volgograd, Russia</t>
  </si>
  <si>
    <t>Volgograd State University (VOLSU); Volgograd State Technical University</t>
  </si>
  <si>
    <t>Dulina, NV (corresponding author), Volgograd State Univ, Volgograd, Russia.</t>
  </si>
  <si>
    <t>nv-dulina@yandex.ru; Moiseeva-D@yandex.ru</t>
  </si>
  <si>
    <t>Darya, Moiseeva/Y-5331-2018</t>
  </si>
  <si>
    <t>10.17223/1998863X/44/16</t>
  </si>
  <si>
    <t>GX8TL</t>
  </si>
  <si>
    <t>WOS:000448064000016</t>
  </si>
  <si>
    <t>Kecskes, I; Obdalova, O; Minakova, L; Soboleva, A</t>
  </si>
  <si>
    <t>Kecskes, Istvan; Obdalova, Olga; Minakova, Ludmila; Soboleva, Aleksandra</t>
  </si>
  <si>
    <t>A study of the perception of situation-bound utterances as culture-specific pragmatic units by Russian learners of English</t>
  </si>
  <si>
    <t>SYSTEM</t>
  </si>
  <si>
    <t>Situation-bound utterances; Culture-specific pragmatic units; Russian learners of English; Comprehension strategies; Actual situational context; Prior context</t>
  </si>
  <si>
    <t>FORMULAIC LANGUAGE; SALIENCE; COMPREHENSION; EXPRESSIONS; CONTEXT; IDIOMS</t>
  </si>
  <si>
    <t>The present paper considers situation-bound utterances (SBU) as culture-specific pragmatic units of speech. It investigates how SBUs in English are processed by Russian learners of English as a foreign language. The focus of our inquiry is on three issues. First, we intend to identify the reasons of difficulties of our subjects in comprehending and using SBUs. Second, we aim to explore how the interplay of prior context and actual situational context affects SBU interpretation. Third, we will analyze the extent to which pragmatic strategies such as compositionality (COM), closeness to own culture (CLO), and actual situational context (SIT) will help students comprehend and infer the actual meanings of situation-bound utterances in two organized ways of their delivery - contextual and isolated. One of the advantages of the data collection procedures was that most of the activities and tasks were combined with some training, awareness raising, learning activities and discussions which gave us not only insights into the cognitive processes responsible for acquisition of SBUs in Russian learners of English but also helped our subjects develop their knowledge about the functions and use of these very important pragmatic idioms. (C) 2018 Elsevier Ltd. All rights reserved.</t>
  </si>
  <si>
    <t>[Kecskes, Istvan] SUNY Albany, Sch Educ, Albany, NY 12222 USA; [Obdalova, Olga; Minakova, Ludmila; Soboleva, Aleksandra] Natl Res Tomsk State Univ, Fac Foreign Languages, Dept English Fac Nat Sci Phys &amp; Math, 36 Lenin Ave, Tomsk 634050, Russia</t>
  </si>
  <si>
    <t>State University of New York (SUNY) System; State University of New York (SUNY) Albany; Tomsk State University</t>
  </si>
  <si>
    <t>Kecskes, I (corresponding author), SUNY Albany, Sch Educ, Albany, NY 12222 USA.</t>
  </si>
  <si>
    <t>Istvan.kecskes@gmail.com; O.Obdalova@mail.ru; ludmila_jurievna@mail.ru; alex.art.tom@gmail.com</t>
  </si>
  <si>
    <t>Minakova, Lyudmila/O-1447-2014; Obdalova, Ol'ga A./O-1450-2014; Soboleva, Aleksandra V./N-7493-2016; Kecskes, Istvan/C-1082-2009; Obdalova, Olga/V-4929-2018; Minakova, Lyudmila/AAF-8278-2021</t>
  </si>
  <si>
    <t>Kecskes, Istvan/0000-0003-4235-2234; Minakova, Ludmila/0000-0002-0978-701X; Soboleva, Aleksandra/0000-0002-0464-9750</t>
  </si>
  <si>
    <t>Tomsk State University Competitiveness Improvement Program [8.1.13.2017]</t>
  </si>
  <si>
    <t>Tomsk State University Competitiveness Improvement Program</t>
  </si>
  <si>
    <t>This research was supported by The Tomsk State University Competitiveness Improvement Program under grant 8.1.13.2017.</t>
  </si>
  <si>
    <t>0346-251X</t>
  </si>
  <si>
    <t>1879-3282</t>
  </si>
  <si>
    <t>System</t>
  </si>
  <si>
    <t>10.1016/j.system.2018.06.002</t>
  </si>
  <si>
    <t>GQ6XN</t>
  </si>
  <si>
    <t>WOS:000441873000018</t>
  </si>
  <si>
    <t>Mashanlo, Timur E.</t>
  </si>
  <si>
    <t>THE EFFECT OF L2 PROFICIENCY ON THE EYE MOVEMENT MEASURES DURING L2 READING IN RUSSIAN- CHINESE AND CHINESE-RUSSIAN LATE BILINGUALS</t>
  </si>
  <si>
    <t>eye movements; bilingualism; Chinese; Russian; reading</t>
  </si>
  <si>
    <t>In order to investigate how L2 learners adapt to reading in a different writing system the author set up an eye-tracking experiment in which participants with varying degrees of proficiency read texts in L2. 31 Russian-Chinese late bilinguals, 28 Chinese-Russian late bilinguals, all students of Tomsk State University, participated in the experiment. Prior to conducting the experiment, participants were administered proficiency assessment tests comprised of four reading tasks taken from standardised HSK and TORFL proficiency tests. During the experiment, participants read 25 texts in both Chinese and Russian while their eye movements were recorded using an SMI Red 500 eye-tracking system with a sampling rate of 500 Hz. The resulting data were analysed using linear mixed models realised in R language through lme4 package. Proficiency was entered as a fixed factor, participant and stimulus indices were entered as random factors. Russian first year students had longer fixations (similar to 480 ms) than their more experienced counterparts (330-400 ms) when reading Chinese; students also made fewer regressions as their proficiency in L2 increased (32 % and 24 % for the first- and the fifth-year students respectively). Both of those measures approached significance: average fixation duration (chi(2)=3.82, df = 1, p=0.051), regression rate (chi(2) = 3.21, df = 1, p = 0.073). Saccade length measures remained consistent across participants of all proficiency levels: 0.9-1.2 character spaces for progressive, 2.2-3.2 character spaces for regressive saccades. Interestingly, regressive saccades were two to three times longer than progressive saccades for all Russian participants. Chinese students showed no signs of change in their eye movements measures associated with an increase in L2 proficiency: fixation durations (240 ms), regression rate (30 %), progressive saccade length (5.6 characters), regressive saccade length (4.1 characters). The lack of change in the eye movements of the Chinese students can be attributed to their life-long exposure to alphabetic writing systems through the English language and the Chinese phonetic alphabet (Pin-yin). Russian students, on the other hand, have no prior exposure to logographic writing systems, and thus need time to adapt to a writing system that is based on a different sound mapping principle.</t>
  </si>
  <si>
    <t>[Mashanlo, Timur E.] Tomsk State Univ, Tomsk, Russia</t>
  </si>
  <si>
    <t>Mashanlo, TE (corresponding author), Tomsk State Univ, Tomsk, Russia.</t>
  </si>
  <si>
    <t>10.17223/15617793/433/3</t>
  </si>
  <si>
    <t>HA2GU</t>
  </si>
  <si>
    <t>WOS:000450054500003</t>
  </si>
  <si>
    <t>Nikiforova, EA</t>
  </si>
  <si>
    <t>Nikiforova, Elina A.</t>
  </si>
  <si>
    <t>ON THE HISTORY OF THE MOVEMENT OF TOMSK OBLAST STUDENT CONSTRUCTION TEAMS IN THE 1960S</t>
  </si>
  <si>
    <t>Tomsk university; student teams; students; construction teams</t>
  </si>
  <si>
    <t>The present article discusses the plot of the social life of Tomsk in the late 1950s and early 1970s, connected with the emergence of the movement of student construction teams. The generalization of the experience of organizing student associations, which was accumulated in higher educational institutions of Russia, is now in demand in connection with the new mobilization of the intellectual and organizational potential of youth to solve the country's tasks of modernization. Despite the fact that in Tomsk student teams appeared among the first in the USSR, their history has been studied extremely poorly. Except the collection of documents and memoirs, there is practically no information about it. The aim of the article is to draw public attention to the history of student construction teams in Tomsk. The author notes that the participation of students and pupils in agricultural work was common practice in Soviet times. This voluntary and forced labor eventually led to the emergence of a powerful youth movement - student teams. At first, they developed virgin lands, later they took part in construction works. In the article, the author dwells on some pages of the early history of the student construction teams of Tomsk, when the movement was just beginning Since 1956, student teams for virgin lands development appeared, then construction teams, detachments of the summer physics and mathematics school and other associations were organized. In the 1960s, the student movement turned into a mass movement. Heads of Tomsk universities paid considerable attention to its development. The author demonstrates this fact on the example of the position of A.I. Danilov, the rector of Tomsk State University. The leaders of the Komsomol organizations of the region also saw the nonprofessional student movement as a powerful tool of labor and ideological-patriotic education of the youth and headed it. Party and economic leaders hastened to take advantage of the labor resources of the student movement. Student construction teams were reorganized in a special institution, which dealt not so much with labor but with the political education of students. The author proves this with the content of Protocol 32 of the meeting of the Tomsk Bureau of the Regional Committee of the CPSU in 1969. In this protocol On increasing the role of construction teams in the labor and political education of students, student teams of Tomsk Oblast were called a tool for labor and political education of student youth. The number of students wishing to participate in the labor shift increased from several hundred enthusiasts in the late 1950s up to 7.5 thousand people. The author comes to a conclusion that student teams in Tomsk in the 1960s developed from the establishment of first associations during general labor activities to the public recognition of their significance as a means of utilizing the labor and organizational potential of the youth, an indispensable means of political education of students. The movement of student construction teams has acquired a massive scale, it has become a tradition of the new generation of students.</t>
  </si>
  <si>
    <t>[Nikiforova, Elina A.] Tomsk State Univ, Tomsk, Russia</t>
  </si>
  <si>
    <t>Nikiforova, EA (corresponding author), Tomsk State Univ, Tomsk, Russia.</t>
  </si>
  <si>
    <t>elina.nikiforova@gmail.com</t>
  </si>
  <si>
    <t>10.17223/15617793/433/11</t>
  </si>
  <si>
    <t>WOS:000450054500011</t>
  </si>
  <si>
    <t>Zibenberg, A; Greenspan, I; Katz-Gerro, T; Handy, F</t>
  </si>
  <si>
    <t>Zibenberg, Alexander; Greenspan, Itay; Katz-Gerro, Tally; Handy, Femida</t>
  </si>
  <si>
    <t>Environmental Behavior Among Russian Youth: The Role of Self-direction and Environmental Concern</t>
  </si>
  <si>
    <t>ENVIRONMENTAL MANAGEMENT</t>
  </si>
  <si>
    <t>Pro-environmental behavior; Environmental activism; Environmental concern; Self-direction; Values</t>
  </si>
  <si>
    <t>VALUE ORIENTATIONS; BIOSPHERIC VALUES; PLANNED BEHAVIOR; MODERATING ROLE; 5 COUNTRIES; TRANSITION; DETERMINANTS; ATTITUDES; PHILANTHROPY; CONVERGENCE</t>
  </si>
  <si>
    <t>Previous research that has tried to identify the personal values that best explain variance in pro-environmental attitudes tended to focus on biospheric and universalism values. This paper examines the importance of self-direction as a value underlying young people's inclination to adopt pro-environmental behaviors and environmental activism. We expect that individuals who emphasize a self-direction value, which fosters creativity, motivates innovation, and promotes coping with challenges, are likely to respond in more self-directed and autonomous ways to emerging environmental practices. We analyze a sample of 600 university students surveyed in Moscow and find that biospheric and self-direction values are associated with environmental behavior and activism. Beyond the direct effect of self-direction value on pro-environmental behaviors and environmental activism we also observe a moderation effect of self-direction on the association between concern and environmental behavior. We discuss the implications of our findings for encouraging environmental action in specific contexts, similar to the one depicted in our sample.</t>
  </si>
  <si>
    <t>[Zibenberg, Alexander] Tel Hai Coll, Kiryat Shmona, Israel; [Greenspan, Itay] Hebrew Univ Jerusalem, Jerusalem, Israel; [Katz-Gerro, Tally] Univ Manchester, Manchester, Lancs, England; [Handy, Femida] Univ Penn, Philadelphia, PA 19104 USA</t>
  </si>
  <si>
    <t>Tel Hai Academy College; Hebrew University of Jerusalem; University of Manchester; University of Pennsylvania</t>
  </si>
  <si>
    <t>Zibenberg, A (corresponding author), Tel Hai Coll, Kiryat Shmona, Israel.</t>
  </si>
  <si>
    <t>alexanderzib@telhai.ac.il</t>
  </si>
  <si>
    <t>Handy, Femida/0000-0003-3200-8042</t>
  </si>
  <si>
    <t>0364-152X</t>
  </si>
  <si>
    <t>1432-1009</t>
  </si>
  <si>
    <t>ENVIRON MANAGE</t>
  </si>
  <si>
    <t>Environ. Manage.</t>
  </si>
  <si>
    <t>10.1007/s00267-018-1032-7</t>
  </si>
  <si>
    <t>Environmental Sciences</t>
  </si>
  <si>
    <t>Environmental Sciences &amp; Ecology</t>
  </si>
  <si>
    <t>GM6GU</t>
  </si>
  <si>
    <t>WOS:000438262300008</t>
  </si>
  <si>
    <t>Ananiev, VG</t>
  </si>
  <si>
    <t>Ananiev, Vitaly G.</t>
  </si>
  <si>
    <t>THE MUSEUM OF THE OBSOLESCENT CULT (1923-1927): HISTORY OF CREATION AND MAIN WAYS OF COLLECTION FORMATION</t>
  </si>
  <si>
    <t>museum; museum studies; church; Museum of Obsolescent Cult; Society of Old Petersburg</t>
  </si>
  <si>
    <t>The article is devoted to the history of the foundation and the main ways of the formation of the collection of the Museum of the Obsolescent Cult, which existed in Petrograd (Leningrad) in 1923-1927. The museum was founded on the initiative of members of the Church Commission, which was a structure in the Society of Old Petersburg. Many of its members were young people, students of Petrograd University, the Institute of History of Arts and the Institute of Civil Engineers. They studied church monuments of Petrograd, drew up questionnaires for each building and found out important historical and cultural objects. Mass closure of family and institutional chapels at the beginning of the 1920s caused the foundation of the Museum of the Obsolescent Cult. The museum staff (V.A. Tauber, K.A. Zelenin, M.P. Belov) tried to preserve the entire ensembles of churches with decoration as an illustration of the development of church culture of the 18th - early 20th centuries. The author uses archival documents on the activities of the museum, preserved in the archival fund of the Society of Old Petersburg - New Leningrad (Central State Archive of Literature and Arts of St. Petersburg). The history of the museum is traced by detectable sources. The author of the article analyzes the project of the museum, made by V.A. Tauber, and reveals the relationship of this museum with museums of everyday history operating at this time in Petrograd (Leningrad). The display of the complex relationship between the Museum of the Obsolescent Cult and the state institutions of monument and museum protection of Leningrad (Leningrad Branch of Glavnauka, the Museum Fund, the Committee for the Protection, Maintenance and Restoration of Historical Monuments) is an important part of the article. The author reveals three main ways of forming the collection of the museum: 1) assignation of the property of closed churches, 2) private donations, 3) acquisition of separate elements of decoration of civil buildings. The list of the churches assigned to the Museum of the Obsolescent Cult is compiled and presented in the article. The main part of assignation was carried out in 1924-1926. The period from 1923 to 1926 was the time when the museum collection was formed. At the beginning of 1927, the museum staff started forming an exposition but in the autumn of the same year the museum was closed. Although church monuments were quite a dissonant heritage for the cultural discourse of the early Soviet era, the closure of the museum was mostly due to economic and administrative, not ideological, reasons. The Society of Old Petersburg did not have financial means to maintain the museum, and two buildings on Vasilievsky Island, where it was located, were converted into apartments for the workers of Vasilievsky Island. The museum collection was transferred to the State Museum Fund, which divided its items between several museums (the State Russian Museum, the Museum of the History of the City) and Leningrad research institutions (the Academy of Sciences, the State Public Library).</t>
  </si>
  <si>
    <t>[Ananiev, Vitaly G.] St Petersburg State Univ, St Petersburg, Russia</t>
  </si>
  <si>
    <t>Ananiev, VG (corresponding author), St Petersburg State Univ, St Petersburg, Russia.</t>
  </si>
  <si>
    <t>v.ananev@spbu.ru</t>
  </si>
  <si>
    <t>Ananiev, Vitaly G./J-2692-2013</t>
  </si>
  <si>
    <t>Ananiev, Vitaly G./0000-0001-7413-6339</t>
  </si>
  <si>
    <t>10.17223/15617793/432/7</t>
  </si>
  <si>
    <t>GW4QN</t>
  </si>
  <si>
    <t>WOS:000446902900007</t>
  </si>
  <si>
    <t>Asratyan, NM; Mukhametshin, AG; Asratyan, ZD</t>
  </si>
  <si>
    <t>Asratyan, Norair M.; Mukhametshin, Azat G.; Asratyan, Zoya D.</t>
  </si>
  <si>
    <t>Humanitarian World Picture within Pedagogical Education</t>
  </si>
  <si>
    <t>humanitarian and natural science world pictures; practice-oriented training of teachers; system-activity approach</t>
  </si>
  <si>
    <t>TEACHER; SCHOOL</t>
  </si>
  <si>
    <t>The concept of teaching the pilot course Humanitarian World Picture organically fits into the model of the practice-oriented training of Russian pedagogical staff within bachelor's programs for training primary school teachers (Psychological and pedagogical education). The course is designed to help students as future teachers not only receive knowledge in accordance with the content of this subject but also develop in themselves and later on in their pupils meta-subject results. The article shows that in the course of training students should develop knowledge about the peculiarities of the humanitarian world picture, distinguishing it from the natural science one. They are to cultivate the ability to plan successive actions, to predict the results of their work, to analyze the outcome of their activities, to make adjustments if necessary. And they should be able to teach their students these skills in the future. The content of the discipline should give students material to expand their horizons, to promote the formation of such a world-view in which scientific and extra-scientific pictures of the world, including religious, artistic, and other ones will be synthesized and harmonized. The main goal of the course is that the methodological principles on which it is based should not only be acquired by future teachers, but also should become an integral part of their pedagogical and research thinking as their key meta-subject results.</t>
  </si>
  <si>
    <t>[Asratyan, Norair M.; Mukhametshin, Azat G.; Asratyan, Zoya D.] Naberezhnye Chelny State Pedag Univ, Naberezhnye Chelny, Russia</t>
  </si>
  <si>
    <t>Asratyan, NM (corresponding author), Naberezhnye Chelny State Pedag Univ, Naberezhnye Chelny, Russia.</t>
  </si>
  <si>
    <t>Asratyan, Zoya/GXG-1664-2022; Asratyan, Norair/P-3345-2018</t>
  </si>
  <si>
    <t>Asratyan, Norair/0000-0001-6075-2018</t>
  </si>
  <si>
    <t>HB1HB</t>
  </si>
  <si>
    <t>WOS:000450771100004</t>
  </si>
  <si>
    <t>Khudyakova, TL; Pozharskaya, EL; Pronina, EV; Dedov, NP; Zhelezniakova, ME; Mikhalkina, SA; Karpova, EE</t>
  </si>
  <si>
    <t>Khudyakova, Tatyana L.; Pozharskaya, Elena L.; Pronina, Elena V.; Dedov, Nikolay P.; Zhelezniakova, Marina E.; Mikhalkina, Svetlana A.; Karpova, Ekaterina E.</t>
  </si>
  <si>
    <t>The Phenomenon Of A Game And Its Psychological And Pedagogical Resources</t>
  </si>
  <si>
    <t>game; phenomenon of a game; game activity; psychological and pedagogical possibilities of a game; game resources; adaptation resources</t>
  </si>
  <si>
    <t>DEVIANT-BEHAVIOR; KNOWLEDGE</t>
  </si>
  <si>
    <t>The importance of the article is determined by the fact that under contemporary social and cultural conditions of bringing up the younger generation of Russia the problem of activating and organizing school students' game activity has assumed a special theoretical significance and practical importance. This is connected with the changes in society and the aggravation of the younger generation's problems the solution to which becomes more successful if there is developed and diverse game activity of school students that is a sphere of a person's socialization which is guided pedagogically, a means of developing and bringing up school students. The concept of game as a social and cultural phenomenon has been reviewed in the article and as a pedagogical category and a type of developing activity. Psychological and pedagogical possibilities of a game have been revealed and its principal resources including adaptation resources that help freshmen to adapt themselves quickly and efficiently to academic life and extracurricular activities at a university. It has been proved that the pedagogical essence of school students' game is revealed in educational and developing functions intrinsic to it: social and cultural, communicative, diagnostic, correctional, entertaining. The materials of the article can be useful in practical work of teachers of educational institutions as well as in work of psychologists-practitioners.</t>
  </si>
  <si>
    <t>[Khudyakova, Tatyana L.] Voronezh State Pedag Univ, Dept Pract Psychol, Voronezh, Russia; [Pozharskaya, Elena L.] Plekhanov Russian Univ Econ, Dept Psychol, Moscow, Russia; [Pronina, Elena V.] Moscow State Tech Univ Civil Aviat, Dept Econ &amp; Management Air Transport, Moscow, Russia; [Dedov, Nikolay P.] Financial Univ Govt Russian Federat, Dept Personnel Management &amp; Psychol, Moscow, Russia; [Zhelezniakova, Marina E.] State Social &amp; Humanitarian Univ, Dept Psychol, Kolomna, Russia; [Mikhalkina, Svetlana A.] Mordovian State Pedag Inst, Dept Psychol, Saransk, Russia; [Karpova, Ekaterina E.] Mordovian State Pedag Inst, Dept Pedag, Saransk, Russia</t>
  </si>
  <si>
    <t>Plekhanov Russian University of Economics; Moscow State Technical University of Civil Aviation; Financial University Under the Government of Russian Federation</t>
  </si>
  <si>
    <t>Khudyakova, TL (corresponding author), Voronezh State Pedag Univ, Dept Pract Psychol, Voronezh, Russia.</t>
  </si>
  <si>
    <t>Pronina, Elena V./ABF-9739-2020</t>
  </si>
  <si>
    <t>Pronina, Elena V./0000-0002-4049-3255</t>
  </si>
  <si>
    <t>GM5AV</t>
  </si>
  <si>
    <t>WOS:000438140100004</t>
  </si>
  <si>
    <t>Bezukladnikov, KE; Prokhorova, AA; Kruze, BA; Zhigalyov, BA</t>
  </si>
  <si>
    <t>Bezukladnikov, K. Ed; Prokhorova, A. A.; Kruze, B. A.; Zhigalyov, B. A.</t>
  </si>
  <si>
    <t>PECULIARITIES OF MULTILINGUAL EDUCATIONAL POLICY FORMATION IN THE CONTEXT OF NON-LINGUISTIC UNIVERSITY</t>
  </si>
  <si>
    <t>language policy; educational policy; multilingual educational policy; multilingualism; polyculturalism; non-linguistic university</t>
  </si>
  <si>
    <t>The development of priority areas of science, technology and technology in modern society is characterized by a number of specific features that allow us to speak about the already begun turn to a new stage in the development of science in general. This stage, called post-nonclassical, is caused by the acute need to understand complex economic processes initiated by scientific and technological progress. The center of integrative methods of cognition in post-nonclassical science is a man who at the present stage of development of science is inconceivable as an isolated individual. The processes of globalization are developing more and more intensively. The post-classical scientific paradigm dictates the need for communication, cooperation and co-creation of specialists from all over the world. In a multilingual and multicultural society, it is impossible to imagine a modern socially, culturally, professionally and psychologically adapted, fully developed person, not only without the knowledge of a foreign language, but also the skills to integrate it into the structure of one's professional activity, to effectively interact with representatives of the international community, using as a means of communication foreign language. The relevance of the presented research lies in the fact that the growing need for specialists in non-linguistic directions of the new generation has led to the emergence of various models of teaching a foreign language in higher schools in Russia. The ideas underlying the National Doctrine of Education and the Federal State Educational Standard emphasize the importance of foreign language education as the most important factor in the formation of a new type of scientific and technical activity in the modern world. The development of new concepts for teaching foreign languages to students of non-linguistic areas of preparation is greatly facilitated. The article analyses the peculiarities of educational language policy formation at a non-linguistic university in the context of the world and national linguistic transformation through the prism of the total globalization. Scientific and technical cooperation, along with expansion of international contacts in the sphere of economy and production, requires specialists who can speak the leading languages of intercultural communication and are able to carry out professional and business communication in several foreign languages in the conditions of further international integration. The relevance of this study is determined by the need to eliminate a number of objective contradictions related to the demand of the professional community for highly qualified engineering staff with the knowledge of two or more foreign languages, which faces the insufficient elaboration of non-linguistic university purposeful multilingual policy, as well as the lack of coordinated interdisciplinary interaction implemented by university representatives. The aim of the research is theoretical and scientific substantiation of linguistic transformation necessity at a technical university and the development of language policy principles in the logics of the multilingual education concept and the formation of the future specialist's multilingual personality. Considering the general state of the world linguistic policy as a prerequisite for the formation of Russian language policy, it becomes evident that there is a general trend towards the introduction of multilin-multilingualism in the EU countries and polylingualism in Russia. The research defines the priority direction related to the education of the multilateral plurilingual personality of the Russian citizen, which, on the one hand, is based on the principles of patriotism, love and respect for the national language and culture, and on the basis of tolerant attitude towards the representatives of other countries, recognition of cultural pluralism and self-awareness as part of a multipolar world community on the other. The scientific ground of the paper is based on the research of Moscow School of Management Skolkovo and the Agency for Strategic Initiatives which identifying multilingualism and multiculturalism as the most promising competencies until 2030 which guarantee the successful professional activity of them odern specialist. The patterns worked out during the research formed the basis for the development of multilingual policy formation principles in the context of a non-linguistic university as a factor of ensuring the vocational education quality in the framework of intercultural and synergetic scientific approaches, and for the content of the current educational policy. In this regard, the multilingual educational policy is viewed as an integral system of interrelated and complementary components that are strategic in nature and aiming at practical results.</t>
  </si>
  <si>
    <t>[Bezukladnikov, K. Ed; Kruze, B. A.] Perm State Humanitarian Pedag Univ, Dept Foreign Language Educ, Perm, Russia; [Prokhorova, A. A.] Ivanovo State Power Engn Univ, Foreign Languages Dept, Ivanovo, Russia; [Zhigalyov, B. A.] Nizhny Novgorod State Linguist Univ, Nizhnii Novgorod, Russia</t>
  </si>
  <si>
    <t>Konstantin.bezukladnikov@gmail.com; prohanna@yandex.ru; bkruze@gmail.com; zhigalev@lunn.ru</t>
  </si>
  <si>
    <t>Kruze, Boris/AAN-8167-2020; Prokhorova, Anna A/B-3431-2019; Kruze, Boris/HLX-5865-2023; Bezukladnikov, Konstantin Ed./A-8457-2016</t>
  </si>
  <si>
    <t>Prokhorova, Anna A/0000-0003-2462-2114; Kruze, Boris/0000-0001-6303-4097; Bezukladnikov, Konstantin Ed./0000-0003-0370-8816</t>
  </si>
  <si>
    <t>10.17223/19996195/42/10</t>
  </si>
  <si>
    <t>GV0HE</t>
  </si>
  <si>
    <t>WOS:000445738900010</t>
  </si>
  <si>
    <t>Budenkova, VE; Savelieva, EN</t>
  </si>
  <si>
    <t>Budenkova, Valeriya E.; Savelieva, Elena N.</t>
  </si>
  <si>
    <t>THE SIGNIFICANCE OF HUMANITIES KNOWLEDGE IN THE CONSTRUCTION OF THE MODERN UNIVERSITY STUDENT'S IDENTITY</t>
  </si>
  <si>
    <t>communication; micro-social identity; humanitarian knowledge; soft skills; personal competences</t>
  </si>
  <si>
    <t>There are some trends in modern Russian higher education which have an effect on the student's identity. They include: the shift of the educational paradigm and the transition from profession-oriented education to the formation of competencies; difficulties with the self-determination of graduates; change of professor-student relations under the influence of information technology for learning and teaching and reduction of the humanitarian component in education. This article aims to substantiate the importance of humanitarian knowledge in the construction of the modern student's identity. The authors' understanding of identity is based on the idea of communication and the principle of Matryoshka. This means that identity is formed and manifested in communication and has the structure of a nest-doll (from the personal to civilization). The authors refer the student's identity to the micro-social level, which is formed on the grounds of belonging. It provides the first level of social identification and means existence of common identification parameters, i.e. qualities that its members have a priori. For the student, such qualities are the readiness to increase their intellectual capital, the ability to adapt quickly to new social and professional conditions, the focus on self-development and self-improvement, the ability to build relationships based on respect, openness and tolerance. All these abilities are related to general cultural and personal competencies or the so-called soft skills. The need for such skills arises not only in response to the external environment, e.g. socio-cultural situation, labor market challenges, but is an intestinal necessity of students themselves. These competencies are formed in the process of humanitarian knowledge deepening and social practice. Humanitarian knowledge in its essence introduces students to the values of culture and respect for cultural heritage and promotes the development of creative abilities and thinking, project activity skills, the ability to communicate in accordance with the principle of cultural awareness. In addition, humanitarian knowledge helps to overcome negative manifestations of student identity, such as excessive dependence on gadgets and the Zuckerberg galaxy. In this case, humanitarian knowledge (philosophy, history, cultural studies) supports identity at higher levels of the Matryoshka identification: meso-and macro-social, i.e. ethno-cultural and civil.</t>
  </si>
  <si>
    <t>[Budenkova, Valeriya E.; Savelieva, Elena N.] Tomsk State Univ, Tomsk, Russia</t>
  </si>
  <si>
    <t>Budenkova, VE (corresponding author), Tomsk State Univ, Tomsk, Russia.</t>
  </si>
  <si>
    <t>soler@front.ru; kulturtsu@yandex.ru</t>
  </si>
  <si>
    <t>Budenkova, Valeriya/R-6552-2018; Savelieva, Elena N./O-3043-2014; Budenkova, Valeriya/O-3036-2014</t>
  </si>
  <si>
    <t>Budenkova, Valeriya/0000-0003-3966-3330;</t>
  </si>
  <si>
    <t>10.17223/1998863X/42/10</t>
  </si>
  <si>
    <t>GM2ZL</t>
  </si>
  <si>
    <t>WOS:000437964900010</t>
  </si>
  <si>
    <t>Gafiatulina, NK; Vorobyev, GA; Imgrunt, SI; Samygin, SI; Latysheva, AT; Ermakova, LI; Kobysheva, LI</t>
  </si>
  <si>
    <t>Gafiatulina, Natalya Kh.; Vorobyev, Gennadiy A.; Imgrunt, Svetlana I.; Samygin, Sergey I.; Latysheva, Anna T.; Ermakova, Larisa I.; Kobysheva, Larisa I.</t>
  </si>
  <si>
    <t>Social Health Of Student Youth In South Russia: Analysis Of The Perception Of Socio-Cultural Risks</t>
  </si>
  <si>
    <t>Russian student youth; social health; risks; perception of risks; social activity; involvement in social networks; social well-being</t>
  </si>
  <si>
    <t>The paper is devoted to the study of Russian student youth as a socio-demographic group with a certain level of its social health, with its way of life, social activity and social well-being. The subject of the study is the specificity of students' perception of socio-cultural risks. The paper aims at investigating how student youth perceive risks for social health. The objectives of the study include analysis of the social activity of an individual, involvement in social networks and social well-being of Russian student youth. Analysis of the perception of risks for the social health of student youth is conducted within the framework of the socio-centric and sociogenic approaches, as well as the risk-based paradigm.</t>
  </si>
  <si>
    <t>[Gafiatulina, Natalya Kh.] Southern Fed Univ, Inst Sociol &amp; Reg Studies, Rostov Na Donu, Russia; [Vorobyev, Gennadiy A.; Ermakova, Larisa I.] Pyatigorsk State Univ, Inst Distant Learning &amp; Dev, Pyatigorsk, Russia; [Imgrunt, Svetlana I.] Adyghe State Univ, Dept Theory State &amp; Law &amp; Polit Sci, Maikop, Russia; [Samygin, Sergey I.; Kobysheva, Larisa I.] Rostov State Econ Univ, Rostov Na Donu, Russia; [Latysheva, Anna T.] Rostov State Econ Univ, Taganrog Inst, Taganrog, Russia</t>
  </si>
  <si>
    <t>Southern Federal University; Pyatigorsk State University; Adyghe State University; Southern Federal University</t>
  </si>
  <si>
    <t>Gafiatulina, NK (corresponding author), Southern Fed Univ, Inst Sociol &amp; Reg Studies, Rostov Na Donu, Russia.</t>
  </si>
  <si>
    <t>Кобышева, Лариса/A-5508-2017; Vorobyev, Gennadiy/ABA-1618-2021</t>
  </si>
  <si>
    <t>GS5CP</t>
  </si>
  <si>
    <t>WOS:000443674500002</t>
  </si>
  <si>
    <t>Osipenko, EV</t>
  </si>
  <si>
    <t>Osipenko, Evgeny V.</t>
  </si>
  <si>
    <t>SELF-ASSESSMENT OF HEALTH AND LIFESTYLE BY SCHOOLCHILDREN OF GOMEL REGION</t>
  </si>
  <si>
    <t>health; self-esteem; students; institutions of general secondary education; motor activity; exercise; self-control</t>
  </si>
  <si>
    <t>The article presents the results of a sociological research of the students of the institution of general secondary education of Gomel Region on assessing their own health and lifestyle. It is stated that children's way of life has recently undergone significant changes and has a negative impact on their morphological and functional development, and on their perception of the real world. Only 14.0% of the respondents regularly keep a diary on self-control and assessment of their health, study literature on physical culture, sports, health. Only 18.3% of the respondents systematically improve their endurance. Available data from scientific and methodological literature and results of the author's own research testify to a rather low level of physical shape of secondary school students both in the Republic of Belarus and in the Russian Federation, and to their impossibility to perform most of control exercises from the Physical Culture and Health course curriculum. Nevertheless, 50.2% of the respondents consider their level of motor activity to be high, and 46.5% of the respondents moderate. The study showed that 64.8% of the respondents said their health was excellent, and 34.6% satisfactory; yet only 33.2% of the respondents are ready to perform competitive exercise. The analysis of the presence of any discomfort in the 1st-9th grade students of Gomel Region at rest or during exercise showed that, in general, more than 70-75% of the respondents do not experience any signs of discomfort in their own health. 31.2% of the respondents indicate partial satisfaction with the duration and quality of sleep during the days of doing physical exercise, and 10.3% of the respondents a permanent lack of sleep. It should be concluded that the results of the research show the need for correction in the formation of the need-motivation-value sphere of students and their own care for health. The author hopes that the presented material will be useful in the practical activities for teachers, heads of educational institutions, parents, other professionals interested in making decisions concerning the organization of physical education and the design of the developing sports environment in the institutions of general secondary education.</t>
  </si>
  <si>
    <t>[Osipenko, Evgeny V.] Francisk Skorina Gomel State Univ, Gomel, BELARUS</t>
  </si>
  <si>
    <t>Francisk Skorina Gomel State University</t>
  </si>
  <si>
    <t>Osipenko, EV (corresponding author), Francisk Skorina Gomel State Univ, Gomel, BELARUS.</t>
  </si>
  <si>
    <t>eosipenko_2009@mail.ru</t>
  </si>
  <si>
    <t>10.17223/15617793/431/22</t>
  </si>
  <si>
    <t>GP6SH</t>
  </si>
  <si>
    <t>WOS:000441014600022</t>
  </si>
  <si>
    <t>Shcheglova, IA</t>
  </si>
  <si>
    <t>Shcheglova, I. A.</t>
  </si>
  <si>
    <t>ETHICAL AND LEGAL ASPECTS OF SOCIAL MEDIA DATA USAGE</t>
  </si>
  <si>
    <t>Big Data; social media; social networking data; personal data; ethical aspects; legal aspects</t>
  </si>
  <si>
    <t>BIG DATA; FACEBOOK</t>
  </si>
  <si>
    <t>This paper discusses the ethical and legal usage of social networking data (for instance, Facebook, VKontakte, Twitter, YouTube and other websites) enabled to answer vital research questions, generating economic, political and social forecasts, as well as understanding other processes. It aims to analyze the ethical and legal consequences of data misuse which took place in research practice and offers steps to prevent ethical and legal barriers that might arise while working with social networking data. The paper poses the following research tasks: 1) to describe the current state of ethical and legal aspects of social networking data usage taking into account existing Russian and international research; 2) to identify the circle of ethical and legal concerns that might emerge while working with social networking data; 3) to provide recommendations aimed at preventing ethical and legal misuse of such data. As it is shown in the paper, the main issue with the usage of such data is that it undermines the main ethical principle - voluntary participation in research. In addition, the tempting openness of social networking data can encourage the infringement of privacy rights, threaten personal data protection and harm the mental health of users. In spite of all efforts countries put to handle legal questions related to the usage of Big Data, current practice shows that possibilities developed by Big Data undermine principles of law and make people's right to privacy and such data incompatible. In the paper, the author suggests the following steps aimed at preventing ethical and legal violations of social media data usage: 1) to reconsider and adapt to social media environment such concepts as personal data, informed consent, ability of people to opt in and out of an experiment; 2) to develop detailed regulations of preliminary ethical and legal expertise of research proposals with social networking data and monitor results of ongoing research to prevent potential harm which might be caused by the usage of such data; 3) to develop a course (face-to-face or online) on research ethics with modules on Big Data usage for students, researchers and people who can be potentially involved in any research field.</t>
  </si>
  <si>
    <t>[Shcheglova, I. A.] Higher Sch Econ, Moscow, Russia</t>
  </si>
  <si>
    <t>Shcheglova, IA (corresponding author), Higher Sch Econ, Moscow, Russia.</t>
  </si>
  <si>
    <t>ishcheglova@hse.ru</t>
  </si>
  <si>
    <t>10.17223/15617793/431/10</t>
  </si>
  <si>
    <t>WOS:000441014600010</t>
  </si>
  <si>
    <t>Zeer, EF; Stepanova, LN</t>
  </si>
  <si>
    <t>Zeer, E. F.; Stepanova, L. N.</t>
  </si>
  <si>
    <t>PORTFOLIO AS AN INSTRUMENTAL MEANS OF SELF- EVALUATION OF EDUCATIONAL AND PROFESSIONAL ACHIEVEMENTS OF STUDENTS</t>
  </si>
  <si>
    <t>portfolio; portfolio technology; motivation of professional activity; self-regulation; self-consciousness; reflexive and evaluative competence</t>
  </si>
  <si>
    <t>Introduction. In the context of the reformation of the higher education system, the shift of academic education towards the practical sphere of future professional activity bring onto focus the quest for new, more objective methods and means of assessing the results of educational and professional activities of students. In this connection, one of those is the portfolio which enables to evaluate not only the level of knowledge, but also the individual progress of the student. The aim of the publication is to discuss the opportunities and the role of the portfolio in the development of professional competence of university students. Methodology and research methods. At the theoretical level, the article provides a retrospection of the concept of the portfolio in domestic and foreign science. Empirical research was carried out with the use of such psychodiagnostic techniques as the method of Motivation of Professional Activity by K. Zamfir in modification of A. Rean; the questionnaire Reflexivity by A. V. Karpov; the questionnaire Style of Behaviour Self-Regulation by V. I. Morosanova. The obtained data were processed by means of the methods of mathematical statistics based on the Student's T-Test. Results and scientific novelty. The article analyzes the advantages of using the portfolio in terms of higher education. It is proved that the process of portfolio development involves not only the demonstration of the student's efforts and achievements in a particular activity, but also contributes to the development of analytical abilities, by comparing the results of their own activities with the established standards. The use of the portfolio contributes to the solution of significant pedagogical tasks, such as stimulating motivation for learning, striving for a high level of achievement, the development of reflective and evaluation skills. It is highlighted that functionally the portfolio can serve as the tool of both the analysis of educational and professional achievements of students, and forecasting of their professional future. The sample of students of Kuibyshev Branch of Novosibirsk State Pedagogical University demonstrated the relationship between the active use of portfolio technology and the positive dynamics of parameters for professional development of students, namely regulatory, motivational and reflective components. Practical significance. The results of the study can be considered as a contribution to the scientifically based ideas about the use of portfolio technology in the practice of the Russian higher education. The data obtained in the course of the study can be used by representatives of the vocational education system, tutors engaged in psychological and pedagogical support of university students.</t>
  </si>
  <si>
    <t>[Zeer, E. F.] Russian State Vocat Pedag Univ, Dept Psychol Profess Dev, Ekaterinburg, Russia; [Stepanova, L. N.] Novosibirsk State Pedag Univ, Kuibyshev Branch, Dept Psychol, Kuibyshev, Russia</t>
  </si>
  <si>
    <t>Zeer, EF (corresponding author), Russian State Vocat Pedag Univ, Dept Psychol Profess Dev, Ekaterinburg, Russia.</t>
  </si>
  <si>
    <t>evald.zeer@rsvpu.ru; stepanovakainsk@yandex.ru</t>
  </si>
  <si>
    <t>Zeer, Ewald/AAV-7951-2021; Степанова, Любовь/IAR-4719-2023</t>
  </si>
  <si>
    <t>Russian Foundation for Basic Research [18-013-01147]</t>
  </si>
  <si>
    <t>This work was performed within the framework of the project Social and Humanitarian Paradigm of Formation of Transprofessionalism of the Members of Socionomic Professions implemented with the support of the Russian Foundation for Basic Research, grant No 18-013-01147.</t>
  </si>
  <si>
    <t>10.17853/1994-5639-2018-6-139-157</t>
  </si>
  <si>
    <t>HO7JP</t>
  </si>
  <si>
    <t>WOS:000461121100007</t>
  </si>
  <si>
    <t>Esaulenko, IE; Popov, VI; Petrova, TN</t>
  </si>
  <si>
    <t>Esaulenko, I. E.; Popov, V., I; Petrova, T. N.</t>
  </si>
  <si>
    <t>Health of Students of Medical Universities of Russia: Problems and Ways of Their Solutions</t>
  </si>
  <si>
    <t>health; medical; preventive care</t>
  </si>
  <si>
    <t>The article presents data on the state of health of modern youth and organizational forms of providing medical and preventive care to students of medical universities in Russia. General characteristics of the state of health and activities of students on its maintenance, sources of information on a healthy lifestyle are given. The subjective factors of the formation of health and a healthy lifestyle are considered: the diet regime, physical culture and sports activities, students leisure, the presence or absence of bad habits. The results of many years of work on the use of both general theoretical and methodological approaches and practical mechanisms for organizing and managing health-saving activities in the system of higher medical education are summarized. The main shortcomings in the provision of medical care to this contingent of persons have been identified. Key points in optimization of preventive and rehabilitation aid to students of higher educational institutions are singled out. The solution of the problem requires a new approach to guarantee the provision of student youth with quality medical care, search for innovative forms of its organization, the development of a model of student health management unified for all universities.</t>
  </si>
  <si>
    <t>[Esaulenko, I. E.; Popov, V., I; Petrova, T. N.] NN Burdenko Voronezh State Med Univ, 10 Studencheskaia Str, Voronezh 394036, Russia</t>
  </si>
  <si>
    <t>Voronezh State Medical University</t>
  </si>
  <si>
    <t>Esaulenko, IE (corresponding author), NN Burdenko Voronezh State Med Univ, 10 Studencheskaia Str, Voronezh 394036, Russia.</t>
  </si>
  <si>
    <t>GN2RP</t>
  </si>
  <si>
    <t>WOS:000438847100035</t>
  </si>
  <si>
    <t>Gavrilova, TA</t>
  </si>
  <si>
    <t>Gavrilova, T. A.</t>
  </si>
  <si>
    <t>FIVE DEATH ATTITUDES: AGE-SEX DIFFERENCES AND CROSS-CULTURAL COMPARISONS</t>
  </si>
  <si>
    <t>death attitudes; fear of death; anxiety; acceptance of death; sex differences; age differences</t>
  </si>
  <si>
    <t>ANXIETY; GENDER; LIFE; STUDENTS</t>
  </si>
  <si>
    <t>The results of the study of sex-age features of the attitude of Russians towards death are presented. The attitude toward death was assessed on the basis of measuring five different attitudes identified by the Canadian psychologist P.T. Wong with colleagues, using the questionnaire DAP-R (Fear of death, Avoidance of the theme of death, Neutral acceptance of death, Approach acceptance of death, Escape acceptance of death). The study was conducted with the participation of 352 people (M = 36.6 years, SD = 19.5, 58.5% of women), divided into four age groups (12-17 years, 18-29 years, 30-59 years, 60-83 years). Sex-age differences in the preference for different attitudes toward death were found. It is shown that, regardless of age, the attitudes for an approach acceptance of death is more pronounced in women than in men. For adolescents, the most common attitude is the escape acceptance of death, and in adults, as their age increases, the neutral acceptance of death begins to predominate. In all age groups, except for the elderly, there was also a mixed attitude towards death, which manifested itself in the form of links between negative attitudes and positive ones. Comparison of the data obtained in the Russian sample with the results of foreign studies conducted in Canada and Hong Kong demonstrated the specific features of Russian culture in attitudes toward death. The findings indicate the need for a broader and more systematic study of attitudes toward death in adolescence in order to study the causes of teen suicides.</t>
  </si>
  <si>
    <t>[Gavrilova, T. A.] Far Eastern Fed Univ, Ul Sukhanov 8, Vladivostok 690091, Russia; [Gavrilova, T. A.] Far Eastern Fed Univ, Dept Educ Psychol, Ul Sukhanov 8, Vladivostok 690091, Russia</t>
  </si>
  <si>
    <t>Far Eastern Federal University; Far Eastern Federal University</t>
  </si>
  <si>
    <t>Gavrilova, TA (corresponding author), Far Eastern Fed Univ, Ul Sukhanov 8, Vladivostok 690091, Russia.;Gavrilova, TA (corresponding author), Far Eastern Fed Univ, Dept Educ Psychol, Ul Sukhanov 8, Vladivostok 690091, Russia.</t>
  </si>
  <si>
    <t>tgavrilovaster@gmail.com</t>
  </si>
  <si>
    <t>Tatyana, Gavrilova T.A./N-3260-2013</t>
  </si>
  <si>
    <t>gavrilova, tatiana/0000-0002-7265-579X</t>
  </si>
  <si>
    <t>RHF [15-06-10120]</t>
  </si>
  <si>
    <t>RHF</t>
  </si>
  <si>
    <t>The research was supported by RHF, the project No 15-06-10120.</t>
  </si>
  <si>
    <t>10.7868/S0205959218030029</t>
  </si>
  <si>
    <t>GM5KO</t>
  </si>
  <si>
    <t>WOS:000438176500002</t>
  </si>
  <si>
    <t>Ilyashenko, LK</t>
  </si>
  <si>
    <t>Ilyashenko, Lubov K.</t>
  </si>
  <si>
    <t>Application Of Project Activities In The Theory And Practice Of Russian Universities</t>
  </si>
  <si>
    <t>project activity; project; skills; educational technology; students; educational process</t>
  </si>
  <si>
    <t>This article presents the bases of project activities in understandable form, they are methodic of instructional design, its specificity, the main theoretical and methodological features of the study, they are essence, structure, functions, principles, basic and specific skills, forms of products of activities of successful functioning in educational-training Process of the University. The main thing is outlined that anyone who wants to engage the educational projecting must know. The definition of project as a key concept of project activities is given. An author's personal practical experience of the joint work with the students in the branch of Tyumen industrial University on the working out and writing of various thematic scientific and research projects is presented. A schematic example of the development of the research project without consideration of the individual steps, and specifying the content by students of separate directions under the supervision of the teacher is given.</t>
  </si>
  <si>
    <t>[Ilyashenko, Lubov K.] Tyumen Ind Univ, Volodarsky Str 38, Tyumen 625000, Russia</t>
  </si>
  <si>
    <t>Ilyashenko, LK (corresponding author), Tyumen Ind Univ, Volodarsky Str 38, Tyumen 625000, Russia.</t>
  </si>
  <si>
    <t>GG4PV</t>
  </si>
  <si>
    <t>WOS:000432679600033</t>
  </si>
  <si>
    <t>Knight, JM</t>
  </si>
  <si>
    <t>Knight, John M.</t>
  </si>
  <si>
    <t>SAVIOR OF THE EAST: CHINESE IMAGINATIONS OF SOVIET RUSSIA DURING THE NATIONAL REVOLUTION, 1925-1927</t>
  </si>
  <si>
    <t>TWENTIETH-CENTURY CHINA</t>
  </si>
  <si>
    <t>cosmopolitanism; internationalism; May Thirtieth movement; modernity; Soviet Union; United Front</t>
  </si>
  <si>
    <t>China's National Revolution was marked by an internationalist outlook. This essay argues that it was symbolic capital associated with the Soviet Union that gave the National Revolution its cosmopolitan tenor. Engaging articles in political, commercial, and student journals published during the mid-1920s, I reveal that the appeal of the Soviet Union rested on its perceived role as savior of the East, offering to China the chance to enter the world on its own terms. Inspired by the October Revolution, Chinese thinkers rejected the dominant East-West binary, which had explained China's laggard status from a social Darwinist perspective, and embraced an imperialist/oppressed dichotomy, in which oppressed implied moral worth and gave Chinese the wherewithal to form conceptual links with groups across national and racial borders. Chinese engagement with Leninism was particularly novel, producing a form of internationalist nationalism that stressed sovereignty and global engagement.</t>
  </si>
  <si>
    <t>[Knight, John M.] Ohio State Univ, Columbus, OH 43210 USA</t>
  </si>
  <si>
    <t>University System of Ohio; Ohio State University</t>
  </si>
  <si>
    <t>Knight, JM (corresponding author), Ohio State Univ, Columbus, OH 43210 USA.</t>
  </si>
  <si>
    <t>knight.254@osu.edu</t>
  </si>
  <si>
    <t>JOHNS HOPKINS UNIV PRESS</t>
  </si>
  <si>
    <t>BALTIMORE</t>
  </si>
  <si>
    <t>JOURNALS PUBLISHING DIVISION, 2715 NORTH CHARLES ST, BALTIMORE, MD 21218-4363 USA</t>
  </si>
  <si>
    <t>1521-5385</t>
  </si>
  <si>
    <t>1940-5065</t>
  </si>
  <si>
    <t>TWENT-CENTURY CHINA</t>
  </si>
  <si>
    <t>Twent.-Century China</t>
  </si>
  <si>
    <t>10.1353/tcc.2018.0015</t>
  </si>
  <si>
    <t>GW5IQ</t>
  </si>
  <si>
    <t>WOS:000446966200008</t>
  </si>
  <si>
    <t>Mironova, MD; Zaitseva, NA; Larionova, AA; Rozenberg, NV; Utkina, NV; Dashkova, EV; Takhumova, OV</t>
  </si>
  <si>
    <t>Mironova, Margarita D.; Zaitseva, Natalia A.; Larionova, Anna A.; Rozenberg, Natalia V.; Utkina, Natalia V.; Dashkova, Elena V.; Takhumova, Oksana V.</t>
  </si>
  <si>
    <t>Evaluation Of The Effectiveness Of Modular Training In Economic Areas Of Study</t>
  </si>
  <si>
    <t>modular training; competences; students; vocational education</t>
  </si>
  <si>
    <t>Pedagogical reality, which is a complex system of interaction between pedagogical practice and pedagogical theory, is currently represented by a multitude of directions, among which there is one whose relevance is never questioned. This is an individual approach in education and training. A special place among the methods and means of implementing an individual approach in teaching is modular training. The purpose of the article is to assess the effectiveness of modular training in the economic areas of training. To conduct research, the authors of the article used general scientific methods of cognition, including methods of comparative analysis. As an object of study, the practice of applying modular training in Plekhanov Russian University of Economics was chosen. The principles of modular training are systematized and described in the article. The authors of the article justified that the modular approach allows not only to form, but also to consolidate the competencies for the formation of which each specific module is directed, and the study of disciplines at the student's choice promotes the consolidation of these competencies and their. development, taking into account the specific nature of the company's activity. The materials of the article are of practical value for developers of educational programs, teachers, as well as educational organizations engaged in the training of personnel for the service sector.</t>
  </si>
  <si>
    <t>[Mironova, Margarita D.] Kazan Volga Reg Fed Univ, Dept Financial Management, Kazan, Russia; [Zaitseva, Natalia A.] Plekhanov Russian Univ Econ, Dept Hospitality Tourism &amp; Sports Ind, Moscow, Russia; [Zaitseva, Natalia A.] Immanuel Kant Balt Fed Univ, Dept Sociocultural Serv &amp; Tourism, Kaliningrad, Russia; [Larionova, Anna A.] Kosygni State Univ Russia, Dept Econ Secur Audit &amp; Controlling, Technol Design Art, Moscow, Russia; [Rozenberg, Natalia V.] Penza State Univ, Dept Philosophy &amp; Social Commun, Penza, Russia; [Utkina, Natalia V.] Penza State Univ, Dept Mkt Commerce &amp; Serv Ind, Penza, Russia; [Dashkova, Elena V.] Chechen State Univ, Dept Tourism &amp; Hospitality Ind, Grozny, Russia; [Takhumova, Oksana V.] Kuban State Agr Univ, Dept Econ Anal, Krasnodar, Russia</t>
  </si>
  <si>
    <t>Kazan Federal University; Plekhanov Russian University of Economics; Immanuel Kant Baltic Federal University; Penza State University; Penza State University; Kadyrov Chechen State University; Kuban State Agrarian University</t>
  </si>
  <si>
    <t>Mironova, MD (corresponding author), Kazan Volga Reg Fed Univ, Dept Financial Management, Kazan, Russia.</t>
  </si>
  <si>
    <t>Zaitseva, Nataliya A/D-1371-2013; Mironova, Margarita/HKO-8521-2023; Takhumova, Oksana/I-1537-2018; Dashkova, Elena/C-6143-2019; Utkina, Natalia/B-8323-2016</t>
  </si>
  <si>
    <t>Zaitseva, Nataliya A/0000-0002-0048-5509; Takhumova, Oksana/0000-0001-7002-7100;</t>
  </si>
  <si>
    <t>WOS:000432679600002</t>
  </si>
  <si>
    <t>Nurieva, Liutsiya M.; Kiselev, Sergey G.</t>
  </si>
  <si>
    <t>ETHNIC COMPOSITION OF TERRITORIES AND THE UNIFIED STATE EXAMINATION RESULTS</t>
  </si>
  <si>
    <t>Unified State Examination (USE); average score; ethnic composition of the Unified State Examination participants</t>
  </si>
  <si>
    <t>Introduction. The results of the Unified State Examination (USE) in the entities of the Russian Federation are significantly different. This is mainly due to socio-economic, demographic, national-cultural and other features of the development of the territories. Therefore, an assessment of the quality of the work of the education system in the field should be carried out taking into account the available resources and conditions of school activities. The most important factor of success on the USE is the national composition of students and the degree of proficiency in the language of instruction, at which the exam is taken in. The aim of the research presented in the publication is to find out whether the national composition of school leavers in different regions of the country influences the USE indicators in the Russian language. Methodology and research methods. In the course of studying the problem, the methodology of comprehensive research was applied, including methods of comparative and statistical analysis of data published by the Federal Testing Center, Rosstat (The Russian Federal State Statistics Service) and regional information processing centers. Results and scientific novelty. The USE-2013 statistics on compulsory school objects is processed and introduced for science research; a number of the determining factors behind the statistics are found out. For the first time, the pair correlation between the USE average scores in the Russian language and national composition of the Russian regions is considered. The statistical connection between the ethnic composition of participants and the average score turned out to be weak and unstable. The reasons are the following: poor discipline of organisers and participants of examination during the studies; coaching students to perform common actions when preparing for the examination; features of examination materials and tests tasks that poorly differentiate participants in terms of training; overestimation of points by the subject commissions when assessing the examination composition. Practical significance. The authors believe that the findings of this study will contribute to improving the methodology and technology of the Unified State Examination.</t>
  </si>
  <si>
    <t>[Nurieva, Liutsiya M.] Omsk State Pedag Univ, Dept Math &amp; Methods Math Teaching, Omsk, Russia; [Kiselev, Sergey G.] Omsk State Pedag Univ, Ctr Adaptat &amp; Employment Grad &amp; Students, Omsk, Russia</t>
  </si>
  <si>
    <t>10.17853/1994-5639-2018-5-9-31</t>
  </si>
  <si>
    <t>HO7JO</t>
  </si>
  <si>
    <t>WOS:000461121000001</t>
  </si>
  <si>
    <t>Pluzhnik, IL; Ilnitskaya, TO; Lucci, F</t>
  </si>
  <si>
    <t>Pluzhnik, Irina L.; Ilnitskaya, Tatyana O.; Lucci, Florence</t>
  </si>
  <si>
    <t>ARE ENTREPRENEURS BORN OR MADE? EFFECTIVE ACADEMIC MODELS TO FOSTER ENTREPRENEURIAL GRADUATES</t>
  </si>
  <si>
    <t>entrepreneurship education; entrepreneurial competencies; university; academic models</t>
  </si>
  <si>
    <t>Introduction. Professional training of the people possessing a wide range of entrepreneurial competencies is becoming an imperative in the conditions of a post-industrial society development characterized by a focus on innovation, priority of knowledge, a high level of competition and involvement of a big proportion of population in service industries. Universities are charged to play a key role in developing highly qualified specialists with an extensive creative and intellectual potential capable of implementing various business projects and becoming a driving force of a sustainable economic growth in their countries. Therefore, there is a big interest in practices of developing graduates' entrepreneurial culture and literacy established in universities of developed countries. Aim. The article is aimed at systematizing the existing experience of the US and UK universities in delivering entrepreneurship education based on academic models as well as considering a possibility of adapting the most efficient conceptions, teaching approaches and techniques within the Russian higher education system. Methodology and research methods. The methods include a qualitative analysis of the concepts entrepreneurship education and entrepreneurial competencies. A case study method was used for describing the academic models applied for teaching entrepreneurship in different universities. Results and scientific novelty. The processes and outcomes of entrepreneurship training in the US and UK higher educational institutions were characterized and compared. The paper provides the description of the academic models applied at the leading universities for providing business education. They integrate the elements of experiential learning, multidisciplinary, multicultural, interactive, learner-centered teaching approaches to developing entrepreneurial behavior patterns, key and variable competencies and soft skills. The paper reveals the problems and drawbacks of entrepreneurship education delivery within the Russian higher education: a discrepancy between the competencies fixed in university curricula and the ones actually needed; an inadequacy of teaching methods and absence of consistency in the course of students' acquisition of theoretical knowledge and practical skills for efficient entrepreneurship activity. Practical significance. The recommendations for improving entrepreneurship education in the Russian higher education system were proposed. The authors grounded a need for implementing an academic model of experiential learning, which enables graduates to develop entrepreneurial competencies and acquire a system of knowledge in the field of entrepreneurship.</t>
  </si>
  <si>
    <t>[Pluzhnik, Irina L.; Ilnitskaya, Tatyana O.] Univ Tyumen, Tyumen, Russia; [Lucci, Florence] Quinsigamond Community Coll, Worcester, MA USA</t>
  </si>
  <si>
    <t>Pluzhnik, IL (corresponding author), Univ Tyumen, Tyumen, Russia.</t>
  </si>
  <si>
    <t>i.l.pluzhnik@utmn.ru; t.o.ilnickaya@utmn.ru; flucci@qcc.mass.edu</t>
  </si>
  <si>
    <t>Ильницкая, Татьяна/AAR-2362-2020</t>
  </si>
  <si>
    <t>10.17853/1994-5639-2018-5-56-78</t>
  </si>
  <si>
    <t>WOS:000461121000003</t>
  </si>
  <si>
    <t>Reznik, SD; Chemezov, IS</t>
  </si>
  <si>
    <t>Reznik, Semen D.; Chemezov, Igor S.</t>
  </si>
  <si>
    <t>POSTGRADUATE EDUCATION IN RUSSIAN UNIVERSITIES: STATE, PROBLEMS AND PROSPECTS OF DEVELOPMENT</t>
  </si>
  <si>
    <t>postgraduate student; postgraduate education; university; thesis; scientific and methodological support; thesis supervision</t>
  </si>
  <si>
    <t>The aim of the article is to analyse the current state and the prospects of the development of postgraduate education in Russian universities, to offer a system of scientific and methodological support of postgraduate students of the university and their research supervisors on the basis of this analysis and the accumulated experience. The main results of monitoring (sociological polls) of students focused on scientific and pedagogical activity, postgraduate students and experts from skilled research supervisors, heads of departments and deans of faculties of Russian universities are analysed. Mechanisms of implementation of changes in the functioning of postgraduate education in universities are offered. As a result of the research, it is revealed: a) the low efficiency of postgraduate education is connected, first of all, with the fact that many postgraduate students are guided by wrong representations and wrong motivation; b) many postgraduate students are not prepared (both methodologically and psychologically) to perform their tasks - to write and to defend their thesis; c) work with postgraduate students at departments of many universities is not conducted systemically: research supervisors, department and the university do not pay them enough attention, which results in their inability to defend the thesis in time, to fulfil all necessary requirements, to answer the asked questions at the defence and in the Higher Attestation Commission, and often leads to students' abandoning postgraduate education or stopping to work on their thesis after the end of training; d) weak methodological support of postgraduate students. On the basis of the accumulated experience and conclusions of the research, tools for the solution of the revealed problems are proposed and tested. Experience of the development and use of scientific and methodological support of postgraduate students' work is presented. The scientific novelty of the research is that its results allowed to reveal and confirm the main problems of postgraduate education functioning in Russian universities, to offer and systematise mechanisms and tools for their decision. The practical value of the work is that the proposed mechanisms and tools of scientific and methodological support of postgraduate students of the university, relying on the experience approved at Penza State University of Architecture and Construction, can increase the efficiency of postgraduate education in Russian universities.</t>
  </si>
  <si>
    <t>[Reznik, Semen D.; Chemezov, Igor S.] Penza State Univ Architecture &amp; Construct, Penza, Russia</t>
  </si>
  <si>
    <t>Reznik, SD (corresponding author), Penza State Univ Architecture &amp; Construct, Penza, Russia.</t>
  </si>
  <si>
    <t>disser@bk.ru; chemezoff@list.ru</t>
  </si>
  <si>
    <t>Reznik, Semen D/H-4904-2017</t>
  </si>
  <si>
    <t>Reznik, Semen D/0000-0001-6395-1450</t>
  </si>
  <si>
    <t>10.17223/15617793/430/22</t>
  </si>
  <si>
    <t>GN2VC</t>
  </si>
  <si>
    <t>WOS:000438858600022</t>
  </si>
  <si>
    <t>Skitnevskiy, VL; Reva, AV; Novozhilova, JS; Sedov, IA; Sesorova, OV; Zelenova, AA</t>
  </si>
  <si>
    <t>Skitnevskiy, Vitaly L.; Reva, Anton V.; Novozhilova, Julia S.; Sedov, Ivan A.; Sesorova, Olga V.; Zelenova, Anna A.</t>
  </si>
  <si>
    <t>Method Of Training Amateur Athletes For The Marathon</t>
  </si>
  <si>
    <t>general endurance; amateur athletes; training process; competitive activity; marathon</t>
  </si>
  <si>
    <t>The relevant of the study is determined by the fact that the number of marathon participants has increased sharply in Russia and abroad, mostly due to promotion of a healthy lifestyle in the media, arrangement of new competitions for amateurs, such as semi-marathon Run, Hero and The Kremlin Wall in Nizhny Novgorod, Moscow marathon in Moscow, White nights in Saint-Petersburg and Siberian international marathon in Omsk. Beginners in running usually lack kmowledge in correct running technique, and they often don't know how to avoid injuries and get trained for the marathon. The purpose of the study is to develop an experimental method of developing general endurance of amateur athletes during training for the marathon. The main approach of the research is a competitive approach to the structural study of training in preparation of amateur athletes for marathon running. The main study result is a developed experimental method of developing general endurance of amateur athletes during training for the marathon. justified the efficiency of methods of general endurance development in a training process for preparation of amateur athletes to marathon running. The materials may be useful for amateur athletes, students of Secondary and Higher educational institutions in the sphere of Physical Education, as well as in the system of high-performance sport.</t>
  </si>
  <si>
    <t>[Skitnevskiy, Vitaly L.] Nizhny Novgorod State Pedag Univ, Dept Theory &amp; Methods Phys Educ, Nizhnii Novgorod, Russia; [Reva, Anton V.] Tolyatti State Univ, Dept Phys Educ, Tolyatti, Russia; [Novozhilova, Julia S.; Sedov, Ivan A.; Sesorova, Olga V.; Zelenova, Anna A.] Nizhny Novgorod State Pedag Univ, Dept Phys Culture, Nizhnii Novgorod, Russia</t>
  </si>
  <si>
    <t>Minin Nizhny Novgorod State Pedagogical University; Togliatti State University; Minin Nizhny Novgorod State Pedagogical University</t>
  </si>
  <si>
    <t>Skitnevskiy, VL (corresponding author), Nizhny Novgorod State Pedag Univ, Dept Theory &amp; Methods Phys Educ, Nizhnii Novgorod, Russia.</t>
  </si>
  <si>
    <t>Krasilnikova, Yulia/AAC-8780-2020; Седов, Иван/K-2750-2017; Ivan, Sedov/AAH-3471-2019; Скитневский, Виталий/L-3168-2017; Skitnevskiy, Vitaly/AAX-5761-2020; Vladivirovna., Sesorova Olga/AAC-1094-2020; Седов, Иван А/GVS-7128-2022; Юлия, Красильникова/K-2530-2017</t>
  </si>
  <si>
    <t>Krasilnikova, Yulia/0000-0003-0186-6298; Седов, Иван/0000-0003-3904-7562; Ivan, Sedov/0000-0003-3904-7562; Скитневский, Виталий/0000-0001-7584-496X; Skitnevskiy, Vitaly/0000-0001-7584-496X; Vladivirovna., Sesorova Olga/0000-0002-1225-0985; Седов, Иван А/0000-0003-3904-7562; Юлия, Красильникова/0000-0003-0186-6298</t>
  </si>
  <si>
    <t>WOS:000432679600024</t>
  </si>
  <si>
    <t>Tsalikova, IK; Pakhotina, SV</t>
  </si>
  <si>
    <t>Tsalikova, Ida K.; Pakhotina, Svetlana V.</t>
  </si>
  <si>
    <t>DETERMINING LINGUISTIC IDENTITY OF ETHNIC GROUPS AS THE INFLUENCING FACTOR ON EDUCATIONAL ACTIVITY (CASE STUDY OF REPRESENTATIVES LIVING IN THE SOUTH OF THE TYUMEN REGION)</t>
  </si>
  <si>
    <t>linguistic representation; Russia; linguistic identity; language strategies; migrants' environment; general education; ethnic majority; population census</t>
  </si>
  <si>
    <t>Introduction. Nowadays, in the modern world there is a marked tendency towards increasing mobility of the population. The problem of regular complex monitoring of migration processes is caused by the need for assimilation of representatives of the ethnic minorities arriving to the permanent residence to regions of Russia, which neither geographically, nor linguistically are areas with high concentrations of their native ethnic groups. Unfortunately, statistical information on migrants in the majority of regions is limited to the results of national population censuses. In the meantime, the lack of analytical work does not enable to solve effectively a number of essential social problems, including the field of education where teachers often face problems of training of pupils of multinational composition and have to consider a linguistic identity of ethnic minorities. The aim of the present article is to reveal and describe the principles of determination of linguistic identity of ethnic groups according to their influence on activity of subjects of education and educational policy of the region (the case study of the representatives of various ethnic groups, living in the south of the Tyumen Region, the town of Ishim). Methodology and research methods. The study was based on a comparative historical method of investigation. The main research methods involve: content-analysis of legislative acts and documents; participant and non-participant observation over the migrants' children during individual work on teaching the Russian and English languages; qualitative and quantitative analysis; the survey methods, including the expert questionnaires, conducted by specially developed techniques. Results and scientific novelty. The full linguistic representation of the city with the multinational population is given on the basis of the statistical data obtained from official sources and gained during the empirical research. The language strategies used by migrants are described. The complex of the principles that helps the representatives of various ethnic groups establish the linguistic identity is outlined. Positioning of linguistic self-identity is considered as the factor influencing educational activity of all its subjects. It is noted that the greatest difficulties with linguistic and social assimilation are experienced by migrants' school-aged children. It is shown how linguistic self-determination of school students and members of their families is related to the quality of children education at school. Practical significance. The research findings have important implications to adjust for the measures undertaken by the government for successful integration of migrants and their children into the ethnic Russian-speaking majority that is significantly important for effective functioning of the educational system.</t>
  </si>
  <si>
    <t>[Tsalikova, Ida K.; Pakhotina, Svetlana V.] Tyumen State Univ, Dept Russian &amp; Foreign Philol Cultural Studies &amp;, Ishim, Russia</t>
  </si>
  <si>
    <t>Tsalikova, IK (corresponding author), Tyumen State Univ, Dept Russian &amp; Foreign Philol Cultural Studies &amp;, Ishim, Russia.</t>
  </si>
  <si>
    <t>idusic@yandex.ru; pakhoti-nasv@yandex.ru</t>
  </si>
  <si>
    <t>Tsalikova, Ida/ABH-1782-2021</t>
  </si>
  <si>
    <t>10.17853/1994-5639-2018-5-142-164</t>
  </si>
  <si>
    <t>WOS:000461121000007</t>
  </si>
  <si>
    <t>Varlamova, Y; Rubtcova, M</t>
  </si>
  <si>
    <t>Varlamova, Yulia; Rubtcova, Mariia</t>
  </si>
  <si>
    <t>Effective educational technologies in teaching foreign languages to gifted high school students</t>
  </si>
  <si>
    <t>project-based learning; method of discussion; gifted children; communicative competence; critical thinking; motivation</t>
  </si>
  <si>
    <t>INTELLIGENCE; TRAITS</t>
  </si>
  <si>
    <t>This paper is devoted to the concept of giftedness and how to support and train gifted high school students. The primary aim of the paper is to describe and assess the implemented methods focused on supporting and developing gifted children. The authors of the article believe that the use of active teaching methods in foreign language lessons, in particular the method of discussion, case study and project method are important for maintaining the motivation of schoolchildren. Moreover, cognitive activities help to develop social behavior and communication skills. The article considers the stages of the implemented method, provides practical advice, highlight challenges and perspectives of work with gifted students in Russia.</t>
  </si>
  <si>
    <t>[Varlamova, Yulia] Natl Res Univ Higher Sch Econ, Dept Foreign Languages, St Petersburg Sch Social Sci &amp; Humanities, Moscow, Russia; [Rubtcova, Mariia] St Petersburg State Univ, Dept Social Management &amp; Planning, Fac Sociol, St Petersburg, Russia</t>
  </si>
  <si>
    <t>HSE University (National Research University Higher School of Economics); Saint Petersburg State University</t>
  </si>
  <si>
    <t>Varlamova, Y (corresponding author), Natl Res Univ Higher Sch Econ, Dept Foreign Languages, St Petersburg Sch Social Sci &amp; Humanities, Moscow, Russia.</t>
  </si>
  <si>
    <t>jvarlamova@hse.ru; mariia.rubtcova@gmail.com</t>
  </si>
  <si>
    <t>Rubtcova, Mariia V/B-7144-2015; Varlamova, Julia/J-5897-2016</t>
  </si>
  <si>
    <t>Rubtcova, Mariia V/0000-0003-4003-4988; Varlamova, Julia/0000-0003-3255-9880</t>
  </si>
  <si>
    <t>GI0WU</t>
  </si>
  <si>
    <t>WOS:000434091900028</t>
  </si>
  <si>
    <t>Zorina, EE</t>
  </si>
  <si>
    <t>Zorina, Elena E.</t>
  </si>
  <si>
    <t>ERADICATING THE BARRIERS TO INCLUSIVE HIGHER EDUCATION</t>
  </si>
  <si>
    <t>inclusive higher education; individuals with disabilities and special educational needs; attitudinal barrier; physical barrier; academic barrier</t>
  </si>
  <si>
    <t>Introduction. Nowadays, people with disabilities (PWDs) and special educational needs must be empowered with high-quality university education for successful social integration in life. However, the current restricted access to inclusive higher education makes it hard to enhance their professional fulfillment and to find their role and place in the modern society. The aim of the research is the search for the answer how to eradicate barriers to inclusive higher education in the Russian universities. Methodology and research methods. The research is based on inclusive approach to education that enables to adapt the high school system of preparation for individual educational needs of students. The publications on the studied subject was analysed; the experience of the organization of inclusive education in foreign and Russian higher education institutions is studied and generalized. Results and scientific novelty. The attitudinal, physical, and academic barriers to inclusive higher education introduction and effective implementation in the Russian Federation are revealed and described in detail. The methodology of sustainable elimination of these barriers including preliminary evaluation, preparatory, final evaluation and activity stages is offered. The purposes of elimination of each of barriers are opened. Overcoming a physical barrier (by means of re-planning of buildings, re-equipment of classrooms and technical facilities) assumes creation of the inclusive infrastructural environment for the most comfortable training, communication and socialization of students with special educational needs. Full academic access to high-quality education means existence of the adapted educational programs, individual approach to training of PWDs, their psychological and pedagogical support from the faculty and other members of higher education institution. The attitudinal barrier involves socio-rehabilitational and correctional support as well as a complex of actions for socialization of students and development of their interpersonal communication. The question of attitudinal barrier is not appropriately covered by the Russian researchers. Therefore, the author emphasizes the need for overcoming the attitudinal barrier that is caused by the objectives of continuous self-improvement of students with special needs and development of their competitiveness. Furthermore, this barrier significantly influences physical and academic restrictions. Practical significance. The presented action framework for assistance of free access of people with disabilities to high-quality educational services will contribute to personal economic independence of this category of citizens, their successful socialization and professional fulfillment in the future. The research findings could be applied to any levels of professional training in various directions and specialties.</t>
  </si>
  <si>
    <t>[Zorina, Elena E.] Financial Univ, St Petersburg Branch, Dept Social Sci &amp; Phys Educ, St Petersburg, Russia</t>
  </si>
  <si>
    <t>Zorina, EE (corresponding author), Financial Univ, St Petersburg Branch, Dept Social Sci &amp; Phys Educ, St Petersburg, Russia.</t>
  </si>
  <si>
    <t>EEZorina@fa.ru</t>
  </si>
  <si>
    <t>Zorina, Elena/J-2922-2019</t>
  </si>
  <si>
    <t>Zorina, Elena/0000-0001-9258-7395</t>
  </si>
  <si>
    <t>10.17853/1994-5639-2018-5-165-184</t>
  </si>
  <si>
    <t>WOS:000461121000008</t>
  </si>
  <si>
    <t>Kartashova, TP</t>
  </si>
  <si>
    <t>Kartashova, Tatiana P.</t>
  </si>
  <si>
    <t>REFLECTION OF THE VERBAL CULTURE OF SIBERIA IN THE REGIONAL PUBLISHING PRODUCTS OF THE TURN OF THE 20TH CENTURY</t>
  </si>
  <si>
    <t>verbal culture; regional publishing products; Siberia; Tomsk; L. Tolstoy; F. Dostoevsky; N. Gogol</t>
  </si>
  <si>
    <t>Every region has a unique local history, an original literary process, its authors, reader's preferences and its own publishing strategy. At the end of the 19th century, Tomsk became one of the most active publishing centers in Siberia. Along with the scientific book, periodicals and separate editions published literary works including Russian classics. Classical texts were easily recognisable and often quoted, intertwined in written and spoken language, became a norm of it. Leo Tolstoy was the first among the Russian classics whose works were printed in separate editions. In 1895, his story Master and Man was published in Tomsk, so was his novel Resurrection in 1900. A frensied demand for the works of Tolstoy was noted after his death in 1910. His books were quickly sold out, and the newspaper Sibirskaya zhizn' [Siberian Life] published his unreleased works. For a long time the name of Fyodor Dostoevsky was a subject of debate. The reading public of Tomsk also showed an ambiguous attitude towards the mystical works of Gogol. But, if notes about Dostoevsky, being on penal servitude in Siberia, were printed instead of his literary works, the early works of Nikolay Gogol were extremely popular. Emerging parodies by Mikhail Znamensky on such novels as The Cliff by Ivan Goncharov and Oblomov's Morning by Innokentiy Kuznetsov-Krasnoyarsky showed irrelevance of the problem of a nobleman character in Siberia. This problem could only arouse a grin, and became an object for parody. The process of shaping the body of local texts, most read and quoted, and also reputable for the local intelligentsia and the reading public, was very active at the turn of the 20th century. The pantheon of Siberian classics was created, which traditionally included writers of the Narodnik movement and provincials like Grigory Potanin and Nikolay Yadrintsev, as well as Russian writers who lived and worked in Siberia and Tomsk at that time. However, in addition to the high concentration of the educated intelligentsia, provincial Tomsk was also a student city. Young people have always stepped in vanguard of progressive ideas and fashionable trends, they were not afraid of learning new artistic forms. In the last decade before the October Revolution, a whole pleiad of local young writers, called Young Siberia, appeared in Tomsk. A youth publishing house Fakel appears to publish poetic collections in the Art Nouveau style. Despite the prevalence of the Narodnik movement and regional literature both in fiction and in journalism, Tomsk publishing practice lacks uniformity. The Siberian province did not confine itself to its narrow regional themes and plots and, absorbing the world experience, tried to reach the all-Russian level, replicating the most acceptable samples for it.</t>
  </si>
  <si>
    <t>[Kartashova, Tatiana P.] Tomsk Museum Local Hist, Tomsk, Russia</t>
  </si>
  <si>
    <t>Kartashova, TP (corresponding author), Tomsk Museum Local Hist, Tomsk, Russia.</t>
  </si>
  <si>
    <t>kartashova67@yandex.ru</t>
  </si>
  <si>
    <t>10.17223/23062061/16/4</t>
  </si>
  <si>
    <t>HB6PE</t>
  </si>
  <si>
    <t>WOS:000451192400004</t>
  </si>
  <si>
    <t>Oturgasheva, Natalya V.</t>
  </si>
  <si>
    <t>THE BOOK AS A SPACE OF IMAGES AND MEANINGS: THE RANGE OF YOUNG STUDENTS' READING PREFERENCES</t>
  </si>
  <si>
    <t>sociolinguistic experiment; linguo-cultural concept; book; reader's perception</t>
  </si>
  <si>
    <t>The article presents the results of surveys and socio-linguistic experiments carried out by the author in 2015-2017 among Russian and Taiwanese students as well as among Chinese and Mongolian school children. The article aims to identify the attitude of modem youth towards the linguo-cultural concept 'book', to determine the range of significant fiction books for young people and types of readers' perception, assessment of the book's role in the formation of students' youth personal sphere. A book is generated by the epoch, literary plots and characters are engendered within the inmost recesses of their time and open up to the reader within the context of certain socio-cultural circumstances; therefore, the popularity of a book is often determined by the nature of those circumstances and by the fact to what extent the book's content responds to spiritual needs of its readers. Despite the fact that nowadays books have been sidelined by other leisure activities - TV and Internet in the first place - they still retain high significance and immediacy: 94% of respondents consider reading as a necessity for the people of today. The book in the consciousness of the Russian students is closely connected with the field of knowledge, educational space where they exist. For the Taiwanese students and high schoolers of China and Mongolia the book is also an authoritative source of knowledge, the attitude towards it is shaped up by the historical tradition and present-day circumstances of the teaching and learning process. The way a literary work is interpreted depends on both the common practice of the attitude toward the book and the way it is perceived. The national tradition of the literary text understanding as a life lesson is reflected in modem students' questionnaires - many respondents note the 'instructive' nature of the book. Students' questionnaires analysis shows the ultimate majority of problem-oriented readers who above all expect broadening their life experience from literature. Ethical orientation is based on the interest in the moral values and reference models of behaviour behind a literary work. Aesthetic appreciation of the text that requires profound acquaintance with the literary language and expressive means on part of the reader is quite rare and is manifested in the ability to identify literary components in the text. The group with a hedonistic approach expects pleasure, relaxation, nice and easy pastime not burdened with intellectual and spiritual efforts from the process of reading. It is time to speak about the formation of a new reader's type - a pragmatic reader aimed at obtaining specific knowledge and far from artistic reflection. Analysis of students' questionnaires shows that the list of books read lacks pieces of modern Russian writers: very little attention is paid to them at schools, and readers have no access to other sources concerning novelties of national literature. Reading is still a prestigious activity in the eyes of most young people who study at universities, and they pften perceive the book as a kind of a moral guide in their life journey. Secondary school plays an important role in developing reading competencies of the youth. It keeps on performing the function of building up the set of authoritative literary texts, which are essential for public conscience and define the semantic content of the national culture code.</t>
  </si>
  <si>
    <t>[Oturgasheva, Natalya V.] Russian Acad Natl Econ &amp; Publ Adm President Russi, Siberian Inst Management, Novosibirsk, Russia</t>
  </si>
  <si>
    <t>Oturgasheva, NV (corresponding author), Russian Acad Natl Econ &amp; Publ Adm President Russi, Siberian Inst Management, Novosibirsk, Russia.</t>
  </si>
  <si>
    <t>10.17223/23062061/16/5</t>
  </si>
  <si>
    <t>WOS:000451192400005</t>
  </si>
  <si>
    <t>Tomiltcev, AV; Maltsev, AV</t>
  </si>
  <si>
    <t>Tomiltcev, A. V.; Maltsev, A. V.</t>
  </si>
  <si>
    <t>THE PROBLEMS OF PROFESSIONAL TRAINING ASSESSMENT: METHODOLOGICAL APPROACHES</t>
  </si>
  <si>
    <t>assessment; methods of assessment; criteria of assessment; index of assessment; scale of assessment; expert</t>
  </si>
  <si>
    <t>Introduction. Over the last two years, in the official documents of the Government of the Russian Federation there has been the requirement to organize the professional training of students in accordance with the professional standards. The verification of the compliance with the standards should be provided through the procedures of objective assessment of qualification of college and university graduates. Thus, in the current conditions arose the need to searching for new assessment tools or ways to improve the previous ones. The authors believe that the new and original ideas can be derived from the fields of real sectors of productive-economic and social activity where the aspects of determination of quality of the final product are worked out far better, and interpretations of the results of activity are unambiguous and consistent Aim. Taking into account the aspects of education management and established practices of assessment procedures, the aim of the present publication is to discuss general methodological approaches to organization of scientific-methodical maintenance of the expertise on the results of professionals' training in educational institutions. Methodology and research methods. The research is based on the qualimetric and system-based approaches, methods of comparative analysis of the content of the local and foreign normative documents as well as a wide range of scientific publications that describe the theory and practice of application of assessment in educational technical, economic and management systems. Results and scientific novelty. According to the introduced professional standards, methodological problems of measurement of students' knowledge and adequacy of their assessment are designated. Various approaches to assessment of education quality and its results are described; assessment procedure and its main tools are presented: criteria, parameters, indicators and norms as a reference point in the choice of standards for assessment. It is stated that the traditional methods and means of assessment accepted today in education are severely outdated and continue to lag far behind progressive tendencies of quality measurement. In particular, widespread test measurements of educational achievements of graduates of the higher (and secondary) school are not holistic therefore cannot be considered as valid, especially concerning the level of professional qualification. On the basis of synthesis of the approaches to assessment in various spheres, the possibility of their application in the organizations of professional education is approved. The considered technique and technology of development of evaluative judgments are based on the results of the formalized expert procedures; thus enabling to draw various conclusions about activity of the separate organizations and education systems in general, to reveal the level of bringing them into line with norms and standards of the received results and deviations from the rated values, as well as to perform the required training correction procedures. The authors stress the need for formation of a team of the qualified experts capable to provide development and implementation of effective technologies for the organization of assessment activities. Practical significance. The problem research area on the search for new approaches to internal procedures for assessment of the graduates' competencies is determined. The objectivity of evaluation and reliability of the results of such procedures have to be comparable to similar performance characteristics of the Centers for Independent Assessment of Professional Qualifications. It will enable to significantly reduce transactional costs of all agents of educational services, and will create conditions for transition from the existing standard-qualification reference books to the system of professional standards.</t>
  </si>
  <si>
    <t>[Tomiltcev, A. V.; Maltsev, A. V.] Ural Fed Univ, Ekaterinburg, Russia</t>
  </si>
  <si>
    <t>Tomiltcev, AV (corresponding author), Ural Fed Univ, Ekaterinburg, Russia.</t>
  </si>
  <si>
    <t>Tomiltcev@mail.ru; A.V.Maltsev@urfu.ru</t>
  </si>
  <si>
    <t>Maltsev, Aleksey/C-8818-2017</t>
  </si>
  <si>
    <t>10.17853/1994-5639-2018-4-9-33</t>
  </si>
  <si>
    <t>HO7JM</t>
  </si>
  <si>
    <t>WOS:000461120800001</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</si>
  <si>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</si>
  <si>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</si>
  <si>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</si>
  <si>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</si>
  <si>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</si>
  <si>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</si>
  <si>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</si>
  <si>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</si>
  <si>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</si>
  <si>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</si>
  <si>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</si>
  <si>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</si>
  <si>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</si>
  <si>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Artemova, OY</t>
  </si>
  <si>
    <t>Artemova, Olga Yu.</t>
  </si>
  <si>
    <t>TEACHING ANTHROPOLOGY AT THE RUSSIAN UNIVERSITY TODAY: SOME REFLECTIONS ON THE PRACTICE</t>
  </si>
  <si>
    <t>SIBERIAN HISTORICAL RESEARCH-SIBIRSKIE ISTORICHESKIE ISSLEDOVANIYA</t>
  </si>
  <si>
    <t>higher education in Russia; social (cultural) anthropology; ethnology; ethnography; state standards for education; workload; bureaucracy; teachers; students; management; universities</t>
  </si>
  <si>
    <t>The article describes and analyses specific features of the history and the current state of higher education in ethnology (ethnography) and social (cultural) anthropology in Russia. Being a professor and Deputy Director of the Center of Social Anthropology at the Russian State University for the Humanities, the author predominantly deals with problems connected to the activity of this institution, though some general trends in the development of Russian higher education as a whole in the last decade are also discussed in the article.</t>
  </si>
  <si>
    <t>[Artemova, Olga Yu.] Russian Acad Sci, Inst Ethnol &amp; Anthropol, Moscow, Russia; [Artemova, Olga Yu.] Russian State Univ Humanities, Study &amp; Res Ctr Social Anthropol, Moscow, Russia</t>
  </si>
  <si>
    <t>Russian Academy of Sciences; N.N. Miklukho-Maklai Institute of Ethnology &amp; Anthropology; Russian State University for the Humanities</t>
  </si>
  <si>
    <t>Artemova, OY (corresponding author), Russian Acad Sci, Inst Ethnol &amp; Anthropol, Moscow, Russia.;Artemova, OY (corresponding author), Russian State Univ Humanities, Study &amp; Res Ctr Social Anthropol, Moscow, Russia.</t>
  </si>
  <si>
    <t>artemova.olga@list.ru</t>
  </si>
  <si>
    <t>Artemova, Olga/AAO-8205-2020</t>
  </si>
  <si>
    <t>Artemova, Olga/0000-0003-0937-6920</t>
  </si>
  <si>
    <t>2312-461X</t>
  </si>
  <si>
    <t>2312-4628</t>
  </si>
  <si>
    <t>SIB HIST RES</t>
  </si>
  <si>
    <t>Sib. Hist. Res.</t>
  </si>
  <si>
    <t>10.17223/2312461X/19/5</t>
  </si>
  <si>
    <t>GC3EZ</t>
  </si>
  <si>
    <t>WOS:000429668400005</t>
  </si>
  <si>
    <t>Belentsov, SI; Malykhina, ON; Ilyina, IV; Mandruk, IV</t>
  </si>
  <si>
    <t>Belentsov, Sergei I.; Malykhina, Olga N.; Ilyina, Irina V.; Mandruk, Irina V.</t>
  </si>
  <si>
    <t>Pedagogical Foundations of Effective Reading Instruction Older Students in Russia in the late XIX - Early XX Centuries</t>
  </si>
  <si>
    <t>productive reading; school students; education; the end of XIX - the beginning of the XX centuries</t>
  </si>
  <si>
    <t>Topical issues of development of reader's activity of school students are considered on the basis of the comparative analysis of the situation characterizing a technique of formation of communicative competence of the system of gymnasia formation of the Kursk province of the end XIX - the beginning of the XX centuries. The comparative-historical and theoretical analysis of the sources characterizing features of statement and a solution of the problem of training in reading in domestic pedagogics at a boundary of XIX - the XX centuries, are the main methods of work. Generalization, systematization and classification of material are methods also. The main types of reading characterized by methodologists of the specified period as serious and easy, private and obligatory are allocated. Differences of a modern and historical methodical thought in the relation to reading in the system of training of school students are traced. The key principles of effective training in reading the school student (nature conformity, activity approach, presentation, communication of training with life, anthropocentricity) are distinguished. Article can be useful to teachers-language and literature teachers, methodologists, students concerning training in conscious productive reading school students.</t>
  </si>
  <si>
    <t>[Belentsov, Sergei I.; Malykhina, Olga N.; Ilyina, Irina V.; Mandruk, Irina V.] Kursk State Univ, Kursk, Russia</t>
  </si>
  <si>
    <t>Belentsov, SI (corresponding author), Kursk State Univ, Kursk, Russia.</t>
  </si>
  <si>
    <t>si_bel@mail.ru; mon.ic@yandex.ru; fpkkursksu@yandex.ru; metod.mandruk@mail.ru</t>
  </si>
  <si>
    <t>Malyhina, Ol'ga/0000-0003-3655-1704</t>
  </si>
  <si>
    <t>Russian fund of basic researches [16-06-00531]</t>
  </si>
  <si>
    <t>Russian fund of basic researches(Russian Foundation for Basic Research (RFBR))</t>
  </si>
  <si>
    <t>This work is performed with assistance of the Russian fund of basic researches (grant No. 16-06-00531).</t>
  </si>
  <si>
    <t>10.13187/ejced.2018.1.214</t>
  </si>
  <si>
    <t>GE1KC</t>
  </si>
  <si>
    <t>WOS:000430974200018</t>
  </si>
  <si>
    <t>Bezukladnikov, KE; Kruze, BA; Vakhrusheva, OV</t>
  </si>
  <si>
    <t>Bezukladnikov, K. Ed; Kruze, B. A.; Vakhrusheva, O. V.</t>
  </si>
  <si>
    <t>CADETS' FOREIGN LANGUAGE TEACHING: THE CONTEXT OF SELF-ORGANIZATION</t>
  </si>
  <si>
    <t>foreign language training; competence of self-organization; independence; independent work; competence-based and synergetic approaches; educational technologies</t>
  </si>
  <si>
    <t>TECHNOLOGIES</t>
  </si>
  <si>
    <t>The article notes that the development of the economy and politics, the geopolitical situation in the world, have radically changed the idea of foreign-language training of servicemen of the troops of the National Guard of the Russian Federation. The increase in international contacts has led to the fact that the future officer can no longer be considered as isolated from the rapidly developing information environment. In this situation, the improvement of the quality of foreign-language training, with an orientation toward its practical implementation in daily professional activity, in the army service, acquires special significance. Observation of the process of teaching a foreign language in a military high school, practical experience in the field of foreign-language training of cadets made it possible to reveal the deficit of officers' independence in studying another language. The deficit of foreign language independence of the cadet is manifested in its insufficient ability for full-fledged and productive independent foreign-language activity in the rapidly developing multicultural environment of the future military, both social and professional. It is natural that the problem of forming a student's foreign language independence is of interest and requires an exhaustive solution due to globalization and the growing intensity of interethnic interactions, when the question of analyzing foreign information, its relevant perception and interpretation becomes so important. Thus, new requirements are imposed for the training of cadets in a foreign language education, which indicates the need to change the goals, content, technologies and approaches to foreign-language education in a military higher education institution. The article assumes that the foreign language training of cadets will meet the requirements of the time, if they rely on the formation of the competence of self-organization. Under the competence of self-organization, we mean the ability and readiness of a cadet to conduct an effective independent foreign-language activity, that is, his ability and readiness to manifest independence in mastering a foreign language. Thus, the initiation of the process of self-organization is possible only through the formation of the student's independence. It determines the student's readiness for self-organization. Consequently, the formation of independence is acute in the study of foreign languages and is gaining increasing importance, becoming its natural component. The questions of the content of military training in foreign language are analyzed. The methodology for the formation of the student's foreign language independence is based on the provisions of the competence approach, on the interconnected system of didactic, general, private, linguistic and psychological principles of independent organization. The content is represented by a three-component structure (linguis-(linguistic, methodological and psychological components). It involves the gradual formation of foreign-language independence in conditions of cadets implementing independent work of different types. The latter allows to develop the student's need for continuous self-improvement in the sphere of learning a foreign language, and the acquired skills of independent work, which provides the basis for this continuous foreign language education. Independent work for the purpose of forming a foreign language autonomy is organized through sets of exercises developed on the basis of professionally oriented texts, where the exercise is a unit of organization of independent work, that is, as a result, a unit of formation of a foreign language independence. Complexes of exercises aimed at the formation of foreign language independence of cadets and implemented in certain linguodidactic conditions, developed with the support of the activation of its components (motivational, informational, reflexive, operational). At all stages of the formation of independence is based on the development of appropriate skills and linguistic knowledge. These sets of exercises control the formation of foreign-language independence, stimulates and controls it. The author considers the peculiarities of organization of independent work on a foreign language in a military higher educational institution based on the internal resources of cadets, such as self-control, self-assessment, self-regulation, which serve as a method for coordinating the classroom's independent work. The problem of organization of independent work as a complete system is noted.</t>
  </si>
  <si>
    <t>[Bezukladnikov, K. Ed] Perm State Humanitarian Pedag, Perm, Russia; [Bezukladnikov, K. Ed; Kruze, B. A.] Perm State Humanitarian Pedag Univ, Dept Foreign Language Educ, Perm, Russia; [Vakhrusheva, O. V.] Perm Mil Inst Natl Guard Troops Russian Federat, Foreign Languages Dept, Perm, Russia</t>
  </si>
  <si>
    <t>Bezukladnikov, KE (corresponding author), Perm State Humanitarian Pedag, Perm, Russia.;Bezukladnikov, KE (corresponding author), Perm State Humanitarian Pedag Univ, Dept Foreign Language Educ, Perm, Russia.</t>
  </si>
  <si>
    <t>Kon-stantin.bezukladnikov@gmail.com; bkruze@gmail.com; oksana.moskotina@yandex.ru</t>
  </si>
  <si>
    <t>Bezukladnikov, Konstantin Ed./A-8457-2016; Kruze, Boris/HLX-5865-2023; Kruze, Boris/AAN-8167-2020; Vahrusheva, Oksana/HHM-4199-2022</t>
  </si>
  <si>
    <t>Bezukladnikov, Konstantin Ed./0000-0003-0370-8816; Kruze, Boris/0000-0001-6303-4097;</t>
  </si>
  <si>
    <t>10.17223/19996195/41/14</t>
  </si>
  <si>
    <t>GM2JD</t>
  </si>
  <si>
    <t>WOS:000437910300014</t>
  </si>
  <si>
    <t>Gubareva, AV; Kovalenko, KE; Zelenov, YN; Stepkin, SP</t>
  </si>
  <si>
    <t>Gubareva, Anna V.; Kovalenko, Kseniya E.; Zelenov, Yuri N.; Stepkin, Stanislav P.</t>
  </si>
  <si>
    <t>Particularities of Participation of Foreign Lecturers in the Educational Process: Foreign Economic Aspects</t>
  </si>
  <si>
    <t>Interdependence; Globalization; Philosophy of History; Social development; Economic; Education</t>
  </si>
  <si>
    <t>The development of world integration processes, related to the movement of labor, determines objectively the need for reforming the Russian system of education. In this connection, ensuring the quality of education, that meets the needs of the modernity, is a major strategic challenge of state education policy. That is why universities pay special attention to the formation of faculty members, development of international cooperation of universities and joint participation in the implementation of innovative educational programs, including by involvement foreign lecturers to work in Russian universities and also foreign students. Implementation of innovative education programs in the Russian Federation has contributed significantly to the development of international cooperation of universities and laid the foundation for long-term collaboration with foreign counterparts in educational and research areas. Internationalization of educational systems in developed countries has become an objective need. As a result, cultural contacts have significantly increased between countries. The information exchange started regarding accomplishments in the field of education. To determine the readiness of a scholar for development of an international research project and for the activity in the international scientific consortium is an extremely important issue about the economic feasibility of participation of each candidate. This paper argues government regulations regarding labor of foreign lecturers and payment of their services by a university.</t>
  </si>
  <si>
    <t>[Gubareva, Anna V.] Ural State Law Univ, Ekaterinburg, Russia; [Kovalenko, Kseniya E.] Altai State Univ, Barnaul, Russia; [Zelenov, Yuri N.] Minist Gen &amp; Vocat Educ Sverdlovsk Reg, Ekaterinburg, Russia; [Stepkin, Stanislav P.] Russian State Social Univ, Moscow, Russia</t>
  </si>
  <si>
    <t>Ural State Law University; Altai State University; Russian State Social University (RSSU)</t>
  </si>
  <si>
    <t>Gubareva, AV (corresponding author), Ural State Law Univ, Ekaterinburg, Russia.</t>
  </si>
  <si>
    <t>ashipova@mail.ru; kovalenko1288@mail.ru; zelenov.757@mail.ru; stepkin.sciences@gmail.com</t>
  </si>
  <si>
    <t>Gubareva, Anna/J-1773-2016; Stepkin, Stanislav P/E-1170-2018</t>
  </si>
  <si>
    <t>Gubareva, Anna/0000-0001-6322-9388;</t>
  </si>
  <si>
    <t>10.7596/taksad.v7i1.1464</t>
  </si>
  <si>
    <t>WOS:000430244600009</t>
  </si>
  <si>
    <t>Semenova, LV; Zaitseva, NA; Rodinova, NP; Glagoleva, LE; Fursov, VA; Radina, OI; Tsutsulyan, SV</t>
  </si>
  <si>
    <t>Semenova, Lyudmila V.; Zaitseva, Natalia A.; Rodinova, Nadezhda P.; Glagoleva, Liudmila E.; Fursov, Victor A.; Radina, Oksana I.; Tsutsulyan, Smbat V.</t>
  </si>
  <si>
    <t>Improving The Training Of Personnel Based On The Model Of Interaction Between Educational Organizations And Centers For Assessing Qualifications</t>
  </si>
  <si>
    <t>personnel training; educational organizations; qualifications; competences; professional standard</t>
  </si>
  <si>
    <t>The importance of improving the process of training on the basis of creating a model for interaction between educational organizations and independent organizations in assessing the qualifications of employees by type of professional activity is determined by the needs of the real economy. Currently, the issue of greater or less discrepancy between the requirements of employers and the level of training of graduates of educational organizations is being actively discussed all over the world. The purpose of this study was to identify the requirements for the competencies of the future, to summarize the Russian experience in the establishment of the Qualification Assessment Centers, and to develop a model for interaction between educational organizations and the Qualification Assessment Centers. Theoretical and empirical methods, quantitative and qualitative analysis methods, methods of data aggregation, factor and structural-functional analysis, expert evaluation, classification and structuring of information, reference and statistical data, comparison method were used to analyze the existing problem. As a result of the study, competences were ranked, which are most often mentioned in the work on forecasting future competencies, and the importance of forming overprofessional, intersectoral, and personal skills is substantiated. In addition, the target audiences of the Centers for Qualification Assessment - individuals and various organizations - are described. Using the Ansoff matrix Product / Market, an example of an assessment of the perspectives of establishment of qualification assessment centers in one of the regions of the Russian Federation is given. The subjects (organizations) are described, creating a methodological basis for the Centers for Qualification Assessment to conduct an independent assessment of the qualifications of graduates of educational organizations. The article will be useful for national and regional government bodies, educational organizations that train students, employers' associations that are involved in the organization of an independent assessment of the qualifications of personnel.</t>
  </si>
  <si>
    <t>[Semenova, Lyudmila V.] Immanuel Kant Balt Fed Univ, Dept Sociocultural Serv &amp; Tourism, Kaliningrad, Russia; [Zaitseva, Natalia A.] Plekhanov Russian Univ Econ, Dept Hospitality Tourism &amp; Sports Ind, Moscow, Russia; [Rodinova, Nadezhda P.] Moscow State Univ Technol &amp; Management, Inst Econ Management &amp; Law, Moscow, Russia; [Glagoleva, Liudmila E.] Voronzh State Univ Engn Technol, Voronezh, Russia; [Fursov, Victor A.] North Caucasus Fed Univ, State &amp; Municipal Adm Dept, Stavropol, Russia; [Radina, Oksana I.] Don State Tech Univ, Dept Governance &amp; Entrepreneurship, Rostov Na Donu, Russia; [Tsutsulyan, Smbat V.] Yerevan Univ Galik, Fac Management, Yerevan, Armenia</t>
  </si>
  <si>
    <t>Immanuel Kant Baltic Federal University; Plekhanov Russian University of Economics; North Caucasus Federal University; Don State Technical University</t>
  </si>
  <si>
    <t>Semenova, LV (corresponding author), Immanuel Kant Balt Fed Univ, Dept Sociocultural Serv &amp; Tourism, Kaliningrad, Russia.</t>
  </si>
  <si>
    <t>Fursov, Victor/AAS-6289-2020; Zaitseva, Nataliya A/D-1371-2013; Glagoleva, Liudmila E./B-8320-2019; Semenova, Liudmila/S-5264-2017</t>
  </si>
  <si>
    <t>Fursov, Victor/0000-0003-1095-0862; Zaitseva, Nataliya A/0000-0002-0048-5509; Glagoleva, Liudmila E./0000-0002-3222-301X; Semenova, Liudmila/0000-0001-6330-0746</t>
  </si>
  <si>
    <t>GD2ZZ</t>
  </si>
  <si>
    <t>WOS:000430373600030</t>
  </si>
  <si>
    <t>Sysoyev, PV; Zavyalov, VV</t>
  </si>
  <si>
    <t>Sysoyev, P., V; Zavyalov, V. V.</t>
  </si>
  <si>
    <t>TEACHING FOREIGN LANGUAGE WRITTEN LEGAL DISCOURSE TO LAW STUDENTS</t>
  </si>
  <si>
    <t>discourse; legal discourse; English for professional purposes; subject content of education</t>
  </si>
  <si>
    <t>COMMUNICATION TECHNOLOGIES; MODERN INFORMATION; SKILLS</t>
  </si>
  <si>
    <t>Teaching foreign legal written discourse is an integral part of the development of professionally oriented foreign language communicative competence of law students (bachelor's and master's degrees) and is carried out through the course Legal English. This course is aimed at the intraspecific specialization of students following a main academic program (MAP) in three profiles: state law, criminal law and civil law. Each of these profiles clearly regulates and limits the scope of professional activities of graduates. In this regard, the subject content of teaching Legal English in general and foreign written legal discourse in particular should be determined by the choice of a specific profile of education - the future specialization of graduates. However, as analysis of the MAP of Law programs in many Russian universities shows, the substantive content of foreign language teaching in the sphere of law is universal for students following all three profiles and does not reflect the specifics of their future professional activity. The authors propose their working definition of the term discourse, which refers to the process and result of one's speech activity in verbal or written form by verbal and non-verbal means and the recipient's interpretation of the resulting speech, taking into account the author's work and in the context of personal communication. Accordingly, legal discourse is a process and the result of creating new and interpreting existing legal documents. In the study, the authors develop a) the subject content of teaching written legal discourse of Russian law for the three profiles of education and b) a procedure for teaching written legal discourse to students using a set of problem tasks for teaching the structural organization of legal documents.</t>
  </si>
  <si>
    <t>[Sysoyev, P., V] Derzhavin Tambov State Univ, Tambov, Russia; [Sysoyev, P., V; Zavyalov, V. V.] Derzhavin Tambov State Univ, Foreign Language Multicultural Educ Res Lab, Tambov, Russia; [Sysoyev, P., V] Moscow Pedag State Univ, Foreign Languages Dept, Moscow, Russia</t>
  </si>
  <si>
    <t>Derzhavin Tambov State University; Derzhavin Tambov State University</t>
  </si>
  <si>
    <t>Sysoyev, PV (corresponding author), Derzhavin Tambov State Univ, Tambov, Russia.;Sysoyev, PV (corresponding author), Derzhavin Tambov State Univ, Foreign Language Multicultural Educ Res Lab, Tambov, Russia.;Sysoyev, PV (corresponding author), Moscow Pedag State Univ, Foreign Languages Dept, Moscow, Russia.</t>
  </si>
  <si>
    <t>psysoyev@yandex.ru; zavtmb@mail.ru</t>
  </si>
  <si>
    <t>10.17223/19996195/41/19</t>
  </si>
  <si>
    <t>WOS:000437910300019</t>
  </si>
  <si>
    <t>Trushkova, IY; Titova, EI</t>
  </si>
  <si>
    <t>Trushkova, Irina Yu.; Titova, Elena I.</t>
  </si>
  <si>
    <t>'NETWORK INTERACTION' AT VYATKA STATE UNIVERSITY</t>
  </si>
  <si>
    <t>history of interuniversity cooperation; 'network interaction'; regional universities; educational programme 'Anthropology and Ethnology'; Kirov region</t>
  </si>
  <si>
    <t>The relevance of studying and of applying the practice of network interaction when implementing educational programmes in the subject areas of anthropology and ethnology at the university is associated with broader issues of the diversification of educational offer, the search for ways to increase the effectiveness of higher education, and the sustainability of higher education and science development. The problem is seen to consist in the need for finding new ways to promote network interaction. The article shows that network interaction in higher education in the case of the Kirov region is rooted in a rich history of scientific and educational communication in the Ural region as well as in the regions of Vyatka-Kama and Volga-Vyatka. Interregional practices developed by scholars at the Perm State University (the region's oldest one currently having the status of a national research university) laid the foundation for cooperation of the academic and teaching communities. At present, network interaction here encompasses a number of platforms and forms of activity including cooperation in conducting expeditions, conferences, research trips, study programmes, and especially practical training for doctoral students, as well as the running of a double degree master's programme (between Russia and the EU). Apart from information technologies widely used for these purposes, the authors consider it important to carry out ethnographic expedition research which lies at the core of this network interaction and demonstrate the practical results thereof achieved so far.</t>
  </si>
  <si>
    <t>[Trushkova, Irina Yu.; Titova, Elena I.] Vyatka State Univ, Dept World Hist &amp; Polit Sci, Kirov, Russia</t>
  </si>
  <si>
    <t>Trushkova, IY (corresponding author), Vyatka State Univ, Dept World Hist &amp; Polit Sci, Kirov, Russia.</t>
  </si>
  <si>
    <t>trushkova@vyatsu.ru; usr06709@vyatsu.ru</t>
  </si>
  <si>
    <t>Trushkova, Irina/C-5994-2019; Titova, Elena/ABG-9460-2021</t>
  </si>
  <si>
    <t>Trushkova, Irina/0000-0003-2944-2446;</t>
  </si>
  <si>
    <t>10.17223/2312461X/19/9</t>
  </si>
  <si>
    <t>WOS:000429668400009</t>
  </si>
  <si>
    <t>Vavilov, SP; Tkalenko, YV</t>
  </si>
  <si>
    <t>Vavilov, Stanislav P.; Tkalenko, Yaroslav, V</t>
  </si>
  <si>
    <t>OPERA PRODUCTIONS BY INHABITANTS OF TOMSK IN 1900-1920</t>
  </si>
  <si>
    <t>Tomsk; musical culture; opera; director; singer</t>
  </si>
  <si>
    <t>One of the interesting moments in the history of the musical life of the Tomsk city are the productions of the operas, which were attended by local amateur and semi-professional artists. Tomsk differed markedly greater activity of musical life from other Siberian cities in the early XXth century. This certainly contributed to the activities of the Tomsk branch of the Imperial Russian musical society and his music classes, the opening of institutions of higher learning: University and Technological Institute. This aspect of musical life in Tomsk little covered in the literature, and in the present work is an attempt to recover a gap in coverage of Tomsk musical history. Coming at the beginning of the 20th century in Tomsk as a teacher for singing famous singer J. Karklin, who was soloist of the Bolshoi Theatre, revived the interest of inhabitants of Tomsk to Opera. Karklin organized a large choir, which performed successfully choirs from operas. The concerts began to be performed vocal ensembles from operas. For example, in one of the concerts of the year 1902 Tomsk amateur singers performed a rather complex quintet from Glinka's opera Ruslan and Lyudmila, and one of the participants of the A. Boleslavova performed in concerts virtuosic Aria of the Queen of the night from the Magic Flute by Mozart. In October 1908, was undertaken Opera by Dargomyzhsky Rusalka, which produced a famous singer in Russia V.A. Tsvetkov, inadvertantly worked in Tomsk in 1908-1912. Tsvetkov was invited to take the place of the Director of the music classes. During this period were active music community of the city to transform classes in musical college, and Tsvetkov became the first Director of the of music college. After Tsvetkov leaving City activity Opera productions in Tomsk has been significantly reduce. A certain weakening of interest in Opera productions was also associated with the events of World War I, which began in the year 1914, when part of the teachers and students were called upon to the army. In 1913 year twice passed the opera by Rimsky-Korsakov's May night staged under the direction of L.N. Vissonov, servant of one city institution, and became the then choirmaster, great connoisseur of singing and choirs. Vissonov served as regent for several years one of the biggest cathedrals in Tomsk. Accompanist when Opera was Ivan Sokolov. This year was marked by the staging of opera performances. In addition to May night performances were conducted operas A life for the Tsar by M. Glinka, S. Rachmaninoffs Aleko, Man darin Son Cui. In April 1913 Opera evening took place with the performance of scenes from operas Carmen by Bizet and Gounod's Faust. Military 1916 year was interesting several opera productions. In March this year, the forces of the teachers and students of the College was put Eugene Onegin. Staging took place, which became the School Director, K. Ardatov. The opera was accompanied by pianist F. Petkevich because gather desired Orchestra could not-many musicians have been called to active duty. Some musical episodes maintained a small Orchestra conducted by violinist A. Buzdyhanov. Tomsk in the period under review was different from other Siberian cities in that it operated two additional private music schools, which also attempts to Opera productions. These were schools, managed by experienced teachers pianist M. Shilovskaya and F. Tjutrjumova. In these schools the teachers experienced vocal displayed initiative and in the setting of individual rooms, scenes and individual acts of operas. Naturally, many operas performed by forces of the musical art lovers, with lots of notes, both orchestral and vocal and choral. However, it cannot be denied that the vast emotional and musical influence and impact of these amateur semi-professional productions. They have become an integral part of musical history in Tomsk. The evidence, in our opinion, show that staging opera performances in the early XXth century were an essential part of musical life in the city and helped shape the cultural image of the city.</t>
  </si>
  <si>
    <t>[Vavilov, Stanislav P.] Natl Res Tomsk Polytech Univ, Tomsk, Russia; [Tkalenko, Yaroslav, V] Tomsk Symphony Orchestra, Tomsk, Russia</t>
  </si>
  <si>
    <t>Vavilov, SP (corresponding author), Natl Res Tomsk Polytech Univ, Tomsk, Russia.</t>
  </si>
  <si>
    <t>baron@tpu.ru</t>
  </si>
  <si>
    <t>10.17223/22220836/29/16</t>
  </si>
  <si>
    <t>GL1UW</t>
  </si>
  <si>
    <t>WOS:000436896900016</t>
  </si>
  <si>
    <t>Zarubina, NN; Noskova, AV; Temnitsky, AL</t>
  </si>
  <si>
    <t>Zarubina, Natalia N.; Noskova, Antonina, V; Temnitsky, Alexander L.</t>
  </si>
  <si>
    <t>A TRUST TO SOCIAL SCIENCES: THE STUDENTS' LOOK</t>
  </si>
  <si>
    <t>trust to social sciences; students of the universities; interest in science; trust indicators</t>
  </si>
  <si>
    <t>The article deals with the problem of trust to social sciences in Russia. The paper consists of three parts. In the first one, the authors discuss the theoretical aspects of the sociological study of trust to the social sciences. The authors note the declining of trust to social knowledge in the last decades both in Russia, and in the whole world. Based on the P. Sztompka theory of trust to science, we analyze the universal reasons and specific Russian factors of weakening of trust to social knowledge and describe its consequences. Special attention is paid to the university students as a target group of social knowledge consumers and as the main actor of new generation of social scientists reproduction. In the second part, the methodology of empirical research of trust to social sciences among university students is described. The aim of the empirical research is to investigate the level of trust among the students through their perception of social science and their attitude to the science as a possible future profession. We present the system of predictors for the empirical research of the trust level. In the third part, the data of poll of 400 students of Moscow and regional universities studying the social disciplines are interpreted. The following important issues concerning students' attitude to this subject are considered: students' perception of social sciences; comparison of level of trust to social knowledge created by the Russian and western scientists; students' interest to social sciences; factors of increase of trust to social sciences. The findings of the study show contradiction of the image of social sciences created in consciousness of students. On the one hand, they have the belief in the science force. On the other hand, students reveal vulnerability of social science in a situation of dynamically changing realities that is seen in the fast obsolescence of social knowledge. Perception of the development of social knowledge in Russia is also ambiguous. According to the survey data, students don't differentiate the western and Russian social science regarding the trust to the science. More than 60% of the interviewed students consider that they can trust to majority of the scientific results made by both the Russian, and western social scientists. Though we have rather high level of trust to scientific knowledge, the students' interest in science is low. The results of empirical estimation of factors of trust increase confirm that the closure of scientific findings and lack of institutional channels of distribution of social knowledge and results of researches to the general population lead to the decrease of public interest in social sciences. On the contrary, the openness of social sciences and the raising the social prestige of scientists are the significant conditions of engaging youth in science.</t>
  </si>
  <si>
    <t>[Zarubina, Natalia N.; Noskova, Antonina, V; Temnitsky, Alexander L.] Moscow State Inst Int Relat Univ, Minist Foreign Affairs Russian Federat, Moscow, Russia</t>
  </si>
  <si>
    <t>Zarubina, NN (corresponding author), Moscow State Inst Int Relat Univ, Minist Foreign Affairs Russian Federat, Moscow, Russia.</t>
  </si>
  <si>
    <t>n.zarubina@inno.mgimo.ru; a.noskova@inno.mgimo.ru; a.temnitskiy@inno.mgimo.ru</t>
  </si>
  <si>
    <t>10.17223/1998863X/41/13</t>
  </si>
  <si>
    <t>GJ8CN</t>
  </si>
  <si>
    <t>WOS:000435617000013</t>
  </si>
  <si>
    <t>Kazun, AP; Pastukhova, LS</t>
  </si>
  <si>
    <t>Kazun, A. P.; Pastukhova, L. S.</t>
  </si>
  <si>
    <t>THE PRACTICES OF PROJECT-BASED LEARNING TECHNIQUE APPLICATION: EXPERIENCE OF DIFFERENT COUNTRIES</t>
  </si>
  <si>
    <t>project-based learning; project method; social skills; case study; educational effectiveness</t>
  </si>
  <si>
    <t>EDUCATION; UNIVERSITY; CURRICULA; BELIEFS</t>
  </si>
  <si>
    <t>Introduction. In the educational systems of different countries, much experience has been gained regarding the use of project-based learning. This method is an alternative to traditional lecture-based learning: it helps to pull together a theoretical training material with real life; additionally, it changes the roles of pupils and teachers: students become active fully-competent subjects of an educational process, whereas teachers organize, supervise and direct this process, but do not transfer readily available information. The aim of the publication is an analytical review of the cases of application of project-based learning in Finland, France, Australia, China and the USA, which were described in the articles of foreign peer-reviewed journals. Methodology and research methods. The methodological framework of the present research is based on systemic and active approaches. The general scientific methods of comparative analysis, synthesis and generalization were applied. The case study method was chosen as a basic tool of the research. Results. A brief background to the history of the genesis and development of project-based learning is given. The emphasized features of various approaches to project-based learning application are different in their orientation towards the solution of certain tasks, as well as in the possibilities for selecting goals and means for implementing specific projects. The case studies in Finnish universities are worked out for the development of social skills of students; however, students can choose both the goals and tools of project activities by themselves. The industrial project method has gained a wide popularity in France; the method is focused on the market, therefore, the choice of the goals and instruments is made on account of the needs of a particular employer. The experience of some Australian universities shows that the project-based learning is used to develop professional skills; the choice of instruments occurs with an orientation towards the latest technological advances. In China the key objectives of the project-based learning are various social projects (for example, environmental projects) which are declared at the governmental level. A broad range of versions of project-based learning have been practised for more than one decade in the leading United States universities, colleges and schools: social competences of students are formed by the means of this method; there is an introduction of innovative technologies into educational process; partnerships are build between educational organizations and market; comprehensive ecological programs are created; etc. However, at this stage, the project-based learning is singled out for serious criticism; the analysis of previous experience and the search for solutions are conducted in order to increase the efficiency of education and improve academic performance of students. Scientific novelty. In the Russian Pedagogy, this paper is the first attempt for understanding and generalizing the experience of international project-based learning application. Practical significance. The materials of the publication provide a possibility for education administrators and educators-practitioners to get familiarized with the educational potential and a variety of approaches of project-based learning in order to adopt the best and most appropriate methods towards the Russian realias and the Russian educational institutions.</t>
  </si>
  <si>
    <t>[Kazun, A. P.] Natl Res Univ Higher Sch Econ, Int Ctr Invest Inst &amp; Dev, Moscow, Russia; [Pastukhova, L. S.] Moscow Polytech Univ, Dept Management, Moscow, Russia</t>
  </si>
  <si>
    <t>HSE University (National Research University Higher School of Economics); Moscow Polytechnic University</t>
  </si>
  <si>
    <t>Kazun, AP (corresponding author), Natl Res Univ Higher Sch Econ, Int Ctr Invest Inst &amp; Dev, Moscow, Russia.</t>
  </si>
  <si>
    <t>akazun@hse.ru; Larisa-sinls@mail.ru</t>
  </si>
  <si>
    <t>Kazun, Anton/AAC-4988-2022</t>
  </si>
  <si>
    <t>Kazun, Anton/0000-0002-0091-5388</t>
  </si>
  <si>
    <t>10.17853/1994-5639-2018-2-32-59</t>
  </si>
  <si>
    <t>HO7JJ</t>
  </si>
  <si>
    <t>WOS:000461120300002</t>
  </si>
  <si>
    <t>Kreydun, YA; Nehvyadovich, LI</t>
  </si>
  <si>
    <t>Kreydun, Yuri Alexandrovich; Nehvyadovich, Larisa Ivanovna</t>
  </si>
  <si>
    <t>SPIRITUAL AND ETHICAL CULTURE IN THE SYSTEM OF SECULAR AND ECCLESIASTICAL HIGHER EDUCATION</t>
  </si>
  <si>
    <t>spiritual; ethical culture; secular; humanities; enlightenment</t>
  </si>
  <si>
    <t>Education, as one of the functions of social development, determines the effective interaction of all its components. It is obvious that social partnership of the Russian Orthodox Church and the state educational institutions is in demand today more than ever, especially in the development of value orientations. The article describes the experience of the interaction between secular and ecclesiastical higher education as a strategically meaningful direction of development of spiritual and ethical culture in higher education on the example of cooperation of Altai State University and Barnaul seminary. The article represents the results concerning the educational, scientific and cultural activities. It emphasizes the necessity of federal and regional target programs to support the patriotic, spiritual and ethical education of Russian citizen, the urgency of increasing the number of budget places on humanitarian fields of study in higher education, the need for a unified information platform for the promotion of traditional Christian moral values among young people and students.</t>
  </si>
  <si>
    <t>[Kreydun, Yuri Alexandrovich; Nehvyadovich, Larisa Ivanovna] Altai State Univ, Lenina Ave 61, Barnaul 656049, Russia</t>
  </si>
  <si>
    <t>Kreydun, YA (corresponding author), Altai State Univ, Lenina Ave 61, Barnaul 656049, Russia.</t>
  </si>
  <si>
    <t>yuri.kreydun@mail.ru</t>
  </si>
  <si>
    <t>Nekhvyadovich, Larisa/0000-0002-9904-9554</t>
  </si>
  <si>
    <t>FW2BU</t>
  </si>
  <si>
    <t>WOS:000425107000007</t>
  </si>
  <si>
    <t>Salekhova, LL; Spiridonova, NI</t>
  </si>
  <si>
    <t>Salekhova, L. L.; Spiridonova, N. I.</t>
  </si>
  <si>
    <t>THE BASIC CONDITIONS FOR DEVELOPMENT OF MATHEMATICAL SPEECH OF STUDENTS IN THE PROCESS OF BILINGUAL EDUCATION</t>
  </si>
  <si>
    <t>bilingual children; polylingual educational environment; understanding; bilingual education in mathematics; communicative qualities of mathematical speech; mathematical language; development of mathematical speech; speech abilities; native language; language of education</t>
  </si>
  <si>
    <t>Introduction. Many teachers and methodologists note that children, especially at the first step of education and at the initial stage of the secondary school, often can not fully understand and precisely express in oral and written forms their thought and information which is presented in mathematical texts. In the process of mathematical education of the bilingual pupils of younger and middle school age studying at schools with teaching national (native for them) and Russian (state) languages, this task becomes complicated even more since children do not possess the so-called control mechanisms to switch from one language into another as well as speech and thought processes are generally operated in the native language. The aim of the present publication is to determine the main conditions for the development of the mathematical speech of the bilingual students. Methodology and research methods. The research was carried out with a support on activity and personality oriented approaches in education. The research methods involved: analysis of psycho-pedagogical and educational-methodical literature; observation of the process of education in Mathematics of the bilingual students; questioning of school students and teachers; conversations with the respondents. Results and scientific novelty. The close interconnection of the processes of the development of mathematical speech and mathematical thinking is demonstrated, wherein a connective component of speech and thinking is perception of the meaning of the educational material by pupils. The stages of formation of the mathematical speech of pupils and non-language abilities which have to be acquired in the course of bilingual education in mathematics are described. The set of basic communicative qualities for assessment of formation level of the mathematical speech of pupils is designated. On the example of the activities of national schools of the Sakha (Yakutia) Republic, the problems existing today in bilingual education are revealed. One of them is the fact that at primary school and when moving to secondary school the features of bilingual students' speech and thought activities, which are usually formed and operated in the native language, are not considered. However, when choosing educational means, the teachers have to give preference to the Russian-language sources and to pay considerable attention to the Russian language itself, as the Russian becomes the main language at the secondary school. Besides, the texts of All-Russian Test Works (an obligatory monitoring activity for graduates of primary school) are not translated into the native language of pupils. Practice has shown, however, that early education in a non-native language has negative effect on school students' development of thinking and mathematical speech that lead to formal knowledge. In contrast, a child whose mathematical speech is formed in the native language at primary school, then, at the secondary school, easily switches into the Russian-language education and successfully improves own mathematical speech based on the acquired experience and complete system of mathematical concepts. Therefore, the most part of the teachers interviewed during the conversations and questioning are convinced that younger school students need to be taught in the language which they speak and think. Smooth transition into the Russian-language education should be introduced in the 5-6th grades; at the same time, continuity between education stages has to be maintained. Practical significance. The materials of the research and the authors' recommendations on designing the conditions for successful development of mathematical speech and thinking of school students studying in the bilingual national-Russian environment can be useful to experts who are engaged in the development of techniques and methods for national comprehensive schools of Russia.</t>
  </si>
  <si>
    <t>[Salekhova, L. L.] Kazan Volga Reg Fed Univ, Dept Educ Technol &amp; Informat Syst Philol, Leo Tolstoy Inst Philol &amp; Intercultural Commun, Kazan, Russia; [Spiridonova, N. I.] Sci Res Inst Natl Sch Republ Sakha Yakutia, Yakutsk, Russia</t>
  </si>
  <si>
    <t>Salekhova, LL (corresponding author), Kazan Volga Reg Fed Univ, Dept Educ Technol &amp; Informat Syst Philol, Leo Tolstoy Inst Philol &amp; Intercultural Commun, Kazan, Russia.</t>
  </si>
  <si>
    <t>salekhova2009@gmail.com; tashachen@mail.ru</t>
  </si>
  <si>
    <t>Salekhova, Leila L/D-6595-2015</t>
  </si>
  <si>
    <t>Salekhova, Leila L/0000-0002-8177-3739</t>
  </si>
  <si>
    <t>10.17853/1994-5639-2018-2-60-87</t>
  </si>
  <si>
    <t>WOS:000461120300003</t>
  </si>
  <si>
    <t>Shadiev, R; Wu, TT; Sun, A; Huang, YM</t>
  </si>
  <si>
    <t>Shadiev, Rustam; Wu, Ting-Ting; Sun, Ai; Huang, Yueh-Min</t>
  </si>
  <si>
    <t>Applications of speech-to-text recognition and computer-aided translation for facilitating cross-cultural learning through a learning activity: issues and their solutions</t>
  </si>
  <si>
    <t>ETR&amp;D-EDUCATIONAL TECHNOLOGY RESEARCH AND DEVELOPMENT</t>
  </si>
  <si>
    <t>Speech-to-text recognition; Computer-aided translation; Cross-cultural learning; Accuracy rate; Issues; Workarounds</t>
  </si>
  <si>
    <t>PERFORMANCE; TECHNOLOGY; ENGLISH</t>
  </si>
  <si>
    <t>In this study, 21 university students, who represented thirteen nationalities, participated in an online cross-cultural learning activity. The participants were engaged in interactions and exchanges carried out on Facebook(A (R)) and Skype(A (R)) platforms, and their multilingual communications were supported by speech-to-text recognition (STR) and computer-aided translation (CAT) systems. The participants spoke in their native languages, and the STR system generated texts from their voice input. The CAT system then simultaneously translated the STR-texts into English. The aim of this study was to examine the accuracy rates of STR and CAT processes for different languages during intercultural communication. We also explored issues associated with these processes and how they were addressed in the study context. In addition, an attempt was made to determine whether or not our learning activity as supported by STR and CAT technologies facilitated cross-cultural learning. Our results showed that the lowest STR accuracy rate was for Belizean English whereas the highest STR accuracy rate was for French and Hindi. The lowest CAT accuracy rate was for Mongolian and Filipino, and the highest was for Spanish, Russian, and French. Seven issues associated with the STR process and ten issues associated with the CAT process were identified. The participants employed ten workarounds to address the STR-related issues and thirteen workarounds to address the CAT-related issues. We refer to a workaround as a method used by the participants to overcome a limitation related to either STR or CAT. Finally, our results demonstrated that cross-cultural learning took place; the participants understood and could explain foreign traditions to others and could also compare foreign traditions with their own. Based on our results, we made several suggestions and provided implications for the teaching and research community.</t>
  </si>
  <si>
    <t>[Shadiev, Rustam] Nanjing Normal Univ, Sch Educ Sci, 122 Ninghai Rd, Nanjing 210097, Jiangsu, Peoples R China; [Wu, Ting-Ting] Natl Yunlin Univ Sci &amp; Technol, Grad Sch Technol &amp; Vocat Educ, 123 Daxue Rd, Touliu 64002, Yunlin, Taiwan; [Sun, Ai; Huang, Yueh-Min] Natl Cheng Kung Univ, Dept Engn Sci, 1 Univ Rd, Tainan 70101, Taiwan</t>
  </si>
  <si>
    <t>Nanjing Normal University; National Yunlin University Science &amp; Technology; National Cheng Kung University</t>
  </si>
  <si>
    <t>Huang, YM (corresponding author), Natl Cheng Kung Univ, Dept Engn Sci, 1 Univ Rd, Tainan 70101, Taiwan.</t>
  </si>
  <si>
    <t>Shadiev, Rustam/L-4186-2019; Shadiev, Rustam/G-5083-2010</t>
  </si>
  <si>
    <t>233 SPRING ST, NEW YORK, NY 10013 USA</t>
  </si>
  <si>
    <t>1042-1629</t>
  </si>
  <si>
    <t>1556-6501</t>
  </si>
  <si>
    <t>ETR&amp;D-EDUC TECH RES</t>
  </si>
  <si>
    <t>ETR&amp;D-Educ. Tech. Res. Dev.</t>
  </si>
  <si>
    <t>10.1007/s11423-017-9556-8</t>
  </si>
  <si>
    <t>FX3KM</t>
  </si>
  <si>
    <t>WOS:000425970900009</t>
  </si>
  <si>
    <t>Adaeva, OB</t>
  </si>
  <si>
    <t>Adaeva, O. B.</t>
  </si>
  <si>
    <t>EXERCISES THAT IMPLEMENT AN IDEOGRAPHIC APPROACH TO THE STUDY OF THE NATIVE LANGUAGE</t>
  </si>
  <si>
    <t>Russian; methods of teaching Russian at school; exercises in Russian; ideographic approach; ideographic literacy; speaking</t>
  </si>
  <si>
    <t>The article is devoted to the actual methodological problem - the formation of student's ability to consciously use lexical and grammatical language tools to create statements that accurately reflect reality. The exercises that implement the ideographic approach to the study of the Russian language, which is based on the reflective function of the language system in relation to the objective reality, are proposed. This approach allows us to move from the classification of language units, which still prevails in school practice, to the study of the rules of their use in various types of speech activity. The linguistic basis of the proposed method was the research of Professor V. A. Zvegintsev, who considered the main features of the sentence completeness of meaning and attachment to the situation, and research in the field of semantic syntax, according to which the sentence is considered as a unit of speech, reflecting a fragment of reality. The developed exercises are a system of tasks for the development of productive and receptive speech activity, which form, firstly, the ability to analyze the language means of different levels that are part of the sentence-statements, and extract the necessary information about a fragment of reality, that is, to understand the meaning of the sentence, and secondly, the ability to analyze the situation and accurately select and use various linguistic means to describe this situation, a fragment of reality when creating your own text. Exercises can be used in schools and universities in the study of vocabulary and different sections of grammar, because the same word, reflecting on the language level, a significant component of the situation, can be included in different formal classifications. The experience of using the presented exercises in the practice of teaching the Russian language testifies to their effectiveness: in the course of the tasks, the close links between grammar and vocabulary are realized, the thinking of students develops, their vocabulary and grammatical structure of speech is significantly enriched, attention to the subtle shades of thought and feeling is developed, that is, literacy in the broad sense of the word is formed.</t>
  </si>
  <si>
    <t>[Adaeva, O. B.] South Ural State Humanitarian Pedag Univ, Russian Language Dept, Chelyabinsk, Russia</t>
  </si>
  <si>
    <t>Adaeva, OB (corresponding author), South Ural State Humanitarian Pedag Univ, Russian Language Dept, Chelyabinsk, Russia.</t>
  </si>
  <si>
    <t>adaevaob@yandex.ru</t>
  </si>
  <si>
    <t>10.26710/fk18-03-14</t>
  </si>
  <si>
    <t>HH9ZW</t>
  </si>
  <si>
    <t>WOS:000456102800014</t>
  </si>
  <si>
    <t>Akimova, MK; Gorbacheva, EI; Persiyantseva, SV</t>
  </si>
  <si>
    <t>Akimova, Margarita K.; Gorbacheva, Elena I.; Persiyantseva, Svetlana V.</t>
  </si>
  <si>
    <t>Intellectual Differentiation in the Level and Structure of Civil Identity in Students Studying at Moscow and Regional Higher Education Institutions</t>
  </si>
  <si>
    <t>RUSSIAN PSYCHOLOGICAL JOURNAL</t>
  </si>
  <si>
    <t>values of civil society; civil identity; consistency of civil values; intellectual differentiation; level of intellectual development; regional socio-cultural environment; cognitive mechanism; socio-cultural resource; value symbolic field</t>
  </si>
  <si>
    <t>Introduction. This paper presents a comparative analysis of intellectual development and civil identity. Students studying at different socio-cultural environments demonstrate intellectual variability in relation to different levels of civil identity. The study provides new data on the relationship among the level of acceptance, personal traits characterizing social capital, and the structure and level of intelligence in individuals with different socio-cultural conditions. Methods. The level of intelligence was measured using the Test of Adults' Mental Development (TAMD), which relied on the concept of a socio-psychological standard (SPS). The Diagnosis of Civil Identity projective technique was employed for studying civil identity. The technique included the following scales: (a) attitude towards the rights of ethnic minorities; (b) attitude towards the rights of sexual minorities; (c) attitude towards liberal values; (d) attitude towards political rights; (e) attitude towards the rights of the underprivileged; (f) attitude towards the rights of disabled persons; (g) attitude towards Russia in terms of patriotism (citizens' attitude towards the state they live in). Results. A higher level of intellectual development determined students' reflexive and critical attitude towards events in the country. Students with a high level of intellectual development (a) appreciated personal responsibility and freedom, (b) had a positive attitude towards the rights of ethnic minorities and legal protection of honor and dignity, and (c) evaluated the world on the basis of information from different sources. Discussion. In Moscow social medium intelligence contributes to students' positive attitude towards liberal values and enhances their participation in democratic transformations in Russia. A higher level of intellectual development determines students' recognition of the rights of national and ethnic minorities in a regional social medium.</t>
  </si>
  <si>
    <t>[Akimova, Margarita K.; Persiyantseva, Svetlana V.] Russian State Univ Humanities, Moscow, Russia; [Gorbacheva, Elena I.] Tsiolkovsky Kaluga State Univ, Kaluga, Russia; [Persiyantseva, Svetlana V.] Russian Acad Educ, Inst Psychol, Moscow, Russia</t>
  </si>
  <si>
    <t>Russian State University for the Humanities; Psychological Institute, Russian Academy of Education</t>
  </si>
  <si>
    <t>Persiyantseva, SV (corresponding author), Russian State Univ Humanities, Moscow, Russia.;Persiyantseva, SV (corresponding author), Russian Acad Educ, Inst Psychol, Moscow, Russia.</t>
  </si>
  <si>
    <t>perssvetlana@yandex.ru</t>
  </si>
  <si>
    <t>RUSSIAN PSYCHOLOGICAL SOC</t>
  </si>
  <si>
    <t>1812-1853</t>
  </si>
  <si>
    <t>2411-5789</t>
  </si>
  <si>
    <t>RUSS PSYCHOL J</t>
  </si>
  <si>
    <t>Russ. Psychol. J.</t>
  </si>
  <si>
    <t>10.21702/rpj.2018.1.2</t>
  </si>
  <si>
    <t>GG8LR</t>
  </si>
  <si>
    <t>WOS:000432949300002</t>
  </si>
  <si>
    <t>Andreeva, A; Petrova, O; Belyakova, I</t>
  </si>
  <si>
    <t>Andreeva, Anna; Petrova, Olga; Belyakova, Irina</t>
  </si>
  <si>
    <t>Total journalism in developing media competence among youth</t>
  </si>
  <si>
    <t>MEDIAOBRAZOVANIE-MEDIA EDUCATION</t>
  </si>
  <si>
    <t>Media education; media competence; total journalism; Festival Medianavigator; project; media literacy</t>
  </si>
  <si>
    <t>In the modern information society the importance of education in the field of mass media cannot be denied as it helps develop the skills everyone is required to have nowadays. The article tackles the issue of media education and underlines the significance of the search for new approaches in the light of information risks, an unstable position of professional journalists and an increasingly important role of horizontal communication. The authors of the article study the models of media educational activity by contemporary foreign and Russian researchers and give an overview of the most effective techniques. The article provides an example of implementing a new teaching technique in the shape of a number of youth projects under the title Medianavigator. As for total journalism, its potential, efficiency and limitations in forming media competence in young people are examined. The authors present results of the preliminary research into media demands among high school students, as well as their awareness of an information agenda, their ideas of journalism as a profession and their abilities to solve ethical problems. It can be inferred that their level of media competence is rather low. The article analyzes results of the change in media competence that happened after the event that gave the students an insight into the professional activity of a journalist. The questionnaire survey of the participants shows that they acquired a better and altogether more realistic understanding about journalism. They recognized the importance of instrumental competence related to the target audience, information dissemination and the social function of a journalist. The students worked out a scale of true-false information and learned to work with respondents. They also acquired some skills in journalism ethics, critical thinking, and data processing. The article summarizes the advantages and disadvantages of the genre of total journalism as an interactive model technique in the sphere of media education.</t>
  </si>
  <si>
    <t>[Andreeva, Anna; Petrova, Olga; Belyakova, Irina] Tyumen State Univ, 9 Respubl St, Tyumen 625003, Russia</t>
  </si>
  <si>
    <t>Andreeva, A (corresponding author), Tyumen State Univ, 9 Respubl St, Tyumen 625003, Russia.</t>
  </si>
  <si>
    <t>aaandreeva@yandex.ru; petrova-o-a@yandex.ru; i.e.belyakova@utmn.ru</t>
  </si>
  <si>
    <t>Beliakova, Irina/AAU-8988-2020; Andreeva, Anna/JDV-7563-2023; Belyakova, Irina/AAW-8319-2020</t>
  </si>
  <si>
    <t>Beliakova, Irina/0000-0002-0805-8608; Andreeva, Anna/0000-0001-9458-5326;</t>
  </si>
  <si>
    <t>UNESCO, MOSCOW OFFICE</t>
  </si>
  <si>
    <t>15-28 BOLSHOI LEVSHINSKY PER, BLD 2, MOSCOW, 119034, RUSSIA</t>
  </si>
  <si>
    <t>MEDIAOBRAZOVANIE</t>
  </si>
  <si>
    <t>Mediaobrazovanie</t>
  </si>
  <si>
    <t>GD3QH</t>
  </si>
  <si>
    <t>WOS:000430418100007</t>
  </si>
  <si>
    <t>Arias-Vikhil, MA</t>
  </si>
  <si>
    <t>Arias-Vikhil, M. A.</t>
  </si>
  <si>
    <t>I am a New Person, and My New Life Needs New People... : a Story of Liza D'yakonova Told by Herself and by the Writer Pavel Basinskiy</t>
  </si>
  <si>
    <t>diaries; ego-documents; female emancipation; philosophy of individual existence; literary biographies; Russian literature; Russian writers; literary creative activity</t>
  </si>
  <si>
    <t>The book by Elizaveta Dyakonova (1874-1902) The Diary of a Russian Woman (Moscow: Zakharov, 2004), published posthumously in 1905, served as the material for Pavel Basinsky's literary biography. Her diary reflects the stages of its formation as a person in the struggle to get a full-fledged education and the opportunity to find its place in life. He is the most valuable ego document: Dyakonova leads him to the gymnasium, then at the Bestuzhev courses, then in Paris, becoming a student at the Sorbonne. Basinsky traces the events of Dyakonova's life, captured by a talented girl, reflecting on them and giving her comment. The image of an ordinary Russian girl, although somewhat exalted and unpredictable, created by her biographer Basinsky, does not quite correspond to the seriousness and ambitiousness of her intentions and life plans. Dyakonova's worldview, formed under the influence of the cult of the heroic personality and the teachings of Leo Tolstoy, is distinguished by its integrity and makes it look for ways to solve the women's issue&gt;&gt; in Russia. A penchant for posing philosophical problems makes her diary an important evidence of understanding religious issues, problems of individual existence, as well as problems of women's emancipation. The heroine of Basinsky is a strongwilled and strong woman who can go all the way in the search for truth. Having revalued the usual forms of social life, she affirms the right of women to higher education and the freedom to choose their own life path.</t>
  </si>
  <si>
    <t>[Arias-Vikhil, M. A.] Russian Acad Sci, AM Gorky Inst World Literature, Moscow, Russia</t>
  </si>
  <si>
    <t>Arias-Vikhil, MA (corresponding author), Russian Acad Sci, AM Gorky Inst World Literature, Moscow, Russia.</t>
  </si>
  <si>
    <t>marina.arias@mail.ru</t>
  </si>
  <si>
    <t>Arias-Vikhil, Marina/AAO-4802-2020</t>
  </si>
  <si>
    <t>10.26710/fk18-04-25</t>
  </si>
  <si>
    <t>HH9ZY</t>
  </si>
  <si>
    <t>WOS:000456103000025</t>
  </si>
  <si>
    <t>Arshinova, IV</t>
  </si>
  <si>
    <t>Arshinova, I. V.</t>
  </si>
  <si>
    <t>The Silver Age in the Anglo-Russian Literary Society. Proceedings</t>
  </si>
  <si>
    <t>RUSSKAIA LITERATURA</t>
  </si>
  <si>
    <t>Russian Symbolism; Vesy; Pereval; Chryzopras; B. Sadovsky</t>
  </si>
  <si>
    <t>Using the archival data, the article reconstructs the history of the collection Chryzopras (1906-1907). It traces how a modest literary venture of the students of the Moscow University turned into an ambitious publishing project, involved in the polemics inside the Russian Symbolism. The activists who contributed to the preparation of the collection are named, suggestions about the authorship of certain texts are made.</t>
  </si>
  <si>
    <t>[Arshinova, I. V.] RAS, Inst Russian Literature, Pushkin House, Moscow, Russia</t>
  </si>
  <si>
    <t>Arshinova, IV (corresponding author), RAS, Inst Russian Literature, Pushkin House, Moscow, Russia.</t>
  </si>
  <si>
    <t>Arshinova, Irina/AAO-5199-2020</t>
  </si>
  <si>
    <t>Arshinova, Irina/0000-0001-5947-3935</t>
  </si>
  <si>
    <t>LENINGRADSKOE OTDELENIE MAKAROVA D4, ST PETERSBURG, RUSSIA</t>
  </si>
  <si>
    <t>0131-6095</t>
  </si>
  <si>
    <t>RUSS LITERATURA</t>
  </si>
  <si>
    <t>Rus. Lit.</t>
  </si>
  <si>
    <t>10.31860/0131-6095-2018-4-91-96</t>
  </si>
  <si>
    <t>HM3FZ</t>
  </si>
  <si>
    <t>WOS:000459360400012</t>
  </si>
  <si>
    <t>Astrakhantsev, ON; Petrushin, YA</t>
  </si>
  <si>
    <t>Astrakhantsev, Oleg N.; Petrushin, Yury A.</t>
  </si>
  <si>
    <t>PRINTED PUBLICATIONS OF IRKUTSK MILITARY SCHOOL AS A HISTORY OF MILITARY CADRES TRAINING IN EASTERN SIBERIA</t>
  </si>
  <si>
    <t>Irkutsk Military School; journal; newspaper; officer; cadet; military student</t>
  </si>
  <si>
    <t>Irkutsk (Cadet) Military School was founded in 1874 in Irkutsk. The School began training military officers for military bases located not only in Siberia, but all over Russia. Since its foundation the School has trained dozens of thousands of highly-qualified specialists for the army. The School has been through difficult times over the course of its development. Opened as a cadet school first it soon received a higher status becoming a military school. It functioned as a military school until the Civil War when it was disestablished. In 1931 the school was reestablished, however, as an aviation technical school and existed in this status while undergoing several reorganizations until 2009. Since the school's foundation it has had a number of printed publications covering its life and activities. These publications are usually not available for the majority of researchers as they were circulating only among military men and the school's faculty members and were not issued for mass circulation. Being an officer of Irkutsk Military School O. N. Astrakhantsev managed to collect some of the school's printed publications. Having analyzed these publications and relying on the principles of historism, the social approach and the comparative historical method the authors of the article conclude that nowadays these publications are a valuable source for studying the military school's history. The analysis of these publications allows one to take a fresh look at this military school everyday life. The comparison of these publications with archive documents and statutory acts and some other documents allows one to reconstruct in more detail and evaluate more precisely the schools activities at a particular time. The article describes evolution of printed publications, studies their main trends and peculiarities.</t>
  </si>
  <si>
    <t>[Astrakhantsev, Oleg N.] Moscow State Tech Univ Civil Aviat Branch Irkutsk, Humanities &amp; Polit &amp; Social Sci Dept, 3 Kommunarov Str, Irkutsk 664047, Russia; [Petrushin, Yury A.] Irkutsk State Transport Univ, Social Sci &amp; Humanities Dept, 15 Chernyshevskogo Str, Irkutsk 664074, Russia</t>
  </si>
  <si>
    <t>Moscow Aviation Institute; Irkutsk State Transport University</t>
  </si>
  <si>
    <t>Astrakhantsev, ON (corresponding author), Moscow State Tech Univ Civil Aviat Branch Irkutsk, Humanities &amp; Polit &amp; Social Sci Dept, 3 Kommunarov Str, Irkutsk 664047, Russia.</t>
  </si>
  <si>
    <t>onastra@mail.ru; yurypetrushin@mail.ru</t>
  </si>
  <si>
    <t>Астраханцев, Олег Николаевич/AAE-4035-2022</t>
  </si>
  <si>
    <t>10.17150/2308-6203.2018.7(4).660-671</t>
  </si>
  <si>
    <t>GW9NF</t>
  </si>
  <si>
    <t>WOS:000447315400007</t>
  </si>
  <si>
    <t>Avdeenko, N; Denishcheva, L; Krasnyanskaya, K; Mikhaylova, A; Pinskaya, M</t>
  </si>
  <si>
    <t>Avdeenko, N.; Denishcheva, L.; Krasnyanskaya, K.; Mikhaylova, A.; Pinskaya, M.</t>
  </si>
  <si>
    <t>Creativity for Everyone: Integrating Encouragement of 21st Century Skills in Russian Schools</t>
  </si>
  <si>
    <t>creativity; 21st century skills; collaborative problem solving; contextual problems; assignment design; schooling practices</t>
  </si>
  <si>
    <t>This study is part of the OECD Center for Educational Research and Innovation's project Teaching, Assessing and Learning Creative and Critical Thinking Skills in Education and uses action research methods. It seeks to elaborate a teaching format to develop 21st century skills within the framework of a particular school subject, making participation in such classes available for as many teachers and students as possible. The study puts forward an approach to designing contextual problems that students are offered to solve collaboratively in the classroom. Key components of such assignments are described, which allow for fostering creativity within specific school subject domains. The results from testing the validity of such assignments are presented. Accessibility of subject-specific teaching practices enhancing 21st century skills is assessed by analyzing the outcomes of focus groups consisting of teachers and students who participated in the assignment validity assessment.</t>
  </si>
  <si>
    <t>[Avdeenko, N.] Natl Res Univ Higher Sch Econ, Inst Educ, 20 Myasnitskaya St, Moscow 101000, Russia; [Denishcheva, L.] Moscow City Univ, Sci Pedag, 29 Sheremetyevskaya St, Moscow 127521, Russia; [Denishcheva, L.] Moscow City Univ, Dept Further Math &amp; Math Teaching Methodol, Inst Math Informat &amp; Sci, 29 Sheremetyevskaya St, Moscow 127521, Russia; [Krasnyanskaya, K.] Russian Acad Educ, Sci Pedag, 5-16 Makarenko St, Moscow 105062, Russia; [Krasnyanskaya, K.] Russian Acad Educ, Ctr Evaluating Qual Educ, Inst Strategy Educ Dev, 5-16 Makarenko St, Moscow 105062, Russia; [Mikhaylova, A.; Pinskaya, M.] Natl Res Univ Higher Sch Econ, Ctr Socioecon Aspects Sch, Inst Educ, 20 Myasnitskaya St, Moscow 101000, Russia; [Pinskaya, M.] Natl Res Univ Higher Sch Econ, Sci Pedag, 20 Myasnitskaya St, Moscow 101000, Russia</t>
  </si>
  <si>
    <t>HSE University (National Research University Higher School of Economics); Moscow City University; Moscow City University; HSE University (National Research University Higher School of Economics); HSE University (National Research University Higher School of Economics)</t>
  </si>
  <si>
    <t>Avdeenko, N (corresponding author), Natl Res Univ Higher Sch Econ, Inst Educ, 20 Myasnitskaya St, Moscow 101000, Russia.</t>
  </si>
  <si>
    <t>nad-avdeenko@mail.ru; denisheva@inbox.ru; klarakr@mail.ru; s.mikhaylova211@gmail.com; m-pinskaya@yandex.ru</t>
  </si>
  <si>
    <t>Mikhailova, Anna/ABH-1685-2021; Aleksandra, Mikhailova/A-6613-2019</t>
  </si>
  <si>
    <t>Mikhailova, Anna/0000-0002-3110-7017; Avdeenko, Nadezhda/0000-0002-3127-4499</t>
  </si>
  <si>
    <t>Sberbank's Contribution to the Future Charity Foundation</t>
  </si>
  <si>
    <t>The study was conducted with the support of the Sberbank's Contribution to the Future Charity Foundation.</t>
  </si>
  <si>
    <t>10.17323/1814-9545-2018-4-282-304</t>
  </si>
  <si>
    <t>HI0DO</t>
  </si>
  <si>
    <t>WOS:000456112500015</t>
  </si>
  <si>
    <t>Azhayev, SA; Ishigov, IA; Tastemirova, BT</t>
  </si>
  <si>
    <t>Azhayev, S. A.; Ishigov, I. A.; Tastemirova, B. T.</t>
  </si>
  <si>
    <t>THE CULTURE OF SPEECH IN THE MEDICAL EDUCATIONAL SYSTEM</t>
  </si>
  <si>
    <t>speech culture; medical communication; speech mistake (error); correction of mistake (error); shaping speech culture; medical terminology; lexicon</t>
  </si>
  <si>
    <t>The paper considers the state of the speech culture of medical students of the third class of study in practical classes in private histology. The following empirical methods of scientific and pedagogical research were used: 1) observation of oral speech of students during a survey on the topics studied and fixing errors in their speech; 2) studying the products of students' learning activities, in particular, written answers to assignments (for knowledge, understanding and application) of two boundary controls conducted at intervals of 2.5 months. A total of 187 written works in the Kazakh language and 120 works in Russian were analyzed. As a result of the analysis of written works of the first boundary control, errors in written speech that distort the meaning of the statement were found in 75% of Kazakh-speaking students and 70% in Russian-language teaching. After analyzing and grouping mistakes in oral and written speech, students were informed about them, and they were given the opportunity to work on the errors. In addition, during the whole semester, the teacher systematically corrected the most frequent mistakes in the students' oral speech during practical sessions. By results of the second boundary control errors in written speech were 53% in the groups of the Kazakh language of instruction and 51% in the groups of the Russian language of instruction. The received results testify to the necessity and effectiveness of work on correcting speech of trainees. Identifying and correcting mistakes in written and oral speech of students should become an integral part of the pedagogical process in all academic disciplines, beginning with the first training courses.</t>
  </si>
  <si>
    <t>[Azhayev, S. A.; Ishigov, I. A.; Tastemirova, B. T.] Int Kazakh Turkish Univ, Fac Med, Turkestan, Kazakhstan</t>
  </si>
  <si>
    <t>Akhmet Yassawi International Kazakh-Turkish University</t>
  </si>
  <si>
    <t>Azhayev, SA (corresponding author), Int Kazakh Turkish Univ, Fac Med, Turkestan, Kazakhstan.</t>
  </si>
  <si>
    <t>genetic.sovet@mail.ru; ibragim.49@mail.ru; bibka-097@mail.ru</t>
  </si>
  <si>
    <t>BULL NATL ACAD SCI P</t>
  </si>
  <si>
    <t>GE9DW</t>
  </si>
  <si>
    <t>WOS:000431531200011</t>
  </si>
  <si>
    <t>Batoev, SD</t>
  </si>
  <si>
    <t>Batoev, Sergey D.</t>
  </si>
  <si>
    <t>BEGINNING OF INSTITUTIONALIZATION OF HEALTHCARE IN TRANSBAIKAL AREA IN IMPERIAL PERIOD</t>
  </si>
  <si>
    <t>mining; military hospital; epidemic; Transbaikal medical society; Russian Red Cross society</t>
  </si>
  <si>
    <t>Organisation of Nerchynsk mining district in the end of the first half of XVIII century (1741) for the first time generates pre-requisites for generation of state medical business in Transbaikal area. The need to solve near-border and internal military commitments created conditions for appearance of military medicine in the beginning of the second half of XVIII century, which resulted in opening of military infirmaries in Selenginsk (1765) and Verkhneudinsk (Ulan-Ude) in the late 80s of the XVIII century. In this same period an intent to prepare medical students in local hospital schools attached to the infirmaries was carried out. Smallpox vaccination in Transbaikal area was started in the second half of XVIII century, and, in early XIX it became a state campaign (1811). Actual accessibility of people's, Tibetan medicine until early XX century countervailed weakness of public medical aid for locals and Old-believers. Due to an important geopolitical role of Transbaikal area for development of Amur and Far East in the middle of the XIX century (1851) a special Transbaikal region was founded. As economic wealth of the towns was growing, the first public municipal hospitals developed; obeying to the Irkutsk order for public assistance, the first public hospital in the regional town of Chita was opened (1894). On January 14, 1893 Transbaikal medical society emerged. In the late XIX century, critical need for research and methodological unity, aggregate work of physicians became more demanded and necessary. Complying with the order about Transbaikal region, Regional committee of public health was organised. On May 8, 1894 was opened local administration of Russian Red Cross society in Chita, which in 1897 was named Transbaikal local administration of Russian Red Cross society. Moreover 9 local committees were created, the biggest of which was in Verkhneudinsk. In this way, the process of formation of public medicine in Transbaikal area began in the end of the first half of the XVIII century, and was constant, and over the long period developed within the frame of Russian statehood. As a result of political, social and economic measures, taken by the government of Russia, public medical services gradually took a more organised form. In the 90s of XIX century institutionalisation of healthcare in Transbaikal area took place, which directly evidences profoundly informal character of activity of created public medical organisations throughout the whole vast area of the region.</t>
  </si>
  <si>
    <t>[Batoev, Sergey D.] Sechenov Univ, MSMU 1, Healthcare Minist Russia, Moscow, Russia</t>
  </si>
  <si>
    <t>Sechenov First Moscow State Medical University</t>
  </si>
  <si>
    <t>Batoev, SD (corresponding author), Sechenov Univ, MSMU 1, Healthcare Minist Russia, Moscow, Russia.</t>
  </si>
  <si>
    <t>sbatoev@list.ru</t>
  </si>
  <si>
    <t>10.17223/19988613/54/1</t>
  </si>
  <si>
    <t>GV8JE</t>
  </si>
  <si>
    <t>WOS:000446385100001</t>
  </si>
  <si>
    <t>Bayramov, VD; Bonkalo, TI; Raidugin, DS; Voevodina, EV</t>
  </si>
  <si>
    <t>Bayramov, V. D.; Bonkalo, T., I; Raidugin, D. S.; Voevodina, E. V.</t>
  </si>
  <si>
    <t>Methodological Approaches to the Actualization of Professional Self-Determination in Students with Disabilities in the Context of Development of Inclusive Education</t>
  </si>
  <si>
    <t>inclusion; inclusive education; professional self-determination</t>
  </si>
  <si>
    <t>The article deals with the problem of professional self-determination of persons with disabilities in the context of the transformational processes of the education system in Russia. The work consists of two semantic blocks. The first one provides a social analysis of the trial monitoring of accessibility and quality of inclusive higher education in Moscow, as well as in Belgorod, Lipetsk, Tambov and Tver regions. In addition, the educational needs of university applicants with disabilities in these regions are analyzed. The second part of the article reveals the main conceptual approaches to the organization of a system of professional and career guidance for students with disabilities in an inclusive university. The article also presents results of empirical psychological studies proving the importance of professional self-determination of students of the inclusive university as an integral goal of career guidance activities based on the coherent-synergetic approach developed by the authors.</t>
  </si>
  <si>
    <t>[Bayramov, V. D.; Bonkalo, T., I; Raidugin, D. S.; Voevodina, E. V.] MGGEU, Moscow, Russia</t>
  </si>
  <si>
    <t>Bayramov, VD (corresponding author), MGGEU, Moscow, Russia.</t>
  </si>
  <si>
    <t>rector@mggeu.ru; bonkalo@mggeu.ru; raydmis@mail.ru; voevodina@mggeu.ru</t>
  </si>
  <si>
    <t>Voevodina, Ekaterina/N-5650-2019; Бонкало, Татьяна/AAO-4649-2020; Raydugin, Dmitry/V-1852-2019</t>
  </si>
  <si>
    <t>Voevodina, Ekaterina/0000-0001-6131-8301; Bonkalo, Tatyana/0000-0003-0887-4995</t>
  </si>
  <si>
    <t>Department of State Policy in Higher Education of the Ministry of Education and Science of the Russian Federation</t>
  </si>
  <si>
    <t>The work was supported by the Department of State Policy in Higher Education of the Ministry of Education and Science of the Russian Federation.</t>
  </si>
  <si>
    <t>10.17759/pse.2018230203</t>
  </si>
  <si>
    <t>GG8AI</t>
  </si>
  <si>
    <t>WOS:000432919500003</t>
  </si>
  <si>
    <t>Blinov, LV; Blinova, LN; Makarova, IA; Shafranova, OE</t>
  </si>
  <si>
    <t>Blinov, Leonid V.; Blinova, Lubov N.; Makarova, Inna A.; Shafranova, Olga E.</t>
  </si>
  <si>
    <t>Psychological and Pedagogical Support of Inclusion in Higher School as an Aspect of Supplementary Professional Education of Academic Staff</t>
  </si>
  <si>
    <t>INTERNATIONAL JOURNAL OF SPECIAL EDUCATION</t>
  </si>
  <si>
    <t>academic staff; inclusion; further training; psychological-pedagogical support; inclusive environment; inclusive education; inclusive approach; professional competences</t>
  </si>
  <si>
    <t>The paper deals with the issues of psychological and pedagogical support of the academic staff working with students with disabilities in the context of inclusive education. The relevance of the research is due to the difficulties in implementing the inclusive approach in Russian higher schools and need to train academic staff in working with students with special needs. Interviewing and rating academic staff members, (120 persons,) have revealed difficulties (philosophic-worldview, project-technological, and psychological-pedagogic) they face when teaching students with disabilities. The resource of further education can be used to overcome the revealed obstacles. Based on the example of teaching according to a specially designed program for further training, it has been shown that it helps to form relevant competencies and preparedness to work with students with disabilities.. The paper may be useful for higher school managers and academic staff and teachers in intermediate vocational education establishments who work in a climate of inclusion as well as for specialists engaged in supplementary professional education.</t>
  </si>
  <si>
    <t>[Blinov, Leonid V.; Blinova, Lubov N.] Pacific Natl Univ, Khabarovsk Krai, Russia; [Makarova, Inna A.] Amur State Univ, Psychol &amp; Pedag Dept, Blagoveshchensk, Amur Oblast, Russia; [Shafranova, Olga E.] Amur State Univ, Fac Addit Profess Educ, Blagoveshchensk, Amur Oblast, Russia</t>
  </si>
  <si>
    <t>Blinov, LV (corresponding author), Pacific Natl Univ, Khabarovsk Krai, Russia.</t>
  </si>
  <si>
    <t>editor11@academicpapers.org</t>
  </si>
  <si>
    <t>Blinov, Leonid/0000-0003-0167-7147</t>
  </si>
  <si>
    <t>Sped Sp Zoo</t>
  </si>
  <si>
    <t>Bielsko-Biala</t>
  </si>
  <si>
    <t>Legionow 6, Bielsko-Biala, POLAND</t>
  </si>
  <si>
    <t>0827-3383</t>
  </si>
  <si>
    <t>INT J SPEC EDUC</t>
  </si>
  <si>
    <t>Int. J. Spec. Educ.</t>
  </si>
  <si>
    <t>HA2FM</t>
  </si>
  <si>
    <t>WOS:000450049900006</t>
  </si>
  <si>
    <t>Bogumil, Z; Voronina, T</t>
  </si>
  <si>
    <t>Bogumil, Zuzanna; Voronina, Tatiana</t>
  </si>
  <si>
    <t>ISLANDS OF ONE ARCHIPELAGO: NARRATIVES ABOUT THE SOLOVETSKIE ISLANDS AND THE MEMORY OF SOVIET REPRESSIONS</t>
  </si>
  <si>
    <t>LABORATORIUM-RUSSIAN REVIEW OF SOCIAL RESEARCH</t>
  </si>
  <si>
    <t>Historical Memory; Soviet Repressions; Commemoration; Solovetskie Islands</t>
  </si>
  <si>
    <t>In this article we consider the importance of the Solovetskie Islands for understanding of the memory of the Gulag in Russia. To better explain our argumentation we take a program we have developed for the Center for Polish-Russian Dialogue and Understanding, which in July 2017 organized a summer school for PhD students from Poland and Russia on the Solovetskie Islands. By showing the assumptions and goals of the course we explain the complexity of the memory of Soviet repressions on Solovki in particular and in Russia in general. We describe the different memory narratives of Solovki's repressive past that are present on the islands. We show that to understand the memory of Soviet repressions, it is important to recognize these diverse narratives produced by different memory actors, such as activists with the nonprofit Memorial Society and the staff of the local museum, but also various representatives of the local community. It is important not only to grasp what these narratives are about but also the interrelationships between them.</t>
  </si>
  <si>
    <t>[Bogumil, Zuzanna] Maria Grzegorzewska Univ, Fac Appl Social Sci, Inst Philosophy &amp; Sociol, Warsaw, Poland; [Voronina, Tatiana] Univ Zurich, Zurich, Switzerland</t>
  </si>
  <si>
    <t>Polish Academy of Sciences; Institute of Philosophy &amp; Sociology of the Polish Academy of Sciences; The Maria Grzegorzewska University; University of Zurich</t>
  </si>
  <si>
    <t>Bogumil, Z (corresponding author), Maria Grzegorzewska Univ, Inst Philosophy &amp; Sociol, Ul Szczesliwicka 40, PL-02353 Warsaw, Poland.;Voronina, T (corresponding author), Univ Zurich, Forsch Stelle Sozial &amp; Wirtschaftsgeschichte, Ramistr 64, CH-8001 Zurich, Switzerland.</t>
  </si>
  <si>
    <t>zbogumil@aps.edu.pl; tatiana.voronina@hist.uzh.ch</t>
  </si>
  <si>
    <t>Bogumił, Zuzanna/GWD-1156-2022</t>
  </si>
  <si>
    <t>Bogumił, Zuzanna/0000-0002-6774-7235</t>
  </si>
  <si>
    <t>CENTRE INDEPENDENT SOCIAL RESEARCH</t>
  </si>
  <si>
    <t>SANKT-PETERBURG</t>
  </si>
  <si>
    <t>CENTRE INDEPENDENT SOCIAL RESEARCH, SANKT-PETERBURG, 00000, RUSSIA</t>
  </si>
  <si>
    <t>2076-8214</t>
  </si>
  <si>
    <t>2078-1938</t>
  </si>
  <si>
    <t>LAB-RUSS REV SOC RES</t>
  </si>
  <si>
    <t>Lab.-Russ. Rev. Soc. Res.</t>
  </si>
  <si>
    <t>10.25285/2078-1938-2018-10-2-104-121</t>
  </si>
  <si>
    <t>GU6ZD</t>
  </si>
  <si>
    <t>hybrid, Green Submitted</t>
  </si>
  <si>
    <t>WOS:000445466400006</t>
  </si>
  <si>
    <t>Bolotov, V</t>
  </si>
  <si>
    <t>Bolotov, Viktor</t>
  </si>
  <si>
    <t>The Past, Present, and Possible Future of the Russian Education Assessment System</t>
  </si>
  <si>
    <t>schooling; Russian education quality assessment system; certification of educational institutions; international comparative studies; USE; BSE; monitoring; rating; ranking; Russian nationwide tests</t>
  </si>
  <si>
    <t>The article describes the key stages in the development of the education quality assessment system in Russia: certification of educational institutions, participation in international comparative studies, implementation of the Unified State Examination (USE) and Basic State Examination (BSE), and the emergence of a community of education assessment experts. The most urgent goals in the development of the Russian education assessment system are seen to be switching to competency-oriented USE and BSE (with the subject-specific component preserved), developing national monitoring studies to compare education quality among regions and municipalities, tracing the socialization patterns of school graduates, elaborating various models of in-class and in-school assessment, and providing tools to measure the individual progress of students. Meanwhile, the lack of competent interpretation of measurement results appears to be the main challenge in education quality assessment.</t>
  </si>
  <si>
    <t>[Bolotov, Viktor] Euroasian Assoc Educ Assessment, Sci Pedag, 21 Novy Arbat Str, Moscow 119019, Russia; [Bolotov, Viktor] Euroasian Assoc Educ Assessment, 21 Novy Arbat Str, Moscow 119019, Russia</t>
  </si>
  <si>
    <t>Bolotov, V (corresponding author), Euroasian Assoc Educ Assessment, Sci Pedag, 21 Novy Arbat Str, Moscow 119019, Russia.;Bolotov, V (corresponding author), Euroasian Assoc Educ Assessment, 21 Novy Arbat Str, Moscow 119019, Russia.</t>
  </si>
  <si>
    <t>vikbolotov@yandex.ru</t>
  </si>
  <si>
    <t>10.17323/1814-9545-2018-3-287-297</t>
  </si>
  <si>
    <t>GU3FC</t>
  </si>
  <si>
    <t>WOS:000445160600012</t>
  </si>
  <si>
    <t>Bratkin, D</t>
  </si>
  <si>
    <t>Bratkin, Dimitri</t>
  </si>
  <si>
    <t>D.A. Chwolson as an Expert Witness and Student of Abraham Geiger: Three Chapters from a Scientific Biography</t>
  </si>
  <si>
    <t>Daniel Chwolson; Khvolson; Khvol'son; minority; Judaism; Early Christianity; Pharisees; history of scholarship; Jewish Studies; Wissenschaft des Judentums</t>
  </si>
  <si>
    <t>This article is based on unpublished sources from St. Petersburg archives (the Manuscript Department of the Russian National Library, the St. Petersburg Branch of the Archive of the Russian Academy, and the Russian State Historical Archive). It explores the forms and methods of Daniel Chwolson's (1819-1911) work on academic protection for the Jewish minority. Apart from his well-known effort to refute blood libel accusations that spanned five decades (1861-1911), Chwolson's activities on behalf of Jews included less obvious projects and approaches. For instance, he attempted (unsuccessfully) to establish an associate professorship for Judaic Studies at St. Petersburg University in 1896-97, which in due course would give birth to the 'Academy of Baron Giinzburg. Less apparent, but equally important is his work in refuting anti-Jewish theological presuppositions; in this he followed the footsteps of his admired teacher, Abraham Geiger, and the methodologies of Wissenschaft des Judentums. In so doing, Chwolson argued against Christian confessional distortions of Judaism. His firm insistence that early Jewish sources be used in the study of the New Testament and early Christianity anticipated a turn that would become mainstream in the latter half of the 20th century.</t>
  </si>
  <si>
    <t>[Bratkin, Dimitri] St Petersburg State Univ, Dept Philosophy Relig &amp; Religious Studies, St Petersburg, Russia</t>
  </si>
  <si>
    <t>Bratkin, D (corresponding author), St Petersburg State Univ, Dept Philosophy Relig &amp; Religious Studies, St Petersburg, Russia.</t>
  </si>
  <si>
    <t>bratkin@yandex.ru</t>
  </si>
  <si>
    <t>Bratkin, Dimitri/0000-0002-5394-1141</t>
  </si>
  <si>
    <t>RUSSIAN PRESIDENTIAL ACAD NATL ECONOMY &amp; PUBLIC ADM</t>
  </si>
  <si>
    <t>10.22394/2073-7203-208-36-1-107-124</t>
  </si>
  <si>
    <t>GJ2VM</t>
  </si>
  <si>
    <t>WOS:000435131900006</t>
  </si>
  <si>
    <t>Buyevich, GA; Balashova, EV; Cherniyenko, YA</t>
  </si>
  <si>
    <t>Buyevich, Galina A.; Balashova, Elena, V; Cherniyenko, Yulia A.</t>
  </si>
  <si>
    <t>TO A QUESTION OF DEVELOPMENT OF LIBRARY EDUCATION IN ALTAI: HISTORY OF DEPARTMENT OF MANAGEMENT OF INFORMATION RESOURCES OF THE ALTAI STATE INSTITUTE OF CULTURE</t>
  </si>
  <si>
    <t>training; library information activities; history of library education; Altai state institute of culture; the department of management of information resources</t>
  </si>
  <si>
    <t>Research objective: studying history of formation and development of the higher library education in Altai Region from 1975 to 2017. Publications of experts of the higher education who analyzed development of the library educational sphere were devoted to the considered perspective. Articles of teachers of department of management of information resources of the Altai state institute of culture of R.A. Trofimova, E.V. Balashova, T.A. Kournikova, R.P. Potapova, Yu.A. Cherniyenko belong to number of the works investigating history of formation and development of the higher library education in Altai Region from 1975 to 2017. The department of library science was created in 1975, in year of foundation of institute of culture in Altai Krai. Young and perspective graduates of postgraduate studies of the leading higher education institutions of culture of the country were involved in teaching work. Skilled experts practicians - heads of libraries were involved in teaching too. One of the first the department mastered and introduced educational and scientific and library complexes. Members of department were included in the state research subject Improvement of the Higher Library and Bibliographic Education in 1980-1985. For lecturing the leading scientists were invited (Moscow, St. Petersburg, Novosibirsk, etc.). Since 1987 the department is headed by the doctor of sociological sciences, professor, the Honoured worker of culture of the Russian Federation Trofimova Raisa Afanasyevna. All the teachers of department have scientific degrees. Today the staff of the department consists mostly of its graduates. The new stage in development of department, is connected with training of specialists of library information activities. Now the department realizes two-level structure of the higher education: Bachelor's and Master's programs. Under the leadership of R.A. Trofimova at department there was a school of sciences on problems of a biblio-sociological and biblio-social work. The scientific prospects of development of department are in many respects connected with creation of laboratory of biblio-social researches. In May, 2015 the department of management of information resources organized basic department together with the Altai regional universal scientific library of V.Ya. Shishkov. It is one of effective instruments of integration of education and labor market. It should be noted that faculty of information resources and design and department of management of information resources and social work actively interact with AKUNB of V.Ya. Shishkov in various directions. Creation of basic department allowed to expand a framework of profound vocational training of students of AGIK in the Library information activities direction. Thus, the skill level of employees, preservation of a priority of the traditional library science directions ( reading psychology, regional library science, information capacity of the region) allowed graduates of department to confirm with practical activities the scientific potential of high school preparation.</t>
  </si>
  <si>
    <t>[Buyevich, Galina A.; Balashova, Elena, V; Cherniyenko, Yulia A.] Altai State Inst Culture, Barnaul, Russia</t>
  </si>
  <si>
    <t>Buyevich, GA (corresponding author), Altai State Inst Culture, Barnaul, Russia.</t>
  </si>
  <si>
    <t>rector@agaki.ru; balash_elena@list.ru; kochemarskaya@mail.ru</t>
  </si>
  <si>
    <t>Balashova, Elena/Z-3063-2019</t>
  </si>
  <si>
    <t>Chernienko, Yulia/0000-0002-6908-2222</t>
  </si>
  <si>
    <t>10.17223/19988613/55/24</t>
  </si>
  <si>
    <t>GY8JN</t>
  </si>
  <si>
    <t>WOS:000448871800024</t>
  </si>
  <si>
    <t>Catellani, N; Ilyasov, DF; Cherepov, EA; Sevryukova, AA; Selivanova, EA; Kudinov, VV; Nikolov, NO</t>
  </si>
  <si>
    <t>Catellani, N.; Ilyasov, D. F.; Cherepov, E. A.; Sevryukova, A. A.; Selivanova, E. A.; Kudinov, V. V.; Nikolov, N. O.</t>
  </si>
  <si>
    <t>DEVELOPMENT OF PSYCHOLOGICAL READINESS IN PHYSICAL EDUCATION TEACHERS FOR THE IMPLEMENTATION OF INCLUSIVE EDUCATION</t>
  </si>
  <si>
    <t>Physical Education teachers; psychological readiness; inclusive education; student with disabilities; development system of psychological readiness of teachers; situational tasks; reflexive sessions; teacher's stress resistance</t>
  </si>
  <si>
    <t>Aim. Successful education of children with disabilities depends on teachers' professionalism. Physical Education teachers demonstrate a lack of psychological readiness to implement inclusive education. Therefore, the aim of this article is the projecting and approbation of the development system of psychological readiness in P.E. teachers for inclusive education including its cognitive, emotional, axiological and reflexive components. Materials and Methods. The study was performed on the basis of the theory of attitudes (L. Lange, R. Cialdini, D.N. Uznadze, S.L. Rubinstein). The diagnostic tools for revealing the level of cognitive, emotional, axiological and reflexive components of the psychological readiness in PE teachers for inclusive education were developed. The study was conducted in 2016-2017. 673 PE teachers of the Chelyabinsk region took part in the study at different stages. The psychological readiness of the majority of respondents (39.6 %) was below the average. The training experience of P.E. teachers in France, presented by the scientific partners of the Higher School of Teaching and Education of University within Picardie Jules Verne under the Academy of Amiens was studied. Results. The development system of psychological readiness in teachers for inclusive education was developed, based on the experience of positive pedagogical practices of P.E. teachers in Russia and France. This system assumes the training of teachers in gradually more complicated stages: a) solving situational problems that represent the problematic aspects of the activity of P.E. teachers working with children with disabilities; b) conducting reflexive sessions, in which teachers become acquainted with the psychology of a special child and identify themselves with him; c) formation of stress resistance in teachers, prevention of their professional burnout. Conclusion. The experimental stage of the study showed that the adoption of such a system contributed to a positive change in the indicators of psychological readiness of teachers for the implementation of inclusive education. The system is recommended for use in wide practice.</t>
  </si>
  <si>
    <t>[Catellani, N.] Univ Picardie Jules Verne, Acad Amiens, Higher Sch Teaching &amp; Educ, Amiens, France; [Ilyasov, D. F.; Sevryukova, A. A.; Selivanova, E. A.; Nikolov, N. O.] Chelyabinsk Inst Retraining &amp; Improvement Profess, Chelyabinsk, Russia; [Cherepov, E. A.] South Ural State Univ, Chelyabinsk, Russia; [Kudinov, V. V.] South Ural State Humanitarian Pedag Univ, Chelyabinsk, Russia</t>
  </si>
  <si>
    <t>Picardie Universites; Universite de Picardie Jules Verne (UPJV); South Ural State University</t>
  </si>
  <si>
    <t>Catellani, N (corresponding author), Univ Picardie Jules Verne, Acad Amiens, Higher Sch Teaching &amp; Educ, Amiens, France.</t>
  </si>
  <si>
    <t>nathalie.catellani@u-picardie.fr; dinaf_chel@mail.ru; cherepov.e@mail.ru; alla107@inbox.ru; sel_lena@mail.ru; kudinovvv@cspu.ru; nikolov_1989@mail.ru</t>
  </si>
  <si>
    <t>Cherepov, Evgeny/AAE-9557-2022; Kudinov, Vladimir/AAC-6276-2020; Nikolov, Nikita/H-4443-2018; Cherepov, Evgeny/AFE-3862-2022</t>
  </si>
  <si>
    <t>Kudinov, Vladimir/0000-0003-2516-3079; Nikolov, Nikita/0000-0001-6597-1834;</t>
  </si>
  <si>
    <t>Government of the Russian Federation [02.A03.21.0011]</t>
  </si>
  <si>
    <t>The work was supported by Act No. 211 Government of the Russian Federation, contract No. 02.A03.21.0011.</t>
  </si>
  <si>
    <t>10.14529/hsm180111</t>
  </si>
  <si>
    <t>GC8JR</t>
  </si>
  <si>
    <t>WOS:000430040500011</t>
  </si>
  <si>
    <t>Danilina, GI; Khavraleva, OV</t>
  </si>
  <si>
    <t>Danilina, G. I.; Khavraleva, O. V.</t>
  </si>
  <si>
    <t>Reception of the Works of Classics in Modern Literature: Methodological Aspect (Illustrated by the Novel Return to Egypt by V.A. Sharov)</t>
  </si>
  <si>
    <t>comparative literary studies; receptive aesthetics; literary discourse; Russian literature; Russian writers; literary creative activity; methods of teaching literature; methods of teaching literature at a higher school; novels; students</t>
  </si>
  <si>
    <t>The article presents the summary of the lesson on the theory of literature for philology students on the material of the representative novel of the modern writer V. A. Sharov Return to Egypt (2013). The article is made in line with literary comparative studies as a current area of science. The article develops the concept of literary reception and describes its modern forms. We manifest traditional types of reception, such as quotations, reference to the plots of classical works and biographies of the classics; reminiscences, imitation, literary apprenticeship, etc.; new types of reception are described: intext, autodialog, composition as a quote, perifrase; their functions are analyzed in an artistic text. We are discovering a new, multicomponent type of reception finishing the classics, presented in the novels by V. A. Sharov (1952-2018). The author of the novel Return to Egypt shows the history of Russia as a tragedy using allusions to the biblical storyline of the book Exodus and the literary and biographical heritage of N. V. Gogol. The key feature of this type is the finishing of N. V. Gogol's poem The Dead Souls by the characters the novel, carried out on several levels of the text: the motive of the family of the descendants of the classic is introduced; new theater plays by N. V. Gogol, whose participants are the characters of the novel, are characterized by a synopsis of the second and third volumes of The Dead Souls, and literary essays are written by the characters of the novel about N. V. Gogol. The article presents the analysis of data of receptive forms and their functional characteristics. The methodological basis of the work is the methodological ideas and principles of the authors of receptive concepts: V. Iser, Yu. I. Mineralov, A. I. Zherebin, G. M. Vasilyeva and some others. The lesson consists of three parts: the lecture word, the analytical work of students with fragments of texts, the conclusions of the work done.</t>
  </si>
  <si>
    <t>[Danilina, G. I.] Tyumen State Univ, Philol, Tyumen, Russia; [Danilina, G. I.; Khavraleva, O. V.] Tyumen State Univ, Tyumen, Russia; [Danilina, G. I.; Khavraleva, O. V.] Tyumen State Univ, Russian &amp; Foreign Literature Dept, Tyumen, Russia</t>
  </si>
  <si>
    <t>Danilina, GI (corresponding author), Tyumen State Univ, Philol, Tyumen, Russia.;Danilina, GI (corresponding author), Tyumen State Univ, Tyumen, Russia.;Danilina, GI (corresponding author), Tyumen State Univ, Russian &amp; Foreign Literature Dept, Tyumen, Russia.</t>
  </si>
  <si>
    <t>gdanilina@yandex.ru; olya.havraleva@yandex.ru</t>
  </si>
  <si>
    <t>Danilina, Galina/AGL-4789-2022</t>
  </si>
  <si>
    <t>10.26710/fk18-04-12</t>
  </si>
  <si>
    <t>WOS:000456103000012</t>
  </si>
  <si>
    <t>Danilova, LN; Tishko, AB</t>
  </si>
  <si>
    <t>Danilova, Larisa N.; Tishko, Anna B.</t>
  </si>
  <si>
    <t>DEVELOPMENT OF PEDAGOGICAL HIGHER SCHOOLS IN RUSSIA AND GERMANY IN THE 1920S: A COMPARATIVE ANALYSIS OF THE EDUCATIONAL ENVIRONMENT</t>
  </si>
  <si>
    <t>pedagogical training; educational environment; training of teachers in the USSR; training of teachers in the Weimar Republic; pedagogical training history</t>
  </si>
  <si>
    <t>The subject of research in the article is the educational environment of pedagogical higher schools in Soviet Russia of the 1920s and in the Weimar Republic. The rationale for the comparison is the idea about creating of national teachers training systems in both countries in the 1920s, as well as a number of similar socio-political conditions in the both states caused by the revolutions like unemployment, inflation, social reforms and the change of power. Those conditions determined features of the educational environment in higher education institutions and were supplemented by internal conditions of pedagogical training in the two countries by the period considered (like democratization of the educational process, pedagogical search in educational institutions, moderate humanism and liberalization of the pedagogical process, at the same time instability of the environment and authoritarianism of education management, as well as centralization of management and unification of the education structure in Russia). The aim of the article is to compare some aspects of the educational environment structure in pedagogical higher schools of the Weimar Republic and the young Soviet Russia, namely, the extensional, communicative-organizational and curricular-methodological components. The comparison of the extensional environment of the educational process confirms that due to the difficult financial situation in the 1920s living conditions were not easy for students and teachers in the both countries. The system of social support for students was more successful in Soviet Russia than in Germany. In the two countries students themselves played an active role in improving the financial conditions of life, helping the most needy in student communities. Most of the Soviet and German students had to earn extra money. It turned out that German girls faced bigger difficulties in obtaining education than Russian ones. Studying the communicative-organizational component the authors have found some specifics of the student contingent in pedagogical higher schools. They notice that the revolution simplified access to higher education only in Russia, but in Germany teachers training at universities was more elitist due to the higher level of general education and social status of students. Because of unemployment, the number of students in German pedagogical higher schools was significantly lower than in Russia, like the number of girls in higher educational institutions. But the teaching staff in Germany is considered as more skilled. In comparing the curricular-methodological component of the environment, the authors conclude that the main forms of education in pedagogical higher schools of the USSR and Germany were lectures, seminars, laboratory works and practical trainings; students were engaged in scientific work and internships. The final exam as a form of final control had a more complex structure and content in Germany. The authors make a conclusion that, although the 1920s were a difficult period for the young Soviet Russia and the Weimar Republic, academization, democratization and expansion of teacher education systems took place in these years.</t>
  </si>
  <si>
    <t>[Danilova, Larisa N.; Tishko, Anna B.] Yaroslavl State Pedag Univ KD Ushinsky, Yaroslavl, Russia</t>
  </si>
  <si>
    <t>Danilova, LN (corresponding author), Yaroslavl State Pedag Univ KD Ushinsky, Yaroslavl, Russia.</t>
  </si>
  <si>
    <t>yar-da.l@mail.ru; a.tishko@mail.ru</t>
  </si>
  <si>
    <t>Тишко, Анна/AAF-8998-2019; Данилова, Лариса/AAG-6007-2019</t>
  </si>
  <si>
    <t>10.17223/15617793/426/11</t>
  </si>
  <si>
    <t>GC0CR</t>
  </si>
  <si>
    <t>WOS:000429444900011</t>
  </si>
  <si>
    <t>Dashkovskiy, PK; Shershneva, EA</t>
  </si>
  <si>
    <t>Dashkovskiy, Petr K.; Shershneva, Elena A.</t>
  </si>
  <si>
    <t>The Ethno-Religious Aspect of the Educational Policy of the Russian Empire in the second half of XIX - early XX century (on the Example of the Muslim Education System of Western Siberia)</t>
  </si>
  <si>
    <t>Islam; mekteb; medrese; Russian empire; church-state policy; the mullahs; Western Siberia; mosque</t>
  </si>
  <si>
    <t>The article deals with the problem of reforming the system of school education in the Russian Empire at the turn of XIX-XX centuries. The special interest from the state in this period was aimed at reforming the foreign education, and primarily affected the system of Muslim school education in the country. The government's policy of reforming the school system was not consistent. The initial phase of the reform of national school education was marked by the minimal interference in this area. However, when the graph D.A. Tolstoy, who served as minister of public education in the period from 1866-1880, the muslim educational institutions were completely subordinate to the Ministry of public education and the Russian Orthodox Church. This is confirmed by a special Provision, adopted in 1874. There was no consensus in relation to the structure of the school system and in the muslim environment. The Muslim clergy, represented by the mufti of the Orenburg mohammedan theological assembly, considered it necessary to introduce the russian language in muslim educational institutions. However, the parish clergy were wary of this innovation, as they saw the attempts of russification of foreigners by the government. In this regard, one of the main tasks of the government in reforming the school system was to limit the influence of the clergy, especially those who received education outside Russia and do not have a certificate for the right to teach. In an effort to improve the organization of the school system, muslims began to create a society of trustees, whose task was to provide the material assistance to the most capable students to continue their education. Despite the fact that these societies existed at the expense of charitable funds of the muslims themselves, the Ministry of internal affairs and district educational authorities intervened in the disposal of the material fund, spending these funds directly on the needs of its department. As a rule, these funds were used to open russian-foreign schools, whose task was the gradual eradication of national and religious culture in a foreign environment. In connection with the emerging political activism in the muslim world in the early XX century further enhanced the intervention in the national education system of the state, which is confirmed by the Rules on the control of elementary schools for foreigners, adopted by the Ministry of Education in 1906.</t>
  </si>
  <si>
    <t>[Dashkovskiy, Petr K.; Shershneva, Elena A.] Altay State Univ, Barnaul, Russia</t>
  </si>
  <si>
    <t>Dashkovskiy, PK (corresponding author), Altay State Univ, Barnaul, Russia.</t>
  </si>
  <si>
    <t>dashkovskiy@fpn.asu.ru; D2703@yandex.ru</t>
  </si>
  <si>
    <t>Shershneva, Elena Aleksandrovna/M-9034-2016; Petr, Dashkovskiy/AAH-1161-2020</t>
  </si>
  <si>
    <t>Dashkovskiy, Petr/0000-0002-7625-5865; Sersneva, Elena/0000-0002-6739-8960</t>
  </si>
  <si>
    <t>10.13187/bg.2018.1.232</t>
  </si>
  <si>
    <t>GL2QQ</t>
  </si>
  <si>
    <t>WOS:000436969000023</t>
  </si>
  <si>
    <t>Demetrio Tovar-Garcia, Edgar</t>
  </si>
  <si>
    <t>The Association between Sport Activities and Educational Achievements: Evidence from Russian Longitudinal Data</t>
  </si>
  <si>
    <t>sport activities; physical education; educational achievement; Russia; logit regression; panel data</t>
  </si>
  <si>
    <t>PARTICIPATION</t>
  </si>
  <si>
    <t>This paper empirically studies the association between the sport activities and educational achievements of school students from 1st to 11th grade. The sample used included observations over the period 2010-2015 taken from the Russia Longitudinal Monitoring Survey (waves 19-24), which is a unique nationally representative survey. The method consisted of logit regressions with panel data, which allows for controlling time-invariant explanatory variables. The empirical analysis was divided into sport activities at school (in class) and out-of-school (before or after classes). Furthermore, the regression analysis examined the effect of three large groups of sport activities: 1) Combat sports, such as karate, judo, self-defense, wrestling, and boxing, 2) Ball sports, such as tennis, soccer, basketball, and volleyball, 3) Athletic sports, such as track and field, skiing, and skating. General speaking, the findings indicated that sport activities at school do not have significant associations with educational achievements. On the other hand, sport activities out-of-school showed some positive relationships. Specifically, participation in athletic and combat sports increases the probabilities of boys and girls, respectively, being classified as high-performing students. Moreover, male students practicing ball sports out-of-school are less likely to be classified as low-performing students. The time that students spent on these sports does not influence these probabilities. However, male students spending more than 10 hours per week on sports (high-performance sportsmen) are more likely than other students to be linked to the group of low-performing students.</t>
  </si>
  <si>
    <t>[Demetrio Tovar-Garcia, Edgar] Univ Panamer, Escuela Ciencias Econ &amp; Empresariales, Prolongac Calzada Circunvalac Poniente 49, Zapopan 45010, Jalisco, Mexico</t>
  </si>
  <si>
    <t>Tovar-García, ED (corresponding author), Univ Panamer, Escuela Ciencias Econ &amp; Empresariales, Prolongac Calzada Circunvalac Poniente 49, Zapopan 45010, Jalisco, Mexico.</t>
  </si>
  <si>
    <t>dtovar@up.edu.mxAbstract</t>
  </si>
  <si>
    <t>10.17323/1814-9545-2018-2-46-70</t>
  </si>
  <si>
    <t>HI0DK</t>
  </si>
  <si>
    <t>WOS:000456112100003</t>
  </si>
  <si>
    <t>Institutionalization of the Soviet Higher Education Institutions in Russia in 1920s</t>
  </si>
  <si>
    <t>Institutionalization of the Soviet higher school; students; proletarianization of higher education; family; youth; social and cultural values</t>
  </si>
  <si>
    <t>A scientific concept of the Soviet state policy in the sphere of higher education in 1920s and its role in the system of state management of social processes and education of young people is formulated in the article by the aid of modern research methods. The study concludes that after the revolutionary events of 1917 and the Civil war, the leadership of the RCP(b) began to implement practices to radically reform the system of higher education. It was launched onto a new path of development, its proletarization reinforced and introduction of political methods of management continued. While developing state policy in the field of higher education, the emphasis was placed on radical, essential measures that served the goals and objectives of the Soviet power. The result was a qualitatively different content of education, ideological bias of social life, culture, science, and education, and strengthening of repressive policy towards representatives of the 'old-regime' higher education. The initiator of all innovations in the system of higher education in Russia in 1920s was the RCP(b)-VKP(b). The Bolsheviks social experiment in accelerated introduction of new communist socio-cultural values and proletarianization of higher education institutions proved controversial, design of Soviet higher school being extremely poor. At the same time, the higher school that existed in Russia before and achieved the trappings of consistency by 1917, also had its advantages and disadvantages. In early 1920s, in the light of new sociopolitical reality, main elements of the previous structure were reformed in a fairly rigid way by the ruling RCP(b)-VKP(b). The institutionalization of the Soviet higher school in 1920s took place when a shortage of personnel with socio-cultural, methodological, and scientific experience necessary for successful implementation of the proposed socio-economic reforms was compensated by support of state security agencies.</t>
  </si>
  <si>
    <t>10.28995/2073-0101-2018-4-1115-1127</t>
  </si>
  <si>
    <t>HD9RD</t>
  </si>
  <si>
    <t>WOS:000452899300013</t>
  </si>
  <si>
    <t>Deriglazova, LV; Balyakin, AA; Pogorelskaya, AM; Poltarykhina, IE; Shabalina, AD; Kataman, DO; Trifonova, DD; Shvedov, DV; Leskina, NV; Mikhailov, AM; Ozubekova, M; Smilenchuk, OI; Chugunova, NE</t>
  </si>
  <si>
    <t>Deriglazova, Larisa V.; Balyakin, Artyom A.; Pogorelskaya, Anastasia M.; Poltarykhina, Irina E.; Shabalina, Alina D.; Kataman, Dmitry O.; Trifonova, Daria D.; Shvedov, Denis V.; Leskina, Natalia V.; Mikhailov, Alexei M.; Ozubekova, Meerim; Smilenchuk, Olga Iu; Chugunova, Nadezhda E.</t>
  </si>
  <si>
    <t>UNIVERSITY OF THE FUTURE: THE DEVELOPMENT STRATEGY</t>
  </si>
  <si>
    <t>university; labor market; academic mobility; world educational sphere</t>
  </si>
  <si>
    <t>The article presents a project University of the Future: strategy for development which was composed by the participants of the International summer school Higher Education and Academic Mobility of Youth in Modern Integration Processes held by Tomsk State University on July 2-5, 2017. The authors are lecturers, researchers and students from the universities of Bishkek, Moscow, Yekaterinburg, Irkutsk, Kemerovo, Novosibirsk, Omsk, Tomsk and Khanty-Mansiysk. Working small teams project's participants elaborated strategy for university development that will help an university to meet challenges posed by globalization, internationalization of higher education and increasing competition in higher education institutions around the globe. The article focuses on three dimensions of university activities: 1) matching the graduates' skills and competences with the labor market requirements; 2) ensuring international academic mobility; 3) integrating the university into the world educational sphere. The article includes both the analysis of current condition of higher education in Russia as well as the number of recommendations necessary for updating Russian higher education For instance, to guarantee employment of most graduates the university has to match its educational programs to the needs of both local and international employers. Therefore, it is offered to expand the university autonomy; improve university vocational guidance; create universities' analytic centers aimed at labor market monitoring; involve employers in training; develop joint educational programs and students' exchanges. To develop academic mobility it may be advised to improve the system of informing students and researchers about the existing opportunities for academic mobility; to ensure transparence of candidates selection; to provide the infrastructure for familiarization with the world experience. To facilitate the integration of the university into the world educational sphere it may be recommended to involve PhD and Masters students in informing senior pupils and freshmen about the essence of higher education and academic mobility; to involve native speaking students in the adaptation of foreign students; to facilitate the arrival of foreign specialists to the university for the exchange of experience. The project was reviewed by the lecturers of the International summer school. This publication and organization of the International summer school Higher Education and Academic Mobility of Youth in Modern Integration Processes were funded in the framework of the project Jean Monnet Center of Excellence: Focus on Youth at Tomsk State University (2015-0860/071-001).</t>
  </si>
  <si>
    <t>[Deriglazova, Larisa V.; Pogorelskaya, Anastasia M.; Trifonova, Daria D.; Smilenchuk, Olga Iu] Tomsk State Univ, Tomsk, Russia; [Balyakin, Artyom A.] SRC Kurchatov Inst, Moscow, Russia; [Poltarykhina, Irina E.; Shabalina, Alina D.] Kemerovo State Univ, Kemerovo, Russia; [Kataman, Dmitry O.] Omsk State Univ, Omsk, Russia; [Shvedov, Denis V.] Novosibirsk State Univ Econ &amp; Management, Novosibirsk, Russia; [Leskina, Natalia V.] Ural Fed Univ, Ekaterinburg, Russia; [Mikhailov, Alexei M.; Chugunova, Nadezhda E.] Irkutsk State Univ, Irkutsk, Russia; [Ozubekova, Meerim] Minist Foreign Affairs Kyrgyz Republ, Diplomat Acad, Bishkek, Kyrgyzstan</t>
  </si>
  <si>
    <t>Tomsk State University; National Research Centre - Kurchatov Institute; Kemerovo State University; Dostoevsky Omsk State University; Novosibirsk State University of Economics &amp; Management; Ural Federal University; Irkutsk State University</t>
  </si>
  <si>
    <t>Deriglazova, LV (corresponding author), Tomsk State Univ, Tomsk, Russia.</t>
  </si>
  <si>
    <t>dlarisa@inbox.ru; Balyakin_AA@nrcki.ru; lisbonne@rambler.ru; irina_poltarihina@mail.ru; shabalinaalina7@mail.ru; katamandmitry@gmail.com; daryatrfnv@gmail.com; den-is.shvedov@gmail.com; nathalieleskina@gmail.com; aleksieim@yandex.ru; m030709@gmail.com; smolenchuk@gmail.com; nadya-chugunova38@yandex.ru</t>
  </si>
  <si>
    <t>Smolenchuk, Olga Yu./V-3032-2017; Deriglazova, Larisa/S-4787-2016; Smolenchuk, Olga/AAT-2820-2020; Balyakin, Artem/AAF-2170-2021; Leskina, Natalia/AAF-7811-2019; Deriglazova, Larisa/AAB-5903-2022; Pogorelskaya, Anastasia M./M-1493-2016; Deriglazova, Larisa V./N-8365-2014</t>
  </si>
  <si>
    <t>Smolenchuk, Olga/0000-0003-2400-7306; Balyakin, Artem/0000-0002-8655-7998; Leskina, Natalia/0000-0002-5491-0072; Deriglazova, Larisa/0000-0003-4577-6163;</t>
  </si>
  <si>
    <t>Tomsk State University [2015-0860/071-001]</t>
  </si>
  <si>
    <t>The project was reviewed by the lecturers of the International summer school. This publication and organization of the International summer school Higher Education and Academic Mobility of Youth in Modern Integration Processes were funded in the framework of the project Jean Monnet Center of Excellence: Focus on Youth at Tomsk State University (2015-0860/071-001).</t>
  </si>
  <si>
    <t>10.17223/19988613/52/13</t>
  </si>
  <si>
    <t>GM5IB</t>
  </si>
  <si>
    <t>WOS:000438168100013</t>
  </si>
  <si>
    <t>Dolidovich, OM</t>
  </si>
  <si>
    <t>Dolidovich, O. M.</t>
  </si>
  <si>
    <t>ACROBATS OF CHARITY: INVOLVEMENT OF CHILDREN IN SOCIAL WORK DURING WORLD WAR I (ON THE KRASNOYARSK MATERIALS)</t>
  </si>
  <si>
    <t>World War I; history of charity; history of childhood; Krasnoyarsk; ladies' committee; mobilization of the population; Yenisei province</t>
  </si>
  <si>
    <t>The article analyzes the involvement of children in social work during World War I. The problem is studied on the materials of Krasnoyarsk (Yenisei province). The concept of the total war was used as a tool for analysis. Based on archival documents and pre-revolutionary periodical press materials used for the first time, the author reveals the reasons why associations started to work with children and to cooperate with educational institutions of the city. The author pays attention to the activities of ladies' committees as the main channel for engaging children in social work. Students of primary and secondary educational institutions of the city participated in charity performances and concerts, sewed linen and warm clothes, made gifts for soldiers, and donated money. Teachers regarded this as a part of the education of patriotism. Charity organizations and the press actively propagated and replicated the image of a child who made a feasible contribution to solving social problems of wartime, as one of the ways to consolidate and mobilize Russian society. However, citizens' attitude to the practice was ambiguous. On the one hand, they financially supported charitable actions with participation of children. On the other hand, they often saw children as puppets used by associations to manipulate parents in order to increase the amount of donations.</t>
  </si>
  <si>
    <t>[Dolidovich, O. M.] Siberian Fed Univ, Sci Hist, Svobodny Ave 79, Krasnoyarsk 660041, Russia; [Dolidovich, O. M.] Siberian Fed Univ, Dept Modern Educ Technol, Svobodny Ave 79, Krasnoyarsk 660041, Russia</t>
  </si>
  <si>
    <t>Siberian Federal University; Siberian Federal University</t>
  </si>
  <si>
    <t>Dolidovich, OM (corresponding author), Siberian Fed Univ, Sci Hist, Svobodny Ave 79, Krasnoyarsk 660041, Russia.;Dolidovich, OM (corresponding author), Siberian Fed Univ, Dept Modern Educ Technol, Svobodny Ave 79, Krasnoyarsk 660041, Russia.</t>
  </si>
  <si>
    <t>dolidovich@mail.ru</t>
  </si>
  <si>
    <t>Dolidovich, Olesya/J-7977-2014</t>
  </si>
  <si>
    <t>Dolidovich, Olesya/0000-0003-3364-1528</t>
  </si>
  <si>
    <t>10.17072/2219-3111-2018-2-119-127</t>
  </si>
  <si>
    <t>GM2OQ</t>
  </si>
  <si>
    <t>WOS:000437928100013</t>
  </si>
  <si>
    <t>Doneckih, LI; Tuktangulova, EV</t>
  </si>
  <si>
    <t>Doneckih, L. I.; Tuktangulova, E. V.</t>
  </si>
  <si>
    <t>Theoretical and Practical Aspects of the Implementation of Technology of the Problem-Solving Education at Russian Language Lessons in Secondary School</t>
  </si>
  <si>
    <t>problem-based learning; learning problems; technologies of teaching; methods of teaching Russian; methods of teaching Russian at school; Russian; schoolchildren</t>
  </si>
  <si>
    <t>Problem-based learning allows developing students' free thinking, a scientific type of knowledge, and encourages students to master the techniques of discovering new knowledge. Such training allows us to achieve personal, meta-subject and objective results, create an environment for the development of active learning and cognitive activities of students, form a readiness for self-development and continuous education. Therefore, the relevance of the presented topic is determined by the need to develop problem situations and assignments for studying Russian in grades 5-6. The purpose of this work is to analyze the effectiveness of the technology of problem-based learning, as well as the development of problematic tasks. The subject of the work is problem training as a factor in the intellectual development of schoolchildren in Russian classes in grades 5-6. The methodological base of the study was the fundamental works in the field of history and the theory of problem training of such scientists as N. A. Menchinskaya, P. Ya. Galperin, N. F. Talyzina, A. M. Matyushkin, M. I. Makhmutov, I. Ya. Lerner, V. T. Kudryavtsev. The work involved the application of the following methods: observation, measurement, experimental and analytical. The conclusion is made about the effectiveness of technology for problemsolving education in the lessons of the Russian language, the methods of work have been adjusted. The main areas of applied results in the study of the effectiveness of the problem-learning method are the identification of the most effective methods and techniques for implementing problem-learning technology, approbation of the effectiveness of the method within a certain topic of the Russian language lesson in secondary school.</t>
  </si>
  <si>
    <t>[Doneckih, L. I.] Udmurt State Univ, Inst Language &amp; Literature, Philol, Izhevsk, Russia; [Doneckih, L. I.; Tuktangulova, E. V.] Udmurt State Univ, Inst Language &amp; Literature, Dept Russian Language Theoret &amp; Appl Linguist, Izhevsk, Russia</t>
  </si>
  <si>
    <t>Doneckih, LI (corresponding author), Udmurt State Univ, Inst Language &amp; Literature, Philol, Izhevsk, Russia.;Doneckih, LI (corresponding author), Udmurt State Univ, Inst Language &amp; Literature, Dept Russian Language Theoret &amp; Appl Linguist, Izhevsk, Russia.</t>
  </si>
  <si>
    <t>tuctangulova@gmail.com; tuctangulova@gmail.com</t>
  </si>
  <si>
    <t>10.26710/fk18-04-14</t>
  </si>
  <si>
    <t>WOS:000456103000014</t>
  </si>
  <si>
    <t>Doroshenko, SV; Eroshenko, EP</t>
  </si>
  <si>
    <t>Doroshenko, S., V; Eroshenko, E. P.</t>
  </si>
  <si>
    <t>University Partnership System as a Factor in the Development of Youth Entrepreneurship</t>
  </si>
  <si>
    <t>youth entrepreneurship; partnerships; university partners</t>
  </si>
  <si>
    <t>Economic development dynamics present a number of challenges to the system of higher education. Among these tasks, an important one is to train specialists who would meet the needs of the labor market. One of the components of this market is entrepreneurship, which, according to some scientists, can become a real driver of the national economic system and serve as the basis for increasing the welfare of citizens. The desire to engage in entrepreneurial activity should be conscious, and the activity itself should be prepared in advance. Education system in cooperation with business, non-governmental organizations and other partners is able to form such a desire and provide the necessary basic knowledge for the implementation of the plans of young entrepreneurs. Constructive building of partnership relations defines strategic development prospects for many educational institutions and within the youth-entrepreneurial context as well. The goal of our research is to determine the emotional readiness of university students to acquire entrepreneurial skills with participation of university partners. We suggest that partners, including business, public and municipal administration, scientific and non-governmental organizations, are able to intensify the development of entrepreneurial initiatives among university students, thereby promoting the development of entrepreneurship in general, and addressing the problems of employment of the younger generation. Emphasis on the participation of university partners in the development of entrepreneurial skills of students distinguishes our study from similar ones, thereby complementing similar works of other authors. The survey we carried out allowed us to study the opinion of 630 university students from three Russian cities. The results of the study demonstrate the emotional readiness of almost half of the respondents to engage in their own business. However, the existing restrictions and risks reduce the number of those who consider the option of organizing their own business as the main career path. Respondents consider it important to involve partners in the process of initiation and development of entrepreneurs; university partners, in turn, are able to complement the educational process.</t>
  </si>
  <si>
    <t>[Doroshenko, S., V] Ural Fed Univ, RAS, Ural Branch, Inst Econ, 29 Moskovskaya St, Ekaterinburg 620014, Russia; [Eroshenko, E. P.] Ural Fed Univ, Informat Secur, 19 Mira St, Ekaterinburg 620012, Russia</t>
  </si>
  <si>
    <t>Ural Federal University; Institute of Economics of the Ural Branch of the Russian Academy of Sciences; Russian Academy of Sciences; Ural Federal University</t>
  </si>
  <si>
    <t>Doroshenko, SV (corresponding author), Ural Fed Univ, RAS, Ural Branch, Inst Econ, 29 Moskovskaya St, Ekaterinburg 620014, Russia.</t>
  </si>
  <si>
    <t>doroshenkos@mail.ru; evegeny.eroshenko@urfu.ru</t>
  </si>
  <si>
    <t>Doroshenko, Svetlana Victorovna/L-6719-2017</t>
  </si>
  <si>
    <t>10.15838/esc.2018.6.60.15</t>
  </si>
  <si>
    <t>HF8YI</t>
  </si>
  <si>
    <t>WOS:000454527700015</t>
  </si>
  <si>
    <t>Dukhon, A; Zinkovsky, K; Obraztsova, O; Chepurenko, A</t>
  </si>
  <si>
    <t>Dukhon, A.; Zinkovsky, K.; Obraztsova, O.; Chepurenko, A.</t>
  </si>
  <si>
    <t>How Entrepreneurship Education Programs Affect the Development of Small Businesses in Russia: Empirical Analysis in Regional Contexts</t>
  </si>
  <si>
    <t>innovative entrepreneurship; traditional business; small entrepreneurship; micro entrepreneurship; supplementary professional education; offline entrepreneurship education programs; extramural entrepreneurship education programs; multivariate statistical methods; cross-regional comparison</t>
  </si>
  <si>
    <t>INTENTION; STUDENTS; IMPACT; ABILITY; SCIENCE</t>
  </si>
  <si>
    <t>The article presents the results from studying the engagement of Russians in supplementary entrepreneurship and business education programs, and investigates the influence of such engagement on small business development in the socioeconomic contexts of different regions of Russia. The study goes from comparing the number of students enrolled in supplementary entrepreneurship and business education programs of various duration across regions, through analyzing the correlations between the demand for specific types of programs and the development of different subsectors of private entrepreneurship under region-specific socioeconomic conditions, to analyzing entrepreneurship education as a growth driver for particular types of small businesses in specific contexts. The study tests hypotheses about the engagement of Russians in entrepreneurship education being contingent on the regional context and about the influence of different forms of entrepreneurship education on the development of various types of business ventures. Empirical data on three types of region-specific socioeconomic contexts reveals a significant correlation between engagement in supplementary entrepreneurship and business education programs and the development level of small businesses, microbusinesses, and entrepreneurship (in its traditional and innovative versions). The three clusters of regional units homogeneous in their socio-economic contexts were determined using a multidimensional typology. The findings allow for evaluating the role of the national education system in promoting entrepreneurship among the population based on reliable and relevant statistical information consistent with the international standards as well as measuring the effectiveness of entrepreneurship education programs and promotion strategies in various regional contexts. The article puts forward recommendations on choosing the types of entrepreneurship education to deliver at different levels of the education system in Russia.</t>
  </si>
  <si>
    <t>[Dukhon, A.] Russian Assoc Statisticians, Russian Publ Org, Moscow Dept, Board Directors, 3 Golyanovskaya St, Moscow 105094, Russia; [Zinkovsky, K.] Natl Res Univ Higher Sch Econ, Inst Educ, Inst Educ Studies, 20 Myasnitskaya St, Moscow 101000, Russia; [Obraztsova, O.] Lomonosov Moscow State Univ, Dept Gen Econ, Bldg 61,1 Leninskie Gory, Moscow 119234, Russia; [Chepurenko, A.] Natl Res Univ Higher Sch Econ, Fac Social Sci, Sch Sociol, 20 Myasnitskaya St, Moscow 101000, Russia</t>
  </si>
  <si>
    <t>HSE University (National Research University Higher School of Economics); Lomonosov Moscow State University; HSE University (National Research University Higher School of Economics)</t>
  </si>
  <si>
    <t>Dukhon, A (corresponding author), Russian Assoc Statisticians, Russian Publ Org, Moscow Dept, Board Directors, 3 Golyanovskaya St, Moscow 105094, Russia.</t>
  </si>
  <si>
    <t>dukhon@post.ru; kzinkovsky@hse.ru; olga_obraztsova@rambler.ru; achepurenko@hse.ru</t>
  </si>
  <si>
    <t>Chepurenko, Alexander Y./E-8467-2014; Chepurenko, Alexander/AAE-2694-2019</t>
  </si>
  <si>
    <t>10.17323/1814-9545-2018-2-139-172</t>
  </si>
  <si>
    <t>WOS:000456112100007</t>
  </si>
  <si>
    <t>Dvortsova, OV</t>
  </si>
  <si>
    <t>Dvortsova, Olga, V</t>
  </si>
  <si>
    <t>FROM THE HISTORY OF THE FORMATION OF THE SYSTEM OF COMMERCIAL EDUCATION IN TOMSK</t>
  </si>
  <si>
    <t>entrepreneurship; merchants; education; commerce; a trading school; clerks</t>
  </si>
  <si>
    <t>The purpose of this paper is to cover the history of the emergence of primary and secondary commercial education in Tomsk. To achieve this goal, the reasons for the formation of commercial education, its significance for the Tomsk trade and industrial world, the analysis of the specific features of the educational process: the composition of students, the taught disciplines, the reporting documentation of educational institutions, were considered. The sources of research were the Reports on the state of commercial education in Russia (1905, 1906), archival documents and notes in the daily newspaper Siberian Life. The main source for studying the activities of the First Siberian Commercial School and evening trading classes was the work of the director of the school S.G. Egorov for 1910, which presents training programs and information about teachers and students. In the article, special attention is paid to the establishment of the trade school, the information about which is presented in the annual reports of the Society of Mutual Assistance of Clerks in Tomsk. In the course of the research, the author came to the following conclusions: in the first decade of the 20th century, a system for commercial education was created in Tomsk, which allowed students to study, regardless of class and gender. The initiative to create commercial schools came from private business, which was caused by production's need. Tomsk for two centuries had the status of a trading city, where trade routes were connected - river and land. The implementation of the Trans-Siberian railway affected the economy of the country and provincial Tomsk in particular. The Siberian market became available to entrepreneurs in Central Russia and to commercial and industrial companies from abroad, which in turn caused, on the one hand, active development of trade and industry, on the other - the growth of competition not only between local entrepreneurs, but also among all-Russian and foreign companies. In the current situation it was only possible to be competitive by reconsidering previous approaches to dealing with business matters, including personnel, professionalism and educational level. The opening of new enterprises and shops caused the need for qualified specialists. The required college education was to be provided by the Commercial College, created in 1901. But already the first issue revealed a new problem - graduates preferred to continue their studies and entered a higher education institution. This issue was resolved by the opening of evening trading classes, which allowed to combine training with work. To fill the gap in the shortage of personnel, a trading school was opened in 1911. Private business in Tomsk needed skilled personnel, it was very important in the face of tough competition. Entrepreneurs could give their children not only a general education, but also a special commercial one, which ensured continuity in the conduct of the family business.</t>
  </si>
  <si>
    <t>[Dvortsova, Olga, V] Museum Tomsk Hist, Municipal Autonomous Inst, Tomsk, Russia</t>
  </si>
  <si>
    <t>Dvortsova, OV (corresponding author), Museum Tomsk Hist, Municipal Autonomous Inst, Tomsk, Russia.</t>
  </si>
  <si>
    <t>dvortsovaolia@gmail.com</t>
  </si>
  <si>
    <t>10.17223/19988613/54/4</t>
  </si>
  <si>
    <t>WOS:000446385100031</t>
  </si>
  <si>
    <t>Dyomin, MA</t>
  </si>
  <si>
    <t>Dyomin, Mikhail A.</t>
  </si>
  <si>
    <t>THE SCIENTIST AND THE BUREAUCRACY. (TO THE HISTORY OF THE UNREALIZED VERSION OF SCIENTIFIC BIOGRAPHY OF A. P. UMANSKY)</t>
  </si>
  <si>
    <t>Alexei Pavlovich Umansky; archaeology; studying the history of the Teleuts; post-graduate course; thesis</t>
  </si>
  <si>
    <t>The purpose of the article is to consider the dramatic events in the biography of the famous Siberian historian and archaeologist Alexei Pavlovich Umansky that led to a radical change in the problems of his scientific research. To solve the set goal, the following tasks are to be solved: to identify the reasons that determined the desire of the Barnaul scientist to work in the field of archeology; to characterize his contacts with the Leningrad archaeologist M. P. Gryaznov; to show the influence of external bureaucratic factors on the scientific activities of Umansky. The publication is based on the methodological principles of intellectual history and the practice of modern historical and anthropological research. The problematic field of work is related to the relationship between scientists and authorities, when bureaucratic obstacles were insurmountable obstacles to their creative aspirations. The source of the article is the unpublished correspondence of A. P. Umansky with prominent Russian archaeologists M. P. Gryaznov, B. A. Latynin, M. P. Zolotukhin, A. I. Martynov, as well as archival documents. As a result of long-standing archaeological explorations and excavations, A. P. Umansky received a vast archaeological material at his disposal. On its basis, he planned to prepare a candidate dissertation, having attached for a year to the Leningrad branch of the Institute of Archeology. However, the Ministry of education of the RSFSR did not give permission for the attachment of thesis to an academic institution, which was not in charge of it, by offering him a post-graduate course at one of the pedagogical institutes or universities. Not succumbing to the hypnosis of the ministerial paper, A. P. Umansky takes bold practical steps to change the situation that forced the bureaucratic machine to come to a certain movement. As a result, the Presidium of the USSR Academy of Sciences has already given a positive conclusion on admission of the Barnaul researcher in a one-year postgraduate course at the Leningrad branch of the Institute of Archaeology. Further decisions of the Ministry of education are striking in their incompetence and formalism: it informed that Umansky may be registered as a graduate student in an academic institution, but neither the Ministry, nor the Barnaul Pedagogical Institute could bear the corresponding costs. Almost next two years went to the search and negotiation of new institutions and a research supervisor. As a result, the problem was solved only in the institutional framework of the Kemerovo Pedagogical Institute. As a result of the conducted research, the author came to the conclusion that, due to external circumstances, A. P. Umansky had to change abruptly the already well-established plans for scientific work and master the topic, which did not involve the use of archaeological material accumulated for years and did not fit well into the researcher's established scientific interests. It is likely that if the idea with the Leningrad postgraduate studies was realized, then there could be an authoritative archeological school under the leadership of A. P. Umansky subsequently.</t>
  </si>
  <si>
    <t>[Dyomin, Mikhail A.] Altai State Pedag Univ, Barnaul, Russia</t>
  </si>
  <si>
    <t>Altai State Pedagogical University</t>
  </si>
  <si>
    <t>Dyomin, MA (corresponding author), Altai State Pedag Univ, Barnaul, Russia.</t>
  </si>
  <si>
    <t>mademin52@mail.ru</t>
  </si>
  <si>
    <t>Demin, Mikhail/W-4873-2017</t>
  </si>
  <si>
    <t>10.17223/19988613/51/20</t>
  </si>
  <si>
    <t>GB0UC</t>
  </si>
  <si>
    <t>WOS:000428762700020</t>
  </si>
  <si>
    <t>Ershov, MF; Kiselev, AG</t>
  </si>
  <si>
    <t>Ershov, M. F.; Kiselev, A. G.</t>
  </si>
  <si>
    <t>Chrestomathy on the history of the Russian Cossacks for secondary school: methodological foundations and principles of compilation</t>
  </si>
  <si>
    <t>VESTNIK UGROVEDENIYA-BULLETIN OF UGRIC STUDIES</t>
  </si>
  <si>
    <t>Federal state educational standards; activity-based and competency-based approaches to learning; humanities knowledge and information; the history of the Russian Cossacks; the role of the teacher in the educational process; chrestomathy on the history of the Cossacks</t>
  </si>
  <si>
    <t>Introduction: modem educational standards direct a school on the so-called active approach to education requiring the proper training and methodological support. Especially relevant this task is for disciplines newly introduced into the educational program, including before the special course on the history of the Russian Cossacks for the cadet classes with the Cossack component in the educational program. Objective: to define the basic principles of creating this type of textbook as a chrestomathy with materials for the organization of independent study of students. Review of literature of methodological and historical nature predetermined the reference to the new scientific direction - methodology of history (A. Petrov) as a synthesis of the achievements of historical science and the previous methodological developments in teaching of history. The authors came to the conclusion that it is necessary to use in the methodology not only the provisions of didactics, but also data of historical science to identify the contents of a chrestomathy and methods of its learning. Research materials: methodological and historical literature selected by the authors. As a universal approach to its analysis and synthesis the principles of social, cultural, mental, intellectual history were used; they allowed seeing the human face of history, to achieve both educational results and educational effect. Results and novelty of the research: the results of the study are divided into three groups: an assessment of the status and prospects of evolution of the Russian Cossacks, situational moments in teaching of history in a modem school, and, finally, the principles of compiling of collections of educational materials (chrestomathies) on the history of the Cossacks. The scope of the discussion included the problem of the relation between form and content of a teacher's work, tutorial work, the role of the teacher in the educational process, and the so-called methodology of history. The authors offered the approaches which were used by them in preparing of the original version of The chrestomathy on history of the Russian Cossacks as significant moments.</t>
  </si>
  <si>
    <t>[Ershov, M. F.] Ob Ugr Inst Appl Res &amp; Dev, Dept Hist Archeol &amp; Ethnol, Mira St,14A, Khanty Mansiysk 628011, Khanty Mansiysk, Russia; [Kiselev, A. G.] Ob Ugr Inst Appl Res &amp; Dev, Mira St,14A, Khanty Mansiysk 628011, Khanty Mansiysk, Russia</t>
  </si>
  <si>
    <t>Ershov, MF (corresponding author), Ob Ugr Inst Appl Res &amp; Dev, Dept Hist Archeol &amp; Ethnol, Mira St,14A, Khanty Mansiysk 628011, Khanty Mansiysk, Russia.</t>
  </si>
  <si>
    <t>mfershov@mail.ru; kiselev1954@mail.ru</t>
  </si>
  <si>
    <t>BU HMAO-YUGRY OB-UGRIC INST APPLIED RESEARCH &amp; DEVELOPMENT</t>
  </si>
  <si>
    <t>KHANTY-MANSIYSK</t>
  </si>
  <si>
    <t>UL MIRA, 14A, KHANTY-MANSIYSK, 628011, RUSSIA</t>
  </si>
  <si>
    <t>2220-4156</t>
  </si>
  <si>
    <t>2587-9766</t>
  </si>
  <si>
    <t>VESTN UGROVEDENIYA</t>
  </si>
  <si>
    <t>Vestn. Ugrovedeniya</t>
  </si>
  <si>
    <t>HY4NL</t>
  </si>
  <si>
    <t>WOS:000468104900017</t>
  </si>
  <si>
    <t>Fando, RA</t>
  </si>
  <si>
    <t>Fando, Roman A.</t>
  </si>
  <si>
    <t>A.L. Shanyavskii University in the Epicenter of the Revolutionary Movement of Late 19th - Early 20th Century</t>
  </si>
  <si>
    <t>Sources; students; A. L. Shanyavskii Moscow City People's University; revolutionary situation; underground student organizations</t>
  </si>
  <si>
    <t>The article is devoted to the history of revolutionary unrest among students at the turn of the 20th century. Activities of informal student associations that conducted a broad agitation campaign within the walls of the A. L. Shanyavskii University in the early 20th century serve as an example. Unlike many other higher educational institutions, the Moscow City People's University became a hotbed of revolutionary outbreaks, fueled both by teachers and students of the university. University professors N. N. Polyansky, M. D. Zagryatskov, V. V. Krasnokutsky, A. V. Gorbunov, P. P. Gensen, P. N. Sakulin, A. A. Kizevetter called for democratic reforms in their lectures and criticized the foundations of the monarchy. Among other politicized communities of the University, the Latvian Social-Democratic group, which included M. I. Latsis and I. V. Tsivtsivadze, was especially prominent. Many students united around Social Democrat Ts. Zelikson-Bobrovskaya and Bolshevik A. A. Znamensky. The students of Shanyavskii University equipped a printing house and printed leaflets of revolutionary content. On the account of frequent cases of political agitation in the student milieu, university lectures were attended by the police. Nevertheless, despite the police surveillance, the atmosphere at the university was quite liberal, and the revolutionary-minded associations continued to thrive there. The revolutionary events that were prepared with such energy (among others) by students of the A. L. Shanyavskii University and liberal-minded part of their professors, eventually led to. greater collapse of the ideals of accessible higher education that A. L. Shanyavskii preached. The Bolsheviks, having received the reins of government in 1917, could not establish a working system of administration or even approximate the however well established pre-revolutionary order, and thereupon in 1920 the University of A. L. Shanyavskii ceased to exist. Several documents found in the State Archive of the Russian Federation allow to recreate the historical picture of the revolutionary movement within the walls of the Moscow City People's University.</t>
  </si>
  <si>
    <t>[Fando, Roman A.] Russian Acad Sci, SI Vavilov Inst Hist Sci &amp; Technol, Moscow, Russia</t>
  </si>
  <si>
    <t>Russian Academy of Sciences; Vavilov Institute for the History of Science &amp; Technology of the Russian Academy of Sciences</t>
  </si>
  <si>
    <t>Fando, RA (corresponding author), Russian Acad Sci, SI Vavilov Inst Hist Sci &amp; Technol, Moscow, Russia.</t>
  </si>
  <si>
    <t>fando@mail.ru</t>
  </si>
  <si>
    <t>10.28995/2073-0101-2018-4-1092-1102</t>
  </si>
  <si>
    <t>WOS:000452899300011</t>
  </si>
  <si>
    <t>Filonenko, VI; Nikulina, MA; Patrakov, EV; Kovtun, OP</t>
  </si>
  <si>
    <t>Filonenko, V., I; Nikulina, M. A.; Patrakov, E., V; Kovtun, O. P.</t>
  </si>
  <si>
    <t>SOCIAL REPRESENTATION ABOUT HEALTH AND HEALTH PRESERVATION IN YOUNG STUDENTS</t>
  </si>
  <si>
    <t>healthy lifestyle; social representation; youth people</t>
  </si>
  <si>
    <t>YOUTH; LIFE</t>
  </si>
  <si>
    <t>The problems of Healthy Lifestyle formation and its maintenance among youth people and also social representation about Healthy Lifestyle are actively discussed in sociological, psychological, pedagogical, socio-psychological researches. The results of a certain number of past decades empirical researches show very contradictory dynamics: on the one hand, there is an increasing health importance as an instrumental value, on the other, health saving activity has selective character and moreover notions of different social groups about the Healthy Lifestyle and health saving methods vary considerably. The research which was made by the authors in twelve Universities in the South of Russia and four Federal Universities included questions about study of social representations of health, various models of students' behavior. Respondents also assessed possibility of education environment to ensure the health saving. On the whole, this allowed identifying a number of paradoxes which are disclosed in this article.</t>
  </si>
  <si>
    <t>[Filonenko, V., I] South Fed Univ, Ctr Sociopolit Res, Rostov Na Donu, Russia; [Filonenko, V., I] South Fed Univ, Inst Philosophy &amp; Social &amp; Polit Studies, Rostov Na Donu, Russia; [Nikulina, M. A.] All Russian State Univ Justice, RLA Minist Justice Russia, Rostov Law Inst Branch Rostov, Rostov Na Donu, Russia; [Patrakov, E., V] Ural Fed Univ, Dept Social Secur, Phys &amp; Technol Inst, Ekaterinburg, Russia; [Kovtun, O. P.] Ural State Med Univ, Acad Sci, Ekaterinburg, Russia; [Kovtun, O. P.] Ural State Med Univ, Ekaterinburg, Russia</t>
  </si>
  <si>
    <t>Southern Federal University; Southern Federal University; Ural Federal University; Russian Academy of Sciences; Ural State Medical University; Ural State Medical University</t>
  </si>
  <si>
    <t>Filonenko, VI (corresponding author), South Fed Univ, Ctr Sociopolit Res, Rostov Na Donu, Russia.;Filonenko, VI (corresponding author), South Fed Univ, Inst Philosophy &amp; Social &amp; Polit Studies, Rostov Na Donu, Russia.</t>
  </si>
  <si>
    <t>vfilonen-ko@sfedu.ru; nikulina_marina@mail.ru; e.v.patrakov@urfu.ru; usma@usma.ru</t>
  </si>
  <si>
    <t>Patrakov, Eduard/M-9430-2015; patrakov, eduard v/I-8825-2014</t>
  </si>
  <si>
    <t>Patrakov, Eduard/0000-0001-7564-9136; Filonenko, Viktor/0000-0001-6967-7683</t>
  </si>
  <si>
    <t>10.31857/S013216250000188-9</t>
  </si>
  <si>
    <t>GZ1JQ</t>
  </si>
  <si>
    <t>WOS:000449124700017</t>
  </si>
  <si>
    <t>Filonenko, V; Shtompel, L; Shtompel, O</t>
  </si>
  <si>
    <t>Filonenko, Victor; Shtompel, Liudmila; Shtompel, Oleg</t>
  </si>
  <si>
    <t>The Representative Culture of Modern Russian Students</t>
  </si>
  <si>
    <t>student; representational culture; monostylism and polystylism; typology of lifestyles</t>
  </si>
  <si>
    <t>The article touches upon the issues of several problems. Firstly, we attempt to determine the methodology of a sociological analysis of culture which is adequate for modern realities. Secondly, we will apply this methodological basis to the cultural specifics of modern Russian students in a transitive, transitional society. It is stressed that the formation of a global innovative society results in a permanent crisis with the destruction of the old sociocultural forms and the emergence of new ones, with the result that culture becomes not a guardian of the foundations, but an active fermenting power of society. In these nonlinear processes, a special importance is acquired by subjective culture. Based on F. Tenbrook's ideas, an analysis of monostylism and polystylism of a student's representative culture is carried out. It is noted that these processes of representation are contradictory and hybrid. Highly-valued by student youth, the values of independence, individuality, and freedom of the post-materialistic plan are represented primarily in the sphere of leisure and free-time activities. The presented typology of students' lifestyles in the field of educational activity (professionals, ritualists, public men, and conformists) fixes a predominantly adaptive strategy of behavior based on the adoption of a paternalistic attitude on the part of the administration and the teaching staff of universities. The article is based on the materials of the authors' interregional sociological research, conducted in the Southern Federal District in 2006, 2011, and 2016.</t>
  </si>
  <si>
    <t>[Filonenko, Victor] Southern Fed Univ, Social Sci, Dneprovsky Per 116, Rostov Na Donu 344065, Russia; [Filonenko, Victor] Southern Fed Univ, Inst Philosophy &amp; Sociopolit Sci, Dneprovsky Per 116, Rostov Na Donu 344065, Russia; [Filonenko, Victor] Southern Fed Univ, Ctr Sociopolit Res, Dneprovsky Per 116, Rostov Na Donu 344065, Russia; [Shtompel, Liudmila; Shtompel, Oleg] Southern Fed Univ, Inst Philosophy &amp; Sociopolit Sci, Philosoph Sci, Dneprovsky Per 116, Rostov Na Donu 344065, Russia; [Shtompel, Liudmila; Shtompel, Oleg] Southern Fed Univ, Inst Philosophy &amp; Sociopolit Sci, Dept Cultural Theory Eth &amp; Aesthet, Dneprovsky Per 116, Rostov Na Donu 344065, Russia</t>
  </si>
  <si>
    <t>Southern Federal University; Southern Federal University; Southern Federal University; Southern Federal University; Southern Federal University</t>
  </si>
  <si>
    <t>Filonenko, V (corresponding author), Southern Fed Univ, Social Sci, Dneprovsky Per 116, Rostov Na Donu 344065, Russia.;Filonenko, V (corresponding author), Southern Fed Univ, Inst Philosophy &amp; Sociopolit Sci, Dneprovsky Per 116, Rostov Na Donu 344065, Russia.;Filonenko, V (corresponding author), Southern Fed Univ, Ctr Sociopolit Res, Dneprovsky Per 116, Rostov Na Donu 344065, Russia.</t>
  </si>
  <si>
    <t>vfilonenko@sfedu.ru; lastompel@sfedu.ru; omshtompel@sfedu.ru</t>
  </si>
  <si>
    <t>Shtompel, Liudmila/0000-0001-7358-1940</t>
  </si>
  <si>
    <t>10.17323/1728-192X-2018-3-221-239</t>
  </si>
  <si>
    <t>GV2RW</t>
  </si>
  <si>
    <t>WOS:000445939700009</t>
  </si>
  <si>
    <t>Fokin, PE</t>
  </si>
  <si>
    <t>Fokin, Pavel E.</t>
  </si>
  <si>
    <t>THE TELEGRAMS OF DIFFERENT PEOPLE TO ANNA DOSTOEVSKAYA EXPRESSING CONDOLENCES ON THE DEATH OF FEDOR DOSTOEVSKY (FROM THE MANUSCRIPT COLLECTION OF VLADIMIR DAHL RUSSIAN STATE LITERARY MUSEUM)</t>
  </si>
  <si>
    <t>death of F. M. Dostoevsky; Anna Dostoevskaya; telegrams; condolences; The Dostoevsky Museum; Vladimir Dahl Russian State Literary Museum</t>
  </si>
  <si>
    <t>The article presents the total of the telegrams of condolences on the death of F. M. Dostoevsky, addressed to Anna Dostoevskaya. Twelve telegrams received by the widow in the period from January 27 until February 20, 1881 (by the Old Style) are stuck into the notebook kept in the manuscript collection of Vladimir Dahl Russian State Literary Museum (State Literary Museum). The funerals of F. M. Dostoevsky became an important public event. The telegrams convey spiritual and emotional state the Russian society was going through due to the death of the writer. Their geographical coverage is enormous: Moscow, Tver, Kronstadt, Kazan, Saratov, Kharkov, Odessa, Staraya Russa, Rome, Belgrade. Among the addressers there were people of different ages and social status: Grand Dukes Sergei and Pavel, a legendary general M. G. Chernyaev, a teacher from Kharkov Kh. D. Alchevskaya, young students, professors, literary figures and provincial intelligentsia (Odessa Slavophile Society, Kazan Society of agricultural colonies and handicrafts shelters, Old Russian Urban Society etc.). Many telegrams mention the participation of the addressers in the funeral and prayer services and other commemorative events on occasion of Dostoevsky's death. The commentaries contain a brief profile of the telegram senders and other people mentioned in the texts.</t>
  </si>
  <si>
    <t>[Fokin, Pavel E.] VI Dahl State Museum Hist Russian Literature, Dept Museum Dept Off FM Dostoevsky, State Literary Museum, Moscow, Russia</t>
  </si>
  <si>
    <t>Fokin, PE (corresponding author), VI Dahl State Museum Hist Russian Literature, Dept Museum Dept Off FM Dostoevsky, State Literary Museum, Moscow, Russia.</t>
  </si>
  <si>
    <t>pfokin@mail.ru</t>
  </si>
  <si>
    <t>10.15393/j10.art.2018.3582</t>
  </si>
  <si>
    <t>VJ0ZB</t>
  </si>
  <si>
    <t>WOS:000533576400004</t>
  </si>
  <si>
    <t>Gabitova, L; Shayakhmetova, L; Beisembayeva, Z</t>
  </si>
  <si>
    <t>Gabitova, L.; Shayakhmetova, L.; Beisembayeva, Zh.</t>
  </si>
  <si>
    <t>The effectiveness of drama methods in the development of communication skills</t>
  </si>
  <si>
    <t>REVISTA PUBLICANDO</t>
  </si>
  <si>
    <t>Drama-based pedagogy; educational methods; EFL; ESL; active learning</t>
  </si>
  <si>
    <t>Drama in education is not a novelty. However, despite the fact that using drama method has been thoroughly developed in European countries, Canada and the USA, the analysis of the Russian scientific literature on this issue indicates that the use of drama techniques in Russian schools and universities is very limited. The didactic capabilities of dramatization have not revealed to the full extent, technology of using drama method in teaching foreign languages has not been developed. Thus it makes further research on the stated problem relevant. The purpose of this article is not to argue that drama is the only way of teaching, but to show the importance of drama as a supplemental tool in teaching and learning foreign languages. For our research we created a special didactic drama techniques program for TEFL students. For a year students of an experimental group have been taught using all methods of drama pedagogy, such as applied drama, reader's theater, scripted and process drama. Following methods were used to conduct the survey: a questionnaire of students to reveal their initial and post level of interest in theatrical activity; a test for evaluating students' motivation to learn the English language; a test to measure their initial and post level of speaking skills. Post-tests analysis showed that the use of drama techniques promotes the development of quick thinking, creativity and emotional expressiveness. In comparison to the control group, the experimental group students were able to speak more accurately, quickly and with expression. Their speech was characterized by absence of great pauses. Furthermore, they were more creative in delivering their speech, even weaker students with a low level of vocabulary and grammar remembered and implemented appropriately phrases from the plays they had performed.</t>
  </si>
  <si>
    <t>[Gabitova, L.; Shayakhmetova, L.] Kazan Fed Univ, Leo Tolstoy Inst Philol &amp; Intercultural Commun, Kazan, Russia; [Beisembayeva, Zh.] LN Gumilyov Eurasian Natl Univ, Fac Philol, Astana, Kazakhstan</t>
  </si>
  <si>
    <t>Kazan Federal University; L.N. Gumilyov Eurasian National University</t>
  </si>
  <si>
    <t>Gabitova, L (corresponding author), Kazan Fed Univ, Leo Tolstoy Inst Philol &amp; Intercultural Commun, Kazan, Russia.</t>
  </si>
  <si>
    <t>info@ores.su</t>
  </si>
  <si>
    <t>Shaiakhmetova, Liliia/S-5744-2019; Shaiakhmetova, Liliia/O-2382-2016</t>
  </si>
  <si>
    <t>Shaiakhmetova, Liliia/0000-0002-7738-5901; Shaiakhmetova, Liliia/0000-0002-7738-5901</t>
  </si>
  <si>
    <t>RML CONSULTORES</t>
  </si>
  <si>
    <t>QUITO</t>
  </si>
  <si>
    <t>REINA VICTORIA N25-33 &amp; AV COLON EDIFICIO BANCO GUAYAQUIL PISO 10 OFICINA 10-08, QUITO, 00000, ECUADOR</t>
  </si>
  <si>
    <t>1390-9304</t>
  </si>
  <si>
    <t>REV PUBLICANDO</t>
  </si>
  <si>
    <t>Rev. Publicando</t>
  </si>
  <si>
    <t>GP1TH</t>
  </si>
  <si>
    <t>WOS:000440599400030</t>
  </si>
  <si>
    <t>Galimova, AG; Kudryavtsev, MD; Galimov, GY; Dagbaev, BV; Doroshenko, SA; Arutyunyan, TG; Smirnova, LV</t>
  </si>
  <si>
    <t>Galimova, A. G.; Kudryavtsev, M. D.; Galimov, G. Ya.; Dagbaev, B. V.; Doroshenko, S. A.; Arutyunyan, T. G.; Smirnova, L. V.</t>
  </si>
  <si>
    <t>FUNCTIONAL TRAINING AS AN EFFECTIVE WAY FOR ADAPTATION OF THE MILITARY STUDENTS AND STUDENTS OF EDUCATIONAL INSTITUTIONS IN THE SYSTEM OF THE MINISTRY OF INTERNAL AFFAIRS OF THE RUSSIAN FEDERATION</t>
  </si>
  <si>
    <t>CrossFit; military students; functional state; health</t>
  </si>
  <si>
    <t>Aim. The aim of this article is to study the functional state of military students and students of the educational institutions in the system of the Ministry of Internal Affairs. Materials and methods. CrossFit is a multifunctional training of high intensity. The peculiarity of this type of movement activity is that all trainings are conducted according to the pattern with understandable and clear structure. The pattern is based on 3 trainings per week to provide a relatively large amount of high-intensity load within 20 minutes during each training. Each training consists of 3 different elements: metabolic exercises, gymnastics and load exercises. This pattern provides the possibility to acquire new elements and to train effectively 3 energy systems. To estimate the effectiveness of this method, we conducted a pedagogical experiment at the premises of the East-Siberian Institute of the Ministry of Internal Affairs of the Russian Federation. Results. The results obtained allowed us to establish that introduction of CrossFit exercises in the experimental group improved the speed of adaptation processes and effect on functional state of the body in comparison with the control group, which demonstrated decreased functional capacities of the body and unsatisfactory adaptation. Conclusion. The results obtained for the study of the cardiovascular system after the introduction of high-intensity multifunctional exercises CrossFit in the experimental group revealed changes in variation pulsometry reflecting increased effect of the parasympathetic system on heart regulation. There is also an increase in M-0 and R-R with a decrease in AM(0), SI and PV. The abovementioned allows us to suppose that the dynamic monitoring of the heart rate provides us with the possibility to perform effective control and to estimate the effect of physical exercises on the body.</t>
  </si>
  <si>
    <t>[Galimova, A. G.] Minist Internal Affairs Russian Federat, East Siberian Inst, Irkutsk, Russia; [Kudryavtsev, M. D.] Minist Internal Affairs Russia, Siberian Law Inst, Krasnoyarsk, Russia; [Kudryavtsev, M. D.; Arutyunyan, T. G.] Reshetnev Siberian State Univ Sci &amp; Technol, Krasnoyarsk, Russia; [Kudryavtsev, M. D.; Doroshenko, S. A.; Arutyunyan, T. G.] Siberian Fed Univ, Krasnoyarsk, Russia; [Kudryavtsev, M. D.] Krasnoyarsk State Pedag Univ VP Astafyev, Krasnoyarsk, Russia; [Galimov, G. Ya.; Dagbaev, B. V.] Buryat State Univ, Ulan Ude, Russia; [Smirnova, L. V.] South Ural State Univ, Chelyabinsk, Russia</t>
  </si>
  <si>
    <t>Reshetnev Siberian State University of Science &amp; Technology; Siberian Federal University; Krasnoyarsk State Pedagogical University; Buryat State University; South Ural State University</t>
  </si>
  <si>
    <t>Galimova, AG (corresponding author), Minist Internal Affairs Russian Federat, East Siberian Inst, Irkutsk, Russia.</t>
  </si>
  <si>
    <t>89027602726@mail.ru; kumid@yandex.ru; tfk@bsu.ru; Dagbaev@mail.ru; trisha246@yandex.ru; nayka.07@mail.ru; smirnovalv@susu.ru</t>
  </si>
  <si>
    <t>Kudryavtsev, Mikhail/AAE-2076-2020; Kudravcev, M. D./Q-2614-2016</t>
  </si>
  <si>
    <t>Kudravcev, M. D./0000-0002-2432-1699; Galimova, Alena/0000-0002-3087-9023</t>
  </si>
  <si>
    <t>10.14529/hsm180211</t>
  </si>
  <si>
    <t>GL9GV</t>
  </si>
  <si>
    <t>WOS:000437542200011</t>
  </si>
  <si>
    <t>Gasparini, A</t>
  </si>
  <si>
    <t>Gasparini, Alice</t>
  </si>
  <si>
    <t>Building Tasks with Instant Messaging Apps</t>
  </si>
  <si>
    <t>E-MENTOR</t>
  </si>
  <si>
    <t>task-based language learning; instant messaging app; mobile learning; motivation</t>
  </si>
  <si>
    <t>In this article the author tries to analyze the relationship between 'task' defined in specialized literature as an activity in which the language in question is used with a communicative purpose to achieve an outcome (Diadori, et al., 2008) and its implementation in virtual environments. In the first part of this paper author presents the 'task' and Task-based Language Teaching main features. The article describes the advantages of introducing technology-mediated tasks in a traditional classroom environment. This point of view is supported by the data collected during the case study performed at the Italian Institute of Culture in Moscow, Russian Federation. The second part focuses on the case study. The technology-mediated tasks supported by Whatsapp - an instant messaging app were used in the Italian as the foreign language course. The app allowed to create an informal learning path, parallel to formal learning. The chat rooms of the Instant messaging app were the space when students should to work. There they received task instructions and had to chat in Italian making decisions and solving the problems. The performance of the task also included preparing and presenting the report. The data collected from the tasks' assessment and the overall experience suggests an increasing students' motivation and interest to learn languages enhanced with technology.</t>
  </si>
  <si>
    <t>[Gasparini, Alice] Univ G DAnnunzio, Didact Modern Languages, Chieti, Italy; [Gasparini, Alice] Univ G DAnnunzio, Didact Modern Languages, Pescara, Italy</t>
  </si>
  <si>
    <t>G d'Annunzio University of Chieti-Pescara; G d'Annunzio University of Chieti-Pescara</t>
  </si>
  <si>
    <t>Gasparini, A (corresponding author), Univ G DAnnunzio, Didact Modern Languages, Chieti, Italy.;Gasparini, A (corresponding author), Univ G DAnnunzio, Didact Modern Languages, Pescara, Italy.</t>
  </si>
  <si>
    <t>Gasparini, Alice/0000-0002-2045-6414</t>
  </si>
  <si>
    <t>WARSAW SCH ECONOMICS</t>
  </si>
  <si>
    <t>AL NIEPODLEGLOSCI 162, WARSAW, 02554, POLAND</t>
  </si>
  <si>
    <t>1731-6758</t>
  </si>
  <si>
    <t>1731-7428</t>
  </si>
  <si>
    <t>E-Mentor</t>
  </si>
  <si>
    <t>HU7QZ</t>
  </si>
  <si>
    <t>WOS:000465478500004</t>
  </si>
  <si>
    <t>Glebova, IS; Khodakov, VA</t>
  </si>
  <si>
    <t>Glebova, Irina S.; Khodakov, Valentin A.</t>
  </si>
  <si>
    <t>JUNIORSKILLS AS A FACTOR OF CREATION OF MULTIMEDIA JOURNALISM OF THE FUTURE (ON THE EXAMPLE OF THE REGIONAL CHAMPIONSHIP JUNIORSKILLS 2018 MOSCOW)</t>
  </si>
  <si>
    <t>JuniorSkills; WorldSkills; multimedia journalism; longed; versatile; professionals; media; professional standards; career guidance students</t>
  </si>
  <si>
    <t>The article presents a brief history of the development of the non-commercial international movement of professional training of qualified personnel WorldSkills International (WSI). For the first time in the world of scholarship the authors of the article are exploring this direction, determining the prospects of the JuniorSkills Championship for Multimedia Journalism in Russia and its role in the training and career guidance of young professionals. The article uses the method of systemic analysis obtained as a result of personal experience in judging and expert evaluation of the regional Championship JuniorSkills 2018 in Moscow. Professions forming a unified whole are being presented in the form of diagrams in one of the most popular formats for multimedia storytelling Iongread, the production of which is the main task of the competence of Multimedia journalism. The conducted survey allowed to identify critical issues of training participants (students) and experts for the next JuniorSkills Championships. On the basis of the analysis concrete actions are proposed aimed at raising the standards of professional training and the development of multimedia journalism as an independent profession of the future. In this article for the first time conclusions are formulated making it possible to estimate this direction of JuniorSkills (JS) as being perspective and innovative for training new generations of universal journalists.</t>
  </si>
  <si>
    <t>[Glebova, Irina S.] GITR Film &amp; Televis Sch, Dept Movie Televis &amp; Multimedia Directing, Khoroshevskoe Sh D32A, Moscow 123007, Russia; [Khodakov, Valentin A.] GITR Film &amp; Televis Sch, Dept Sound Engn &amp; Mus Art, Khoroshevskoe Sh D32A, Moscow 123007, Russia</t>
  </si>
  <si>
    <t>Glebova, IS (corresponding author), GITR Film &amp; Televis Sch, Dept Movie Televis &amp; Multimedia Directing, Khoroshevskoe Sh D32A, Moscow 123007, Russia.</t>
  </si>
  <si>
    <t>iglebova@mail.ru; wsf_val@mail.ru</t>
  </si>
  <si>
    <t>10.30628/1994-9529-2018-14.1-212-238</t>
  </si>
  <si>
    <t>VJ4DT</t>
  </si>
  <si>
    <t>WOS:000593182200007</t>
  </si>
  <si>
    <t>Gonchar, IA; Popova, TI</t>
  </si>
  <si>
    <t>Gonchar, I. A.; Popova, T. I.</t>
  </si>
  <si>
    <t>The Structure of Online Educational Resource on Russian as Foreign Language: Approaches to Modelling Communication</t>
  </si>
  <si>
    <t>Russian as a foreign language; distance learning; principles of teaching; methods of teaching Russian; electronic educational resources; learning materials</t>
  </si>
  <si>
    <t>The article deals with the problem of modeling electronic educational resource (EER) in Russian as a foreign language (RFL). Based on the comparison of the structure of EE in RFL and the structure of the traditional textbook, the common features and differences of EER are revealed. The purpose of the article is to describe the universal structure of the distance course in RFL, providing the opportunity to teach communication skills. Given the general methodical approaches to teaching RFL we outline organizational and functional units of several levels: unit, week, module, course. The correlation of the main elements of EER with the elements of the textbook is established: the unit relates to the aspect lesson, the week - to the weekly training schedule, the module to the cycle and the course to the concentre. We conclude that in the RFL EER general methodical principles of introducing material to students (teaching oral aspects ahead of written aspects, interconnected teaching of all aspects, going from easier to complex tasks, concentric principle) have to follow the principle of the functional rigidity of the EER course structure. The main special features in the structure of EER are associated with the material being introduced in a more fragmented way; the presence of mechanic feedback in the control; a particular set of training steps. We demonstrate the implementation how the rigid EER structure by the example of the distance course Russian as a foreign language on the Coursera platform (authors: I. A. Gonchar, D. V. Kolesova, T. I. Popova, K. A. Rogova, O. V. Khorokhordina). The functional rigidity of the structure of this distance course is provided by the methodical appropriateness of the proposed training steps that reflect the stages of communicative competence formation - from challenge (unit Watching video) to understanding (unit Listening to podcast) and reflection (unit Reading in Russian), then to improving grammatical skills (unit Revising grammar) and moving on to speech activity (units Listening, Speaking Russian, Writing in Russian). The presence of a control unit (peer-reviewed) at the end of each cycle allows the student to demonstrate the ability to solve communication problems. The functional rigidity of the courses structure is supported by the consistency of speech system: language material is selected in relation to particular communication genres, and grammar phenomena are linked to their textual fulfilment (functional semantic approach). The proposed structure of EER reflects the education contents and the sequence of the location of the training material.</t>
  </si>
  <si>
    <t>[Gonchar, I. A.; Popova, T. I.] St Petersburg State Univ, Philol, St Petersburg, Russia; [Gonchar, I. A.; Popova, T. I.] St Petersburg State Univ, Dept Russian Foreign Language &amp; Its Teaching Meth, St Petersburg, Russia</t>
  </si>
  <si>
    <t>Gonchar, IA (corresponding author), St Petersburg State Univ, Philol, St Petersburg, Russia.;Gonchar, IA (corresponding author), St Petersburg State Univ, Dept Russian Foreign Language &amp; Its Teaching Meth, St Petersburg, Russia.</t>
  </si>
  <si>
    <t>goncharia@mail.ru; t.popova@spbu.ru</t>
  </si>
  <si>
    <t>Popova, Tatiana/P-9553-2015</t>
  </si>
  <si>
    <t>Popova, Tatiana/0000-0002-8131-2158</t>
  </si>
  <si>
    <t>10.26710/fk18-04-11</t>
  </si>
  <si>
    <t>WOS:000456103000011</t>
  </si>
  <si>
    <t>Gorelova, J; Hilko, N</t>
  </si>
  <si>
    <t>Gorelova, Julia; Hilko, Nikolay</t>
  </si>
  <si>
    <t>Models of pedagogic guidance in the system of additional media education</t>
  </si>
  <si>
    <t>media education; media literacy; photo; school; teachers; students; technologies; Russia</t>
  </si>
  <si>
    <t>Contemporary educational system in Russia is the process of reforming, which on the one hand is connected with certain difficulties, but on the other hand this situations is favourable for activation of innovative potential and pushes toward new solutions and implementation of innovative approaches and technologies. Contemporary researchers say that one of the special features, inherent in currently developing innovative educational system is co-existing of various types and models of pedagogic guidance and support, based on person-oriented educational model. This article reviews models of pedagogic guidance in the system of additional media education. The authors analyze the style of shaping and pedagogical activities of photo teachers, directors of photo schools. For analyzing the extent of researching in the chosen area authors used methods of observation, theoretical comparative and system analysis. The article examines various models of administration of photo schools, based on the difference between pedagogic guidance concepts of the personal creative potential development in the system of additional media education. Basic principles of various concepts and models, strong points, features are emphasized. The sources used for the research are: oral interviews with photo teachers, internet resources, leaders of photo groups' workbooks, summarizing their media pedagogic experience, literature on mediapedagogic.</t>
  </si>
  <si>
    <t>[Gorelova, Julia] Siberian State Automobile &amp; Highway Acad Omsk, Likhachev Russian Res Inst Cultural &amp; Nat Heritag, Siberian Branch, Andrianova 28,6440 Omsk,Malinovskogo 12-1-189, Omsk 644077, Russia; [Hilko, Nikolay] Omsk State Univ FM Dostoyevsky, Likhachev Russian Res Inst Cultural &amp; Nat Heritag, Siberian Branch, Krasniy Put 36, Omsk 99, Russia</t>
  </si>
  <si>
    <t>Gorelova, J (corresponding author), Siberian State Automobile &amp; Highway Acad Omsk, Likhachev Russian Res Inst Cultural &amp; Nat Heritag, Siberian Branch, Andrianova 28,6440 Omsk,Malinovskogo 12-1-189, Omsk 644077, Russia.</t>
  </si>
  <si>
    <t>gorelovaj@mail.ru; fedorovich59@mail.ru</t>
  </si>
  <si>
    <t>Gorelova, Julia/T-4474-2019; Shtern, Natalia/ADG-9384-2022</t>
  </si>
  <si>
    <t>WOS:000430418100015</t>
  </si>
  <si>
    <t>Gorlova, EL</t>
  </si>
  <si>
    <t>Gorlova, E. L.</t>
  </si>
  <si>
    <t>Family Representations in Adolescents of Different Psychological Age</t>
  </si>
  <si>
    <t>psychological age; age-related new psychological formation; reflection; early and late adolescents; family representation</t>
  </si>
  <si>
    <t>REFLECTION; STUDENTS</t>
  </si>
  <si>
    <t>The paper analyses self-descriptions made by 32 subjects aged 14-15 years using the Incomplete Sentences technique (J.M. Sacks, S. Levy) and M. Kuhn and T. McPartland test Who am I? in T.V. Rumyantseva's modification. There are three topics of reflection in the adolescent's responses: activity, communication and self-consciousness. The psychological age of the participants was defined according to the topic which dominated in their self-descriptions: pre-adolescent (situation-based, practical, activity-oriented level of reflection), early adolescent (communicative) and late adolescent (personality-based level of reflection). The outcomes of the study were then compared to other Russian studies of reflection in adolescents. Also, the paper presents a qualitative analysis of the adolescents' short stories about family life which depicted, as the instruction had put it, the relationships between members of one family, their everyday life and traditions. The paper reveals the differences and similarities in family representations of the adolescents of early and late adolescent psychological age and explores the correlations between the adolescents' psychological age (the level of their reflection) and their attitudes towards their family, mothers, fathers and to themselves.</t>
  </si>
  <si>
    <t>[Gorlova, E. L.] Russian State Univ Humanities, Moscow, Russia</t>
  </si>
  <si>
    <t>Gorlova, EL (corresponding author), Russian State Univ Humanities, Moscow, Russia.</t>
  </si>
  <si>
    <t>el.gorlova@gmail.com</t>
  </si>
  <si>
    <t>Gorlova, Elena/0000-0002-6608-2964</t>
  </si>
  <si>
    <t>10.17759/chp.2018140203</t>
  </si>
  <si>
    <t>HF2CD</t>
  </si>
  <si>
    <t>WOS:000454042800003</t>
  </si>
  <si>
    <t>Grishaeva, YM; Wagner, IV; Tkacheva, ZN; Lugovskoy, AM; Moro, PN</t>
  </si>
  <si>
    <t>Grishaeva, Yulia M.; Wagner, Irina V.; Tkacheva, Zinaida N.; Lugovskoy, Alexander M.; Moro, Platon N.</t>
  </si>
  <si>
    <t>EDUCATION FOR SUSTAINABLE DEVELOPMENT TODAY: A PROBLEM AREA FOR OVERCOMING DIFFICULTIES OF PEDAGOGICAL ADAPTATION (ON THE EXAMPLE OF A HIGHER SCHOOL)</t>
  </si>
  <si>
    <t>SOUTH OF RUSSIA-ECOLOGY DEVELOPMENT</t>
  </si>
  <si>
    <t>concept of sustainable development; education for sustainable development; ecological education; environmental consciousness of an individual; higher education; ecological and professional competence; professional competence; pedagogical adaptation</t>
  </si>
  <si>
    <t>Aim. The aim of this study is to structure the problem areas of pedagogical adaptation of the content of the concept of sustainable development into the practice of Russian higher education. Methods. Analysis, synthesis and generalization of some relevant works, including foreign ones, in this field were used as research methods, as well as the results of many years of professional pedagogical activity of the authors (pedagogical observation, peer review, pedagogical interpretation). Results. The findings of the research are the identification of the problem areas for overcoming the difficulties of pedagogical adaptation of the principles of education for sustainable development in the practice of the Russian higher school. Conclusions. The findings of the study include the problems of pedagogical adaptation of content and methods of effective education for sustainable development, such as: 1) the inconsistency of the content tendencies of higher education in relation to objective needs of the society and politics that contradict sustainable development as a whole; 2) the problem of insufficient methodological support to develop critical thinking in students in the process of environmental education, as well as the pedagogical problem of the formation of students' reflexive experience; 3) the problem of locality and targeting of the content and methods of education for sustainable development; 4) the problem of developing inter-disciplinary and trans-disciplinary approaches for the education for sustainable development; 5) the problem of pedagogical adaptation of the axiological foundations of education for sustainable development.</t>
  </si>
  <si>
    <t>[Grishaeva, Yulia M.] Moscow Reg State Univ, Pedag Sci, Vera Voloshina Str 24, Moscow 141014, Moscow Region, Russia; [Grishaeva, Yulia M.] Moscow Reg State Univ, Dept Ecol, Vera Voloshina Str 24, Moscow 141014, Moscow Region, Russia; [Grishaeva, Yulia M.] Moscow Reg State Univ, Fac Geog &amp; Ecol, Phys Geog Environm Mental Management &amp; Methods Te, Vera Voloshina Str 24, Moscow 141014, Moscow Region, Russia; [Tkacheva, Zinaida N.] Moscow Reg State Univ, Pedag Sci, Moscow, Russia; [Tkacheva, Zinaida N.] Moscow Reg State Univ, Moscow, Russia; [Tkacheva, Zinaida N.] Moscow Reg State Univ, Geog &amp; Ecol Fac, Moscow, Russia; [Lugovskoy, Alexander M.] Moscow Reg State Univ, Geog Sci, Moscow, Russia; [Lugovskoy, Alexander M.] Moscow Reg State Univ, Fac Geog &amp; Ecol, Dept Econ &amp; Social Geog, Moscow, Russia; [Moro, Platon N.] Moscow Reg State Univ, Fac Geog &amp; Ecol, Moscow, Russia; [Moro, Platon N.] Moscow Reg State Univ, Field Ecol &amp; Environm Management, Moscow, Russia; [Wagner, Irina V.] Russian Acad Educ, Inst Study Childhood Family &amp; Educ, Fed State Budget Sci Inst, Pedag Sci, Moscow, Russia; [Wagner, Irina V.] Russian Acad Educ, Inst Study Childhood Family &amp; Educ, Fed State Budget Sci Inst, Moscow, Russia</t>
  </si>
  <si>
    <t>Moscow Region State University; Moscow Region State University; Moscow Region State University; Moscow Region State University; Moscow Region State University; Moscow Region State University; Moscow Region State University; Institute of Geography, Russian Academy of Sciences; Moscow Region State University; Moscow Region State University; Moscow Region State University</t>
  </si>
  <si>
    <t>Grishaeva, YM (corresponding author), Moscow Reg State Univ, Pedag Sci, Vera Voloshina Str 24, Moscow 141014, Moscow Region, Russia.;Grishaeva, YM (corresponding author), Moscow Reg State Univ, Dept Ecol, Vera Voloshina Str 24, Moscow 141014, Moscow Region, Russia.;Grishaeva, YM (corresponding author), Moscow Reg State Univ, Fac Geog &amp; Ecol, Phys Geog Environm Mental Management &amp; Methods Te, Vera Voloshina Str 24, Moscow 141014, Moscow Region, Russia.</t>
  </si>
  <si>
    <t>j.m.g@mail.ru</t>
  </si>
  <si>
    <t>Гришаева, Юлия/AAE-4291-2022; Wagner, Irina/AAI-4612-2021; Lugovskoy, Alexander/T-2729-2017</t>
  </si>
  <si>
    <t>Lugovskoy, Alexander/0000-0002-3985-4535; Irina, Vagner/0000-0003-3932-1736</t>
  </si>
  <si>
    <t>KAMERTON PUBLISHER</t>
  </si>
  <si>
    <t>A-YA 58, MOSCOW, 107014, RUSSIA</t>
  </si>
  <si>
    <t>1992-1098</t>
  </si>
  <si>
    <t>2413-0958</t>
  </si>
  <si>
    <t>S RUSS-ECOL DEV</t>
  </si>
  <si>
    <t>South Russ.-Ecol. Dev.</t>
  </si>
  <si>
    <t>10.18470/1992-1098-2018-3-159-166</t>
  </si>
  <si>
    <t>Ecology</t>
  </si>
  <si>
    <t>HM0BM</t>
  </si>
  <si>
    <t>WOS:000459110100014</t>
  </si>
  <si>
    <t>Gromyko, YV</t>
  </si>
  <si>
    <t>Gromyko, Yu., V</t>
  </si>
  <si>
    <t>On the Issue of Establishing Public Schools of the Future: A Synthesis of Subject- and Project-Based Education</t>
  </si>
  <si>
    <t>activity types; project-based education; metasubject approach</t>
  </si>
  <si>
    <t>The article argues that the Russian school system is limited in respect of the mastered activity types: children are mostly retelling texts or solving text tasks. At the same time, in China and the EU the polytypic activity is built in even in the architectural space of the school. In the school building, there are special areas for different learning activities: one for a usual lesson, another one for performances, and a third one for experiments. The author challenges the idea of the traditional division between school disciplines and project-based learning, the latter being isolated and institutionalized in the form of additional education with no goals to master generalized ways of acting. Project-based learning carries out the function of motivation: by implementing their projects school students begin to understand how to use knowledge in a practical context. Transition from a project plot to implementation is the move from design thinking to action in a situation. Integrating academic curriculum and project-based education is possible on the basis of metasubject approach: such constituents as knowledge, sign (schemes), problem, task, situation, meaning, and goals are used as tools for mastering academic disciplines and developing projects. At the same time, students acquire a special type of reflection of the cognitive and metacognitive processes in solving research and design problems.</t>
  </si>
  <si>
    <t>[Gromyko, Yu., V] Shiffers Inst Adv Studies, Moscow, Russia</t>
  </si>
  <si>
    <t>Gromyko, YV (corresponding author), Shiffers Inst Adv Studies, Moscow, Russia.</t>
  </si>
  <si>
    <t>yugromyko@gmail.com</t>
  </si>
  <si>
    <t>Gromyko, Yuri Vyacheslavovich/L-4661-2017</t>
  </si>
  <si>
    <t>Gromyko, Yuri Vyacheslavovich/0000-0001-5943-8232</t>
  </si>
  <si>
    <t>10.17759/pse.2018230108</t>
  </si>
  <si>
    <t>GG2BI</t>
  </si>
  <si>
    <t>WOS:000432494100008</t>
  </si>
  <si>
    <t>Guryanchik, VN; Makeeva, TV</t>
  </si>
  <si>
    <t>Guryanchik, V. N.; Makeeva, T. V.</t>
  </si>
  <si>
    <t>SOCIOCULTURAL ADAPTATION OF FOREIGN CADETS IN RUSSIAN MILITARY UNIVERSITIES</t>
  </si>
  <si>
    <t>socio-cultural adaptation; foreign educational migrants; educational migrants; foreign military specialists; cadets; military University</t>
  </si>
  <si>
    <t>The article deals with the actualization of the problem of educational migration in the Russian society. The main problems arising among educational migrants (foreign military specialists) in the process of adaptation to new sociocultural realities are analyzed. First of all, these are language barriers; lack of knowledge about the host country; psychophysiological difficulties associated with climate change, nutrition; low level of awareness about the political, economic and sociocultural life of Russia, about the norms, customs, traditions and culture of the people; the lack of ethnic tolerance among different national groups (critical views of some national groups against others) and others. In the focus of the authors' attention is the specificity of the formation of value attitudes of foreign educational migrants in a military educational institution, depending on the country of residence, language features, mentality. Special attention in military universities is paid to educational work with foreign educational migrants. Well-planned extracurricular activities, as well as study of the disciplines of humanitarian and socio-economic cycles permit to form a system of value-ideological attitudes that allow you to successfully adapt to new socio-cultural realities. In addition, supporting the education by young people in host country is the most effective way to influence the formation of the future military, political and economic elite in other countries, to learn the traditions and customs of the country, to reconsider life values and attitudes to Russia. Foreign educational migrants are not only a source of financial gain, but also agents of influence, who, returning home, replenish the national elite and remain loyal to the countries where they spent their student years. During the years of stay in Russia students migrants change stereotypes of Russian culture, politics, social life.</t>
  </si>
  <si>
    <t>[Guryanchik, V. N.] Yaroslavl Higher Mil Sch Air Def, Chair Humanities &amp; Socioecon Disciplines, Yaroslavl, Russia; [Makeeva, T. V.] Yaroslavl State Pedag Univ, Chair Social Pedag &amp; Youth Work Org, Yaroslavl, Russia</t>
  </si>
  <si>
    <t>Guryanchik, VN (corresponding author), Yaroslavl Higher Mil Sch Air Def, Chair Humanities &amp; Socioecon Disciplines, Yaroslavl, Russia.</t>
  </si>
  <si>
    <t>vit-gurjanchik@yandex.ru; makeeva.tatyana@inbox.ru</t>
  </si>
  <si>
    <t>Виталий, Гурьянчик/AAG-3758-2019; Макеева, Татьяна/AAF-7142-2019; Makeeva, Tatiana/AAG-3327-2019</t>
  </si>
  <si>
    <t>Виталий, Гурьянчик/0000-0001-9963-4510; Tatyana, Makeeva/0000-0001-6003-5430</t>
  </si>
  <si>
    <t>10.31857/S013216250002792-4</t>
  </si>
  <si>
    <t>HK6LU</t>
  </si>
  <si>
    <t>WOS:000458092100012</t>
  </si>
  <si>
    <t>Ignatova, IB; Pokrovskaya, EA; Kireyeva, OA</t>
  </si>
  <si>
    <t>Ignatova, Irina B.; Pokrovskaya, Evgeniya A.; Kireyeva, Olga A.</t>
  </si>
  <si>
    <t>About the Traiting of Musicians in Artistic Institutions of Higher Education on the Basis of the Dual System of Education</t>
  </si>
  <si>
    <t>sphere of culture and the arts; professional education; artistic institute of higher education; training of a musician; dual system of education</t>
  </si>
  <si>
    <t>The article examines the issue of modernization of the training of musicians in the contemporary artistic institution of higher education on the basis of the dual system of education, and some particular features and advantages of this system are elucidated. It is indicated that the skills and experiential habits acquired during the time of practical studies based on the dual system of teaching considerably increase the flexibility and mobility of the students, reducing the danger of social disadaptation and raising the level of professionalism. It is noted that a number of systemic problems of Russian education require detailed revision and modernization of the educational system is realized by the Government of the Russian Federation and is supported by the state. The basic reasons for the decrease of the quality of professional training of musicians in educational institutions observed in recent times. The transition to the dual system of education in Russia is supported by the President of the Russian Federation at a session of the supervisory council of the Agency of Strategic Initiatives for Implementation of New Projects. The article reflects the topical problem of formation of achievement-oriented specialists and the formation of professionals with a higher present-day level of education. Today employers are interested in young specialists whom it is not necessary to teach up and retrain at their place of work.</t>
  </si>
  <si>
    <t>[Ignatova, Irina B.; Pokrovskaya, Evgeniya A.; Kireyeva, Olga A.] Belgorod State Inst Arts &amp; Culture, Dept Pedag &amp; Methodol Profess Educ, Belgorod 308033, Russia; [Pokrovskaya, Evgeniya A.] Belgorod State Inst Arts &amp; Culture, Dept Art Folk Singing, Belgorod 308033, Russia</t>
  </si>
  <si>
    <t>Ignatova, IB (corresponding author), Belgorod State Inst Arts &amp; Culture, Dept Pedag &amp; Methodol Profess Educ, Belgorod 308033, Russia.</t>
  </si>
  <si>
    <t>ignatova@bsu.edu.ru; karolina-25@mail.ru; vicerektor@bgiik.ru</t>
  </si>
  <si>
    <t>Pokrovskaa, Evgenia/0000-0001-5546-7458</t>
  </si>
  <si>
    <t>UFIMSKAYA GOSUDARSTVENNAYA AKAD ISKUSSTV</t>
  </si>
  <si>
    <t>UFA</t>
  </si>
  <si>
    <t>UL LENINA, 14, KAB 1-26,, UFA, 450008, RUSSIA</t>
  </si>
  <si>
    <t>10.17674/1997-0854.2018.2.133-139</t>
  </si>
  <si>
    <t>HG3RI</t>
  </si>
  <si>
    <t>WOS:000454891700017</t>
  </si>
  <si>
    <t>Ignatovich, TY; Biktimirova, YV</t>
  </si>
  <si>
    <t>Ignatovich, T. Y.; Biktimirova, Y. V.</t>
  </si>
  <si>
    <t>THEORETICAL FOUNDATIONS AND THE CONTENT OF THE LINGUISTIC REGIONAL STUDY MODULE INTEGRATED IN THE SCHOOL COURSE TRANSBAIKAL AREA STUDIES</t>
  </si>
  <si>
    <t>Transbaikal Area Studies; linguistic regional studies modules; linguistic and cultural approach; integrated courses; linguistic culturology; teaching methods; innovative forms of education; pedagogical innovations</t>
  </si>
  <si>
    <t>The purpose of the article is to review the theoretical and methodological foundations and content of the linguistic cultural module developed by the authors in the integrated school course Transbaikal Area Studies. The authors of the article believe that teaching of the linguistic regional studies module contributes to the activation of cognitive interest in pupils and ensures the development of cultural and linguistic competence for the active-minded person. The educational process should be organized on the basis of the linguistic and cultural approach to the content of the course and the system-activity approach using the basic methods: explanatory-illustrative, research and problem oriented. The educational process should be organized on the basis of the linguistic and cultural approach to the content of the course and the system-activity approach using the basic methods: explanatory-illustrative, research and problem oriented. The material for the linguistic and cultural content of the linguistic regional study module is a regional lingual picture of the world presented in the regional variant of the national Russian language, particularly in the folk-speech of the local people in Transbaikal territory (Zabaikalye), in the local toponymy, in the monuments of regional writing, folklore, recorded in the dictionaries and described in scientific and popular scientific publications. The article presents the thematic planning of the content of the module using the linguistic and cultural perspective, which allows students to get acquainted with the history and culture of the country and the region through the regional facts of the language, including the peculiarities of the perception of the world and the system of national ethical values of residents in Transbaikal territory (Zabaikalye). The educational process on this module for the purpose of formation and development of the active-minded student is carried out on the basis of training and research type studies with the use of the methods of observation, collection and sampling of the linguistic material and the linguistic-cultural description of regional facts of the language using both traditional and innovative forms of teaching (lessons-excursions to the Museum of regional studies, ethnographic center or visiting an ancient village house for a meeting conversation with old-timers, using game technologies, interactive practices, etc.). Theoretical and methodological foundation of the linguistic module within the integrated school course Transbaikal Area Studies is a scientific contribution to the development of a common methodology for the conveying regional language material to a secondary school. The authors consider significant to examine the results of teaching linguistic regional studies within the proposed module Living word of Transbaikal region (Zabaikalye) in schools of Zabaikalsky Krai (Transbaikal territory).</t>
  </si>
  <si>
    <t>[Ignatovich, T. Y.; Biktimirova, Y. V.] TransBaikal State Univ, Dept Russian Language &amp; Methodol Its Teaching, Chita, Russia</t>
  </si>
  <si>
    <t>Ignatovich, TY (corresponding author), TransBaikal State Univ, Dept Russian Language &amp; Methodol Its Teaching, Chita, Russia.</t>
  </si>
  <si>
    <t>ignatovich_chita@mail.ru; ptavo_chita@mail.ru</t>
  </si>
  <si>
    <t>10.26170/fk18-03-01</t>
  </si>
  <si>
    <t>WOS:000456102800001</t>
  </si>
  <si>
    <t>Kabytov, P; Barinova, Y</t>
  </si>
  <si>
    <t>Kabytov, Pyotr; Barinova, Yekaterina</t>
  </si>
  <si>
    <t>M. M. BOGOSLOVSKY'S DRAMATIC REFLECTION</t>
  </si>
  <si>
    <t>QUAESTIO ROSSICA</t>
  </si>
  <si>
    <t>diary notes; M. M. Bogoslovsky; Russian Empire; Moscow University; state authorities; political parties; 1917 Russian Revolution</t>
  </si>
  <si>
    <t>This article analyses the Diaries of the outstanding Russian historian Mikhail Bogoslovsky, a professor at Moscow Imperial University. The authors reveal the peculiarities of this unique historical source, largely filling in the gaps and lacunae of the archival materials and documentary publications that contain the official assessment of certain events. Bogoslovsky offers a wide panorama of events and facts, and not only his personal story: one may find an assessment of many of the events of his era, as well as of public authorities, representatives of the imperial administration, deputies of the 4th State Duma, and leaders of political parties. The article analyses Bogoslovsky's pedagogical activity and substantiates the thesis that among his diverse occupations, scholarly work was of primary importance for the historian. The authors focus on the peculiarities of the historian's relations with his colleagues and students. Special attention is paid to the analysis of the work on his main study, a multivolume book on the life of Emperor Peter I. The article provides information on the daily life of the historian's family, which allows the authors to identify how the scholar mastered the new social practices which helped him, like many other city-dwellers, survive in the face of a growing crisis in all spheres of economic and sociocultural life during the period of revolutionary chaos. Between 1916 and 1917, owing to an increase in crisis phenomena, the everyday life of the population of Russia took another turn. In this context, influenced by periodicals, the diaries give an impartial assessment of the ineffective work of the imperial administration, the deputies of the 4th State Duma, and the local authorities. Comparing the past of Russia with its current reality, he makes attempts to predict the future of Russian statehood. The authors conclude that in trying to escape from the dramatic reality of his time, the historian increasingly began to turn to the historical situation of the 18th century.</t>
  </si>
  <si>
    <t>[Kabytov, Pyotr] Samara Natl Res Univ, Samara, Russia; [Barinova, Yekaterina] Samara State Econ Univ, Samara, Russia</t>
  </si>
  <si>
    <t>Kabytov, P (corresponding author), Samara Natl Res Univ, Samara, Russia.</t>
  </si>
  <si>
    <t>don.kabytov2012@yandex.ru; rfnz25@yandex.ru</t>
  </si>
  <si>
    <t>Barinova, Ekaterina/J-1269-2017; Kabytov, Petr/S-2272-2016</t>
  </si>
  <si>
    <t>Barinova, Ekaterina/0000-0002-2514-9421; Kabytov, Petr/0000-0002-2359-2155</t>
  </si>
  <si>
    <t>2311-911X</t>
  </si>
  <si>
    <t>2313-6871</t>
  </si>
  <si>
    <t>QUAESTIO ROSS</t>
  </si>
  <si>
    <t>Quaestio Ross.</t>
  </si>
  <si>
    <t>10.15826/qr.2018.4.356</t>
  </si>
  <si>
    <t>HI0FP</t>
  </si>
  <si>
    <t>WOS:000456117800020</t>
  </si>
  <si>
    <t>Kapilevich, LV; Guzyr, VV</t>
  </si>
  <si>
    <t>Kapilevich, Leonid V.; Guzyr, Vladimir V.</t>
  </si>
  <si>
    <t>THE EXPERIMENTAL UMBRELLA FORMAT OF THE MASTER'S PROGRAM ENGINEERING OF REHABILITATION AND AUXILIARY TECHNOLOGIES</t>
  </si>
  <si>
    <t>physical rehabilitation; personnel training; robotic systems for rehabilitation; telemedicine</t>
  </si>
  <si>
    <t>Personnel is an important problem in the organization of rehabilitation of persons with special needs (SN). Specialists with competencies in various aspects of this problem are needed: to develop high-tech products for rehabilitation purposes, to design, produce and use them. To solve this problem, the authors propose an umbrella model for training master students. The essence of the model is the creation of the same profile within the three fields of master's training that would cover the entire life cycle of high-tech devices for the rehabilitation of persons with SN - from design and production to operation. To implement this model, three fields of master's training were selected: Mechatronics and Robotics, Biotechnical Systems and Technologies and Physical Culture. Programs for the profile with the common name Engineering of Rehabilitation and Auxiliary Technologies were developed in the three fields. A curriculum was developed that provided basic and elective parts. Disciplines of the two modules of the basic part, as well as disciplines of the interdisciplinary professional module of the elective part of the curriculum, correspond to the fields of training; master students of each field study them in the general flow with students of other profiles of this direction. Disciplines of the elective interdisciplinary professional module Engineering Rehabilitation and Auxiliary Technologies are common for master students of all fields who study in this profile, and are studied jointly. The structure of this module was developed taking into account the need to develop competencies that will allow program graduates to effectively interact in the development, production and operation of hightech devices for the rehabilitation of persons with SN. The second important distinctive feature of the umbrella format of the master's training is the joint project activities of students of the three fields during internships and research work in the semester. To form competencies related to the interaction of specialists from different fields with each other, at the first stages of training the creation of project teams is planned. Teams will include master students from different fields of the program to solve complex problems related to the creation of innovative products for the implementation of rehabilitation and support technologies for persons with SN. Students will jointly have to suggest an idea for such a project, justify its effectiveness for rehabilitation and develop a technology for its implementation. The implementation of the described format for training masters in the field of engineering of rehabilitation and auxiliary technologies has broad prospects. This sphere (production of goods and services to meet the needs of persons with SN) is one of the fastest growing sectors of the economy in Russia and in the world today; it receives support from international non-governmental foundations. The need for specialists of this profile is constantly growing. At the same time, the proposed format for the implementation of training in the master's program is unique; accessible sources contain information about the implementation of similar programs in other universities.</t>
  </si>
  <si>
    <t>[Kapilevich, Leonid V.] Tomsk State Univ, Tomsk, Russia; [Kapilevich, Leonid V.; Guzyr, Vladimir V.] Tomsk Polytech Univ, Tomsk, Russia</t>
  </si>
  <si>
    <t>Tomsk State University; Tomsk Polytechnic University</t>
  </si>
  <si>
    <t>Kapilevich, LV (corresponding author), Tomsk State Univ, Tomsk, Russia.;Kapilevich, LV (corresponding author), Tomsk Polytech Univ, Tomsk, Russia.</t>
  </si>
  <si>
    <t>kapil@yandex.ru; guzyr@tpu.ru</t>
  </si>
  <si>
    <t>10.17223/15617793/426/28</t>
  </si>
  <si>
    <t>WOS:000429444900028</t>
  </si>
  <si>
    <t>Kerimzade, PO</t>
  </si>
  <si>
    <t>Kerimzade, Parvin O.</t>
  </si>
  <si>
    <t>The role of education in the birth of the national movement in Ganja at the turn of the 19th-20th centuries</t>
  </si>
  <si>
    <t>Azerbaijan; Ganja; education; national movement; charity</t>
  </si>
  <si>
    <t>The education and enlightenment played an important role in the formation of the national movement in Ganja. At the end of the 19th and early 20th centuries, the network of primary, secondary and secondary specialized schools were expanding, the number of students, libraries, reading pools, newspapers and magazines began to be published. The public figures who have got education in Russia and in Europe were beginning to struggle against ignorance and illietracy for the formation of a new sense of thinking generation. At this time, the rise of education in all spheres of public life occur in Azerbaijan. The main leading force of this movement were the enlighter leaders. The fundamental purpose of these well educated people was to walfare of the nation.</t>
  </si>
  <si>
    <t>[Kerimzade, Parvin O.] State Univ Ganja, Ganja, Azerbaijan</t>
  </si>
  <si>
    <t>Kerimzade, PO (corresponding author), State Univ Ganja, Ganja, Azerbaijan.</t>
  </si>
  <si>
    <t>parvinkerimzade@mail.ru</t>
  </si>
  <si>
    <t>GJ6YZ</t>
  </si>
  <si>
    <t>WOS:000435532100008</t>
  </si>
  <si>
    <t>Khasanzyanova, GI; Islamova, EA; Bolgarova, RM; Rami, I</t>
  </si>
  <si>
    <t>Khasanzyanova, Gulnara I.; Islamova, Elvira A.; Bolgarova, Ramziya M.; Rami, Ilsever</t>
  </si>
  <si>
    <t>MAN IN THE MIRROR FREE ASSOCIATION EXPERIMENT</t>
  </si>
  <si>
    <t>linguistic consciousness; free association experiment; stimulus; association; reaction; associative field; associative dictionary</t>
  </si>
  <si>
    <t>TATAR</t>
  </si>
  <si>
    <t>Modem linguistics uses an anthropocentric approach to language, referring to the study of cultural values of the representatives of different ethnic groups, to the concepts of material and inner world of man. The emphasis is shifted from the study of the objects of knowledge to the subject, man in language and language in man are analyzed. Of keen interest is one of the basic concepts man. In the course of the investigation, associative experiments were carried out with the participation of 500 students from the city of Kazan - the native speakers of the Tatar language. The results were compared with the materials of the Russian Regional Associative Thesaurus EVRAS, posted on the website of the Institute of Linguistics of the Russian Academy of Sciences. Thus, the association experiment makes it possible to find the systematicity of the content of the image of consciousness that stands for word in different languages, and also confirms a uniqueness, singularity of the image of the world of each culture. This investigation has practical significance, since the results obtained are a valuable material for the study of certain fragments of linguistic consciousness, national-specific phenomena, behavioral stereotypes, value orientations, etc.</t>
  </si>
  <si>
    <t>[Khasanzyanova, Gulnara I.; Islamova, Elvira A.; Bolgarova, Ramziya M.] Kazan Fed Univ, 18 Kremlyovskaya St, Kazan 420008, Russia; [Rami, Ilsever] Istanbul Okan Univ, Okan Univ Istanbul, Tepeoren Mahallesi Tuzla Kampusu, TR-34959 Tuzla Istanbul, Turkey</t>
  </si>
  <si>
    <t>Kazan Federal University; Okan University</t>
  </si>
  <si>
    <t>Khasanzyanova, GI (corresponding author), Kazan Fed Univ, 18 Kremlyovskaya St, Kazan 420008, Russia.</t>
  </si>
  <si>
    <t>ea_islamova@mail.ru; info@ores.su; global@ores.su; russia@prescopus.com</t>
  </si>
  <si>
    <t>Хасанзянова, Гульнара/AAF-3452-2020</t>
  </si>
  <si>
    <t>HE0NQ</t>
  </si>
  <si>
    <t>WOS:000452964200050</t>
  </si>
  <si>
    <t>Kireenko, AP; Nevzorova, EN; Kireyeva, AF; Filippovich, AS; Khoroshavina, ES</t>
  </si>
  <si>
    <t>Kireenko, Anna P.; Nevzorova, Ekaterina N.; Kireyeva, Alena F.; Filippovich, Alena S.; Khoroshavina, Ekaterina S.</t>
  </si>
  <si>
    <t>Lab experiment to investigate tax compliance: the case of future taxpayers' behavior in Russia and Belarus</t>
  </si>
  <si>
    <t>JOURNAL OF TAX REFORM</t>
  </si>
  <si>
    <t>tax behavior; attitude to taxes; tax compliance; tax evasion; tax experiment; behavioral economics</t>
  </si>
  <si>
    <t>ECONOMICS; TAXATION; EVASION; MORALE</t>
  </si>
  <si>
    <t>The paper aims to examine the internal motivation of taxpayer's behavior, and the factors affecting tax morale and voluntary tax compliance The authors provide scientific results of the tax experiments in post-Soviet countries (Russia and Belarus). The laboratory tax experiment was carried out in a form of a business game engaging students of various levels of education and background. The controllabi-lity of the experiment with the impossibility of material encouragement is ensured in the student's environment in the form of scores to the final attestation. In order to obtain data on tax behavior motivation, a survey on attitude to tax system w.s conducted. Respondents (experiment participants) were asked to indicate their level of agreement with defined statements by Likert scale. To assess the differences between two groups of participants (who paid and who do not paid tax), the data obtained as a result of filling out the questionnaire using the Mann-Whitney U-test and the Kruskal-Wallis H-test were analyzed. The study results affirmed the hypothesis generated earlier, the personal tax morale influences the national tax system and the tax behavior of an individual. The article proves that the awareness of the ways government spends public revenue and the trust level to the state and tax system itself influence tax behavior directly. The civil awareness on the real state of fiscal distribution increases the trust level to the government among taxpayers and is the essential motivation to pay taxes. The developed methodology may be used in an educational process to increase tax literacy, its further application in the scientific research will allow us to derive evidence-based methods and ways to directly influence tax behavior, which may enlarge the public revenue in the times of an unstable global economy.</t>
  </si>
  <si>
    <t>[Kireenko, Anna P.] Ural Fed Univ, Grad Sch Econ &amp; Management, 19 Mira St, Ekaterinburg 620002, Russia; [Nevzorova, Ekaterina N.] Baikal State Univ, Dept State &amp; Municipal Adm, 11 Lenin St, Irkutsk 664003, Russia; [Kireyeva, Alena F.; Filippovich, Alena S.] Belarus State Econ Univ, Chair Taxes &amp; Taxat, 26 Partizanskiy Pr, Minsk 220070, BELARUS; [Khoroshavina, Ekaterina S.] Baikal State Univ, Dept Taxat &amp; Customs, 11 Lenin St, Irkutsk 664003, Russia</t>
  </si>
  <si>
    <t>Ural Federal University; Baikal State University; Baikal State University</t>
  </si>
  <si>
    <t>Kireenko, AP (corresponding author), Ural Fed Univ, Grad Sch Econ &amp; Management, 19 Mira St, Ekaterinburg 620002, Russia.</t>
  </si>
  <si>
    <t>sw.tpk.rt@mail.ru; nevzorova_kat@mail.ru; kireeva-e@yandex.ru; nn@bseu.by; kireenko.e@list.ru</t>
  </si>
  <si>
    <t>Kireenko, Anna P/C-3219-2017; Nevzorova, Ekaterina/L-4123-2015</t>
  </si>
  <si>
    <t>Kireenko, Anna P/0000-0002-7860-5929; Nevzorova, Ekaterina/0000-0002-4802-5448; Kireeva, Elena/0000-0003-2917-7347; Filippovich, Alena/0000-0002-3381-0953</t>
  </si>
  <si>
    <t>RFBR [17-22-01002/17]; BRFFR [Gamma17P-012]</t>
  </si>
  <si>
    <t>RFBR(Russian Foundation for Basic Research (RFBR)); BRFFR</t>
  </si>
  <si>
    <t>This work was financially supported RFBR grant No 17-22-01002/17 and BRFFR grant No Gamma 17P-012 Elaboration the Tax Experiments in the System of Tax Avoidance Counteraction for the Economic Security Provision in the Russian Federation and Belarus.</t>
  </si>
  <si>
    <t>2412-8872</t>
  </si>
  <si>
    <t>2414-9497</t>
  </si>
  <si>
    <t>J TAX REFORM</t>
  </si>
  <si>
    <t>J. Tax Reform</t>
  </si>
  <si>
    <t>10.15826/jtr.2018.4.3.056</t>
  </si>
  <si>
    <t>Business, Finance</t>
  </si>
  <si>
    <t>HF9TU</t>
  </si>
  <si>
    <t>WOS:000454586200005</t>
  </si>
  <si>
    <t>Kireyeva, NY</t>
  </si>
  <si>
    <t>Kireyeva, Natalia Yu.</t>
  </si>
  <si>
    <t>Creative Artistic Activity of Personality and Student-Centered Education</t>
  </si>
  <si>
    <t>creative energies; musical activity; development in congruity with nature; self-development; student-centered education; personality-oriented approach</t>
  </si>
  <si>
    <t>Creative artistic activity is one of the most efficient means of an in-depth development of personality, however at the present time one may observe a deficit of creative manifestation of human beings. The current situation may be corrected by means of incorporation of relevant and effective methods of creative development. One of the most important of their types is the educational milieu. It is particularly in the conditions of an educational institution that the development of the majority of people - the recipients of art - take place. The issue of a creative attitude towards reality has been one of those discussed at one of the leading European forums. One of the sought-after conceptions, in particular, is that of student-centered education, directed towards an active development of the feeling of self-sufficiency and a reflexive method of the process of learning. Also appropriate for solving the declared problem is the concept of implicating the students through the principle of co-creation, where the accent is placed not on its formal realization, but on a genuine involvement in the co-creative educational process. The given criteria correspond to the positions of a personally-oriented approach, in which most important are the active-creative method and the principle of congruity with nature. Their actualization plays a decisive role in the process of harmonic development of personality. The author of the article directs her attention towards the creative system of Boleslav Yavorsky, who made a substantial contribution towards the development of musical culture and education in Russia. The actualization of the educational principles of Yavorsky in new sociocultural conditions presents the possibility of passing to the next stage of the creative development of personality.</t>
  </si>
  <si>
    <t>[Kireyeva, Natalia Yu.] Saratov State LV Sobinov Conservatory, Dept Hist &amp; Theory Performing Art &amp; Mus Pedag, Saratov 410012, Russia</t>
  </si>
  <si>
    <t>Kireyeva, NY (corresponding author), Saratov State LV Sobinov Conservatory, Dept Hist &amp; Theory Performing Art &amp; Mus Pedag, Saratov 410012, Russia.</t>
  </si>
  <si>
    <t>sanata1004@yandex.ru</t>
  </si>
  <si>
    <t>Киреева, Наталья/AAF-7847-2021</t>
  </si>
  <si>
    <t>Киреева, Наталья/0000-0001-7036-6508</t>
  </si>
  <si>
    <t>10.17674/1997-0854.2018.1.174-182</t>
  </si>
  <si>
    <t>HG3RH</t>
  </si>
  <si>
    <t>WOS:000454891600021</t>
  </si>
  <si>
    <t>Kirss, TA</t>
  </si>
  <si>
    <t>Kirss, Tiina Ann</t>
  </si>
  <si>
    <t>EXCERPTS from the Correspondence of Leeni Ploompuu (1886-1972) and Eduard Hubel (1879-1957)</t>
  </si>
  <si>
    <t>TUNA-AJALOOKULTUURI AJAKIRI</t>
  </si>
  <si>
    <t>Leeni Ploompuu was one of a small number of Estonian women to receive secondary education in Finland at the turn of the last century, in preparation for attending university. In Finland, women had the legal right to matriculate in university on par with men, while in Estonia and elsewhere in the Russian Empire, women were admitted to parallel courses and were not awarded degrees. Access to higher education on the part of women did not change in Russia until Tsar Nikolai II's directive in August of 1915. Studying in Finland was expensive, and Leeni's opportunities were largely due to the connections and financial support of her brother, Jakob Ploompuu, a bookseller and director of a home economics school in Tallinn. During summer holidays in Tallinn in 1906, Leeni met the writer and journalist Eduard Hubel (whose pen name was Mait Metsanurk), and the two young people began taking long walks along the seashore while avidly discussing intellectual topics, and their own ideals and aspirations. That fall, when Leeni returned to her university studies in Helsinki, a lively correspondence began which continued until the late spring of 1908 when Hubel married. This article accompanies a selection of letters from Leeni and Eduard's correspondence, which in its entirety consists of 92 letters, 54 from Eduard to Leeni, and 38 from Leeni to Eduard. The archive is incomplete, in that Leeni's letters from 1906 are missing. One of Eduard's first letters to Leeni from that period is included to illustrate the tonality of the beginning of their correspondence. Eduard and Leeni wrote to each other about cultural events, books, the theatre, but most often about the need for furthering general education among Estonians, not only institutionally, but through an enriched, intellectually vital public world. Both journalism and literary works were of great significance to these goals, keeping in mind that after a brief period during the 1905 Revolution, the press in the Russian Empire was censored. Both Leeni and Eduard were active in organisations: Leeni in the temperance movement, and in groups of Estonians who met regularly for conversation and Finnish lessons; Eduard in the Estonian Education Society and the committee seeking to found the new Literary Society in Tallinn. In Helsinki, Leeni's paths crossed with other Estonian expatriates who had either participated in or supported the 1905 Russian Revolution, and who had to flee from the brutal repressions that followed in 1906. Unlike Hella Murrik (Wuolijoki), another of the female Estonian students at the University of Helsinki, Leeni was not socialist-minded, preferring a more conservative nationalism in keeping with temperance ideals. Eduard was also sceptical about socialism, though his comments on the topic in his letters are laconic. One of the frequent themes of Eduard's letters is his regret that he was unable to attend university for financial reasons. Struggles to fill the gap through reading and studying on his own could not match the intensity and focus of university studies, particularly on a low journalist's salary. In addition, Eduard had written plays, one of which was staged at the new Estonia Theatre in 1906, and was writing his first prose works. Eduard's feelings of inferiority and jealousy at Leeni's advantages cast a shadow over their correspondence. These two young people clearly had romantic feelings for each other, and talked about future plans for a life together, but Leeni was inclined to postpone them until she had a chance to make a public contribution in the field of education: her dream was to found coeducational schools in Estonia along similar lines as the secondary school she had attended in Kuopio. Eduard ran out of patience, and in April of 1908, he abruptly informed Leeni of his upcoming marriage. The two correspondents remained friends throughout their lives. Leeni married Emil Vesterinen, a forestry specialist, and remained in Finland for the rest of her life, where she taught the Estonian language and was active in promoting the Estonian cause. Eduard Hubel (Mait Metsanurk) became a prominent writer of realistic prose and also wrote several plays. Two facets of the correspondence make this archival material particularly useful in research on the early 20th century. One of these is the problematics of the new woman, as can be seen in Leeni's long letter from October of 1907 about emancipated women and their life choices, and in Eduard's response. The other is that the language of this correspondence is Estonian at a time when most letters between educated Estonians were still written in German. Leeni and Eduard's letters provide a fascinating glimpse of an era of transition in the language practices of educated Estonians.</t>
  </si>
  <si>
    <t>[Kirss, Tiina Ann] Eesti Kirjandus Muuseum, Vanemuise 42, EE-51003 Tartu, Estonia</t>
  </si>
  <si>
    <t>Kirss, TA (corresponding author), Eesti Kirjandus Muuseum, Vanemuise 42, EE-51003 Tartu, Estonia.</t>
  </si>
  <si>
    <t>tiina.kirss@ut.ee</t>
  </si>
  <si>
    <t>RAHVUSARHIV-NATL ARCH ESTONIA</t>
  </si>
  <si>
    <t>TALLINN</t>
  </si>
  <si>
    <t>TONISMAGI 16, TALLINN, 10119, ESTONIA</t>
  </si>
  <si>
    <t>1406-4030</t>
  </si>
  <si>
    <t>TUNA-AJALOOKULT AJAK</t>
  </si>
  <si>
    <t>Tuna-Ajalookultuuri Ajak.</t>
  </si>
  <si>
    <t>HH7YC</t>
  </si>
  <si>
    <t>WOS:000455946500010</t>
  </si>
  <si>
    <t>Kiryukhin, DV</t>
  </si>
  <si>
    <t>Kiryukhin, Dmitriy Vyacheslavovich</t>
  </si>
  <si>
    <t>Russian Classics in Translations into Latin as Part of Fundamentals of the Latin Language Course</t>
  </si>
  <si>
    <t>Latin language; foreign language teaching at university; literary translation; A. N. Kuryashkin; Yu. A. Stasyuk</t>
  </si>
  <si>
    <t>The article is devoted to translations of Russian classics into Latin, made by A. N. Kuryashkin and Yu. A. Stasyuk, and how they can be used in the classes for the Latin language in higher educational institutions of Russia. The author notes that the Latin language does not lose its importance today, remaining one of the most important subjects for philologists, historians and philosophers who need to work with the primary sources, as well as for doctors and veterinarians whose professional activity is impossible without the skills of reading, translating and writing clinical and anatomical terms and recipes. Translations of classic poetic works of M. V. Lomonosov, A. S. Pushkin, M. Yu. Lermontov, K. I. Chukovsky, A. L. Barto and other authors, of course, familiar to students from school, as well as the well-known Russian songs can be used by the teacher not only as texts for the training of oral reading and translation, but also as part of the additional and creative tasks. In addition, it is possible to include them in the number of control questions to the test (exam), which should arouse students' interest, motivation and form skills of independent analysis of the text.</t>
  </si>
  <si>
    <t>[Kiryukhin, Dmitriy Vyacheslavovich] Nizhny Novgorod State Agr Acad, Nizhnii Novgorod, Russia</t>
  </si>
  <si>
    <t>Kiryukhin, DV (corresponding author), Nizhny Novgorod State Agr Acad, Nizhnii Novgorod, Russia.</t>
  </si>
  <si>
    <t>bagerlock@gmail.ru</t>
  </si>
  <si>
    <t>Kiryukhin, Dmitriy/E-1686-2018</t>
  </si>
  <si>
    <t>Kiryukhin, Dmitriy/0000-0001-6585-497X</t>
  </si>
  <si>
    <t>10.24224/2227-1295-2018-3-279-288</t>
  </si>
  <si>
    <t>HG5LW</t>
  </si>
  <si>
    <t>WOS:000455019500022</t>
  </si>
  <si>
    <t>Kiselev, AG</t>
  </si>
  <si>
    <t>Kiselev, A. G.</t>
  </si>
  <si>
    <t>Socio-cultural portrait of a student on the pages of documents of the Khanty-Mansiysk National Pedagogical College (the second half of the 40s of XX century)</t>
  </si>
  <si>
    <t>secondary socialization; rural/ethnic and urban/Russian models of education and upbringing; rules of behavior of students as an instruction and the value attribute of a student; pedagogical discourse</t>
  </si>
  <si>
    <t>Introduction: the anthropological turn in historical researches has made relevant the theme related, in particular, to the study of features of the socialization of generations. Generation of the children of war, put forward the first truly significant group of national intelligentsia in the Far North, is attracted a special attention. Objective: to show the socialization of the Yugra youth in the second half of the 1940s, who chose the pedagogical path as the path of secondary socialization, firstly, as a relationship, namely, as the teacher sees them; secondly, as an element of pedagogical discourse. Research materials: the normative documents regulating the behavior of students of secondary special educational institutions; records of materials of the Khanty-Mansiysk Pedagogical College. Along with general scientific methods and methods of historical research, the work uses analysis of texts, primarily analysis of vocabulary and stylistics, which allowed reconstruct the traits of two images of a student: proper and real. Results and novelty of the research: for the leaders of the Soviet education a model of a student of secondary special educational institution was not just a good student and a public person, but also a cultural young person who knew how to behave in the society. At the same time, representatives of the pedagogical staff of the Khanty-Mansiysk College, apparently, were quite satisfied with socially active students and students who did not have disciplinary sanctions. The main reason for the lowering of the bar was the features of secondary socialization of the national part of students who had difficulties in connection with the transition, in fact, into a new culture. There was an extremely low academic performance, especially in 1944-1945, because of which teachers were inclined to be satisfied with positive assessments and minimal social activity of their wards. The above-mentioned reasons of educational problems in national pedagogical colleges of the USSR have not yet been covered in literature.</t>
  </si>
  <si>
    <t>[Kiselev, A. G.] Ob Ugric Inst Appl Res &amp; Dev, Khanty Mansiysk, Russia</t>
  </si>
  <si>
    <t>Kiselev, AG (corresponding author), Ob Ugric Inst Appl Res &amp; Dev, Khanty Mansiysk, Russia.</t>
  </si>
  <si>
    <t>kiselev1954@mail.ru</t>
  </si>
  <si>
    <t>10.30624/2220-4156-2018-8-4-768-779</t>
  </si>
  <si>
    <t>HY4OZ</t>
  </si>
  <si>
    <t>WOS:000468109000016</t>
  </si>
  <si>
    <t>Kiselev, VS</t>
  </si>
  <si>
    <t>Kiselev, Vitaly S.</t>
  </si>
  <si>
    <t>ITALY IN THE HISTORIOSOPHICAL NOTIONS AND WORKS OF M.N. MURAVYOV</t>
  </si>
  <si>
    <t>Russian-Italian literary connections; 18th century; N.A. L'vov; M.N. Muravyov; Italy; Italian Renaissance; Italian opera; Italian painting; Italian literature</t>
  </si>
  <si>
    <t>The paper identifies the main motifs characteristic of the reception of Italian culture in the historical-philosophical and artistic works of M.N. Muravyov. The material for the analysis was a series of Muravyov's translations from Italian poetry, his statements about Italian poets, musicians, painters, and experiences of a synthetic understanding of Italian art and history. They all constitute an important layer of the writer's creative heritage, valuable both in itself and in the light of the larger and deeper interest in the Italian of Muravyov's student and apprentice K.N. Batyushkov. N.A. L'vov, an Italomaniac who traveled to Italy, acquainted Muravyov, who had never been to Italy, with Italian culture, in particular, with opera. In his letters and essays (Regret for Youth, The Feonin Cycle, etc.), Muravyov regularly mentioned Italian singers and authors of operas that he could hear in the capitals. L'vov also acquainted the young writer with Italian painting. The echoes of the Italian artistic impressions are heard in Bernovo Letters, in the poem You Look at Me Seduced by the Beauty of Art ... , in the article Arts in Italy, etc. Muravyov took interest in Italian literature in 1776, the result of which was a series of small translations from T. Tassot, G. Della Casa, G. Trissino and Metastasio. Later, in the 1780s, he made translations from Petrarca, G. Marino and L. Ariosto. The paper identifies receptive dominants in translation activities and in the comprehension of Italian poetry, especially the epic poem (Tasso, Ariosto) and light verses. A conclusion is made about Muravyov's method that aimed to master not only a specific text, but also a certain style, a form of poetry, an art form. This method corresponded to Muravyov's cultural and aesthetic concept; within its framework, the art of the Italian Renaissance, the main subject of his interest, served as a direct model for art in Russia, in which its own Renaissance was beginning. The writer thought about the reasons, conditions and the course of the Italian Renaissance, seeing in it an obvious model for Russia (Bernovo Letters, articles Successes of the Human Mind, Arts in Italy, Russian Art).</t>
  </si>
  <si>
    <t>[Kiselev, Vitaly S.] Tomsk State Univ, Tomsk, Russia</t>
  </si>
  <si>
    <t>Kiselev, VS (corresponding author), Tomsk State Univ, Tomsk, Russia.</t>
  </si>
  <si>
    <t>kv-uliss@mail.ru</t>
  </si>
  <si>
    <t>Kiselev, Vitaliy S./J-4029-2012</t>
  </si>
  <si>
    <t>10.17223/24099554/10/5</t>
  </si>
  <si>
    <t>HE2ON</t>
  </si>
  <si>
    <t>WOS:000453131200005</t>
  </si>
  <si>
    <t>Konev, AN; Pavlichenko, NB; Ulyanina, OA</t>
  </si>
  <si>
    <t>Konev, A. N.; Pavlichenko, N. B.; Ulyanina, O. A.</t>
  </si>
  <si>
    <t>Implementation of an integrated approach to training scientific and pedagogical staff at the Academy of management of the Ministry of internal Affairs of Russia</t>
  </si>
  <si>
    <t>educational training; scientific and scientific-pedagogical personnel; educational organization; adjuncture; postgraduate study; dissertation research; internal Affairs bodies</t>
  </si>
  <si>
    <t>The article deals with the organizational and procedural aspects of training human resources in the field of science in the context of reforming the education system and the transformation of socioeconomic processes in modern society. The existing problems in this field are analyzed, namely the low scientific level of protected works, the lack of unity and consistency of the trends in the development of science and the content of educational programs for the training of this category of students, etc. The first results of the reform are summed up, statistical data of indicators of efficiency of activity of Institute of postgraduate study are analyzed. The article highlights the experience of the Summer scientific school of young scientists, which was attended by 60 representatives of educational institutions from 19 regions of the country, as well as 5 representatives of 4 foreign countries. The effectiveness of the training system is evaluated through the prism of such important indicators of research activities as active and effective participation in research grants, competitions, scientific and representative events; successful defense of dissertations and preparation of research works; publication activity of young scientists.</t>
  </si>
  <si>
    <t>[Konev, A. N.; Pavlichenko, N. B.] Minist Interior Russian Federat, Management Acad, Fed State Publ Educ Estab Higher Educ, Moscow, Russia; [Ulyanina, O. A.] Minist Internal Affairs Russian Federat, Moscow, Russia</t>
  </si>
  <si>
    <t>Konev, AN (corresponding author), Minist Interior Russian Federat, Management Acad, Fed State Publ Educ Estab Higher Educ, Moscow, Russia.</t>
  </si>
  <si>
    <t>odir_amvd@mvd.ru; aldan1973@rambler.ru; lelia34@mail.ru</t>
  </si>
  <si>
    <t>Pavlichenko, Nikolay/C-4231-2018; Ulyanina, Olga/AAF-2050-2020</t>
  </si>
  <si>
    <t>Pavlichenko, Nikolay/0000-0001-7889-4743;</t>
  </si>
  <si>
    <t>10.17759/psylaw.2018080305</t>
  </si>
  <si>
    <t>GV3CH</t>
  </si>
  <si>
    <t>WOS:000445970600005</t>
  </si>
  <si>
    <t>Konoreva, IA; Selivanov, IN</t>
  </si>
  <si>
    <t>Konoreva, Irina A.; Selivanov, Igor N.</t>
  </si>
  <si>
    <t>History of Relations between Yugoslavia and the Soviet Union in Documents from Serbian and Russian Archives</t>
  </si>
  <si>
    <t>Source study of modern history; diplomatic history; history of Yugoslav-Soviet and Soviet-Yugoslav relations; archival documents on the problems of international relations; Tito; Brezhnev</t>
  </si>
  <si>
    <t>The review characterizes two collections of archival documents published in Belgrade and Moscow. They contain materials on the history of Yugoslavo-Soviet relations in 1964-1980s from the Archive of Yugoslavia and the Russian State Archive of Contemporary History. The reviewed collections continue the series of publications of the Archive of Yugoslavia ('Documents on Yugoslavia Foreign Policy') and that of the International Fund 'Democracy' (Russia : The 20' century'). The collections contain over 100 documents, most of which are published for the first time. They address problems of international relations and domestic policy of the two countries. These problems were discussed by the leaders of Yugoslavia and the USSR at their one-onone meetings. These discussions allow to trace the process of establishment of mutually beneficial relations. There are materials on general problems of international relations, as well as regional issues: estimation of the role of the USA in the international affaires; impact of the Non-Aligned Movement; European problems; political situation in the Near, Middle, and Far East, and in the Southeast Asia; etc. The chronological framework includes events of the Second Indo-Chinese War. 'file 2-volume collection includes I. B. Tito's and L. 1. Brezhnev's assessments of the operations in Vietnam and their characterization of the American policy in the region. The name index and glossary of abbreviations simplify working with documents. The materials of these collections may be of interest to professional historians, Master Program students specializing in history and international relations, Who may use them as an educational resource, and post-graduate students researching issues of World and East-European history.</t>
  </si>
  <si>
    <t>[Konoreva, Irina A.] Kursk State Univ, Fac Hist, Kursk, Russia; [Selivanov, Igor N.] Kursk State Univ, World Hist Dept, Kursk, Russia</t>
  </si>
  <si>
    <t>Konoreva, IA (corresponding author), Kursk State Univ, Fac Hist, Kursk, Russia.</t>
  </si>
  <si>
    <t>ikonoreva@yandex.ru; sin@kur-sknet.ru</t>
  </si>
  <si>
    <t>10.28995/2073-0101-2018-2-630-639</t>
  </si>
  <si>
    <t>HD9PW</t>
  </si>
  <si>
    <t>WOS:000452895600025</t>
  </si>
  <si>
    <t>Kravchyna, T</t>
  </si>
  <si>
    <t>Kravchyna, Tetiana</t>
  </si>
  <si>
    <t>UNDERSTANDING OF FOREIGN SCIENTIFIC TEXT AS FACTOR OF PROFESSIONAL DEVELOPMENT OF FUTURE MECHANICAL ENGINEERS</t>
  </si>
  <si>
    <t>SCIENCE AND EDUCATION</t>
  </si>
  <si>
    <t>understanding; text; intelligence; speech; language</t>
  </si>
  <si>
    <t>The article is dedicated to the study of the necessity for understanding the foreign scientific text in order to develop the intellectual culture of future technical specialists. It is found that the foreign scientific text has peculiarities of a language - namely, the ability of words to name, indicate and describe aspects of reality. Consequently, its main function is informative (message, explanation, clarification, elucidation, substantiation, classification of concepts, systematization of knowledge, reasoned argument); its task - the transfer of information. A foreign scientific text is a means of representing foreign scientific information, the result of scientific research. It necessarily reflects a certain problem, puts forward hypotheses, orients to new knowledge. It is characterized by expediency and rationality of all principles and orientated towards achieving research aims and objectives. It has a rational nature, consists of judgments, inferences, constructed according to the rules of the science and formal logics. The article describes the specifics of understanding and interpreting the foreign scientific text, examines the psychological peculiarities of the interpreter. For the qualitative understanding and interpretation of foreign scientific texts, the following components are necessary: a) vocabulary (native and foreign languages), in particular, use of scientific terminology; b) the general intellectual level (the higher the level of intelligence is, the more effective the process of understanding is); d) abilities (the combination of the learned and new information, its effective application, formation of a holistic view of the interpreted information); e) semantic-lexical proximity of the language of the foreign text to the interpreter's language (Slavic languages, in particular, Russian; and the influence of the cultural and historical peculiarities of the habitat of the interpreter); e) motivation to operate information (need for high professionalism characterizes the reasons for understanding and usage of information). As a result of the conducted empirical research there have been defined the levels of interpretation (scientific, emotional-sensitive, creative) as a component of understanding the foreign scientific text, the precondition of which is the level of intelligence; the dependence of the success of mechanical students' academic and professional activity (high, medium, low) on the interpretation levels of foreign scientific text through the indicators of anxiety has been observed.</t>
  </si>
  <si>
    <t>[Kravchyna, Tetiana] Khmelnytsky Natl Univ, Dept Foreign Languages, Psychol Sci, 11 Inst Ska Str, Khmelnitsky, Ukraine; [Kravchyna, Tetiana] Khmelnytsky Natl Univ, Dept Foreign Languages, 11 Inst Ska Str, Khmelnitsky, Ukraine</t>
  </si>
  <si>
    <t>Ministry of Education &amp; Science of Ukraine; Khmelnytskyi National University; Ministry of Education &amp; Science of Ukraine; Khmelnytskyi National University</t>
  </si>
  <si>
    <t>Kravchyna, T (corresponding author), Khmelnytsky Natl Univ, Dept Foreign Languages, Psychol Sci, 11 Inst Ska Str, Khmelnitsky, Ukraine.;Kravchyna, T (corresponding author), Khmelnytsky Natl Univ, Dept Foreign Languages, 11 Inst Ska Str, Khmelnitsky, Ukraine.</t>
  </si>
  <si>
    <t>Кравчина, Тетяна/S-6637-2019</t>
  </si>
  <si>
    <t>SOUTH UKRAINIAN NATL UNIV K D USHYNSKY</t>
  </si>
  <si>
    <t>ODESSA</t>
  </si>
  <si>
    <t>VUL STAROPORTOFRANKIVSKA, 26, ODESSA, 65000, UKRAINE</t>
  </si>
  <si>
    <t>2311-8466</t>
  </si>
  <si>
    <t>2414-4665</t>
  </si>
  <si>
    <t>SCI EDUC-UKRAINE</t>
  </si>
  <si>
    <t>Sci. Educ.</t>
  </si>
  <si>
    <t>10.24195/2414-4665-2018-1-9</t>
  </si>
  <si>
    <t>GE2FT</t>
  </si>
  <si>
    <t>WOS:000431031700002</t>
  </si>
  <si>
    <t>Krylova, AV</t>
  </si>
  <si>
    <t>Krylova, Alexandra V.</t>
  </si>
  <si>
    <t>Practical Music Making in the Context of the Educational Process of the Musical Classes of the Imperial Russian Musical Society in the South of Russia</t>
  </si>
  <si>
    <t>musical education; the musical life of Rostov; the musical life of Novocherkassk; student concerts</t>
  </si>
  <si>
    <t>The article examines the activities of the Musical Classes of the Rostov and Novocherkassk Sections of the Imperial Russian Musical Society (IRMS) from the perspective of the role of practical music-making in acquiring knowledge of the art of music. The statistics of the student concerts is brought in, the consistency in their organization is marked, on the basis of which the conclusion is arrived at that the main particular feature of the Musical Classes affiliated with the IRMS was the practical orientation of the instruction. Various forms of music-making are examined: solo performances, as well as those as part of ensembles and symphony orchestras. The repertoires of the student concerts were comprised predominantly of works by the composers of the Classical-Romantic period. The program of the student chamber ensemble morning and evening concerts were distinguished by the diversity of their programing, their cognitive constituent, as a rule, was connected with a panorama of names, genres and forms. The programs of the student orchestral concerts are perceived to have been more organic in their constituency. They were also frequently comprised according to the principle of contrast. Of great significance were the student opera productions. As the result of active work of the Opera Classes of the IRMS, the students mastered in a practical way large strata of Western European and Russian opera classics. In the general educational process a significant role was also played by the adult concerts, especially in such formats as monographic and historical concerts, as well as concert-lectures.</t>
  </si>
  <si>
    <t>[Krylova, Alexandra V.] Rostov State SV Rachmaninoff Conservatory, Dept Mus Management, Rostov Na Donu 344002, Russia</t>
  </si>
  <si>
    <t>Krylova, AV (corresponding author), Rostov State SV Rachmaninoff Conservatory, Dept Mus Management, Rostov Na Donu 344002, Russia.</t>
  </si>
  <si>
    <t>a.v.krilova@rambler.ru</t>
  </si>
  <si>
    <t>Krylova, Alexandra/AHB-6453-2022</t>
  </si>
  <si>
    <t>Krylova, Alexandra/0000-0003-3718-0810</t>
  </si>
  <si>
    <t>10.17674/1997-0854.2018.4.120-126</t>
  </si>
  <si>
    <t>HG3RM</t>
  </si>
  <si>
    <t>WOS:000454892100016</t>
  </si>
  <si>
    <t>Magranov, AS; Detochenko, LS</t>
  </si>
  <si>
    <t>Magranov, A. S.; Detochenko, L. S.</t>
  </si>
  <si>
    <t>CIVIL IDENTITY OF MODERN STUDENTS: FEATURES AND FACTORS OF TRANSFORMATION</t>
  </si>
  <si>
    <t>civil identity; students; socialization; patriotism; social and political activity; cosmopolitanism</t>
  </si>
  <si>
    <t>PATRIOTISM</t>
  </si>
  <si>
    <t>Russian society today is characterized by instability of the social and political system and crisis of values system. Surely this situation has affected young people. In these circumstances, young people are close to the identity crisis which can lead to social exclusion. According to sociological empirical research civil identity occupies a leading position among the identity of Russian students. But there is also another trend. Over the past few years the number of students who hold cosmopolitan views significantly increased. Also, there is a tendency of decreasing significance of national and territorial identity. Authors emphasize that students realize that patriotism means not only love of Motherland but work for the good of the country. But only a third of the students can call themselves true patriots. Civic identity has a significant impact on social activity of young people. Students, who consider themselves citizens, are more likely to respect the laws and vote in the elections. The successful national development of Russian society in the future is impossible without active citizenship of young people. This fact determines the necessity of measures of civil-Patriotic education of youth. And the University has a special role in this process.</t>
  </si>
  <si>
    <t>[Magranov, A. S.] Southern Fed Univ, Sci Sociol, Rostov Na Donu, Russia; [Magranov, A. S.] Southern Fed Univ, Ctr Sociopolit Res, Rostov Na Donu, Russia; [Detochenko, L. S.] Southern Fed Univ, Sci Philos, Rostov Na Donu, Russia; [Detochenko, L. S.] Southern Fed Univ, Inst Philosophy &amp; Sociopolit Sci, Dept Social Technol, Rostov Na Donu, Russia</t>
  </si>
  <si>
    <t>Southern Federal University; Southern Federal University; Southern Federal University; Southern Federal University</t>
  </si>
  <si>
    <t>Magranov, AS (corresponding author), Southern Fed Univ, Sci Sociol, Rostov Na Donu, Russia.;Magranov, AS (corresponding author), Southern Fed Univ, Ctr Sociopolit Res, Rostov Na Donu, Russia.</t>
  </si>
  <si>
    <t>alex_daredevil@mail.ru; maksimus6488@yandex.ru</t>
  </si>
  <si>
    <t>10.31857/S013216250000766-5</t>
  </si>
  <si>
    <t>HC8ZB</t>
  </si>
  <si>
    <t>WOS:000452093200012</t>
  </si>
  <si>
    <t>Makleeva, EA; Akhmetzyanova, LM; Yan, ZK</t>
  </si>
  <si>
    <t>Makleeva, Elena A.; Akhmetzyanova, Liana M.; Yan Zhike</t>
  </si>
  <si>
    <t>INTEGRATION OF TEACHING METHODS AND PRINCIPLES OF SELECTION OF LANGUAGE MATERIAL IN CLASSES OF RUSSIAN AS A FOREIGN LANGUAGE</t>
  </si>
  <si>
    <t>teaching method; linguodidactics; communicative methods; linguocultural studies; methods of teaching Russian as a foreign language; intercultural communication</t>
  </si>
  <si>
    <t>Within the context of the everyday world, Russian language is increasingly becoming a means of getting an education. So, at present, in connection with the specific educational paradigm and the pragmatics of studying a foreign language, it is especially important and appropriate to consider particular aspects related both to the methodology and the practical implementation of teaching Russian as a Foreign language. The main methods used in the work are the method of comparative analysis, descriptive-analytical method, the method of contextual analysis, on the basis of which the works of leading scientists in the field of pedagogy, linguodidactics, linguocultural studies were analyzed. The article deals with the process of integration of methods and principles of selection of linguistic material in teaching Russian as a foreign language. The following groups of methods are described in detail: conscious-comparative, conscious-practical, communicative and intensive. The origins of the formation of these methods, their dignity and the most optimal situations of their implementation in the practical activities of the teacher of Russian as a foreign language are determined. The choice of the method and content of the teaching material, the ability to operate them as a single linguistic system serve a purpose in the process of forming communicative competence among foreign students with a portrait of the modern language personality.</t>
  </si>
  <si>
    <t>[Makleeva, Elena A.; Akhmetzyanova, Liana M.] Kazan Fed Univ, 18 Kremlyovskaya St, Kazan 420008, Russia; [Yan Zhike] Hunan Normal Univ, 36 Lushan Rd, Changsha 410081, Hunan, Peoples R China</t>
  </si>
  <si>
    <t>Kazan Federal University; Hunan Normal University</t>
  </si>
  <si>
    <t>Makleeva, EA (corresponding author), Kazan Fed Univ, 18 Kremlyovskaya St, Kazan 420008, Russia.</t>
  </si>
  <si>
    <t>elena.makleeva@hotmail.com; info@ores.su; global@ores.su</t>
  </si>
  <si>
    <t>Makleeva, Elena A./N-5831-2016</t>
  </si>
  <si>
    <t>Makleeva, Elena A./0000-0001-8394-7408</t>
  </si>
  <si>
    <t>WOS:000452964200044</t>
  </si>
  <si>
    <t>Malinov, A</t>
  </si>
  <si>
    <t>Malinov, Alexey</t>
  </si>
  <si>
    <t>A portrait of a University in a Historical Interior</t>
  </si>
  <si>
    <t>university; corporation; autonomy; liberation movement; students</t>
  </si>
  <si>
    <t>The article is a review of the book by E. A. Rostovtsev Metropolitan University of the Russian Empire: an academic class, society and power (second half of the 19th -early 20th c.). The book is based of archival sources, memoirs and existing studies, and is focused on the history of the St. Petersburg University, from 1884 to 1917. The genre of collective biography allows to reproduce the structure of the university and the university corporation (senior and younger teachers, students), relations with the external environment (Ministry of Education, city administration, political parties, public and scientific organizations); the participation of academics in the liberation movement, etc. Collective biography is divided into a number of collective portraits of the university faculties. Details are given of the crisis periods in university history, the mobilization of intellect during the First World War, the struggle for autonomy and its dismantling in the post-revolutionary period.</t>
  </si>
  <si>
    <t>[Malinov, Alexey] St Petersburg State Univ, St Petersburg, Russia</t>
  </si>
  <si>
    <t>Malinov, A (corresponding author), St Petersburg State Univ, St Petersburg, Russia.</t>
  </si>
  <si>
    <t>a.v.malinov@gmail.com</t>
  </si>
  <si>
    <t>Malinov, Alexsey Alexey V./N-1040-2013</t>
  </si>
  <si>
    <t>Malinov, Alexsey Alexey V./0000-0002-1252-9193</t>
  </si>
  <si>
    <t>GJ5WC</t>
  </si>
  <si>
    <t>WOS:000435452900026</t>
  </si>
  <si>
    <t>Malkanduev, YA; Tekueva, MT; Bayzulaev, SA; Kushbokova, RH</t>
  </si>
  <si>
    <t>Malkanduev, Yusuf A.; Tekueva, Marina T.; Bayzulaev, Salikh A.; Kushbokova, Rita H.</t>
  </si>
  <si>
    <t>THE STATE OF INNOVATIVE ACTIVITY IN THE AGRO INDUSTRIAL COMPLEX OF RUSSIA</t>
  </si>
  <si>
    <t>Innovative Development; Agro-Industrial Complex; Innovative Potential; Innovation Policy</t>
  </si>
  <si>
    <t>The article considers the importance of innovative development of the Russian agro industrial complex as an indispensable condition for importing substitution in the agro-food market. Disclosed about the current state of the agrarian sector in Russia, including state regulation and information and consulting support. The foundations for the creation of an innovative system in the agro-industrial complex of Russia based on the sectoral structure, system-forming participants and infrastructural elements, the improvement of the technology transfer mechanism, brief foreign experience reviewes. It is addressed to researchers, teachers and students of agricultural and economic universities, as well as managers and specialists of enterprises of the agro-industrial complex.</t>
  </si>
  <si>
    <t>[Malkanduev, Yusuf A.; Tekueva, Marina T.; Bayzulaev, Salikh A.; Kushbokova, Rita H.] Kabardino Balkarian State Univ, Nalchik, Kabardino Balka, Russia; [Malkanduev, Yusuf A.] Kabardino Balkarian State Univ, Chem Sci, Nalchik, Kabardino Balka, Russia; [Tekueva, Marina T.] Acad Nat Sci, Nalchik, Russia; [Bayzulaev, Salikh A.] Kabardino Balkarian State Univ, Dept Econ &amp; Finance, Nalchik, Kabardino Balka, Russia; [Kushbokova, Rita H.] Kabardino Balkarian State Univ, Econ &amp; Finance, Nalchik, Kabardino Balka, Russia</t>
  </si>
  <si>
    <t>Tekueva, MT (corresponding author), Kabardino Balkarian State Univ, Nalchik, Kabardino Balka, Russia.;Tekueva, MT (corresponding author), Acad Nat Sci, Nalchik, Russia.</t>
  </si>
  <si>
    <t>tekueva.m@mail.ru</t>
  </si>
  <si>
    <t>Malkanduev, Yusuf/AAJ-1032-2021</t>
  </si>
  <si>
    <t>HJ7YB</t>
  </si>
  <si>
    <t>WOS:000457412300014</t>
  </si>
  <si>
    <t>Margolis, AA; Safronova, MA; Panfilova, AS; Shishlyannikova, LM</t>
  </si>
  <si>
    <t>Margolis, A. A.; Safronova, M. A.; Panfilova, A. S.; Shishlyannikova, L. M.</t>
  </si>
  <si>
    <t>Outcomes of Independent Evaluation of General Professional Competencies in Future Teachers</t>
  </si>
  <si>
    <t>modernization of teacher education; professional standard for teachers; activity approach; new educational outcomes; independent evaluation of competencies; evaluation of education quality</t>
  </si>
  <si>
    <t>MODELS</t>
  </si>
  <si>
    <t>The paper describes the methodology and experience of conducting independent evaluations of the development of general professional competencies in students (future teachers) and their compliance with the requirements of the professional standard for teachers as well as the federal state educational standards for general education. The system of independent evaluation of professional competencies in students of teacher training programmes was tested twice within the project of modernization of teacher education with the assistance of participating universities. The evaluation involved more than 6300 students in 51 universities of the Russian Federation. It is argued that this evaluation helps to create competency-based individual and group profiles for future teachers and to assess how effective the university is in training students in accordance with the requirements of the professional standard for teachers.</t>
  </si>
  <si>
    <t>[Margolis, A. A.] Moscow State Univ Psychol &amp; Educ, Moscow, Russia; [Safronova, M. A.] Moscow State Univ Psychol &amp; Educ, Fac Psychol Educ, Moscow, Russia; [Panfilova, A. S.] Moscow State Univ Psychol &amp; Educ, Dept Informat &amp; Analyt, Moscow, Russia; [Shishlyannikova, L. M.] Moscow State Univ Psychol &amp; Educ, Dept Profess Educ Qual Monitoring, Moscow, Russia</t>
  </si>
  <si>
    <t>Margolis, AA (corresponding author), Moscow State Univ Psychol &amp; Educ, Moscow, Russia.</t>
  </si>
  <si>
    <t>amargolis@mail.ru; maria.safronova@mgppu.ru; panfilova87@gmail.com; sh-lyubov@yandex.ru</t>
  </si>
  <si>
    <t>Panfilova, Anastasia/CAC-0020-2022; Safronova, Maria/AAB-9708-2022; Margolis, Arkadiy/AAJ-5659-2020; Panfilova, Anastasia/V-3213-2019</t>
  </si>
  <si>
    <t>Safronova, Maria/0000-0002-3597-6375; Margolis, Arkadiy/0000-0001-9832-0122; Panfilova, Anastasia/0000-0003-1892-5901</t>
  </si>
  <si>
    <t>Ministry of Education and Science of the Russian Federation [05.015.12.0013, 2016-01.01-05-015-Phi-74.006]</t>
  </si>
  <si>
    <t>The work was carried out with the financial support of the Ministry of Education and Science of the Russian Federation (State Contract #05.015.12.0013 dated 17.06.2016, project Code 2016-01.01-05-015-Phi-74.006 Expert and analytical support of the project of modernization of teacher education in the context of development of higher education in the Russian Federation).</t>
  </si>
  <si>
    <t>10.17759/pse.2018230106</t>
  </si>
  <si>
    <t>WOS:000432494100006</t>
  </si>
  <si>
    <t>Mayarovskaya, GV; Rodionova, DG</t>
  </si>
  <si>
    <t>Mayarovskaya, Galina V.; Rodionova, Daria G.</t>
  </si>
  <si>
    <t>The Russian Gnesins' Academy of Music as a Foundational Methodological Center for Development of Education in the Sphere of Culture and Art</t>
  </si>
  <si>
    <t>the cultural polity of the Ministry of Culture of the Russian Federation; musical education; methodological center; Russian Gnesins' Academy of Music</t>
  </si>
  <si>
    <t>The article is devoted to the relevant problem of meeting the strategic challenges of artistic education determined by Russian state documents. A foundation for the existing system is the early professionalization of the students, which is connected in the tightest way with an active involvement of the most gifted children with art and creativity. As practice shows, the achievement of success requires the traversal of a lengthy path of education, beginning with the music school and continuing it on the middle level - the musical college and then the institute for higher education. Of special significance in this process is the methodological provision of the process of education and upbringing. From 1962 to 1991 the Ministry of Culture of the USSR had an affiliate branch which was the Soviet Methodological Cabinet for Educational Institutions for the Arts and Culture. Parallel with this in the 1980s activities were carried out by the Republic's Methodological Cabinet affiliated with the Ministry of Culture of the RSFSR, where the leaders of the scholarly-methodic sections were representatives of the Gnesins' Musical Pedagogical Institute ( presently the Russian Gnesins' Academy of Music). Presently on the basis of the Russian Gnesins' Academy of Music there exists a Center for In-Service Education and Retraining of Employees of Culture and Art. Within the structure of the academy the Federal Resource Methodological Center for Development of Education within the Sphere of Culture and Art was established, the main task of which was the preservation and development of the unique three-level educational system of music school - music college - institute of higher education, provision of methodological and consultative aid for educational institutions and the advancement of the quality of education.</t>
  </si>
  <si>
    <t>[Mayarovskaya, Galina V.] Russian Gnesins Acad Mus, Moscow 121069, Russia; [Rodionova, Daria G.] Russian Gnesins Acad Mus, Producing &amp; Management Performing Arts, Moscow 121069, Russia; [Rodionova, Daria G.] Russian Gnesins Acad Mus, Dept Folk Art &amp; Prod, Moscow 121069, Russia</t>
  </si>
  <si>
    <t>Mayarovskaya, GV (corresponding author), Russian Gnesins Acad Mus, Moscow 121069, Russia.</t>
  </si>
  <si>
    <t>majar@bk.ru; sunshila@yandex.ru</t>
  </si>
  <si>
    <t>Rodionova, Daria/0000-0002-6373-6547</t>
  </si>
  <si>
    <t>10.17674/1997-0854.2018.2.106-110</t>
  </si>
  <si>
    <t>WOS:000454891700013</t>
  </si>
  <si>
    <t>Melikyan, A</t>
  </si>
  <si>
    <t>Melikyan, Alisa</t>
  </si>
  <si>
    <t>Internal Factors of Education Export Performance in Russian Universities</t>
  </si>
  <si>
    <t>higher education export; universities' global activities; university revenues; international students; global education market</t>
  </si>
  <si>
    <t>RECRUITMENT</t>
  </si>
  <si>
    <t>A survey was carried out in order to analyze the relationship between the universities' internal factors and the indicators of their education export performance. Quantitative data was collected to describe the activities of Russian universities over recent years. Regression analysis was used to identify relationship between the indicators. The sample consisted of 173 universities from different federal districts of Russia. Achievement of the research goal necessitated the construction and quantitative assessment of various regression model specifications calculated based on how variable values changed over time. Estimates confirm a positive relationship between the number of international network partnerships, the number of double degree programs, and success in education export. The degree of diversification of education programs available to international students correlates negatively with enrollment of foreign students. The cost of educational services and the level of commercialization of higher education for foreign students demonstrate a positive relationship with education export revenues but show no relationship with the number of foreign students in a university. No relationship was found between online presence of universities, implementation of transnational education programs and education export performance. The findings are used to discuss promising vectors of education export development for Russian universities.</t>
  </si>
  <si>
    <t>[Melikyan, Alisa] Natl Res Univ Higher Sch Economics, Fac Comp Sci, 20 Myasnitskaya Str, Moscow 101000, Russia</t>
  </si>
  <si>
    <t>Melikyan, A (corresponding author), Natl Res Univ Higher Sch Economics, Fac Comp Sci, 20 Myasnitskaya Str, Moscow 101000, Russia.</t>
  </si>
  <si>
    <t>amelikyan@hse.ru</t>
  </si>
  <si>
    <t>10.17323/1814-9545-2018-3-146-179</t>
  </si>
  <si>
    <t>WOS:000445160600006</t>
  </si>
  <si>
    <t>Merkulov, PA; Eliseev, AL; Aronov, DV</t>
  </si>
  <si>
    <t>Merkulov, Pavel A.; Eliseev, Anatolii L.; Aronov, Dmitrii, V</t>
  </si>
  <si>
    <t>State Youth Policy in Pre-Revolutionary Russia: from Social Stratification of Society to Full Social Regulation</t>
  </si>
  <si>
    <t>state youth policy; the class policy of the Russian State before 1917; the history of the regulatory and legal framework formation of the youth policy in pre-revolutionary Russia</t>
  </si>
  <si>
    <t>In the history of the formation of the state youth policy in Russia a special role belongs to the XIX century. This century, which included several epochs in the history of the country, became decisive for the formation and development of such an important regulator as the state youth policy. At the beginning of the twentieth century it was one of the secondary directions of social regulation, bearing all the signs of the varieties in social policy. As a result of the systemic reforms of Alexander II, the state youth policy received a powerful boost for renewal in the society, developing at a faster pace in all spheres of social, political and economic life. Eventually, Russia entered into a full-fledged state youth policy in the twentieth century. I see it as a unity of the three basic elements - youth, as a separate social group identified by the state, a specialized legal and regulatory framework and a system of interrelated government bodies (for the 19th century general competence). Analysis of all three components of the state youth policy of Russia until 1917 allows us to work out the criteria for its periodization, as an integral part of the social policy of the state as a whole. It shows the existence of a clear goal -setting in the activities of the state authorities in shaping the regulatory and administrative-management component of the youth policy with respect to the student, working and other categories of youth, to trace the dynamics of changes in the context of the general political situation in the country.</t>
  </si>
  <si>
    <t>[Merkulov, Pavel A.; Eliseev, Anatolii L.] RANEPA, Cent Russian Inst Management, Moscow, Russia; [Aronov, Dmitrii, V] Orel State Univ, Oryol, Russia</t>
  </si>
  <si>
    <t>Russian Presidential Academy of National Economy &amp; Public Administration; Orel State University</t>
  </si>
  <si>
    <t>Merkulov, PA (corresponding author), RANEPA, Cent Russian Inst Management, Moscow, Russia.</t>
  </si>
  <si>
    <t>nio-ranepa57@mail.ru; eliseev.anatoly@gmail.com; aronovdv@mail.ru</t>
  </si>
  <si>
    <t>ARONOV, DMITRIY/AAB-3518-2020</t>
  </si>
  <si>
    <t>SOCHI STATE UNIV</t>
  </si>
  <si>
    <t>UL MAKARENKO, DOM 8A, KAB 219, SOCHI, 354003, RUSSIA</t>
  </si>
  <si>
    <t>10.13187/bg.2018.3.1061</t>
  </si>
  <si>
    <t>HC7DZ</t>
  </si>
  <si>
    <t>WOS:000451962100014</t>
  </si>
  <si>
    <t>Meyer, MA; Rakhkochkine, A</t>
  </si>
  <si>
    <t>Meyer, Meinert A.; Rakhkochkine, Anatoli</t>
  </si>
  <si>
    <t>Wolfgang Klafki's concept of Didaktik' and its reception in Russia</t>
  </si>
  <si>
    <t>EUROPEAN EDUCATIONAL RESEARCH JOURNAL</t>
  </si>
  <si>
    <t>Bildung; categorical Bildung; history of didactics; didactical analysis; human science pedagogy (geisteswissenschaftliche Padagogik'); philosophy of education; phenomenology; existentialism; leading role of the teacher; transfer; transformation; direct instruction; student activity</t>
  </si>
  <si>
    <t>We take the reception of Wolfgang Klafki's didactics in Russia as our example for the difficult relations between knowledge transfer and knowledge transformation. We start with a description, analysis and evaluation of Klafki's two didactical models, categorical didactics and critical-constructive didactics, and then describe and evaluate their reception in Russia. The paper demonstrates that while in Germany the concept of Bildung as transformation has pushed back interest in categorical and critical-constructive Bildung, interest in Klafki's work is increasing in the Russian Federation and in other countries. Therefore we see an urgent need for didactical theory construction from an international and intercultural perspective.</t>
  </si>
  <si>
    <t>[Meyer, Meinert A.] Hamburg Univ, Sch Pedag &amp; Didact, Hamburg, Germany; [Meyer, Meinert A.] Hamburg Univ, Fac Educ, Von Melle PLark 8, D-20146 Hamburg, Germany; [Rakhkochkine, Anatoli] Friedrich Alexander Univ Erlangen Nurnberg, Div Educ &amp; Int Educ Res, Educ, Erlangen, Germany</t>
  </si>
  <si>
    <t>University of Hamburg; University of Hamburg; University of Erlangen Nuremberg</t>
  </si>
  <si>
    <t>Meyer, MA (corresponding author), Hamburg Univ, Fac Educ, Von Melle Pk 8, D-20146 Hamburg, Germany.;Rakhkochkine, A (corresponding author), Friedrich Alexander Univ Erlangen Nurnberg, Dept Educ, Regensburger Str 160, D-90478 Nurnberg, Germany.</t>
  </si>
  <si>
    <t>meinert.meyer@uni-hamburg.de; anatoli.rakhkochkine@fau.de</t>
  </si>
  <si>
    <t>1474-9041</t>
  </si>
  <si>
    <t>EUR EDUC RES J</t>
  </si>
  <si>
    <t>Eur. Educ. Res. J.</t>
  </si>
  <si>
    <t>10.1177/1474904117718757</t>
  </si>
  <si>
    <t>FR3HZ</t>
  </si>
  <si>
    <t>WOS:000418959000002</t>
  </si>
  <si>
    <t>Munkherdene, G</t>
  </si>
  <si>
    <t>Munkherdene, Gantulga</t>
  </si>
  <si>
    <t>The formation and distribution of procapitalist perspectives in Mongolia</t>
  </si>
  <si>
    <t>CENTRAL ASIAN SURVEY</t>
  </si>
  <si>
    <t>Mongolia; capitalism; development; procapitalist intellectuals</t>
  </si>
  <si>
    <t>WILD CAPITALISM</t>
  </si>
  <si>
    <t>Mongolians not only perform capitalist activity in everyday life but also form their own capitalist philosophies and concepts. Since the mid-1990s, Mongolian intellectuals, including professors, translators and columnists, have translated dozens of procapitalist books from English and Russian into Mongolian. Some have established NGOs, student clubs, and foundations to promote capitalism by organizing lectures, as well as summer schools for the public. This article explores how these processes contribute to the understanding of capitalism and Mongolia's current socioeconomic situation. It ethnographically demonstrates the persistence of evolutionist thinking in the making of capitalism and development in Mongolia. It explores how procapitalist intellectuals tried to find ways to outgrow a perceived period of zerleg kapitalizm (wild capitalism) to reach jinhene kapitalizm (genuine capitalism). It examines the implications of these intellectual frameworks, exploring how the outgrowing of these perceived 'developmental stages' is often considered to be a 'solution' for Mongolia's development.</t>
  </si>
  <si>
    <t>[Munkherdene, Gantulga] Mongolian Univ Sci &amp; Technol, Dept Humanities, Ulaanbaatar, Mongolia</t>
  </si>
  <si>
    <t>Mongolian University of Science &amp; Technology</t>
  </si>
  <si>
    <t>Munkherdene, G (corresponding author), Mongolian Univ Sci &amp; Technol, Dept Humanities, Ulaanbaatar, Mongolia.</t>
  </si>
  <si>
    <t>gmunkherdene@gmail.com</t>
  </si>
  <si>
    <t>Gantulga, Munkherdene/AAY-8423-2021; Gantulga, Munkherdene/N-2387-2014; Munkherdene, Gantulga/AAL-8715-2020</t>
  </si>
  <si>
    <t>Gantulga, Munkherdene/0000-0001-7116-078X; Munkherdene, Gantulga/0000-0001-7116-078X</t>
  </si>
  <si>
    <t>European Research Council [ERC-2013-CoG, 615785]; Ernst Mach Grant [ICM-2016-04285]; European Research Council (ERC) [615785] Funding Source: European Research Council (ERC)</t>
  </si>
  <si>
    <t>European Research Council(European Research Council (ERC)); Ernst Mach Grant; European Research Council (ERC)(European Research Council (ERC)Spanish Government)</t>
  </si>
  <si>
    <t>This article was written during research funded by the European Research Council [grant no. ERC-2013-CoG, 615785], Emerging Subjects, and an Ernst Mach Grant [no. ICM-2016-04285].</t>
  </si>
  <si>
    <t>0263-4937</t>
  </si>
  <si>
    <t>1465-3354</t>
  </si>
  <si>
    <t>CENT ASIAN SURV</t>
  </si>
  <si>
    <t>Cent. Asian Surv.</t>
  </si>
  <si>
    <t>10.1080/02634937.2018.1499609</t>
  </si>
  <si>
    <t>GT1YS</t>
  </si>
  <si>
    <t>WOS:000444274800003</t>
  </si>
  <si>
    <t>Murzakhodzhayev, KM; Tulibayeva, ZM</t>
  </si>
  <si>
    <t>Murzakhodzhayev, Kuanysh M.; Tulibayeva, Zhuldyz M.</t>
  </si>
  <si>
    <t>On Certain Questions Concerning Education in Jadidist Schools in the Kazakh Steppe (the late 19th - the beginning of the 20th centuries)</t>
  </si>
  <si>
    <t>the Kazakh Steppe; religious education system; maktab; madrasa; Jadid schools; new method of teaching</t>
  </si>
  <si>
    <t>The article is dedicated to the history of the emergence and spread of Jadid schools in the territory of modern Kazakhstan. In the late 19th - the early loth centuries, under the influence of the Jadidist reforms in the sphere of religious education in the Russian Empire, the movement for the introduction of new-method schools began in the Kazakh steppe. The situation in Kazakh maktabs and madrasas, where there was no general program and terms of students' education, secular disciplines were not taught, the Kazakh language was not studied, required radical changes and transformations of old-school Kazakh schools. In this article, based on unpublished and published materials of the Central State Archive of the Republic of Kazakhstan, as well as research works of Kazakhstani and foreign researchers, including the work of contemporaries and participants of the processes under study, the authors study the history of Kazakh religious schools transformation, and the introduction of a new education system in maktabs and madrasas. The attempts made to improve the religious education system in the Kazakh steppe were successful. A unified curriculum was developed, where along with religious disciplines and secular subjects such as algebra, geometry, astronomy, geography, history were studied. In addition, Russian and Kazakh languages were added to the new program. The age of students and length of training were defined and strictly set. The study of the history of the development of the Kazakh religious education system, the issues associated with its formation, is of undoubted interest for the scholars studying modern religious educational institutions in Kazakhstan.</t>
  </si>
  <si>
    <t>[Murzakhodzhayev, Kuanysh M.] Al Farabi Kazakh Natl Univ, Alma Ata, Kazakhstan; [Tulibayeva, Zhuldyz M.] Suleyman Demirel Univ, Kaskelen, Kazakhstan</t>
  </si>
  <si>
    <t>Al-Farabi Kazakh National University; Suleyman Demirel University - Kazakhstan</t>
  </si>
  <si>
    <t>Murzakhodzhayev, KM (corresponding author), Al Farabi Kazakh Natl Univ, Alma Ata, Kazakhstan.</t>
  </si>
  <si>
    <t>kuka_ist@mail.ru; zhuldyz.tulibayeva@sdu.edu.kz</t>
  </si>
  <si>
    <t>10.13187/bg.2018.4.1684</t>
  </si>
  <si>
    <t>HC7EJ</t>
  </si>
  <si>
    <t>WOS:000451963100034</t>
  </si>
  <si>
    <t>Narbut, NP; Trotsuk, IV</t>
  </si>
  <si>
    <t>Narbut, N. P.; Trotsuk, I., V</t>
  </si>
  <si>
    <t>THE SOCIAL WELL-BEING OF THE POST-SOCIALIST COUNTRIES' YOUTH (ON THE EXAMPLE OF RUSSIA, KAZAKHSTAN AND CZECH REPUBLIC): COMPARATIVE ANALYSIS OF VALUE ORIENTATIONS</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</si>
  <si>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</si>
  <si>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</si>
  <si>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</si>
  <si>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</si>
  <si>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</si>
  <si>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</si>
  <si>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</si>
  <si>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</si>
  <si>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</si>
  <si>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</si>
  <si>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10.22363/2313-2272-2018-18-1-131-155</t>
  </si>
  <si>
    <t>HA2KS</t>
  </si>
  <si>
    <t>WOS:000450067900010</t>
  </si>
  <si>
    <t>Nepomnyashchy, AA; Grushetskaya, VA</t>
  </si>
  <si>
    <t>Nepomnyashchy, Audrey A.; Grushetskaya, Viktoriya A.</t>
  </si>
  <si>
    <t>Craft culture of guild crimean tatar master of manufacturing traditional leather shoes (on the manuscripts and published materials of V.A. Gordlevsky)</t>
  </si>
  <si>
    <t>V. A. Gordlevsky; Crimea; leather footwear; Crimean Tatars; craft culture; guild organisation</t>
  </si>
  <si>
    <t>The authors consider the scientific works of the famous turkologist V.A. Gordlevsky (1876-1956), which are largely preserved in handwritten form, in particular, in the Archive of the Russian Academy of Sciences, and other archives. On the basis of the scientist's work, there is carried out the comparative analysis of the guild organization of artisans in the Crimea and in Asia Minor, with the study of craftsmanship of the Crimean Tatar masters, who produced casual leather shoes on the territory of the Crimean peninsula in the late 18th - early 20th centuries. There is emphasized the leading role of the scientist in studying this problem. The authors point out the features of his life and scientific activity, which affected the formation of his fundamental and profound knowledge of this issue. There are formulated the conclusions reflecting the main aspects of the craft culture in the Crimea The brotherhood of Akhi appeared and functioned in the Crimea as a voluntary union of the local professional and religious associations of guild craftsmen from the 13th century. In the opinion of V.A. Gordlevsky, these professional organisations played the leading religious, political and economic role in the region thanks to a futuwwa, the statute of the craft unions, which in Crimea were called selef-name and included ethical and moral codes, such as generosity, honesty and modesty. In the Crimea, there also was a hierarchy of guild craftsmen; it included three main levels of the craftsmen (the student shekird, apprentice kalfa, master usta) as well as administration headed by the supreme spiritual mentor of the guild nakib and the main masters usta-bashi.</t>
  </si>
  <si>
    <t>[Nepomnyashchy, Audrey A.; Grushetskaya, Viktoriya A.] VI Vernadsky Crimean Fed Univ, 4 Vernadskogo Prospekt, Simferopol 295007, Republic Of Cri, Russia</t>
  </si>
  <si>
    <t>Nepomnyashchy, AA (corresponding author), VI Vernadsky Crimean Fed Univ, 4 Vernadskogo Prospekt, Simferopol 295007, Republic Of Cri, Russia.</t>
  </si>
  <si>
    <t>dr.aan@mail.ru; victorianage89@gmail.com</t>
  </si>
  <si>
    <t>Ислямова, Виктория/HDM-1812-2022; Nepomnyashchiy, Andrey/A-4928-2019</t>
  </si>
  <si>
    <t>Nepomnyashchiy, Andrey/0000-0002-4031-232X</t>
  </si>
  <si>
    <t>10.22363/2312-8674-2018-17-3-581-607</t>
  </si>
  <si>
    <t>HG3ZM</t>
  </si>
  <si>
    <t>WOS:000454913900004</t>
  </si>
  <si>
    <t>Neustroev, SS; Arinushkina, AA; Bakhtin, MB; Dovbysh, SE; Molchanova, VS; Shikhnabieva, TS</t>
  </si>
  <si>
    <t>Neustroev, Sergey Sergeevich; Arinushkina, Anna Alexandrovna; Bakhtin, Maksim Borisovich; Dovbysh, Svetlana Evgenevna; Molchanova, Valeriya Sergeevna; Shikhnabieva, Tamara Shikhgasanovna</t>
  </si>
  <si>
    <t>Legal Regulation of Health Restrictions and Current Law Enforcement Practices in the Organization of Training</t>
  </si>
  <si>
    <t>Statutory regulation; Health limitations; Health opportunities; Educational opportunities; Organization of educational process; State regulations for disabled children</t>
  </si>
  <si>
    <t>The article provides an overview of the legislation of the Russian Federation regulating special features of education for persons with disabilities. The focus is on both national and local legislative acts, regulating health restrictions in education. First, we review the legislation on special conditions created for students with limited health opportunities in educational organizations. Second, we conduct a thematic review of court decisions on ensuring the rights of persons with limited health opportunities to receive education. The article also presents results of our analysis and reviews the current law enforcement practice on ensuring the rights of persons with disabilities on education, as well as considers additional rights and measures of social support for persons with disabilities in connection with their participation in educational relations. In addition, we analyze and generalize new trends in legal regulation on the implementation of educational activities according with adapted educational programs for the students with disabilities. The article concludes with the following statements: (a) a systemic analysis of the legislation can be used with the aim of improving the implementation of the adapted educational programs; (b) the legislation can be improved via special proposals that determine the features of education for children with limited health opportunities.</t>
  </si>
  <si>
    <t>[Neustroev, Sergey Sergeevich; Arinushkina, Anna Alexandrovna; Bakhtin, Maksim Borisovich; Dovbysh, Svetlana Evgenevna; Molchanova, Valeriya Sergeevna; Shikhnabieva, Tamara Shikhgasanovna] Russian Acad Educ, Inst Educ Management, Moscow, Russia</t>
  </si>
  <si>
    <t>Arinushkina, AA (corresponding author), Russian Acad Educ, Inst Educ Management, Moscow, Russia.</t>
  </si>
  <si>
    <t>uprstrateg@yandex.ru; fgbnu.iuo.rao@gmail.com; mbbahtin@rambler.ru; dse.post@inbox.ru; lerasoftly@gmail.com; shetoma@mail.ru</t>
  </si>
  <si>
    <t>Neustroev, Sergey S/B-2102-2017; Arinushkina, Anna A./B-1968-2017; Dovbysh, Svetlana E./P-6629-2019; Molchanova, Valeriya/Q-7216-2017; Shikhnabieva, Tamara/AAC-3822-2020; Dovbysh, Svetlana/R-1232-2017</t>
  </si>
  <si>
    <t>Neustroev, Sergey S/0000-0002-2289-8531; Arinushkina, Anna A./0000-0002-1019-5564; Dovbysh, Svetlana E./0000-0003-0770-4871; Molchanova, Valeriya/0000-0003-1598-3583; Dovbysh, Svetlana/0000-0003-0770-4871</t>
  </si>
  <si>
    <t>10.7596/taksad.v7i2.1531</t>
  </si>
  <si>
    <t>GM0VQ</t>
  </si>
  <si>
    <t>WOS:000437776700006</t>
  </si>
  <si>
    <t>Perebeynos, AE; Ptashko, TG</t>
  </si>
  <si>
    <t>Perebeynos, A. E.; Ptashko, T. G.</t>
  </si>
  <si>
    <t>The Participation of Student Youth in the Social, Cultural and Political Life of the Ural Region in the Second Half of the 19th - Early 20th Centuries</t>
  </si>
  <si>
    <t>NOVYI ISTORICHESKII VESTNIK-THE NEW HISTORICAL BULLETIN</t>
  </si>
  <si>
    <t>Secondary school; secondary school student; gymnasium student; social activities; cultural activities; amateur art; sports competition; political activity; democratization of education; Urals; Orenburg province; Ufa province; Perm province; Vyatka province</t>
  </si>
  <si>
    <t>The article highlights the participation of student youth in cultural, sport, social and political life of the Ural region in the second half of the 19th - early 20th centuries. Based on the archival documents discovered by the authors, it offers the first description of major activities of the student youth on the territory of Orenburg, Ufa, Perm, and Vyatka provinces. Secondary school students helped the local authorities to spread literacy among rural population and render medical aid to the peasants, particularly, during epidemics. Besides, the student youth was involved in urban planting and other environmental activities. The students of the Ural region played a substantial role in the development of physical culture and sports in Russia. It is at this period that the youth takes up sports on a regular basis, with the training process and a network of competitions in different sports coming into practice. A lot was contributed by the student youth to the development of theatrical and concert amateur activities raising the population's cultural level. The authors pay a special attention to the analysis of the student's youth participation in the political life, especially, in their struggle for political freedoms and for the democratization of secondary education system in Russia. At the same time, attention is paid to the manifestations of moral immaturity and deviant behaviour among the student youth of the Ural region: alcoholism, foul language, rudeness, and street fights.</t>
  </si>
  <si>
    <t>[Perebeynos, A. E.; Ptashko, T. G.] South Ural State Humanitarian Pedag Univ, Chelyabinsk, Russia</t>
  </si>
  <si>
    <t>Perebeynos, AE (corresponding author), South Ural State Humanitarian Pedag Univ, Chelyabinsk, Russia.</t>
  </si>
  <si>
    <t>nos75@mail.ru; ptashko75@mail.ru</t>
  </si>
  <si>
    <t>IZDATEL STVO IPPOLITOVA</t>
  </si>
  <si>
    <t>UL B FILEVSKAYA, DOM 69/2, KV 66, MOSCOW, 121433, RUSSIA</t>
  </si>
  <si>
    <t>2072-9286</t>
  </si>
  <si>
    <t>NOV ISTOR VESTN-NEW</t>
  </si>
  <si>
    <t>HJ2QZ</t>
  </si>
  <si>
    <t>WOS:000457016300003</t>
  </si>
  <si>
    <t>Pivovarova, IV; Putilina, YV; Zubareva, YV; Mamadaliev, AM</t>
  </si>
  <si>
    <t>Pivovarova, Irina V.; Putilina, Yulia V.; Zubareva, Yulia V.; Mamadaliev, Anvar M.</t>
  </si>
  <si>
    <t>Formation of Ideas about the Siberian Region Pedagogical Press of the late XIX early XX centuries (on the example of the journal Russian School)</t>
  </si>
  <si>
    <t>Siberia; the pedagogical press; the magazine Russian school; women's; Sunday; evening; parish schools; private schools of reading and writing; teacher's institute; Tomsk University; problems of education; pedagogical chronicle</t>
  </si>
  <si>
    <t>The article considers peculiarities of forming the image of the Siberian region of the pedagogical press of the late XIX - early XX centuries. Special attention is paid to the analysis of the journal Russian school that contains an abundant amount of references to Siberia. It was revealed that in the framework of the Siberian theme in this pedagogical journal, special attention was paid to the disclosure of the peculiarities of the formation and development of educational institutions in the Siberian region; analysis of the structure and literacy level among the population of Siberia; specificity of the social pedagogical movement in specific Siberian provinces; study the level of professional training of teachers in the region; specificity of the didactic and educational potential of the artistic, reference and educational literature on Siberia. In addition to the general thematic blocks on Siberian education covered in pedagogical publications, some of the most controversial issues have been identified: the spread of literacy and basic knowledge among aliens, settlers, rural population of the Siberian region; on the functioning of the first Siberian university, as well as the low financial status of students studying; on the prospects of building the first teacher's institute in Siberia, and others.</t>
  </si>
  <si>
    <t>[Pivovarova, Irina V.] Tyumen Ind Univ, Tyumen, Russia; [Putilina, Yulia V.] Tyumen Reg Acad Profess Dev, Tyumen, Russia; [Zubareva, Yulia V.] Northern Trans Ural State Agr Univ, Tyumen, Russia; [Mamadaliev, Anvar M.] Int Network Ctr Fundamental &amp; Appl Res, Washington, DC USA; [Mamadaliev, Anvar M.] Volgograd State Univ, Volgograd, Russia</t>
  </si>
  <si>
    <t>Tyumen Industrial University; Northern Trans-Ural State Agricultural University; Cherkas Global University; Volgograd State University (VOLSU)</t>
  </si>
  <si>
    <t>Pivovarova, IV (corresponding author), Tyumen Ind Univ, Tyumen, Russia.</t>
  </si>
  <si>
    <t>pivovarova_irina@mail.ru; putilina-yulia@mail.ru; j_zubareva@mail.ru; anvarm@mail.ru</t>
  </si>
  <si>
    <t>Zubareva, Julia/HJZ-1325-2023; Mamadaliev, Anvar/Y-1637-2019</t>
  </si>
  <si>
    <t>Zubareva, Julia/0000-0002-8516-8712;</t>
  </si>
  <si>
    <t>10.13187/bg.2018.2.750</t>
  </si>
  <si>
    <t>GL2QU</t>
  </si>
  <si>
    <t>WOS:000436969500029</t>
  </si>
  <si>
    <t>Podolskaya, TA; Utenkov, AV</t>
  </si>
  <si>
    <t>Podolskaya, Tatiana A.; Utenkov, Aleksey V.</t>
  </si>
  <si>
    <t>Detecting and overcoming infantilism in students at teachers colleges</t>
  </si>
  <si>
    <t>infantilism; overcoming academic and professional infantilism; self-actualization internality; structural components of infantilism; conditions to overcome infantilism</t>
  </si>
  <si>
    <t>Background. One of the obstacles to developing professionals which is encountered among students in higher education is a special form of infantilization. The present study focuses on academic and professional infantilism. While numerous papers by domestic and foreign scientists have analyzed infantilism, there is a clear lack of research on how to overcome this problem in students. Objective. This article deals with the problem of infantilism in the context of the academic and professional activities of students at teachers colleges (known in Russia as pedagogical higher education institutions). We have analyzed domestic and foreign research on problems of infantilism, and have developed a diagnostic system to distinguish the various levels of academic and professional infantilism. Structural components of students' academic and professional infantilism are described. Design. Four groups of students are identified, presenting different levels of infantilism. We have theoretically clarified and experimentally demonstrated the special conditions that make it possible to overcome infantilism in students in higher educational institutions. Results. Two groups of conditions, external and internal, are distinguished. A special program which contributes to overcoming infantilism in students has been theoretically identified and experimentally substantiated. Conclusions. We describe three stages of the decrease in infantilism as a result of the special program, and present the dynamics of the declining infantilism level as a result of the special program.</t>
  </si>
  <si>
    <t>[Podolskaya, Tatiana A.; Utenkov, Aleksey V.] Russian Acad Educ, Inst Childhood Family &amp; Educ Studies, Moscow, Russia</t>
  </si>
  <si>
    <t>Podolskaya, TA (corresponding author), Russian Acad Educ, Inst Childhood Family &amp; Educ Studies, Moscow, Russia.</t>
  </si>
  <si>
    <t>tpodolskaya@list.ru</t>
  </si>
  <si>
    <t>10.11621/pir.2018.0107</t>
  </si>
  <si>
    <t>GL1ES</t>
  </si>
  <si>
    <t>WOS:000436841700007</t>
  </si>
  <si>
    <t>Polozov, AA; Gazimova, ZF; Kraev, MV</t>
  </si>
  <si>
    <t>Polozov, A. A.; Gazimova, Z. F.; Kraev, M. V.</t>
  </si>
  <si>
    <t>FOOTBALL INFORMATION MODEL ON THE EXAMPLE OF RUSSIAN PARTICIPATION IN 2018 WORLD CUP</t>
  </si>
  <si>
    <t>football; national team; players; management; individual confrontations</t>
  </si>
  <si>
    <t>Aim. The purpose of this work is to show the football information model (FIM) on the example of a practically significant task of the successful performance of the Russian national team at 2018 World Cup. Material and Methods. We watched video recordings of 2016-2017 Russian Premier League and fixed won and lost individual confrontations according to a list of 50 components. We transformed the results in a player's rating on a game component. We registered the speed of their decrease during a game. The data on national and club teams were obtained with the help of www.myscore.ru website and were processed using www.ra-first.com website. During the study we also used the software developed by masters' degree students. Results. At a usual level of management effectiveness of Rt = 2563 the Russia national football team achieved a 1:0 victory over Egypt, lost to Saudi Arabia 1:2 and to Uruguay 0:2. However, a more favorable outcome is possible, in which the Russia national team is able to reach 1/4 final. We determined the initial team from the number of &gt;100 Russian Premier League players having a Russian passport, which would have the largest number of individual confrontations won over these rivals. We also determined an optimal number of such confrontations in each component of the game. We selected the most successful combinations for this team in each game, developed using individual confrontations with the greatest advantage of our players. Conclusion. The problem of the assessment of a player's level and game tactics has remained unchanged since the 60-es and is still resolved by the number (%) of tactical and technique actions, which does not correlate with a game outcome. Therefore, coaches manage the game. However, the volume of information in football is too large for one coach. The information model proposed demonstrates the advantage over coach decisions and reflects the tendency of IT-system implementation in sports management.</t>
  </si>
  <si>
    <t>[Polozov, A. A.; Gazimova, Z. F.; Kraev, M. V.] Ural Fed Univ, Ekaterinburg, Russia</t>
  </si>
  <si>
    <t>Polozov, AA (corresponding author), Ural Fed Univ, Ekaterinburg, Russia.</t>
  </si>
  <si>
    <t>A.A.Polozov@mail.ru; zaliyagzf@gmail.com; kraev.antooz@yandex.ru</t>
  </si>
  <si>
    <t>, Polozov/0000-0003-1729-3340</t>
  </si>
  <si>
    <t>10.14529/hsm180112</t>
  </si>
  <si>
    <t>WOS:000430040500012</t>
  </si>
  <si>
    <t>Poplavskaya, IA; Demidova, LV</t>
  </si>
  <si>
    <t>Poplavskaya, Irina A.; Demidova, Lyudmila, V</t>
  </si>
  <si>
    <t>SIBERIA IN THE BIOGRAPHY AND LITERARY WORKS OF V.A. OBRUCHEV</t>
  </si>
  <si>
    <t>V.A. Obruchev; Siberia; Tomsk; travelogues; The Sea is Noisy; feuilletons; On the Pillars; essays; Plutonia; Sannikov Land</t>
  </si>
  <si>
    <t>The paper gives an overview of the Siberian episodes of the biography of the famous scientist and writer Vladimir A. Obruchev. From 1888 to 1912, he lived and worked in different cities, including Tomsk, for a long time three times. In the summer of 1888, Obruchev, a graduate of the Mining Institute in St. Petersburg, after completing his studies in Central Asia, was appointed a full-time geologist at the Irkutsk Mining Administration and arrived in Siberia for the first time. His letters can be read as a biographical text related to life in Irkutsk in 1888-1892, with studies of gold-bearing regions along the banks of the Lena, with work in the East-Siberian branch of the Imperial Russian Geographical Society. At the same time, they can be perceived as a regional text about Siberia, about its nature, geographical and climatic features, and about various peoples. In his second visit to Irkutsk, Obruchev spent four years, from 1895 to 1898, there. He studied the geological structure of Western Transbaikalia in connection with the construction of the Trans-Siberian railway. For the third time, Obruchev was in Siberia from 1901 to 1912, and this period is connected with Tomsk, where the scientist headed the Geology Department of the newly established Institute of Technology. The literary works created by Obruchev at this time and printed in metropolitan and regional periodicals are analysed. While still a student, he wrote a story called The Sea is Noisy, which was first published in two issues of the St. Petersburg newspaper Syn Otechestva in 1887. While living in Tomsk, Obruchev again turned to literary experiments. He began to cooperate with Sibirskaya Zhizn', a newspaper founded by P.I. Makushin. Obruchev had a number of his political feuilletons published in it. In the archives of the Obruchev family, there is a story On the Pillars, which tells about Obruchev's Krasnoyarsk impressions, and represents a historical and psychological story about young love, and how it is tested by the tragic upheavals of the revolutionary underground movement. In the story, Siberia is represented as a specific geographical, natural, historical, social and cultural space. At the same time, the ethical component in this universal description is significant in the story, for it makes it possible to perceive it as a topos associated with the existential choice of a person and with responsibility for this choice. Obruchev's idea of his science fiction novels Plutonia and Sannikov Land is analysed. In these novels, Siberia and its Far North are presented as a little-studied territory. The author dwells on the description of the geography and climate of Northern Siberia, the coast of the Chukotka Peninsula, the Bering Sea, the Beaufort Sea and islands located in the Arctic Ocean. At the same time, the writer perceives this region as a kind of future economic reserve of the humankind.</t>
  </si>
  <si>
    <t>[Poplavskaya, Irina A.] Tomsk State Univ, Tomsk, Russia</t>
  </si>
  <si>
    <t>Poplavskaya, IA (corresponding author), Tomsk State Univ, Tomsk, Russia.</t>
  </si>
  <si>
    <t>poplavskaj@rambler.ru; demlv.tm@mail.ru</t>
  </si>
  <si>
    <t>Poplavskaya, Irina A./O-5691-2014</t>
  </si>
  <si>
    <t>Russian Foundation of Basic Research (RFBR) [17-14-70002 a (p)]</t>
  </si>
  <si>
    <t>The research is supported by the Russian Foundation of Basic Research (RFBR) Grant No. 17-14-70002 a (p) Russian Writers in Tomsk: Tomsk Local Text and Regional Literary Process.</t>
  </si>
  <si>
    <t>10.17223/24099554/10/8</t>
  </si>
  <si>
    <t>WOS:000453131200008</t>
  </si>
  <si>
    <t>Popova, SI</t>
  </si>
  <si>
    <t>Popova, Svetlana I.</t>
  </si>
  <si>
    <t>Regulation Technology of Students' Emotional States</t>
  </si>
  <si>
    <t>emotional states; regulation technology; educational process; operational image; meaning context; world picture; self-regulation of emotional states; regulation ways; teacher's reflexivity; semantic-making activity</t>
  </si>
  <si>
    <t>Introduction. The technology of regulation is the process of indirect support of students' favorable emotional states and also transformation of unfavorable ones. The article presents the author's technology of regulation of emotional states. This is so-called meaningful ascending of students organized by the teacher. The paper brings forward the idea that the teacher contributes to students' self-regulation of emotional states by changing the world image through the presentation of operational images. Methods. The technology validation involved 810 teachers from three regions of the Russian Federation. The experimental part of the study relied on the activity-based approach and employed the following techniques: Recognition of Emotion Expressions and Emotional States (by A.Ya.Chebykin); Monitoring Map for the Dynamics of the Student's Emotional States During Class (by A.Ts.Puni); The Reflexivity Level (A.V.Karpov); The Level of Pedagogical Regulation of a Schoolchild's Emotional States (S. I. Popova); Method of Expert Evaluations of the Dynamics of Students' Emotional States During Class (A.O. Prokhorov). Results. The results of the study indicated a positive dynamics for all the parameters: (a) the degree of recognition and adequacy of interpreting emotional states; (b) the reflexivity level; (c) the level of pedagogical regulation of the student's emotional states; (d) the dynamics of students' emotional states during class. Discussion. The obtained results suggest that the teacher seeks to recognize students emotional states and reveal his/her significant connections in the world around him/her. The study revealed the convergence of the images of students' states and activities, teachers' appeal to future events, focus on the development of students' value relations on the basis of the dynamics of their emotional states.</t>
  </si>
  <si>
    <t>[Popova, Svetlana I.] Cherepovets State Univ, Cherepovets, Russia</t>
  </si>
  <si>
    <t>Popova, SI (corresponding author), Cherepovets State Univ, Cherepovets, Russia.</t>
  </si>
  <si>
    <t>psvetlana2015@mail.ru</t>
  </si>
  <si>
    <t>Попова, Светлана/AAK-7227-2021</t>
  </si>
  <si>
    <t>10.21702/rpj.2018.1.9</t>
  </si>
  <si>
    <t>WOS:000432949300009</t>
  </si>
  <si>
    <t>Rakovskaya, OL; Sergeyeva, MG; Samokhin, IS</t>
  </si>
  <si>
    <t>Rakovskaya, Olga Leopoldovna; Sergeyeva, Marina Georgiyevna; Samokhin, Ivan Sergeyevich</t>
  </si>
  <si>
    <t>Increasing the Level of Creative Activity of University Students within Framework of Project and Educational Activity</t>
  </si>
  <si>
    <t>project-educational activity; development of student creativity; didactic conception; levels of creative opportunities disclosure</t>
  </si>
  <si>
    <t>The actual problem of development of creative abilities of students in the context of project and educational activity is considered. It is emphasized that the solution of the problem is reflected in the current legislation of the Russian Federation in the field of education. From the authors' point of view, educational project is a didactic tool, student activities of cognitive, creative or game character, carrying out at a collective level and involving a common goal and a coordinated methodology. Based on the works of modern researchers, the levels of disclosure of creative abilities of students are determined, representing the degree of independence, mobility, adaptive resources of intelligence and other individual properties essential for the full development of the student. It is noted that the most productive vector of work for the disclosure of students' creative potential is the formation of a system of psychological and pedagogical factors that allow the student to take a firm individual position in overcoming the difficulties that occur in the context of design activities, and solve them in a creative way. Based on the study, the authors argue that the conditions have a positive impact on the improvement of mental, social, creative potential of the individual, lead to improved self-esteem, student's understanding of independence, not only in the framework of design and educational activities, but also in future profession.</t>
  </si>
  <si>
    <t>[Rakovskaya, Olga Leopoldovna] State Govt Financed Inst, Russian Language &amp; Literature, Complex Rehabil &amp; Educ Ctr, Moscow, Russia; [Sergeyeva, Marina Georgiyevna] Peoples Friendship Univ Russia, Dept Social Pedag, Inst Foreign Languages, Moscow, Russia; [Samokhin, Ivan Sergeyevich] Peoples Friendship Univ Russia, Dept Theory &amp; Practice Foreign Languages, Inst Foreign Languages, Moscow, Russia</t>
  </si>
  <si>
    <t>Peoples Friendship University of Russia; Peoples Friendship University of Russia</t>
  </si>
  <si>
    <t>Rakovskaya, OL (corresponding author), State Govt Financed Inst, Russian Language &amp; Literature, Complex Rehabil &amp; Educ Ctr, Moscow, Russia.</t>
  </si>
  <si>
    <t>rolu@mail.ru; sergeeva198262@mail.ru; alcrips85@mail.ru</t>
  </si>
  <si>
    <t>Samokhin, Ivan/ABH-8801-2020</t>
  </si>
  <si>
    <t>Samokhin, Ivan/0000-0002-2356-5798; Sergeeva, Marina Georgievna/0000-0001-8365-6088</t>
  </si>
  <si>
    <t>10.24224/2227-1295-2018-5-331-344</t>
  </si>
  <si>
    <t>HG5MV</t>
  </si>
  <si>
    <t>WOS:000455022000027</t>
  </si>
  <si>
    <t>Threats to the Human Capacity of Regional Higher Education Institutions</t>
  </si>
  <si>
    <t>strategy of scientific and technological development; higher education; framework of modernization; threat to the human capital; per capita funding; priorities of scientific activity; decrease in patent activity; portfolio of patents; income from results of intellectual activity; stimulation of innovative development of higher education institutions</t>
  </si>
  <si>
    <t>In recent years, the sphere of science and education in Russia undergoes significant reforms. However, the existing framework guiding the development of the higher education contradict the Strategy of Scientific and Technological Development of Russia. These contradictions concern the conditions for building an integral system of personnel reserve and recruitment, which is necessary for the scientific and technological development of the country. The change of the funding model and the transition to two-tier higher education contribute to the outflow of talented youth to the cities where branded universities are concentrated. It creates threats to the human capacity of regional higher education institutions ( both regarding staffing number, and regarding personnel reserve). Decreasing trend in number of students because of the federal budget appropriation and the existing system of per capita funding for regional higher education institutions are the threats for regional higher education. These threats can result in permanent reduction of the number of academic teaching staff and in potential decline in quality of education due to increasing teachers' workloads. The transition to the two-tier model of university education has changed the approach to evaluating the efficiency of scientific research. The number of publications in the journals, which are indexed in the Web of Science and Scopus, has increased, but the patent activity of the leading higher education institutions has decreased many times. The ratio of number of articles to the number of the granted patents in the leading Russian universities significantly exceeds a similar indicator of the leading foreign universities. It can be regarded as brain drain. Furthermore, this fact explains why the specific weight of income from the results of intellectual activity in total income in the majority of the Russian universities is close to zero. Regional higher education institutions need a strategy of innovative development. This strategy assumes the change in the system of financing of higher education and the evaluation of the efficiency of scientific activity to stimulate the creation of disruptive social and technological innovations. Further research can be devoted to the identification of the agents of influence on education and science and the development of a methodology for the assessment of damage from their activity.</t>
  </si>
  <si>
    <t>[Romanov, E. V.] Nosov Magnitogorsk State Tech Univ, Educ, 24 Lenina Ave, Magnitogorsk 455000, Russia; [Romanov, E. V.] Nosov Magnitogorsk State Tech Univ, Dept Management, 24 Lenina Ave, Magnitogorsk 455000, Russia</t>
  </si>
  <si>
    <t>Romanov, EV (corresponding author), Nosov Magnitogorsk State Tech Univ, Educ, 24 Lenina Ave, Magnitogorsk 455000, Russia.;Romanov, EV (corresponding author), Nosov Magnitogorsk State Tech Univ, Dept Management, 24 Lenina Ave, Magnitogorsk 455000, Russia.</t>
  </si>
  <si>
    <t>menedgment73@mail.ru</t>
  </si>
  <si>
    <t>10.17059/2018-1-8</t>
  </si>
  <si>
    <t>GG6EI</t>
  </si>
  <si>
    <t>WOS:000432788700008</t>
  </si>
  <si>
    <t>Roshchina, Y; Roshchin, S; Rudakov, V</t>
  </si>
  <si>
    <t>Roshchina, Y.; Roshchin, S.; Rudakov, V.</t>
  </si>
  <si>
    <t>The Demand for Massive Open Online Courses (MOOC): Evidence from Russian Education</t>
  </si>
  <si>
    <t>MOOC; distance learning; e-learning; online education; massive open online courses; demand for education</t>
  </si>
  <si>
    <t>STUDENTS; MOTIVATIONS; PERFORMANCE</t>
  </si>
  <si>
    <t>The paper examines the popularity of massive open online courses (MOOCs) in Russian universities, motivation to learn in such courses, and the attitudes of students and faculty towards the possible substitution of MOOCs for traditional courses. Results of a survey carried out within the framework of the Monitoring of Education Markets and Organizations Project are used to identify the factors of demand for MOOCs among students and faculty of Russian universities. Findings show that the likelihood of learning in MOOCs or planning to do so is higher among active and high-performing students and faculty involved in research activities and upgrading their skills in summer schools. Studying in a top university has a strong positive impact on the probability of student participation in MOOCs. However, the same effect for university faculty is ambiguous.</t>
  </si>
  <si>
    <t>[Roshchina, Y.] Natl Res Univ, Higher Sch Econ, Sci Econ, Moscow, Russia; [Roshchina, Y.] Natl Res Univ, Higher Sch Econ, Lab Studies Econ Sociol, Moscow, Russia; [Roshchin, S.; Rudakov, V.] Natl Res Univ, Higher Sch Econ, Fac Econ Sci, Sci Econ, Moscow, Russia; [Roshchin, S.] Natl Res Univ, Higher Sch Econ, Fac Econ Sci, Lab Labor Market Studies, Moscow, Russia; 20 Myasnitskaya St, Moscow 101000, Russia</t>
  </si>
  <si>
    <t>HSE University (National Research University Higher School of Economics); HSE University (National Research University Higher School of Economics); HSE University (National Research University Higher School of Economics); HSE University (National Research University Higher School of Economics)</t>
  </si>
  <si>
    <t>Roshchina, Y (corresponding author), Natl Res Univ, Higher Sch Econ, Sci Econ, Moscow, Russia.;Roshchina, Y (corresponding author), Natl Res Univ, Higher Sch Econ, Lab Studies Econ Sociol, Moscow, Russia.</t>
  </si>
  <si>
    <t>yroshchina@hse.ru; sroshchin@hse.ru; vrudakov@hse.ru</t>
  </si>
  <si>
    <t>Rudakov, Victor N./F-9014-2016; Roshchina, Yana/K-3374-2015</t>
  </si>
  <si>
    <t>Rudakov, Victor N./0000-0002-9197-2491; Roshchin, Sergey/0000-0002-2396-6911; Roshchina, Yana/0000-0001-7479-4681</t>
  </si>
  <si>
    <t>10.17323/1814-9545-2018-1-174-199</t>
  </si>
  <si>
    <t>GL5AX</t>
  </si>
  <si>
    <t>WOS:000437175500008</t>
  </si>
  <si>
    <t>Ruban, LS</t>
  </si>
  <si>
    <t>Ruban, L. S.</t>
  </si>
  <si>
    <t>TODAY'S DEVIANT BEHAVIOR, AND THE YOUTHS' ATTITUDES TO ITS MANIFESTATIONS</t>
  </si>
  <si>
    <t>longitudinal study; poly-ethnic region; deviant behavior; protest activity; conflicts monitoring; school education; conflict prevention</t>
  </si>
  <si>
    <t>The article considers the attitudes of the school youth to different types of deviant behavior (alcohol, drugs, and smoking) based on the results of the longitudinal study conducted under the guidance of the author from 1998 to the present in twelve Russian regions: Astrakhan and the Astrakhan Region, Grozny, Ivanovo, Krasnodar, Maykop, Makhachkala, Moscow, Nazran, Nalchik, Pskov, and Stavropol. This study has no analogues in Russia or abroad being a part of the international project Dialogue partnership as a factor of stability and integration (Bridge between East and West) and of the program Youth in poly-ethnic regions: Views, attitudes, and orientations (the author is the initiator and head of the project and program) that for thirty years have monitored schools with a multi-ethnic composition of students. The monitoring aims to assess the development of values, attitudes and identity of the youth in different regions of the Russian Federation, the level of legal culture and how law-abiding the schoolchildren are, the protest activity and potential of younger generations, and the ways to develop appropriate and timely programs to prevent the youth's deviant behavior and illegal actions. The results of the surveys conducted within the program Youth in poly-ethnic regions: Views, attitudes, and orientations were compared with other Russian and foreign studies and presented at the international scientific forums: World Congress of Political Science in Berlin (1994), World Congress of Sociology in Montreal (1998), Russian Sociological Congresses (2000, 2008), Humanitarian Forum Younger Generations - Life without Borders (2011), UNESCO International Forum Dialogue as a Path to Understanding (2013), and at the Week of Science and Education for Peace and Development (2017).</t>
  </si>
  <si>
    <t>[Ruban, L. S.] Russian Acad Sci, Inst Social Polit Studies, 32A, Moscow 119991, Russia</t>
  </si>
  <si>
    <t>Ruban, LS (corresponding author), Russian Acad Sci, Inst Social Polit Studies, 32A, Moscow 119991, Russia.</t>
  </si>
  <si>
    <t>lruban@yandex.ru</t>
  </si>
  <si>
    <t>Ruban, Larisa/AAG-9409-2020</t>
  </si>
  <si>
    <t>10.22363/2313-2272-2018-18-2-318-333</t>
  </si>
  <si>
    <t>HA2KV</t>
  </si>
  <si>
    <t>WOS:000450068200010</t>
  </si>
  <si>
    <t>Säwert, D</t>
  </si>
  <si>
    <t>Saewert, Daniel</t>
  </si>
  <si>
    <t>New Materials for Studying Preparation and Staging of the 6th World Festival of Youth and Students in 1957</t>
  </si>
  <si>
    <t>Archival materials; sources; history of festival movement; World Festival of Youth and Students; All-Union Festival of Soviet Youth; festival</t>
  </si>
  <si>
    <t>The article assesses archival materials on the :festival movement in the Soviet Union in 1950s, including its peak, the 6th World Festival of Youth and Students held in Moscoii in 1957. Even now the Moscoii festival is seen in the context of international cultural politics of the Cold War and as a unique event for the Soviet Union. The article is to put the 6th World Festival of Youth and Students in the context of other youth festivals held in the Soviet Union. The festivals of 1950s provided a field for political, social, and cultural experiments. They also were the crucible of a new way of communication and a new language of design. Furthermore, festivals reflected the new (althogh relative) liberalism in the Soviet Union. This liberalism, first of all, kvas expressed in the fact that festivals were organized by the Komsomol and other Soviet public and cultural organisations. Taking the role of these organisations into consideration, the research draws on the documents of the Ministry of Culture, the All Russian Stage Society, as well as personal documents of the artists. Furthermore, the author has gained access to new archive materials, which have until now been part of no research, such as documents of the N. Krupskaya Central Culture and Art Center and of the central committees of various artistic trade unions. These documents confirm the hypothesis that the festivals provided the Komsomol and the Communist party with a means to address various social, educational, and cultural problems. For instance, in Central Asia with its partiarehal society, the festivals focuced on female emancipation. In rural Central Asia, as well as in other non-Russian parts of the Soviet Union, there co-existed different Ways of celebrating. Local traditions intermingled with cultural standards prescribed by Moscow. At the first glance, the modernisation of the Soviet society was succesful. The Youth acquired political and cultural level that allowed the Soviet state to compete with the West during the 6th World Festival of Youth and Students. During the festival, however, it became apparent, that the Soviet cultural scheme no longer met the dictates of times. Archival documents show that after the Festival cultural and party officials agreed to ease off dogmatism and to tolerate some of the foreign cultural phenomena.</t>
  </si>
  <si>
    <t>[Saewert, Daniel] Russian State Univ Humanities, Dept Hist &amp; Theory Hist Sci, Moscow, Russia</t>
  </si>
  <si>
    <t>Säwert, D (corresponding author), Russian State Univ Humanities, Dept Hist &amp; Theory Hist Sci, Moscow, Russia.</t>
  </si>
  <si>
    <t>daniel.saewert@gmail.com</t>
  </si>
  <si>
    <t>10.28995/2073-0101-2018-2-550-563</t>
  </si>
  <si>
    <t>WOS:000452895600019</t>
  </si>
  <si>
    <t>Safronova, JA</t>
  </si>
  <si>
    <t>Safronova, Ju. A.</t>
  </si>
  <si>
    <t>INVOLVEMENT IN THE POLITICAL: REVOLUTIONARY POPULISM OF THE 1870s AS A COMMUNITY OF READERS</t>
  </si>
  <si>
    <t>political protest; Alexander II; revolutionary populism; reading practices</t>
  </si>
  <si>
    <t>The article attempts, through the study of reading practices, to take a fresh look at the revolutionary populism of the 1870s as a community of readers united not by common ideological guidelines, but by the gesture of reading protest literature. The introductory part offers a brief overview of the historiography of reading practices and explains the relevance of the approach to the study of revolutionary populism. The essay focuses on youth/student clubs' members reading banned literature in the provincial cities of the Russian Empire. The study shows a variety of texts circulating among young people. Their content cannot be reduced either to the three tendencies of populism traditionally distinguished in the historiography, or to the socialist literature in general. A complex mixture of protest writings created a bizarre metatext not always accessible to the understanding of those who appealed to it. The main sources that make it possible to consider reading practices in detail are the materials of pedagogical meetings, mainly of theological seminaries, that used to discuss such actions. Unlike the documents of the political police, which recorded the fact of committing a crime, the analyzed texts contain observations of the degree of corruption of a reader, i.e. the depth of one's acceptance of the texts read and their influence on students' behavior. Studying reading practices gives us the possibility to consider a broader question of the nature of the youth movement of the 1870s and the role played by illegal literature in its formation. Such approach makes it possible to expand the boundaries of the revolutionary community, shifting from its active center to the periphery, and to speak rather of youth political protest than of the revolutionary movement.</t>
  </si>
  <si>
    <t>[Safronova, Ju. A.] European Univ St Petersburg, Sci Hist, 3A Gagarinskaya St, St Petersburg 191187, Russia; [Safronova, Ju. A.] European Univ St Petersburg, 3A Gagarinskaya St, St Petersburg 191187, Russia; [Safronova, Ju. A.] European Univ St Petersburg, Fac Hist, 3A Gagarinskaya St, St Petersburg 191187, Russia</t>
  </si>
  <si>
    <t>European University at Saint Petersburg; European University at Saint Petersburg; European University at Saint Petersburg</t>
  </si>
  <si>
    <t>Safronova, JA (corresponding author), European Univ St Petersburg, Sci Hist, 3A Gagarinskaya St, St Petersburg 191187, Russia.;Safronova, JA (corresponding author), European Univ St Petersburg, 3A Gagarinskaya St, St Petersburg 191187, Russia.;Safronova, JA (corresponding author), European Univ St Petersburg, Fac Hist, 3A Gagarinskaya St, St Petersburg 191187, Russia.</t>
  </si>
  <si>
    <t>jul.safronova@gmail.com</t>
  </si>
  <si>
    <t>Safronova, Julia A./E-2751-2017</t>
  </si>
  <si>
    <t>Safronova, Julia A./0000-0003-3900-1994</t>
  </si>
  <si>
    <t>10.17072/2219-3111-2018-2-65-74</t>
  </si>
  <si>
    <t>WOS:000437928100008</t>
  </si>
  <si>
    <t>Sapozhnikova, GN</t>
  </si>
  <si>
    <t>Sapozhnikova, G. N.</t>
  </si>
  <si>
    <t>ACTS OF THE MOSCOW PRINCES OF THE 14TH-16TH CENTURIES IN HISTORICAL AND PHILOLOGICAL SCIENCE OF ST. PETERSBURG AND MOSCOW IN THE LATE 19TH AND EARLY 20TH CENTURY</t>
  </si>
  <si>
    <t>historiography; spiritual and contractual acts of Moscow dukes; Russian humanities in the late 19th and early 20th century; archaeography; private acts</t>
  </si>
  <si>
    <t>IVAN-KALITA</t>
  </si>
  <si>
    <t>The paper is aimed at discovering what the researchers drew attention to in the work with the princely acts, in which research areas they used them, and how they assessed previous publications. The research is based on academic works, published records of the meetings of the Historical and Philological, Russian Language and Language Arts Departments of the Academy of Sciences, activities reports of the University of St. Petersburg/Petrograd, and on modern historiography on the issue. Referring to the acts of Moscow princes as a source of the Russian language history is associated with the name of academician Shakhmatov. The author describes a little-known project of reissuing the princely acts by Shakhmatov's students at the Historic and Philological Faculty of St. Petersburg University, where Shakhmatov relocated the development of the project on linguistic characteristics of the Moscow princely acts. The project was not realized because one of the students to develop it, a Philology Master's Degree student, died prematurely, and another student had to leave Petrograd in autumn 1917. However, he continued the development of the research in the 1920s. Finally, by the end of the 1930s, the first linguistic publication of several princely acts was issued, prepared by Shakhmatov's students. The specifics of using princely acts by the academic communities of St. Petersburg and Moscow is indicated in the paper. While the auxiliary historical sciences express the common interest to the acts, the interest of St. Petersburg scholars is of research and source studies nature, whereas in Moscow, the princely acts were published for educational purposes.</t>
  </si>
  <si>
    <t>[Sapozhnikova, G. N.] Chelyabinsk Reg Sci Universal Lib, Automat Dept, Lenin Ave, Chelyabinsk 454091, Russia</t>
  </si>
  <si>
    <t>Sapozhnikova, GN (corresponding author), Chelyabinsk Reg Sci Universal Lib, Automat Dept, Lenin Ave, Chelyabinsk 454091, Russia.</t>
  </si>
  <si>
    <t>galina@zamozdra.ru</t>
  </si>
  <si>
    <t>10.17072/2219-3111-2018-2-100-108</t>
  </si>
  <si>
    <t>WOS:000437928100011</t>
  </si>
  <si>
    <t>Sarieva, IR</t>
  </si>
  <si>
    <t>Sarieva, I. R.</t>
  </si>
  <si>
    <t>HOW TO MEASURE PERCEIVED POLITICAL EFFICACY? A THREE-COMPONENT SCALE</t>
  </si>
  <si>
    <t>internal political efficacy; external political efficacy; personal political efficacy; collective political efficacy; political self-efficacy; scale</t>
  </si>
  <si>
    <t>SOCIAL IDENTITY MODEL; COLLECTIVE ACTION; SELF-EFFICACY; INTERNET USE; PARTICIPATION; STUDENTS</t>
  </si>
  <si>
    <t>The aim of this study is to develop and examine a scale that measures three components of perceived political efficacy: personal, collective and external. Twelve statements were formulated based on four abilities: 1) ability to influence the enactment of new laws and political decisions, 2) ability to facilitate the election of a political leader, 3) ability to demand that existing laws and political decisions be observed and 4) ability to express any political opinions freely and publicly. Data was collected online via social media from Russian, Kazakh and Ukrainian samples (N = 2,184) between 2015 and 2017. The scale's structural validity was tested using confirmatory factor analysis. Results showed that with some modification the short version of the proposed model exhibits good fit indexes across all samples. Configural, metric and scalar invariance of the short version of the Perceived Political Efficacy Scale was also successfully tested. Additionally, differences in political efficacy between certain age groups were discovered, as well as between countries. Namely, people in the 30+ age bracket exhibited higher political efficacy than those in the 18-19 age bracket. Ukrainian respondents showed significantly higher personal and collective efficacy when compared to Russian and Kazakh respondents. Kazakh respondents exhibited the highest level of external efficacy.</t>
  </si>
  <si>
    <t>[Sarieva, I. R.] Natl Res Univ Higher Sch Econ, 20 Myasnitskaya Str, Moscow 101000, Russia</t>
  </si>
  <si>
    <t>Sarieva, IR (corresponding author), Natl Res Univ Higher Sch Econ, 20 Myasnitskaya Str, Moscow 101000, Russia.</t>
  </si>
  <si>
    <t>isarieva@hse.ru</t>
  </si>
  <si>
    <t>Sarieva, Irena/L-1971-2015</t>
  </si>
  <si>
    <t>Sarieva, Irena/0000-0001-9223-2180</t>
  </si>
  <si>
    <t>10.17323/1813-8918-2018-3-477-490</t>
  </si>
  <si>
    <t>HG5YH</t>
  </si>
  <si>
    <t>WOS:000455057100006</t>
  </si>
  <si>
    <t>Severyukhin, DY</t>
  </si>
  <si>
    <t>Severyukhin, D. Y.</t>
  </si>
  <si>
    <t>The artistic association: Episode from the history of artistic enlightenment of Old Petersburg</t>
  </si>
  <si>
    <t>Artistic Association; artist; exhibition; debate; report; artistic avant-garde</t>
  </si>
  <si>
    <t>This article for the first time outlines a detailed history of the Artistic Association, which arose in the spring of 1912 on the initiative of students of art schools in St. Petersburg. The founders of the Association set the goal of uniting young artists of all branches of the arts on the basis of serving true art and mutual assistance. The public disputes that arose over the two-year history of its existence are discussed as they reflected acute problems of the newest artistic culture in which representatives of different trends took part. Particular attention is paid to the only exhibition organized by the association, in which 141 artists participated and some future celebrities received their artistic debuts. The association ceased its activities at the end of 1913 or at the beginning of 1914, leaving its mark not so much in the great history of Russian art as in the aesthetic consciousness of its young participants, before each of which new horizons opened. It is that the disputations organized by the association and the exhibition held by it contributed to the development of new views on contemporary art, promoted the dissemination and popularization of the ideas of the emerging artistic avant-garde. The research is based on the analysis of the newspaper and journal chronicles of the years examined.</t>
  </si>
  <si>
    <t>[Severyukhin, D. Y.] St Petersburg State Univ Ind Technol &amp; Design, 13 Jambul Lane, St Petersburg 191180, Russia</t>
  </si>
  <si>
    <t>St Petersburg State University of Industrial Technologies &amp; Design</t>
  </si>
  <si>
    <t>Severyukhin, DY (corresponding author), St Petersburg State Univ Ind Technol &amp; Design, 13 Jambul Lane, St Petersburg 191180, Russia.</t>
  </si>
  <si>
    <t>severuhin@yandex.ru</t>
  </si>
  <si>
    <t>VESTN ST-PETERSBG UN</t>
  </si>
  <si>
    <t>10.21638/11701/spbu15.2018.108</t>
  </si>
  <si>
    <t>GC3FI</t>
  </si>
  <si>
    <t>WOS:000429669300008</t>
  </si>
  <si>
    <t>Shabalina, OI; Contreras, MR; Feng, L</t>
  </si>
  <si>
    <t>Shabalina, O., I; Contreras, M. R.; Feng, L.</t>
  </si>
  <si>
    <t>Perception of Visual Stimuli: Specifics of Eye Movements by Representatives of Different Cultures</t>
  </si>
  <si>
    <t>native perception patterns; focus of perception; gaze direction; native language; cognitive styles of North Americans and East Asians; advertisement layout</t>
  </si>
  <si>
    <t>INFORMATION SEARCH; LANGUAGE; JAPANESE; THOUGHT; MEMORY</t>
  </si>
  <si>
    <t>The present research explores the impact of native language on perception patterns of monolingual students from China, Russia, Mexico, the USA, and bilingual students from India. The research findings, obtained with verbal protocols, demonstrate statistically significant differences in the way representatives of different cultures perceive information and prove the hypothesis according to which the principles of sentence organization in native languages determine the focus of perception and gaze direction in individuals. In particular, with a = 0.01, 0.05 and 0.005 American students are focused on the object and demonstrate linear gaze direction, whereas Russian, Chinese, Mexican, and Indian students are focused on the field and demonstrate chaotic, unstructured gaze direction. Differences in perception patterns explain the co-existence of local and Western approaches to advertisement layout design in national and multicultural markets around the world, which makes them all in all an important issue for consideration in global advertising.</t>
  </si>
  <si>
    <t>[Shabalina, O., I] South Ural State Univ, Natl Res Univ, Chelyabinsk, Russia; [Contreras, M. R.] Univ Occidente, Culiacan, Mexico; [Feng, L.] Shandong Inst Business &amp; Technol, Yantai, Peoples R China; [Shabalina, O., I] South Ural State Univ, Chelyabinsk, Russia</t>
  </si>
  <si>
    <t>South Ural State University; Universidad de Occidente; Shandong Technology &amp; Business University; South Ural State University</t>
  </si>
  <si>
    <t>Shabalina, OI (corresponding author), South Ural State Univ, Natl Res Univ, Chelyabinsk, Russia.;Shabalina, OI (corresponding author), South Ural State Univ, Chelyabinsk, Russia.</t>
  </si>
  <si>
    <t>shabalinaoi@susu.ru; marcelac25@hotmail.com; ytllf@126.com</t>
  </si>
  <si>
    <t>PROFOCIE program of the Federal Government of Mexico [P/PROFOCIE-2014-25MSU0370Q-04]; Government of the Russian Federation, Act 211 [02.A03.21.0011]</t>
  </si>
  <si>
    <t>PROFOCIE program of the Federal Government of Mexico; Government of the Russian Federation, Act 211</t>
  </si>
  <si>
    <t>The research was supported by PROFOCIE program of the Federal Government of Mexico-Project P/PROFOCIE-2014-25MSU0370Q-04 and in part by the Government of the Russian Federation, Act 211, # 02.A03.21.0011.</t>
  </si>
  <si>
    <t>10.17759/chp.2018140207</t>
  </si>
  <si>
    <t>WOS:000454042800007</t>
  </si>
  <si>
    <t>Shaimerdenova, KM; Tussypbayeva, AS</t>
  </si>
  <si>
    <t>Shaimerdenova, K. M.; Tussypbayeva, A. S.</t>
  </si>
  <si>
    <t>Using of workbook on the subject Physics and astronomy in English at the secondary school</t>
  </si>
  <si>
    <t>BULLETIN OF THE UNIVERSITY OF KARAGANDA-PHYSICS</t>
  </si>
  <si>
    <t>workbook; physics and astronomy; tasks; multilingual education; school; science direction; language skills</t>
  </si>
  <si>
    <t>The article considers a multilingual education which is a new program of Kazakhstan's education system. This education program carries out not only the teaching of languages (Kazakh, Russian and English languages) but also the teaching of disciplines of natural sciences in the languages mentioned above. Base on the example of physics the article presents some principles and approaches of teaching natural science disciplines in English by using workbook of Physics and astronomy. It helps to teacher to make a correct procedure of a lesson and organize students' activity for effective mastering both physics material and language skills. The main didactic purpose of the workbook is to speed up process of mastering the teaching material, i.e. to bring the educational process closer to the most effective characteristics. One of the main advantages of the workbook is that it allows teacher to control flow and formation of students' thinking activity. The workbook will help to formulate necessary knowledge, skills and skills for students. Thanks to the workbook on the subject physics and astronomy, the lesson material is better understood, the lesson time is rationally used. The effectiveness of teaching Physics through a foreign language is opened by numerous advantages, such as formation of intercultural knowledge and understanding; development of intercultural skills; introduction of a broader cultural context; expansion of school and university profile; increase of general and specific language competence; development of communication skills; preparation for future research and / or labour activity; addition of individual learning strategies; increase of students' motivation.</t>
  </si>
  <si>
    <t>[Shaimerdenova, K. M.] Ye A Buketov Karaganda State Univ, Tech Sci, Karaganda, Kazakhstan; [Shaimerdenova, K. M.; Tussypbayeva, A. S.] Ye A Buketov Karaganda State Univ, Karaganda, Kazakhstan</t>
  </si>
  <si>
    <t>Buketov Karaganda University; Buketov Karaganda University</t>
  </si>
  <si>
    <t>Shaimerdenova, KM (corresponding author), Ye A Buketov Karaganda State Univ, Tech Sci, Karaganda, Kazakhstan.;Shaimerdenova, KM (corresponding author), Ye A Buketov Karaganda State Univ, Karaganda, Kazakhstan.</t>
  </si>
  <si>
    <t>ardak.1888_04@mail.ru</t>
  </si>
  <si>
    <t>Shaimerdenova, Kulzhan/U-5955-2018</t>
  </si>
  <si>
    <t>KARAGANDA STATE UNIV</t>
  </si>
  <si>
    <t>KARAGANDA</t>
  </si>
  <si>
    <t>38 GOGOL STR, KARAGANDA, 100012, KAZAKHSTAN</t>
  </si>
  <si>
    <t>2518-7198</t>
  </si>
  <si>
    <t>B UNIV KARAGANDA-PHY</t>
  </si>
  <si>
    <t>Bull. Univ. Karaganda-Phys.</t>
  </si>
  <si>
    <t>Physics, Multidisciplinary</t>
  </si>
  <si>
    <t>Physics</t>
  </si>
  <si>
    <t>GI4HG</t>
  </si>
  <si>
    <t>WOS:000434331300012</t>
  </si>
  <si>
    <t>Shakirova, AA; Khamitov, RN; Sitdikov, FF; Kamalieva, LA; Kharisova, EA</t>
  </si>
  <si>
    <t>Shakirova, Albina A.; Khamitov, Radik N.; Sitdikov, Farit F.; Kamalieva, Liana A.; Kharisova, Elvira A.</t>
  </si>
  <si>
    <t>APPLICATION OF MODERN PEDAGOGICAL TECHNOLOGIES IN TEACHING LAW STUDENTS</t>
  </si>
  <si>
    <t>educational process; modem educational technologies; pedagogical technology; teaching methods</t>
  </si>
  <si>
    <t>The main goals of the reforms in higher education are the quality, accessibility and effectiveness of education To date, the issues related to the organization of the educational process, methods, forms and means of training, training of the highly qualified specialists, quality of teaching the educational disciplines, development of the cultural potential of higher education institutions is a priority for the educational platform of Russia. In this regard, the non-traditional forms of training and effectiveness control, marking the criteria for changing the educational paradigm by their emergence, receive a wide application in the domestic education. And special attention in determining the new state educational standard of the third generation is given to the competencies as a qualitative synonym for the concept of professionalism in all its manifestations and the ability to apply knowledge, skills and personal qualities for successful activities in the professional field. The article considers the issues of modern educational technologies used for the law students in the higher educational institutions of Russia. An attempt was made to give a systematic and complete image of the new field of knowledge in the system of education sciences - the technology of educating students, which is an independent branch of the education science and which has its own principles, such as subjective, theoretical and methodological.</t>
  </si>
  <si>
    <t>[Shakirova, Albina A.; Khamitov, Radik N.; Sitdikov, Farit F.; Kamalieva, Liana A.; Kharisova, Elvira A.] Kazan Fed Univ, 18 Kremlyovskaya St, Kazan 420008, Russia</t>
  </si>
  <si>
    <t>Shakirova, AA (corresponding author), Kazan Fed Univ, 18 Kremlyovskaya St, Kazan 420008, Russia.</t>
  </si>
  <si>
    <t>editor@ores.su; info@ores.su; global@ores.su; russia@prescopus.com; zahrakhosravi1327@gmail.com</t>
  </si>
  <si>
    <t>WOS:000452964200073</t>
  </si>
  <si>
    <t>Shashkova, OA; Shpakovskaya, MA</t>
  </si>
  <si>
    <t>Shashkova, Olga A.; Shpakovskaya, Marina A.</t>
  </si>
  <si>
    <t>The Communist University of the Toilers of the East (KUTV): Its Establishment under the Comintern in 1920s-30s</t>
  </si>
  <si>
    <t>Communist University of the Toilers of the East (KIJTV); Comintern; the party school; national interests; teaching methodology; Department 'A' (Inosector)</t>
  </si>
  <si>
    <t>The article reviews major milestones in the history of the Communist University of the Toilers of the East (KUTV) and its role in formation of the Soviet centric political avant-garde in some countries of the East. The creation of this educational institution was connected with the resolution of the Central Committee of the RCP(b) of January 21, 1921 On Organization of the Eastern Courses under the People's Commissariat of Nationalities (Narkomnats), later enshrined in the decree of the All-Russian Central Executive Committee (April 21, 1921). The university firmly established itself within the vast network of international institutions of the Comintern. Although it had never been quantitatively dominant in the institute, the Sector 'A' (or the Special Sector, or the Inoscktor, as this department for international students was known in different periods) was crucial for the development of its complex system, as the policy of the 3rd International formed the core of its activities. The modest historiography on the history of the university in the Soviet period describes its development as overcoming difficulties in on-going forward movement. A more comprehensive picture emerges in the documents from the KUT V archival fond stored in the ROASPI (fond 532). 12,000 files of the fond include about 10,000 personal files of students and teachers. They show the sinuosities of the KUTV history from its organization to high noon of its activities and to its end in consequence of the restructuring of the party education system in the USSR in 1938. The university accumulated unique experience of training almost illiterate people to become middle-ranking executives in a very short time. A considerable part of the future leaders of colonial countries passed through the university. This Comintern coordinated process secured Soviet national interests. The university also laid the basis for Soviet Oriental studies. All this does not allow to call the university a purely propagandistic institution for 'export' of the world revolution and prompts to look behind utilitarian ideological cliches. The article studies its unique experience in forming the national elites of the Oriental countries, which were to become communist champions of world revolution, and thus provides a professional-level picture of the university organization and management that recognized special nature of the multiethnic student body. It introduces statistical and personal data on the graduates that prove the efficiency of the university. The study may be of interest to political technologists, Who determine mode of modern universities' interaction with the Oriental countries.</t>
  </si>
  <si>
    <t>[Shashkova, Olga A.] Russian State Univ Humanities, Hist, Moscow, Russia; [Shashkova, Olga A.] Russian State Arch Social &amp; Polit Hist, Moscow, Russia; [Shpakovskaya, Marina A.] Peoples Friendship Univ Russia, Moscow, Russia</t>
  </si>
  <si>
    <t>Russian State University for the Humanities; Peoples Friendship University of Russia</t>
  </si>
  <si>
    <t>Shashkova, OA (corresponding author), Russian State Univ Humanities, Hist, Moscow, Russia.;Shashkova, OA (corresponding author), Russian State Arch Social &amp; Polit Hist, Moscow, Russia.</t>
  </si>
  <si>
    <t>o-shashkova@yandex.ru; shpakovskaya_ma@pfur.ru</t>
  </si>
  <si>
    <t>10.28995/2073-0101-2018-3-704-716</t>
  </si>
  <si>
    <t>HD9QP</t>
  </si>
  <si>
    <t>WOS:000452897800005</t>
  </si>
  <si>
    <t>Sheviakov, YI; Tokarieva, IA; Fainer, AI; Ivashyna, OV</t>
  </si>
  <si>
    <t>Sheviakov, Yurii, I; Tokarieva, Iryna A.; Fainer, Arkadii, I; Ivashyna, Olga, V</t>
  </si>
  <si>
    <t>ORGANIZATION OF THE FOREIGN STUDENTS' AVIATION TEACHING PROCESS USING MULTIMEDIA TECHNOLOGIES</t>
  </si>
  <si>
    <t>educational area; foreign students; professional training; information technologies; multimedia Smart Board</t>
  </si>
  <si>
    <t>In the context of scientific research regarding trends and priorities of the international educational activity in Ukraine a spectrum of issues concerning adaptation and professional training of foreign students in high schools has been summarized. By the example of Civil Aviation Institute of Ivan Kozhedub Kharkiv National Air Force University the results of pedagogic experiment on building their professional skills and qualifications required for technical career have been represented. On the basis of thorough analysis of the input academic knowledge and general training of foreign students, the mechanism of adapting to conditions and organizing self-directed educational activity has been elaborated with further development of skills for efficient educational and research work at the Faculty of Information and Technical Systems. The statistical data has been presented in the form of diagrams that characterize the level of training in fundamental disciplines depending on the foreign students' home countries. Concerning the attitude of foreign students to the organization of the educational process at the university, the pressing problems of professional teaching and the ways of their solution were revealed under the conditions of competition in the field of international educational services, where promotion of all possible qualitative factors forecasts the improvement of the studying results. According to the results of the implementation of the communicative grammar course Russian for foreign students with Smart Board application the recommendations on implementation of information technologies and formation of the modern educational environment for undergraduate foreign students' have been developted. The findings have shown that introduction of advanced information technologies into the educational process forms a way to e-learning what is changing fundamentally the concept of the modern education.</t>
  </si>
  <si>
    <t>[Sheviakov, Yurii, I] Ivan Kozhedub Kharkiv Natl Air Force Univ, Civil Aviat Inst, Kharkov, Ukraine; [Tokarieva, Iryna A.; Fainer, Arkadii, I; Ivashyna, Olga, V] Ivan Kozhedub Kharkiv Natl Air Force Univ, Dept Fundamental Disciplines &amp; Radio Engn, Kharkov, Ukraine</t>
  </si>
  <si>
    <t>Ivan Kozhedub Kharkiv National Air Force University; Ivan Kozhedub Kharkiv National Air Force University</t>
  </si>
  <si>
    <t>Sheviakov, YI (corresponding author), Ivan Kozhedub Kharkiv Natl Air Force Univ, Civil Aviat Inst, Kharkov, Ukraine.</t>
  </si>
  <si>
    <t>shieff59@gmail.com; tokareva.irina.5@gmail.com; fainer.a.i@gmail.com; olgaivashyna65@gmail.com</t>
  </si>
  <si>
    <t>Fainer, Arkadii/AAK-6013-2020; Tokarieva, Iryna/AAK-5627-2020; Ivashyna, Olga/AAK-6128-2020</t>
  </si>
  <si>
    <t>Tokarieva, Iryna/0000-0001-6026-0822;</t>
  </si>
  <si>
    <t>10.33407/itlt.v66i4.2050</t>
  </si>
  <si>
    <t>GV2ZE</t>
  </si>
  <si>
    <t>WOS:000445960000017</t>
  </si>
  <si>
    <t>Shmeleva, EV</t>
  </si>
  <si>
    <t>Shmeleva, E., V</t>
  </si>
  <si>
    <t>THE GIFTED YOUTH, AND DEVELOPMENT OF NEW EDUCATIONAL TECHNOLOGIES AS A POLITICAL PROBLEM</t>
  </si>
  <si>
    <t>giftedness; gifted children; strategy of scientific and technological development; project activity; value of technology; ethical grounds of education</t>
  </si>
  <si>
    <t>The article substantiates the necessity of studying the interdisciplinary field during the research of the range of social and ethical issues arising from the development of new technologies and modernization of scientific and technological education. The paper describes basic methods of the value orientation translation when discussing the role of science in achieving socially useful results. Their role is defined in the organization of sustainable communities for the interpretation of the medium- and long-term development prospects for new technologies in the case of selection, taking into account the need for socially significant results, priorities of personal growth of such community members - school and university students. The article specifies the educational features of the basic and further educational system in the context of new priorities for scientific and technological development in the Russian Federation. The paper provides the comparative analysis of the norms and values produced by the leading educational centers for gifted children in the leading countries in the field of scientific and technological development, an attempt to describe the value-oriented model of work with the gifted students within the framework of scientific and technological education. The role of public-private partnership in this process is demonstrated.</t>
  </si>
  <si>
    <t>[Shmeleva, E., V] Educ Fdn Talent &amp; Success, Soci, Russia</t>
  </si>
  <si>
    <t>Shmeleva, EV (corresponding author), Educ Fdn Talent &amp; Success, Soci, Russia.</t>
  </si>
  <si>
    <t>shmeleva@talantiuspeh.ru</t>
  </si>
  <si>
    <t>10.17976/jpps/2018.02.03</t>
  </si>
  <si>
    <t>HD8YA</t>
  </si>
  <si>
    <t>WOS:000452845600002</t>
  </si>
  <si>
    <t>Sidneva, TB; Kuklev, AV</t>
  </si>
  <si>
    <t>Sidneva, Tatiana B.; Kuklev, Andrey V.</t>
  </si>
  <si>
    <t>From the Regional Section of the Imperial Russian Musical Society to the Conservatory: the Formation of Professional Musical Education in Nizhny Novgorod</t>
  </si>
  <si>
    <t>The Nizhny Novgorod Section of the Imperial Russian Musical Society; Musical College; conservatory; professional musical education; musical enlightenment</t>
  </si>
  <si>
    <t>The article is devoted to study of the main stages of formation of the tradition of professional musical education in Nizhny Novgorod. Definition is given to the key factors which conditioned the establishment in 1873 of the Nizhny Novgorod Section of the Imperial Russian Musical Society (IRMS) and specified the directions of its activities. The essential specific features of the founding in 1907 of a Musical College in the city and the enlightening activities of its employees and students are demonstrated. The most significant premises are brought to light, as is the argumentation of the necessity of the establishment in 1946 of the Conservatory, which has become a contemporary center of academic musical culture in the region. Basing themselves on archival sources, as well as on publications of recent years, the authors come to conclusions about the connection of recurrent and random factors, which determined the particularities of the formation of the Nizhny Novgorod musical enlightenment. Argumentation is given to the decisive significance in the given process of collaboration of professional musicians, musically gifted Nizhny Novgorod residents, as well as patrons. The present unity turned out to be decisive not only in the strengthening of positions in education, but also in the activation of the spheres of concert enlightenment, musical criticism and musical scholarship. In conclusion, substantiation is given to the necessity of further search for historical testimonies and their description with the aim of reconstruction of an integral model of development of musical education in Nizhny Novgorod.</t>
  </si>
  <si>
    <t>[Sidneva, Tatiana B.] Glinka Nizhny Novgorod State Conservatoire, Prorector Sci Work, Nizhnii Novgorod 603005, Russia; [Sidneva, Tatiana B.] Glinka Nizhny Novgorod State Conservatoire, Dept Philosophy &amp; Aesthet, Nizhnii Novgorod 603005, Russia; [Kuklev, Andrey V.] Balakirev Nizhny Novgorod Mus Coll, Educ &amp; Prod Work, Nizhnii Novgorod 603057, Russia; [Kuklev, Andrey V.] Glinka Nizhny Novgorod State Conservatoire, Solo Singing Dept, Nizhnii Novgorod 603005, Russia</t>
  </si>
  <si>
    <t>Glinka Nizhniy Novgorod State Conservatoire; Glinka Nizhniy Novgorod State Conservatoire; Glinka Nizhniy Novgorod State Conservatoire</t>
  </si>
  <si>
    <t>Sidneva, TB (corresponding author), Glinka Nizhny Novgorod State Conservatoire, Prorector Sci Work, Nizhnii Novgorod 603005, Russia.;Sidneva, TB (corresponding author), Glinka Nizhny Novgorod State Conservatoire, Dept Philosophy &amp; Aesthet, Nizhnii Novgorod 603005, Russia.</t>
  </si>
  <si>
    <t>tbsidneva@yandex.ru; cantor.kuklev@yandex.ru</t>
  </si>
  <si>
    <t>Sidneva, Tat'ana Borisovna/0000-0001-7411-6477</t>
  </si>
  <si>
    <t>10.17674/1997-0854.2018.4.173-179</t>
  </si>
  <si>
    <t>WOS:000454892100024</t>
  </si>
  <si>
    <t>Sinelnikova, EF; Sobolev, VS</t>
  </si>
  <si>
    <t>Sinelnikova, Elena F.; Sobolev, Vladimir S.</t>
  </si>
  <si>
    <t>THE MEETINGS MINUTES OF THE PHILOSOPHICAL SOCIETY AT ST. PETERSBURG UNIVERSITY AS A SOURCE ON HISTORY OF RUSSIAN SCIENCE</t>
  </si>
  <si>
    <t>history of science; the Philosophical Society; historical sources; activity of scientists; Imperial St. Petersburg University</t>
  </si>
  <si>
    <t>The main goal of the article is a complex analysis of the meetings minutes of the Philosophical Society at St. Petersburg University. It should be stressed that it is the first such research, because the meetings minutes of the Philosophical Society have never been studied by other scholars before. The Philosophical Society was established in 1897. Among its founders were a number of famous scientists and scholars AI. Vvedensky, V.S. Soloviev, E.L. Radlov, V.M. Bekhterev, I.P. Borodin, A.S. Famintsyn, S.F. Platonov, A.S. Lappo-Danilevsky, S.A. Zhebelev, M.I. Tugan-Baranovsky, N.I. Kareyev, A.F. Koni, O.D. Khvolson, etc. The aim of the society was the development and dissemination of philosophical knowledge in Russia. According to its charter, the society had the right to organized closed meetings and public scientific meetings. The article is based on the meetings minutes of the Philosophical Society, which were published in two books of the Moscow journal Voprosy filosofii i psikhologii for 1899 and 1900. There are 22 meetings minutes of the society (a meeting was in 1897, 11 in 1898 and 10 in 1899). Besides, the archival documents from the St. Petersburg Branch of the Archives of Russian Academy of Sciences and the scientific articles of members of the Philosophical Society were used in the article. On the basis of the studied material the authors came to the conclusion that the meetings minutes of the Philosophical Society at St. Petersburg University are an important and interesting source on history of Russian science as the information contained in its bring a fairly complete picture of the everyday life of one of the most interesting scientific society at the turn of the 19th and 20th centuries, as well as its show the level of development of philosophy in Russia during the period under investigation. Moreover, they show the significance of the society in the socio-cultural space of the country and its relationships and links with different scientific institutions too. First of all, the minutes contain materials on the organizational, personnel and financial issues of the society. The most interesting materials of the meetings minutes were information on giving scientific reports, speeches and discussions. The famous scientists and scholars were the active participants of the society meetings that attracted a wide audience of scientists, scholars and students. The Philosophical Society was an important phenomenon in the history of Russian science, and the results of its activities are an important contribution to the development of Russian culture.</t>
  </si>
  <si>
    <t>[Sinelnikova, Elena F.; Sobolev, Vladimir S.] Russian Acad Sci, Inst Hist Sci &amp; Technol, St Petersburg Branch, St Petersburg, Russia</t>
  </si>
  <si>
    <t>Sinelnikova, EF (corresponding author), Russian Acad Sci, Inst Hist Sci &amp; Technol, St Petersburg Branch, St Petersburg, Russia.</t>
  </si>
  <si>
    <t>sinelnikova-elena@yandex.ru; vlad_history@mail.ru</t>
  </si>
  <si>
    <t>Sinelnikova, Elena F./J-8392-2018</t>
  </si>
  <si>
    <t>Sinelnikova, Elena F./0000-0001-9789-4538</t>
  </si>
  <si>
    <t>10.17223/19988613/54/17</t>
  </si>
  <si>
    <t>WOS:000446385100015</t>
  </si>
  <si>
    <t>Slisovskiy, DE; Medvedev, NP</t>
  </si>
  <si>
    <t>Slisovskiy, D. E.; Medvedev, N. P.</t>
  </si>
  <si>
    <t>INTERNATIONAL SECURITY CHALLENGES IN THE PERCEPTION OF RUSSIAN STUDENTS</t>
  </si>
  <si>
    <t>security threats; regional security; personal security; Russia-US relations; Russia-EU relations; Russian students perception of security challenges; Russian students perception of the Ukrainian crisis</t>
  </si>
  <si>
    <t>How are the security issues perceived and evaluated not only by the global world leaders, experts, and scientists, but also by representatives of different social groups? Can their opinions and ideas change anything and reduce the level of international tension, or nothing depends on them? Answers to these questions are the methodological key to understanding the complexity of what is happening in the contemporary world considering the challenges of its global and local security. There must be something encouraging and reducing misunderstandings and mistrust in the field of peace-keeping and harmonization of international relations, even though we recognize the high level of influence of propaganda on the attitudes of people in different countries to the issues of security and other relevant questions in both Russia and throughout the world. The article presents the results of the analysis of the data of a number of surveys conducted among Russian students to find out their attitudes to the issues of global, regional, information and personal security. Based on the sociological research the authors describe how the younger generations (students) in Russia today react to the news on international security issues, how they interpret basic concepts of security and their meanings, what are their expectations, feelings and intentions, goals and fears. The results of the analysis of the students' ideas and representations of the international security issues prove a more positive perception of the future directions of international cooperation and provide more grounds to hope for the joint efforts of the leading countries of the world to counter security threats than one can expect relying on the mass media information, politicians' forecasts and expert community's estimates. Perhaps, this part of the younger generations worldview can be considered irrational and even naive. However, one should take into account that the current social status of this group will inevitably change in the near future, which promises that the Russian participation in the public and political international activities will help to decrease the level of international tension and confrontation. Thus, there are hopes for the development of dialogue forms of relations and paths to trust and joint efforts to counter threats and challenges of global security.</t>
  </si>
  <si>
    <t>[Slisovskiy, D. E.; Medvedev, N. P.] RUDN Univ, Peoples Friendship Univ Russia, Miklukho Maklaya St,6, Moscow 117198, Russia</t>
  </si>
  <si>
    <t>Slisovskiy, DE (corresponding author), RUDN Univ, Peoples Friendship Univ Russia, Miklukho Maklaya St,6, Moscow 117198, Russia.</t>
  </si>
  <si>
    <t>de373@mail.ru; medvedev_rudn@mail.ru</t>
  </si>
  <si>
    <t>10.22363/2313-2272-2018-18-3-443-451</t>
  </si>
  <si>
    <t>HA2KZ</t>
  </si>
  <si>
    <t>WOS:000450068700005</t>
  </si>
  <si>
    <t>Stepnov, AO</t>
  </si>
  <si>
    <t>Stepnov, Aleksey O.</t>
  </si>
  <si>
    <t>WITCH-HUNT IN THE TOMSK ACADEMIC MICROSOCIETY: TO THE PROBLEM OF THE MENTAL EXISTENCE OF THE RUSSIAN PROFESSORS UNDER CONDITIONS OF DEFORMATION OF CLASS IDENTITY DURING THE 1920S</t>
  </si>
  <si>
    <t>scientific community; discourse of everyday life; Russian professorship; class identity</t>
  </si>
  <si>
    <t>In the article the process of mutation of the lifeworld of the old professors in the Tomsk academic microsociety during the 1920's-period of the implementation of the red dystopia is considered on the materials of archival documentation, periodicals, sources of personal origin. It is emphasized that the change in the construction of everyday life included a sharp break with the corporate imperatives formed in the pre-revolutionary era. We mean a change in the system of relations between professor and student, which was associated with the proletarization of higher education; impoverishment; transformation of ideas about private space and connections with the world of things; marginalization of the previously elite Corporation of professors. The acute shortage of food, clothing and footwear, items necessary for research activities (paper, ink, books), the severance of scientific communication with the central cities of the country and abroad have become an instrument of deformation of the collective psychology of professors. It is noted that a new feature of being in Tomsk University and Tomsk (since 1925 - Siberian) Institute of technology became looting and robbery, as well as, in the early 1920s, requisition and resettle private apartments. This determined the process of devaluation of such concepts as private space, security of property and life. The damage was done on the religious basis, which under the old regime occupied a prominent place in being of the Corporation. This was manifested in the special attention of the party structures to religious professors, in the adaptation of the former premises of the Home Church of Tomsk University under the provincial archive in 1921, and then in the requisition of Church property. It is important that in the conditions of falling living standards and total nationalization professors assumed the role of petitioners. The main addressee of petitions became local and central authorities and the party. Hoarding and material viability as elements of the everyday life of the old professorship became signs of class hostility. This was reflected in the party characteristics of Tomsk professors N.I. Gorizontov, A.A. Opokin, A.N. Zimin, etc. The culmination of witch-hunts were attempts to deprive the oldest professors of the city of personal pensions and demands to get rid of them as scientists surrogates. It is concluded that the radicalization of the lifeworld has become a method of mental repression aimed at the fundamental basis of the community of the old professors: the religious component, patriarchal life style, the discourse of security and material independence, the role of moral and intellectual authority in society. This method enter the mental being of the community into a state of depression, which was no less effective than the physical repression.</t>
  </si>
  <si>
    <t>[Stepnov, Aleksey O.] Natl Res Tomsk State Univ, Tomsk, Russia</t>
  </si>
  <si>
    <t>Stepnov, AO (corresponding author), Natl Res Tomsk State Univ, Tomsk, Russia.</t>
  </si>
  <si>
    <t>ASAOM@yandex.ru</t>
  </si>
  <si>
    <t>Stepnov, Alexei/IXN-8105-2023; Stepnov, Aleksey O./F-9460-2017</t>
  </si>
  <si>
    <t>10.17223/19988613/56/7</t>
  </si>
  <si>
    <t>HL5IA</t>
  </si>
  <si>
    <t>WOS:000458758900007</t>
  </si>
  <si>
    <t>Syryamkina, EG; Rumyantseva, TB; Liventsova, EY</t>
  </si>
  <si>
    <t>Syryamkina, E. G.; Rumyantseva, T. B.; Liventsova, E. Yu.</t>
  </si>
  <si>
    <t>EDUCATIONAL POTENTIAL OF THE SOCIAL ACCELERATOR TECHNOLOGY: DEVELOPING SOCIAL - ENTREPRENEURIAL COMPETENCE OF STUDENTS AT CLASSICAL UNIVERSITIES</t>
  </si>
  <si>
    <t>education; universities; social entrepreneurship; social and entrepreneurial competence; accelerator; start-up</t>
  </si>
  <si>
    <t>Introduction. Modern trends in the development of education and society as a whole not only strengthen the role of modern universities in transformation of the social sphere, but also require a new approach to developing skills and over-professional competencies of university students, especially students of social and humanitarian specialties, who will live in conditions of a new technological paradigm. In this connection, classical universities have a special role because social and cultural development of society is their original mission. Therefore, development of social and entrepreneurial competence of students is an urgent educational task of modern classical universities. Education of social entrepreneurs is one of the relevant educational tasks which solution enables to provide additional resources for growth of welfare of fellow citizens. The work of social entrepreneurs is directed to the creative solution of social problems of the region, the help to its residents and positive changes in local society. The aim of the article is to demonstrate the experience of approbation of the educational technology for developing social and entrepreneurial competence of students in a classical university. Methodology and research methods. The methodological basis of the work is based on system-activity and competence approaches. The authors have used such methods as analysis of scientific literature; analysis of documents; desktop research; interviewing and questioning of participants in the educational process; educational experiment; reflection and generalisation of practical experience of implementing a program of accelerating business projects in a classical university (case study). Results and scientific novelty. The new approach to the development of social and entrepreneurial competence of students is proposed by the authors; that approach is based on the introduction of Social Accelerator technology into educational practice of higher education institutions. The technology structure is described; as obligatory components, the structure includes: short-term (several months long) program of training of the beginning entrepreneurs; mentor maintenance of students' start-ups promotion; creation of conditions to present students' project products to the public. The summary of the Social Accelerator functioning cycle is given. The results of its approbation carried out from 2015 to 2017 on the platform of the Park of Social and Humanitarian Technologies of the Tomsk State University are presented. The analysis of students' responses proved emergence of a sustained interest to social and reformative activity and desire to continue training in the chosen direction at city, regional, all-Russian and international schools and programs. Practical significance. The Social Accelerator technology proposed by the authors is the innovative effective instrument of generation of a new wave of entrepreneurs; the technology can be used for students' education at classical universities. The technology allows to: timely distinguish the persons who are capable of business activity; make active their initiative; provide timely assistance in development of enterprise tendencies and obtaining necessary knowledge.</t>
  </si>
  <si>
    <t>[Syryamkina, E. G.; Liventsova, E. Yu.] Natl Res Tomsk State Univ, Dept Gen &amp; Pedag Psychol, Fac Psychol, Tomsk, Russia; [Syryamkina, E. G.; Rumyantseva, T. B.; Liventsova, E. Yu.] Natl Res Tomsk State Univ, Pk Social &amp; Humanitarian Technol, Tomsk, Russia; [Rumyantseva, T. B.] Natl Res Tomsk State Univ, Dept Qual Management, Fac Innovat Technol, Tomsk, Russia</t>
  </si>
  <si>
    <t>Syryamkina, EG (corresponding author), Natl Res Tomsk State Univ, Dept Gen &amp; Pedag Psychol, Fac Psychol, Tomsk, Russia.;Syryamkina, EG (corresponding author), Natl Res Tomsk State Univ, Pk Social &amp; Humanitarian Technol, Tomsk, Russia.</t>
  </si>
  <si>
    <t>syryamkinaeg@mail.ru; rtb98@mail.ru; evg.liv@mail.ru</t>
  </si>
  <si>
    <t>Russian Foundation for Basic Research [16-29-12858]</t>
  </si>
  <si>
    <t>The present research was performed within the Competiveness Increase Program of National Research Tomsk State University and supported by the Russian Foundation for Basic Research, grant No 16-29-12858.</t>
  </si>
  <si>
    <t>10.17853/1994-5639-2018-1-171-187</t>
  </si>
  <si>
    <t>HO7JD</t>
  </si>
  <si>
    <t>WOS:000461119600008</t>
  </si>
  <si>
    <t>Tatarchuk, V</t>
  </si>
  <si>
    <t>Aircraft Designer Dmytro Pavlovych Hryhorovych (1883-1938): the Aspects of His Biography and First Steps in Aviation (to the 135th Anniversary of His Birth)</t>
  </si>
  <si>
    <t>D. Grigorovich; aviation; education; Kyiv real school; Kyiv Polytechnic Institute; Aeronautical group; Kyiv Aeronautics Society; aircraft factory in Chervone; aircraft magazine Herald of aeronautics (Vestnyk vozduhoplavanija - Rus.); aircraft-building factory by S. Shchetinin</t>
  </si>
  <si>
    <t>Given the archived documents and periodic sources about the initial period of biography of aircraft designer Dmytro Pavlovych Hryhorovych (1883-1938) the author describes his studies in the Kyiv Polytechnic Institute, his activity in the Kyiv public aviation organizations - the KPI Aeronautic Group and the Kyiv Society of Aeronautics; attempts of building construction airplanes, conditions and nature of work on the aircraft factories of the Russian Empire in the period before the First World War, his publishing and journalistic activity in Saint-Petersburg. Some biographic facts are also specified (in particular, about his parents and family). The author studies new archive materials, unknown for researches before. The article is based on the archival documents such as funds of the Central State Historical Archive of Ukraine in Kyiv, the State Archive of Kyiv, the State Archive of the Kyiv District, the Institute of Manuscripts of the V. Vernadsky National Library of Ukraine, and the periodic press (Kyiv newspaper Kievlyanin and central editions (Herald of Aeronautics)). In the first part of the article the author describes the history of the Hryhorovych noble family. The author outlines circumstances and conditions of his studying in the Kyiv hub school and the Kyiv Polytechnic Institute. Dmytro Hryhorovych did not take any part in work of the student KPI Aeronautic group, but he was a member of the Kyiv Society of Aeronautics. In the second part of the article the author describes the first steps in aircraft building: attempt to build the first aeroplane (unsuccessful) in cooperation with Kyiv merchant and philanthropist Ilnytskyi, which was demonstrated at the Kyiv Aeronautic Exhibition (January 1911), and his works at the Fedir Tereshchenko aircraft factory in Chervone (Volyn District) in 1910. The author describes the publishing activity of Dmytro Hryhorovych in Saint-Petersburg in 1911-1912 as editor-in-chief of the aircraft magazine Herald of Aeronautics. Dmytro Hryhorovych wrote 14 articles devoted to the new types of aeroplanes, to review some events in aviation life in the 1910s, problems in aviation, as well as ways of their resolving. The author hopes the article will extend the awareness of initial and important period of life and activity of Ukrainian aircraft designer Dmytro Hryhorovych and will be a stimulus for further researches.</t>
  </si>
  <si>
    <t>[Tatarchuk, V] Natl Tech Univ Ukraine, State Polytech Museum, Igor Sikorsky Kyiv Polytech Inst, Kiev, Ukraine</t>
  </si>
  <si>
    <t>Ministry of Education &amp; Science of Ukraine; Igor Sikorsky Kyiv Polytechnic Institute; Taras Shevchenko National University Kiev</t>
  </si>
  <si>
    <t>Tatarchuk, V (corresponding author), Natl Tech Univ Ukraine, State Polytech Museum, Igor Sikorsky Kyiv Polytech Inst, Kiev, Ukraine.</t>
  </si>
  <si>
    <t>Tatarchuk, Vitalii/HKD-9729-2023</t>
  </si>
  <si>
    <t>10.20535/2307-5244.46.2018.136735</t>
  </si>
  <si>
    <t>HW3CU</t>
  </si>
  <si>
    <t>WOS:000466568800008</t>
  </si>
  <si>
    <t>Teplyashina, AN; Golubev, VY; Pavlushkina, NA</t>
  </si>
  <si>
    <t>Teplyashina, A. N.; Golubev, V. Y.; Pavlushkina, N. A.</t>
  </si>
  <si>
    <t>Information Security in Social Media as Part of Media Education</t>
  </si>
  <si>
    <t>Media education; adolescents; youth extremism; social networks; new media; information security</t>
  </si>
  <si>
    <t>This paper discusses information protection of adolescents from the negative impact of social networks. The participation of adolescents in the protest movement highlights the role of media education as an actor in designing the system of preparing students for the threats and challenges of the Internet. Students absorb the information that they receive through the media, without assessing it for accuracy, correctness, reliability, etc. Therefore, media education at school should teach students to extract meanings from the symbolic representation of the surrounding world and the processes taking place in it. This will be possible if they understand what laws govern information and how and for what purpose information is distributed. Media education in Russia today is influenced by a variety of economic, social, technological, cultural processes. To assess their nature and scale of influence is not an easy task. It is even a harder task to try and develop a modern vision of media education strategy in the context of information security, which implies reflection on the nature of journalism in society and its place in actively developing new media. To understand online information security is impossible without taking into account changes in social practices.</t>
  </si>
  <si>
    <t>[Teplyashina, A. N.; Golubev, V. Y.; Pavlushkina, N. A.] St Petersburg State Univ, St Petersburg, Russia</t>
  </si>
  <si>
    <t>Teplyashina, AN (corresponding author), St Petersburg State Univ, St Petersburg, Russia.</t>
  </si>
  <si>
    <t>a-nik@list.ru; vadimgol@gmail.com; pavlushkina.n@yandex.ru</t>
  </si>
  <si>
    <t>Pavlushkina, Natalie/AAL-7979-2021; Pavlushkina, Natalia A/D-1153-2013; Golubev, Vadim Y/E-3450-2015</t>
  </si>
  <si>
    <t>Pavlushkina, Natalia A/0000-0002-2899-8146; Golubev, Vadim Y/0000-0002-6030-5127</t>
  </si>
  <si>
    <t>10.13187/me.2018.4.138</t>
  </si>
  <si>
    <t>HD0QG</t>
  </si>
  <si>
    <t>WOS:000452211600013</t>
  </si>
  <si>
    <t>Trubchaninov, S</t>
  </si>
  <si>
    <t>Trubchaninov, S.</t>
  </si>
  <si>
    <t>Scientific and Pedagogical Activity of Vasyl Danylevych in the Field of Historical Geography</t>
  </si>
  <si>
    <t>Vasyl Danylevych; historical geography; educational course; Kharkiv University; St. Volodymyr's University; Kyiv High School Women's Studies; Warsaw University; Institute of Red Professors</t>
  </si>
  <si>
    <t>Vasyl Danylevych (1872-1936) was one of the well-known and bright students worked with the founder of the Kyiv historical school Volodymyr Antonovych. Little-known to the public, his scientific and pedagogical biography was the topic for many Ukrainian researchers in the late XX - early XXI century. In particular, they studied his activities in the field of archeology, history of Kyivan Rus and Slobozhanshchyna, numismatics, ethnography and regional studies. However, his activity in the field of historical geography has never been the subject of a special research. Both his pedagogical activity and historical-geographical studies are analyzed in this article. Based on the various documents, mainly from his personal archival fund at the Institute of Manuscripts of Volodymyr Vernadsky National Library of Ukraine, we investigated his development as a teacher and a historian. In particular, the historical and geographical components of his only published monograph, written in student years, Essay on the history of the Polotsk land to the end of the fourteenth century (1894-1896) was analyzed. The article described the work of Vasyl Danylevych as a teacher at the Kharkiv and Kyiv universities, the Kyiv High School Women's Courses, the University of Warsaw (during its evacuation period in Rostov-on-Don), and the Institute of Red Professors. The author described the various plans and programs on the historical geography educational disciplines (1903-1936) compiled by Vasyl Danylevych. For example, the history of ancient Russian lands, the historical geography of Russia, the world-historical geography, the historical geography of the USSR etc. He studied the notes, lecture abstracts, drafts, bibliographic lists and extracts from books on historical geography done by Vasyl Danylevych. The author clarified the range of interests of the historian in the field of historical geography. In the article, the author analyzed little-known and unpublished scientific works of Vasyl Danylevych on the problems of historical geography.</t>
  </si>
  <si>
    <t>[Trubchaninov, S.] Ivan Ohiyenko Kamianets Podilskyi Natl Univ, Kamianets Podilskyi, Ukraine</t>
  </si>
  <si>
    <t>Ministry of Education &amp; Science of Ukraine; Kamianets-Podilskyi Ivan Ohiienko National University</t>
  </si>
  <si>
    <t>Trubchaninov, S (corresponding author), Ivan Ohiyenko Kamianets Podilskyi Natl Univ, Kamianets Podilskyi, Ukraine.</t>
  </si>
  <si>
    <t>Trubchaninov, Sergii/0000-0001-9054-2855</t>
  </si>
  <si>
    <t>10.20535/2307-5244.46.2018.136728</t>
  </si>
  <si>
    <t>WOS:000466568800006</t>
  </si>
  <si>
    <t>Tumakov, D; Fazleeva, E; Akberov, R; Valeeva, A</t>
  </si>
  <si>
    <t>Tumakov, Dmitrii; Fazleeva, Elena; Akberov, Roald; Valeeva, Alsu</t>
  </si>
  <si>
    <t>ADAPTATION TO PHYSICAL ACTIVITIES BY INTERNATIONAL STUDENTS AT A RUSSIAN UNIVERSITY</t>
  </si>
  <si>
    <t>SOUTH AFRICAN JOURNAL FOR RESEARCH IN SPORT PHYSICAL EDUCATION AND RECREATION</t>
  </si>
  <si>
    <t>Physical Education; Sport; International students; Adaptation</t>
  </si>
  <si>
    <t>The problem of adaptation by international students to studying at a Russian university was addressed. The conditions under which the physical education and physical activity classes at the University exert influence on adaptation of first-year international students were examined. The dynamics of the adaptation potential of first-year international students experiencing different types of motor activity while studying at a Russian university was investigated. The initial psycho-emotional state, physical and functional fitness of the international students before Semester 1 were measured and compared to those of first-year Russian students. It was concluded that initial adaptation reserves of the first-year international students were lower than those of the first-year Russian students. The international students were divided into four groups based on the level of their physical activity. It was found that the international students attending only mandatory physical education classes could adapt to a new cultural environment within one academic year, whereas the international students attending additional non-mandatory classes or sports clubs could accelerate their adaptation by half.</t>
  </si>
  <si>
    <t>[Tumakov, Dmitrii] Kazan Fed Univ, Inst Computat Math &amp; Informat Technol, Dept Appl Math, Kazan, Respublic Of Ta, Russia; [Fazleeva, Elena] Kazan Fed Univ, Dept Phys Educ &amp; Sport, Kazan, Respublic Of Ta, Russia; [Akberov, Roald] Kazan Fed Univ, Inst Phys, Res Lab Perspect Syst Orientat Nav &amp; Commun, Kazan, Respublic Of Ta, Russia; [Valeeva, Alsu] Kazan Fed Univ, Inst Computat Math &amp; Informat Technol, Res Lab Data Anal Environm Studies, Kazan, Respublic Of Ta, Russia</t>
  </si>
  <si>
    <t>Tumakov, D (corresponding author), Kazan Fed Univ, Inst Computat Math &amp; Informat Technol, Dept Appl Math, Kazan, Respublic Of Ta, Russia.</t>
  </si>
  <si>
    <t>tdn2003@list.ru</t>
  </si>
  <si>
    <t>Fazleeva, Elena/AAE-3222-2019; Tumakov, Dmitrii/B-7012-2016</t>
  </si>
  <si>
    <t>Tumakov, Dmitrii/0000-0003-0564-8335; Fazleeva, Elena V./0000-0002-4017-2347</t>
  </si>
  <si>
    <t>STELLENBOSCH UNIV</t>
  </si>
  <si>
    <t>MATIELAND</t>
  </si>
  <si>
    <t>MARKETING &amp; COMMUNICATION SECTION, PRIVATE BAG X1, MATIELAND, 7602, SOUTH AFRICA</t>
  </si>
  <si>
    <t>0379-9069</t>
  </si>
  <si>
    <t>S AFR J RES SPORT PH</t>
  </si>
  <si>
    <t>S. Afr. J. Res. Sport. Phys. Educ. R.</t>
  </si>
  <si>
    <t>FZ0AN</t>
  </si>
  <si>
    <t>WOS:000427229000011</t>
  </si>
  <si>
    <t>Tyerman, E</t>
  </si>
  <si>
    <t>Tyerman, Edward</t>
  </si>
  <si>
    <t>Sino-Soviet Confessions: Authority, Agency, and Autobiography in Sergei Tret'iakov's Den Shi-khua</t>
  </si>
  <si>
    <t>This article investigates Soviet factography's relationship to its historical context through a reading of Sergei s Den Shi-khua: A Bio-interview. Tret'iakov composed this biographical narrative on the basis of a series of interviews he conducted in 1926-27 with a student at Sun Yat-sen University in Moscow. Critical readers tend to juxtapose Den Shi-khua to the realist novel, the object of Tret'iakov's explicit polemics in the late 1920s. However, the framing of the text calls to mind another parallel in contemporary life writing: the autobiographical accounts of the self demanded for participation in Soviet institutions, from Party membership to university application. Under the influence of Michel Foucault, recent studies on the formation of Soviet subjectivity have interpreted these autobiographical practices as a hermeneutics of the self that sought to read the inner disposition of individuals towards the Revolution. Tret'iakov invokes these hermeneutic practices in his introduction, framing the interview process as a form of confession that compels Den to produce his life story in accordance with authoritative Soviet norms. This confessional hierarchy of power resounds with the political context that brought Tret'iakov and his interlocutor together: the attempts by Soviet Russia to shape and control the revolutionary trajectory of Nationalist China in the 1920s. Ultimately, however, this hierarchical relationship collapses when the book's conclusion suggests that Den may have concealed the truth about himself. The power of Soviet narrative norms is undermined, but the bio-interview emerges as a mode of truth production that remains contingent and refrains from final judgement.</t>
  </si>
  <si>
    <t>10.1111/russ.12167</t>
  </si>
  <si>
    <t>FR4KC</t>
  </si>
  <si>
    <t>WOS:000419033100003</t>
  </si>
  <si>
    <t>Tyumaseva, ZI; Orehova, IL; Yakovleva, NO</t>
  </si>
  <si>
    <t>Tyumaseva, Z. I.; Orehova, I. L.; Yakovleva, N. O.</t>
  </si>
  <si>
    <t>ADAPTATIONAL STAGE OF THE PROFESSIONAL SOCIALIZATION OF STUDENTS OF PEDAGOGICAL UNIVERSITIES</t>
  </si>
  <si>
    <t>professional socialization; adaptedness; monitoring; program of diagnostics</t>
  </si>
  <si>
    <t>Introduction. The system of the Russian education needs high-quality education of future teachers. Future teachers should be familiar with age and psychophysiological features of children, be ready to changes, non-standard labour actions, and be able to make independent decisions and to take responsibility for them. It is possible to provide formation of such qualities among modern teachers only through successful social adaptation of young specialists. The aim of this article is to present the authors' program directed on the assessment of degree of students' adaptation to pedagogical activity in the system of professional socialization. Methodology and research methods. The leading methodological approach to the study of this problem is the personality-oriented approach that enables to develop the monitoring toolkit to reveal the formation of most important professional qualities of students. The methods of the analysis and synthesis of the scientific publications and directive documents on the discussed problem were applied. Questioning, testing, mathematical-statistical methods of processing of the monitoring results were used when designing and approbation of the authors' program. Scientific novelty and results. The concept professional socialization is defined; the constructive nature of professional socialization of students of pedagogical high school is disclosed. Under the stage of the first-year students' adaptation, students are considered as subjects who plan, organize, direct and correct own activities in the course of preparation for learning. The methodology for organization of monitoring of professional socialization of students of pedagogical university is described. The methodology described includes the following three components: ideological, operational, behavioral adaptation. The criteria of professional socialization efficiency are highlighted: motivational and evaluative, cognitive, emotional and volitional, creative-activity; the criteria characteristics and compliance indicators are given. The pilot testing on approbation of the authors' methodology was carried out at the Chelyabinsk State Pedagogical University (today the Southern Ural State Humanitarian and Pedagogical University) in the period 2013-2016; the results of the work are presented in this publication. Practical significance. Developed diagnostic toolkit enables to assess on a timely basis the level of social adaptation of future teachers, to identify the ways of increasing the quality of vocational training. The materials of the research could be useful for specialists who are engaged in the process of students' adaptation to university environment; for leaders and managers of educational institutions; for teachers, lecturers and students themselves.</t>
  </si>
  <si>
    <t>[Tyumaseva, Z. I.] South Ural State Humanitarian &amp; Pedag Univ, Chair Life Safety Discipline, Chelyabinsk, Russia; [Tyumaseva, Z. I.] South Ural State Humanitarian &amp; Pedag Univ, Chair Med Biol Discipline, Chelyabinsk, Russia; [Orehova, I. L.] South Ural State Humanitarian &amp; Pedag Univ, Dept Life Safety Discipline, Chelyabinsk, Russia; [Orehova, I. L.] South Ural State Humanitarian &amp; Pedag Univ, Dept Med Biol Discipline, Chelyabinsk, Russia; [Yakovleva, N. O.] South Ural State Humanitarian &amp; Pedag Univ, Sci Ctr Strateg Studies Problems Educ, Chelyabinsk, Russia</t>
  </si>
  <si>
    <t>Tyumaseva, ZI (corresponding author), South Ural State Humanitarian &amp; Pedag Univ, Chair Life Safety Discipline, Chelyabinsk, Russia.;Tyumaseva, ZI (corresponding author), South Ural State Humanitarian &amp; Pedag Univ, Chair Med Biol Discipline, Chelyabinsk, Russia.</t>
  </si>
  <si>
    <t>zit@cspu.ru; orehovail@cspu.ru; yakovlevano@cspu.ru</t>
  </si>
  <si>
    <t>Tyumaseva, Zoya Z.I./G-9150-2018</t>
  </si>
  <si>
    <t>10.17853/1994-5639-2018-1-75-95</t>
  </si>
  <si>
    <t>WOS:000461119600003</t>
  </si>
  <si>
    <t>Urazayeva, KB</t>
  </si>
  <si>
    <t>Urazayeva, Kuralay B.</t>
  </si>
  <si>
    <t>Communication-and-Activity Approach and Formation of Rhetorical Competence at School with Non-Russian Language of Study</t>
  </si>
  <si>
    <t>communicative person; rhetorical competence; the Russian language; literature; school; technique</t>
  </si>
  <si>
    <t>Communication-and-activity approach stipulated new tasks in teaching Russian Language and Literature subject at school with non-Russian language of study. Practical task prevailed, i.e., the formation of skills of the effective communication, teaching speech activity. At such an approach, the rhetorical competence as the factor of effective communication and the formation of the ability to reproduce productive speech actions requires studying. The tasks of the Kazakhstani textbook for the 6th grade of the general education school became the materials for description. It is shown how understanding, interpretation, analysis, evaluation of a literary text contribute to the development of critical thinking and the formation of creative approach. The techniques of developing the skills of illocutionary impact on the listener in students are analyzed which is justified by the advantages of neo-rhetorical (discourse) approach. Thus, the methods of applying rhetorical argumentation, rhetorical canon, the techniques of building an oratorical statement for the effective communication are established; the interaction of creative and receptive competences while working with the rhetorical model of the artwork is shown. The techniques of forming the rhetorical competence as a method of upbringing the self-determination of a person are described in order to apply the knowledge in social reality.</t>
  </si>
  <si>
    <t>[Urazayeva, Kuralay B.] LN Gumilyov Eurasian Univ, Astana, Kazakhstan</t>
  </si>
  <si>
    <t>L.N. Gumilyov Eurasian National University</t>
  </si>
  <si>
    <t>Urazayeva, KB (corresponding author), LN Gumilyov Eurasian Univ, Astana, Kazakhstan.</t>
  </si>
  <si>
    <t>kuralay_uraz@mail.ru</t>
  </si>
  <si>
    <t>HF5LZ</t>
  </si>
  <si>
    <t>WOS:000454275100013</t>
  </si>
  <si>
    <t>Vakhromeeva, O</t>
  </si>
  <si>
    <t>Vakhromeeva, Oksana</t>
  </si>
  <si>
    <t>Educational and scientific value of the Museum collection for Teaching of Art History at the History and Philology Faculty of the Higher Women's (Bestuzhev) Courses in St. Petersburg - Petrograd at the Turn of the XIX-XX Centuries</t>
  </si>
  <si>
    <t>MUZEOLOGIA A KULTURNE DEDICSTVO-MUSEOLOGY AND CULTURAL HERITAGE</t>
  </si>
  <si>
    <t>Bestuzhev Courses; Museum of Fine Arts; students; N.V. Stasova; A.N. Shchukarev; B.V. Farmakovsky; A.A. Konstantinova; Heptahor</t>
  </si>
  <si>
    <t>The article is devoted to the creation and functioning of the museum collection of the History and Philology Faculty of the Bestuzhev Courses, connected with the educational and scientific activities of the girl-students. The author analyzes archival and published sources on the history of the educational institution. The problem of staging seminars on the history of art is considered from the practical point of view, as they allowed scientists in pre-revolutionary Russia to acquire the necessary vocational training for the first graduated women.</t>
  </si>
  <si>
    <t>[Vakhromeeva, Oksana] St Petersburg State Univ, Dept Hist Peoples Countries CIS, Univ Skaja Nab 7-9, St Petersburg 199034, Russia</t>
  </si>
  <si>
    <t>Vakhromeeva, O (corresponding author), St Petersburg State Univ, Dept Hist Peoples Countries CIS, Univ Skaja Nab 7-9, St Petersburg 199034, Russia.</t>
  </si>
  <si>
    <t>o.vahromeeva@spbu.ru</t>
  </si>
  <si>
    <t>Вахромеева, Оксана/X-6990-2019</t>
  </si>
  <si>
    <t>Вахромеева, Оксана/0000-0001-9936-3159</t>
  </si>
  <si>
    <t>COMENIUS UNIV BRATISLAVA</t>
  </si>
  <si>
    <t>VAJANSKEHO NABREZIE, BRATISLAVA, 811 02, SLOVAKIA</t>
  </si>
  <si>
    <t>1339-2204</t>
  </si>
  <si>
    <t>2453-9759</t>
  </si>
  <si>
    <t>MUZEOL KULTURNE DEDI</t>
  </si>
  <si>
    <t>Muzeol. Kulturne Dedicstvo</t>
  </si>
  <si>
    <t>GE2JU</t>
  </si>
  <si>
    <t>WOS:000431042300004</t>
  </si>
  <si>
    <t>Valeeva, D</t>
  </si>
  <si>
    <t>Valeeva, Dinara</t>
  </si>
  <si>
    <t>Comparative Analysis of Purpose Constructions in Russian and Spanish (in the Aspect of Teaching Russian as a Foreign Language)</t>
  </si>
  <si>
    <t>purpose; preposition; infinitive; case; complex sentence</t>
  </si>
  <si>
    <t>The purpose is the ideal image of the future result formed in our minds and is the most important element of the structure of human activity. However, in modern linguistics there are no works comparing the ways of representing of purpose relations in Russian and Spanish. In our opinion, typological studies of languages are important, and they allow to optimize the learning process and to predict potential mistakes in students' speech, especially when languages belong to different language families. This article is devoted to the identification and analysis of the structural and semantic features of the means of expressing the purpose in Russian and Spanish. According to the results of the study, the author came to the following conclusions. In Russian and Spanish, there are various means of expressing purpose relations. The main of them are combinations with prepositions, constructions with infinitive and complex sentences with adverbial clauses of purpose that in the context are often synonymous and interchangeable. In Russian, compared to Spanish, there are more prepositions connected with purpose semantics. Nevertheless, in both languages, the analyzed prepositions can be classified according to a semantic attribute and the author distinguish five main groups of them: 1) prepositions that point to an object as a final destination and target; 2) prepositions conveying the semantics of the purpose of the object; 3) prepositions denoting a high aim; for the sake of which the subject of the sentence makes considerable efforts; 4) prepositions indicating the object that the subject tries to acquire; 5) prepositions with the meaning of predestination against something.</t>
  </si>
  <si>
    <t>[Valeeva, Dinara] Kazan Fed Univ, Kazan, Russia</t>
  </si>
  <si>
    <t>Valeeva, D (corresponding author), Kazan Fed Univ, Kazan, Russia.</t>
  </si>
  <si>
    <t>dinaravr@mail.ru</t>
  </si>
  <si>
    <t>JR8EB</t>
  </si>
  <si>
    <t>WOS:000499850600018</t>
  </si>
  <si>
    <t>Vasiliev, NL</t>
  </si>
  <si>
    <t>Vasiliev, Nikolai L.</t>
  </si>
  <si>
    <t>M. M. Bakhtin as a University Professor</t>
  </si>
  <si>
    <t>This article presents M. M. Bakhtin as a University professor through his own views of on the nature of university teaching: lecturing, seminars and colloquia, engaging students in debates and reflexive analysis of literary texts, scientific thinking, and working with bibliography. As a Chair of Russian and Foreign Literature department of the Mordovian National Pedagogical Institute (later the Mordovia State University), for a quarter of a century, Bakhtin was promoting teaching approaches that would support students' informed, independent, analytical and reflexive learning. According to the minutes from different department meetings at his university, over the years, Bakhtin struggled to define and improve his own guidance and teaching in the Literature studies and the overall work of his department. His three pedagogical goals for a literary lecture were: 1) Communication of certain information on a given topic establishing the level of students' familiarity with the topic; 2) Fostering students' scientific thinking; and 3) Fostering students' aesthetic perception and taste. Some of his former students emphasized his erudition, pedagogic skill, and ability to stimulate his students' imagination and reflective thinking.</t>
  </si>
  <si>
    <t>[Vasiliev, Nikolai L.] Mordovia State Univ, Philol, Saransk, Russia</t>
  </si>
  <si>
    <t>Vasiliev, NL (corresponding author), Mordovia State Univ, Philol, Saransk, Russia.</t>
  </si>
  <si>
    <t>T1</t>
  </si>
  <si>
    <t>T7</t>
  </si>
  <si>
    <t>10.5195/dpj.2018.234</t>
  </si>
  <si>
    <t>GN1RR</t>
  </si>
  <si>
    <t>WOS:000438772000010</t>
  </si>
  <si>
    <t>Vasilyeva, EN; Kozhirova, SB; Pankratov, SA</t>
  </si>
  <si>
    <t>Vasilyeva, Ekaterina N.; Kozhirova, Svetlana B.; Pankratov, Sergey A.</t>
  </si>
  <si>
    <t>STALINGRAD-VOLGOGRAD AS A SYMBOL OF HEROISM AND PATRIOTISM IN THE PUBLIC SPACE OF THE MODERN WORLD</t>
  </si>
  <si>
    <t>Volgograd; Stalingrad battle; public policy; public diplomacy; Volgograd State University; international cooperation; academic conferences</t>
  </si>
  <si>
    <t>The paper presents the analysis of the Russian and foreign academic events dedicated to the 75th anniversary of the defeat of German fascist troops by the Soviet troops in the Battle of Stalingrad, in which lecturers, postgraduate and undergraduate students of the Volgograd State University (VolSU) took part. The focus of the paper is on the multilateral activities of the Center for Public Diplomacy, functioning on the basis of the VolSU, as well as of the Scientific and Educational Center Modernization of the multidimensional social and political space of modern Russia at the Department of International Relations, Political Science and Area Studies of VolSU on the presentation of Volgograd as a academic and methodological center for the formation of patriotism and civil identity in the Russian Federation. E.N. Vasilyeva presents an analytical review of the international scientific and practical conference Stalingrad - a symbol of heroism, patriotism and cohesion of the peoples of Russia and the world. S.B. Kozhirova characterizes the cooperation of foreign scholars with colleagues from the Volgograd State University on the formation of the historical memory of generations. S.A. Pankratov highlights the main activities of the Center for Public Diplomacy and the academic and educational center Modernization of the multidimensional social and political space of modern Russia in the context of the institutionalization of the practices of people's diplomacy in the public policy of the hero city Volgograd-Stalingrad.</t>
  </si>
  <si>
    <t>[Vasilyeva, Ekaterina N.] Volgograd State Univ, Inst Hist Int Relat &amp; Social Technol, Prosp Univ Sky 100, Volgograd 400062, Russia; [Kozhirova, Svetlana B.] Acad Publ Adm President Republ Kazakhstan, Inst Diplomacy, Abaya St 33, Astana 010000, Kazakhstan; [Pankratov, Sergey A.] Volgograd State Univ, Dept Int Relat Polit Sci &amp; Area Studies, Prosp Univ Sky 100, Volgograd 400062, Russia</t>
  </si>
  <si>
    <t>Volgograd State University (VOLSU); Academy of Public Administration - Kazakhstan; Volgograd State University (VOLSU)</t>
  </si>
  <si>
    <t>Vasilyeva, EN (corresponding author), Volgograd State Univ, Inst Hist Int Relat &amp; Social Technol, Prosp Univ Sky 100, Volgograd 400062, Russia.</t>
  </si>
  <si>
    <t>vasilevaen@volsu.rn; sbako@yandex.ru; pankratov@volsu.ru</t>
  </si>
  <si>
    <t>Vasileva, Ekaterina/K-6216-2013; Pankratov, Sergey A./M-9605-2015</t>
  </si>
  <si>
    <t>Vasileva, Ekaterina/0000-0002-0460-5539; Pankratov, Sergey A./0000-0002-1733-730X; Kozhirova, Svetlana/0000-0001-7545-6676</t>
  </si>
  <si>
    <t>RFBR; Volgograd Region [17-13-34039]</t>
  </si>
  <si>
    <t>RFBR(Russian Foundation for Basic Research (RFBR)); Volgograd Region</t>
  </si>
  <si>
    <t>The work was supported by the RFBR and the Administration of the Volgograd Region, project No. 17-13-34039 Strategies, innovative technologies of institutionalization and functioning of public policy in the Volgograd region.</t>
  </si>
  <si>
    <t>10.15688/jvolsu4.2018.2.17</t>
  </si>
  <si>
    <t>GF9RS</t>
  </si>
  <si>
    <t>WOS:000432316800017</t>
  </si>
  <si>
    <t>Veselova, LS; Deriugin, PP; Lebedintseva, LA</t>
  </si>
  <si>
    <t>Veselova, L. S.; Deriugin, P. P.; Lebedintseva, L. A.</t>
  </si>
  <si>
    <t>VECTORS OF CHINESE SOCIOLOGY BECOMING: PRAGMATIC ORIENTATION AND MAINTAINING OF TRADITION</t>
  </si>
  <si>
    <t>conditions and factors of the emergence of sociology in China; translation activities; pragmatic orientation of sociology; role of the state in regulating formation of sociology</t>
  </si>
  <si>
    <t>The article offers an analysis of social preconditions for emergence, making and development of sociology in China. It is argued that origins of sociology institutionalization in the country had been marked by pragmatic reasons - recognition of sociology successes in Europe and Japan, as well as attempts to use these experiences on the Chinese grounds. Among factors for sociology development in China, following ones are listed: translations by Chineses enlighteners and scholars, activities of missionary scholars, Chimese students and post-gratuate students abroad, government role in advancing sociology. Chinese sociological society had been organized in early 1930th, at this time the first scholary sociological periodicals appeared, applied sociology, too, was developing. Of special import were events in the Chinese sociology establisment during the Cultural revolution - a series of ups and downs up to a complete prohibition of the discipline until late 1970th, when its revival took place thanks to efforts of academic community, youth, party and government officials. In conlusion authors state that Chinese sociology is fully institutionalized today as a discipline. Following focal points of its scholary intrerest are accentuated: studies of employment issues in minor cities, familiy and marital relations, arrangements of social life in rural areas etc. Close cooperation of Russian and Chinese sociologstst, so the authors, joint research and learning programs allow to obtain new knowledge about our societies. The paper is based on Chnese language sources related to the making and development of sociology in the country.</t>
  </si>
  <si>
    <t>[Veselova, L. S.; Deriugin, P. P.; Lebedintseva, L. A.] St Petersburg State Univ, St Petersburg, Russia</t>
  </si>
  <si>
    <t>Veselova, LS (corresponding author), St Petersburg State Univ, St Petersburg, Russia.</t>
  </si>
  <si>
    <t>l.veselova@spbu.ru; ppd1@rambler.ru; l.lebedintseva@spbu.ru</t>
  </si>
  <si>
    <t>Lebedintseva, Liubov/AAC-7335-2021; Дерюгин, Павел/GXV-5988-2022; Lebedintseva, Liubov/I-7256-2013</t>
  </si>
  <si>
    <t>Lebedintseva, Liubov/0000-0002-9458-4689; Дерюгин, Павел/0000-0002-5380-8498; Lebedintseva, Liubov/0000-0002-9458-4689; Veselova, Liudmila/0000-0002-1602-0247</t>
  </si>
  <si>
    <t>10.31857/S013216250000169-8</t>
  </si>
  <si>
    <t>WOS:000449124700014</t>
  </si>
  <si>
    <t>Vinogradova, S; Melnik, G; Pantserev, K</t>
  </si>
  <si>
    <t>Vinogradova, Svetlana; Melnik, Galina; Pantserev, Konstantin</t>
  </si>
  <si>
    <t>Transformation of media education in the digital age: to the issue of training specialists in the field of communications</t>
  </si>
  <si>
    <t>digital media communication; media; media education; media philosophy; hermeneutic analysis of media text</t>
  </si>
  <si>
    <t>LITERACY</t>
  </si>
  <si>
    <t>The purpose of this article is to identify the relationship of trends in the development of the digital economy, digital journalism and media education. The transition to a new technological system has caused major changes in the life of Russian society, which are reflected in numerous discussions. This applies primarily to the digital economy. The development of the digital economy is very contradictory and changes the map of the modern labor market, in particular, the segment of this market, which is associated with the functioning of the mass media. Monitoring of the labor market has shown that the requirements for the journalistic profession are changing. This causes contradictory assessments of the expert community. One can meet the conclusions about the disappearance of the journalistic profession, which is undergoing changes today, which cannot but affect the tasks of media education, since today the model of the journalist profession is being transformed. An important characteristic of the profession is not only the ability to prepare texts for mass media, but also to work in a multimedia environment. A professional in the field of mass media should have knowledge of the digital media market; skills of using digital technologies, as well as communication strategies in digital media; skills of project activities for the production of complex digital products, promotion and management of digital media projects, the use of computer technology at all stages from text creation to analysis and management of editorial content; the knowledge about the network culture. In modern conditions, media education should be aimed equally at developing students' skills in working with modern technology and at preserving the human content of the journalistic profession.</t>
  </si>
  <si>
    <t>[Vinogradova, Svetlana; Melnik, Galina; Pantserev, Konstantin] St Petersburg State Univ, Univ Emb 7-9, St Petersburg 199164, Russia</t>
  </si>
  <si>
    <t>Vinogradova, S (corresponding author), St Petersburg State Univ, Univ Emb 7-9, St Petersburg 199164, Russia.</t>
  </si>
  <si>
    <t>vinogradovasm@inbox.ru; melnik.gs@gmail.com; pantserev@yandex.ru</t>
  </si>
  <si>
    <t>Pantserev, Konstantin/J-8585-2013; Melnik, Galina/N-1958-2013</t>
  </si>
  <si>
    <t>Pantserev, Konstantin/0000-0002-2164-9525; Melnik, Galina/0000-0001-5653-8668</t>
  </si>
  <si>
    <t>WOS:000430418100003</t>
  </si>
  <si>
    <t>Vishnevskiy, YR; Narkhov, DY; Didkovskaya, YV</t>
  </si>
  <si>
    <t>Vishnevskiy, Yu. R.; Narkhov, D. Yu.; Didkovskaya, Ya. V.</t>
  </si>
  <si>
    <t>TRENDS IN HIGHER VOCATIONAL EDUCATION: PROFESSIONALIZATION OR DEPROFESSIONALIZATION?</t>
  </si>
  <si>
    <t>students; motivation of professional choice; professionalism and deprofessionalization; trans-professionalization; life plans</t>
  </si>
  <si>
    <t>CAREER</t>
  </si>
  <si>
    <t>Introduction. Student population is the most important social resource of development of post-industrial information society. Therefore, those students will take places of leading experts and will define the level of social and economic wellbeing of the country and its competitiveness in the world in the near future. In this regard, it is important to find out the potential of the student's environment in order to convert it without any loss into social and cultural capital of the state. First of all, this potential is made up by education, qualification and profession and students' valuable relation to their occupation. Thereby, such valuable relation depends on a degree of a future specialist' personal maturity, a degree of his/her responsibility for the activity, and readiness for professional self-improvement. The aims of the present publication are: to analyse the processes of professional self-determination among students; to reveal the tendencies of students' professional self-determination. Methodology and research methods. The methodological basis of the research involves modern scientific theories formulated within branches of Sociology Sociology of Education and Sociology of Youth. Representative quota-cluster selective questionnaire survey was used as the main method; that was carried out in seven steps in 1995-2016. The total amount of selection involved 9133 students studying in higher education institutions of Sverdlovsk region - one of the largest administrative territories of Russia. Results and scientific novelty. The results of a unique long-term monitoring are generalized and interpreted. In the course of the monitoring, the dynamics of professional self-determination of student youth was traced by means of such key indicators as follows: motives of the choice of the sphere of employment and educational institution; personal importance of future profession for students; professional plans of students after graduating from a higher education institution. The obtained data refer to a complex of problems and contradictions of functioning of institutes of education and a profession during the period of societal transformations. The main conclusion drawn by the authors consists in the fact of growing tendency towards the deprofessionalization of students. Practical significance. The materials of the research could be useful to design and update vocational guidance of young people.</t>
  </si>
  <si>
    <t>[Vishnevskiy, Yu. R.; Didkovskaya, Ya. V.] Ural Fed Univ, Dept Sociol &amp; Technol Publ &amp; Municipal Adm, Inst Publ Adm &amp; Business, Ekaterinburg, Russia; [Vishnevskiy, Yu. R.; Narkhov, D. Yu.] Ural Fed Univ, Dept Org Work Youth, Inst Phys Culture Sport &amp; Youth Policy, Ekaterinburg, Russia</t>
  </si>
  <si>
    <t>Vishnevskiy, YR (corresponding author), Ural Fed Univ, Dept Sociol &amp; Technol Publ &amp; Municipal Adm, Inst Publ Adm &amp; Business, Ekaterinburg, Russia.;Vishnevskiy, YR (corresponding author), Ural Fed Univ, Dept Org Work Youth, Inst Phys Culture Sport &amp; Youth Policy, Ekaterinburg, Russia.</t>
  </si>
  <si>
    <t>soc_stu@e1.ru; d_narkhov@mail.ru; diyana@yandex.ru</t>
  </si>
  <si>
    <t>Narkhov, Dmitry/W-1675-2017; Didkovskaya, Yana/W-2382-2019; Didkovskaya, Yana/N-8752-2013</t>
  </si>
  <si>
    <t>Narkhov, Dmitry/0000-0002-0104-7324; Didkovskaya, Yana/0000-0001-9525-9514</t>
  </si>
  <si>
    <t>10.17853/1994-5639-2018-1-9-170</t>
  </si>
  <si>
    <t>WOS:000461119600007</t>
  </si>
  <si>
    <t>Yakupov, RN; Fatkhullova, KS; Denmukhametova, EN; Zekrist, RI</t>
  </si>
  <si>
    <t>Yakupov, Rashat N.; Fatkhullova, Kadriya S.; Denmukhametova, Elvira N.; Zekrist, Rida I.</t>
  </si>
  <si>
    <t>COMMUNICATIVE-ORIENTED TRAINING OF THE TATAR LANGUAGE</t>
  </si>
  <si>
    <t>linguistic education; communicative-oriented training; speaking communicative exercises; speech skills</t>
  </si>
  <si>
    <t>The success of training of the Tatar language, as a means of communication, depends on many factors, the main of which is the communicative-oriented organization of teaching and learning activities. In modem methodology, it is believed that the learning process should be aimed at developing student's speaking skills, in the context of communicative situations, which simulate and imitate real speech communication. It follows that the main goal of teaching speaking is to develop the student's ability to communicate in various socially determined situations. The relevance of study is explained by these tasks. The article presents the materials, reflecting the long-term methodological experience of teachers of the Kazan Federal University in teaching of the Tatar language to foreign students, and also the system of organization of learning process in the aspect of teaching speaking. The textbooks on the Tatar language, developed by the authors of the article, were introduced into the training process, and allowed to achieve the following results: the creation of problem situations for students in order to realize their verbal intentions; practical mastering of structural and systemic forms at different levels of language and the ability to use them in appropriate communication situations; the development of student's ability to interact successfully with the representatives of other culture, etc. All of the above are used to increase the motivation in the study of the Tatar language, awareness of student's personal responsibility for the results of the learning process. The purpose of the study is to identify the factors, which determine the success of systemic mastering of fundamentals of dialogical and monological communication in the Tatar language; introduction of a communicative-oriented approach into the learning process. During the research, modern works on linguodidactics were studied; the process of learning the Tatar language was analysed; the most effective pedagogical technologies and interactive teaching methods were chosen; the own experience in teaching of the Tatar language to Russian-speaking students was offered.</t>
  </si>
  <si>
    <t>[Yakupov, Rashat N.; Fatkhullova, Kadriya S.; Denmukhametova, Elvira N.] Kazan Fed Univ, 18 Kremlyovskaya St, Kazan 420008, Russia; [Zekrist, Rida I.] Univ Akad Aldamar KOSSTU, Kostanay Social Tech Univ Acad Z Aldamzhar, Kazan, Russia</t>
  </si>
  <si>
    <t>Yakupov, RN (corresponding author), Kazan Fed Univ, 18 Kremlyovskaya St, Kazan 420008, Russia.</t>
  </si>
  <si>
    <t>editor@ores.su; info@ores.su; denmukhametova@gmail.com; russia@prescopus.com</t>
  </si>
  <si>
    <t>WOS:000452964200019</t>
  </si>
  <si>
    <t>Yandybayeva, NV</t>
  </si>
  <si>
    <t>Yandybayeva, N. V.</t>
  </si>
  <si>
    <t>Modeling and Forecasting Performance Indicators for Educational Activites of Higher Educational Institution</t>
  </si>
  <si>
    <t>MORDOVIA UNIVERSITY BULLETIN</t>
  </si>
  <si>
    <t>system dynamics; mathematical model; monitoring of university activities; differential equation; software module</t>
  </si>
  <si>
    <t>Introduction. In Russia, the effectiveness of educational activities of higher educational institutions is monitored on an annual basis. The Ministry of Education and Science of the Russian Federation established the monitoring procedure and eight threshold levels for performance indicators. A university may be revoked or reformed if at least four important indicators are below threshold levels. There is no special software for operational management of performance indicators. The aim of the research is to develop mathematical models, methods and programs for modeling and forecasting performance indicators. Materials and Methods. The developed complex of mathematical models consists of a model of system dynamics and a regression model. As the simulated variables, the basic performance indicators of the educational activities of the university are used: educational activities, research activities, international activities, financial and economic activities, the salaries of teaching staff, employment of graduates, a contingent of students, additional indicators of educational organizations. The adequacy of the developed mathematical models was checked with the help of actual values of performance indicators. The description of the numerical method for solving a system of differential equations through manual integration via use of a recurrent three-step procedure with an intuitive step selection is presented. The method is based on the Runge-Kutta method of the fourth order of accuracy. Results. An example of calculating the predicted values of the performance indicators of the Balakovo Branch of the Russian Presidential Academy of National Economy and Public Administration on the time interval in [0; 3] years using the developed software is presented. The procedure for calculating the quadratic criterion used for operational management of performance indicators is described. The magnitude of the quadratic criterion is determined through using the Simpson method and the artificial Elman recurrent neural network to improve the accuracy of the computations. The structural scheme of interaction of users with the program module during monitoring is provided. Discussion and Conclusions. The developed mathematical software can be used to predict the performance indicators of the educational activities of the university in monitoring. This method reduces significantly the probability of emergence of critical situations. The operational management of performance indicators is carried out by varying the values of the quadratic criterion.</t>
  </si>
  <si>
    <t>[Yandybayeva, N. V.] Russian Presidential Acad Natl Econ &amp; Publ Adm, Balakovo Branch, Chair Informat &amp; Document Support, 107 Chapayeva St, Balakovo 413865, Russia</t>
  </si>
  <si>
    <t>Yandybayeva, NV (corresponding author), Russian Presidential Acad Natl Econ &amp; Publ Adm, Balakovo Branch, Chair Informat &amp; Document Support, 107 Chapayeva St, Balakovo 413865, Russia.</t>
  </si>
  <si>
    <t>nat07@inbox.ru</t>
  </si>
  <si>
    <t>Yandybaeva, Natalya/ABD-3210-2020</t>
  </si>
  <si>
    <t>Yandybaeva, Natalya/0000-0003-2145-6501</t>
  </si>
  <si>
    <t>OGAREV MORDOVIA STATE UNIV</t>
  </si>
  <si>
    <t>68 BOLSHEVISTSKAYA STR, SARANSK, 430005, RUSSIA</t>
  </si>
  <si>
    <t>0236-2910</t>
  </si>
  <si>
    <t>2313-0636</t>
  </si>
  <si>
    <t>MORDOVIA UNIV BULL</t>
  </si>
  <si>
    <t>Mordovia Univ. Bull.</t>
  </si>
  <si>
    <t>10.15507/0236-2910.028.201801.120-136</t>
  </si>
  <si>
    <t>GF4PH</t>
  </si>
  <si>
    <t>WOS:000431944300009</t>
  </si>
  <si>
    <t>Zaikov, KS; Katorin, IV; Tamitskiy, AM</t>
  </si>
  <si>
    <t>Zaikov, Konstantin S.; Katorin, Igor' V.; Tamitskiy, Aleksandr M.</t>
  </si>
  <si>
    <t>Migration Attitudes of the Students Enrolled in Arctic-Focused Higher Education Programs</t>
  </si>
  <si>
    <t>Arctic region; migration sentiments; migration intentions; migration factors; student youth</t>
  </si>
  <si>
    <t>The article presents the findings of a sociological survey conducted in the regions that are partially or completely included in the Arctic zone of the Russian Federation (hereinafter - the Russian Arctic). The goal of our research is to study migration attitudes of students and determine the factors affecting the readiness of future skilled personnel to leave the territory of the Russian Arctic. The survey was conducted among students enrolled in Arctic-focused higher education programs and trained for the needs of the economy and social sphere of the polar regions of Russia in the cities of Arkhangelsk, Murmansk, Krasnoyarsk and Yakutsk. The study pays considerable attention to information-related and educational factors associated with the subject matter of the Arctic (Arctic-focused education; assessment of the extent of Arctic-related specifics of educational programs; awareness of specifics of formation of the Russian Arctic, and others). According to the results of the survey, migration attitudes of students are identified as quite strong. We have confirmed the hypothesis that when students consider their preparation for the future Arctic-focused specialty, they generally reduce the level of their migration attitudes and do not express a strong intention to leave the region. Internal migration is the dominant direction of potential student migration. Migration preferences of students are almost equally divided between capitals and other regions of Russia. Among the capital regions, Saint Petersburg is the most popular one, and the regions of Central and Southern Russia are most popular among the provincial ones. Most potential migrants collected information on living conditions and specifics of moving, both in person and at a distance. Some of them were looking for a job in a new region (country), and only a few were engaged in specific preparation for moving. Migration intentions of students are primarily related to economic factors. Psychological and information-educational factors affect the delay in the planned time of leaving the Arctic macro-region. Using the results of the survey we formulated recommendations for higher education institutions that can positively affect the migration situation in the Russian Arctic. Our recommendations include the development and modernization of Arctic-focused educational programs, comprehensive career guidance work with students, strengthening of interaction with employers and with national and local government, inclusion of graduates working in the territory of the Russian Arctic in the educational process, promotion of innovation and research-to-practice work of students.</t>
  </si>
  <si>
    <t>[Zaikov, Konstantin S.; Katorin, Igor' V.] MV Lomonosov Northen Arctic Fed Univ, Arctic Ctr Strateg Studies, 17 Severnaya Dvina Embankment, Arkhangelsk 163002, Russia; [Tamitskiy, Aleksandr M.] MV Lomonosov Northen Arctic Fed Univ, Sch Social Sci Humanities &amp; Int Commun, 17 Severnaya Dvina Embankment, Arkhangelsk 163002, Russia</t>
  </si>
  <si>
    <t>Zaikov, KS (corresponding author), MV Lomonosov Northen Arctic Fed Univ, Arctic Ctr Strateg Studies, 17 Severnaya Dvina Embankment, Arkhangelsk 163002, Russia.</t>
  </si>
  <si>
    <t>k.zaikov@narfu.ru; Mediana.29@mail.ru; a.tamitskij@narfu.ru</t>
  </si>
  <si>
    <t>Tamitskiy, Aleksandr M/F-9875-2019; Tamitskiy, Alexandr/N-5068-2016; Zaikov, Konstantin S/L-7047-2016</t>
  </si>
  <si>
    <t>Tamitskiy, Aleksandr M/0000-0003-0462-1659; Tamitskiy, Alexandr/0000-0003-0462-1659; Zaikov, Konstantin S/0000-0001-6479-416X</t>
  </si>
  <si>
    <t>10.15838/esc.2018.3.57.15</t>
  </si>
  <si>
    <t>GL8QG</t>
  </si>
  <si>
    <t>WOS:000437488200015</t>
  </si>
  <si>
    <t>Zinovyev, VP; Zinovyeva, VI; Fominykh, SS</t>
  </si>
  <si>
    <t>Zinovyev, Vasiliy P.; Zinovyeva, Valentina I.; Fominykh, Sergey S.</t>
  </si>
  <si>
    <t>Charitable Associations of Tomsk Province in 1844-1917</t>
  </si>
  <si>
    <t>charitable societies; Tomsk province; patronage</t>
  </si>
  <si>
    <t>Patronage and charity was an essential part of the life of pre-revolutionary Russian society, one of the notable parties to the formation of civil responsibility. With regard to Siberia, the history of charity is reflected both in generalizing works and in works on its separate subjects. However, they are mostly descriptive. The present article analyzes statistical information about the charitable societies of the largest Russian province in the beginning of the 20th century - Tomsk, mainly on the materials of a unique chronicle of the social and political life of the province in 1880-1917, compiled by scientists of Tomsk University. The results of the analysis showed that there were twice as many charitable organizations in the province as it was previously believed that of the 86 registered societies, 50 were in the provincial center, 34 in the county centers, 2 in the commercial villages, 34 cared about the poor, 25 about the students, 12 about sick and crippled soldiers, 11 - about prisoners, 5 - about another. Their organizers were businessmen, officials, confessional communities. Large donors from merchants, as a rule, created a financial basis for the creation of charitable institutions, educational institutions, and they acted normally on the funds of public and confessional organizations - societies, trusteeships, committees. The most significant for the development of the region were the organizations that contributed to educational activities, and the authors consider the most important result of cooperation between patrons, authorities and the Siberian public the creation in Tomsk of the first university in Asian Russia, one of the leading universities of the country.</t>
  </si>
  <si>
    <t>[Zinovyev, Vasiliy P.; Fominykh, Sergey S.] Tomsk State Univ, Tomsk, Russia; [Zinovyeva, Valentina I.] Tomsk State Univ Control Sistems &amp; Radioelect, Tomsk, Russia</t>
  </si>
  <si>
    <t>Zinovyev, VP (corresponding author), Tomsk State Univ, Tomsk, Russia.</t>
  </si>
  <si>
    <t>vpz@tsu.ru; vizanefertity@yandex.ru; sergei.fominyh1940@mail.ru</t>
  </si>
  <si>
    <t>Fominykh, Sergey F./N-8271-2014; Zinoviev, Vasiliy P./N-8273-2014</t>
  </si>
  <si>
    <t>10.13187/bg.2018.1.208</t>
  </si>
  <si>
    <t>WOS:000436969000020</t>
  </si>
  <si>
    <t>Russian Version of the Handelman's Adolescent Apathy Inventory</t>
  </si>
  <si>
    <t>apathy; alienation from study; academic motivation; student engagement</t>
  </si>
  <si>
    <t>STUDENTS; MOTIVATION</t>
  </si>
  <si>
    <t>The present study aimed at Russian-language adaptation and validation of the Handelman's Adolescent Apathy Inventory (AAI). The study group consists of 346 students, who are enrolled into Omsk State Technical University (OmSTU). Results from exploratory and confirmatory factor analyses confirmed the measure's one-dimensional structure. Moreover, correlation analyses provided evidence for the inventory's convergent and divergent validity: adolescent apathy showed positive correlations with alienation from study (OSA-S) and amotivation (AMS-C) and negative correlations with intrinsic motivation for knowledge, intrinsic motivation toward accomplishments, intrinsic motivation for stimulation, intrinsic motivation for self-respect, identified regulation, introjected regulation, extrinsic regulation (AMS-C), vigor and dedication (UWES-S). In addition, inventory showed good reliability (alpha-Cronbach = 0,76) and temporal stability over one-month period (mean test-retest correlation = 0,71). The present findings provide adequate support for the reliability and validity of the Russian version Adolescent Apathy Inventory.</t>
  </si>
  <si>
    <t>[Zolotareva, A. A.] Natl Res Univ Higher Sch Econ, Int Lab Posit Psychol Personal &amp; Motivat, Moscow, Russia</t>
  </si>
  <si>
    <t>Zolotareva, AA (corresponding author), Natl Res Univ Higher Sch Econ, Int Lab Posit Psychol Personal &amp; Motivat, Moscow, Russia.</t>
  </si>
  <si>
    <t>Zolotareva, Alena/0000-0002-5724-2882</t>
  </si>
  <si>
    <t>Russian Academic Excellence Project 5-100</t>
  </si>
  <si>
    <t>Russian Academic Excellence Project 5-100(Ministry of Education and Science, Russian FederationProject 5-100, Ministry of Education and Science, Russian Federation)</t>
  </si>
  <si>
    <t>The article was prepared within the framework of the Basic Research Program at the National Research University Higher School of Economics (HSE) and supported within the framework of a subsidy by the Russian Academic Excellence Project 5-100.</t>
  </si>
  <si>
    <t>10.17759/pse.2018230602</t>
  </si>
  <si>
    <t>HF9GA</t>
  </si>
  <si>
    <t>WOS:000454549300002</t>
  </si>
  <si>
    <t>Freiman, V; Polotskaia, E; Savard, A</t>
  </si>
  <si>
    <t>Freiman, Viktor; Polotskaia, Elena; Savard, Annie</t>
  </si>
  <si>
    <t>Using a computer-based learning task to promote work on mathematical relationships in the context of word problems in early grades</t>
  </si>
  <si>
    <t>Learning task design; Computer learning environment; Algebraic thinking; Mathematical problem-solving; Analysis of the problem</t>
  </si>
  <si>
    <t>COMPREHENSION</t>
  </si>
  <si>
    <t>In Canada, as in other Western countries, solving word problems has comprised an important part of mathematics curricula. Traditionally, arithmetic thinking has largely been privileged as the main strategy for solving word problems at the elementary level, thus postponing the introduction of algebraic thinking to the secondary school. Drawing on the work of the Russian psychologist Davydov, we suggest that algebraic ways of thinking can be fostered as early as primary grades within the context of problem solving, thus enabling understanding of relational aspects of a problem's mathematical structure. In particular, we used Elkonin and Davydov's notion of learning activity to design a computer-based task that helps young students (ages 7-8) to analyse word problems and eventually engage in an algebraic way of thinking. The task also involves a whole-class discussion in which students probe their understanding of the problem and model its solution in a relational way, instead of instantly locking themselves into a numerical operation. Macro- and micro-levels of analyses were conducted using, inter alia, the lens of the didactical tetrahedron, which highlights the association between design of learning tasks and students' capacity building in analysing and expressing relationships between quantities through non-numerical symbols. While further research on the relational approach is still needed, this paper demonstrates its potential to contribute to progressively shifting young children's understanding from one that relies heavily on arithmetic processes toward one that builds on algebraic thinking.</t>
  </si>
  <si>
    <t>[Freiman, Viktor] Univ Moncton, Campus Moncton,18 Ave Antonine Maillet, Moncton, NB E1A 3E9, Canada; [Polotskaia, Elena] Univ Quebec Outaouais, Gatineau, PQ, Canada; [Savard, Annie] McGill Univ, Montreal, PQ, Canada</t>
  </si>
  <si>
    <t>University of Moncton; University of Quebec; University Quebec Outaouais; McGill University</t>
  </si>
  <si>
    <t>Freiman, V (corresponding author), Univ Moncton, Campus Moncton,18 Ave Antonine Maillet, Moncton, NB E1A 3E9, Canada.</t>
  </si>
  <si>
    <t>viktor.freiman@umoncton.ca</t>
  </si>
  <si>
    <t>10.1007/s11858-017-0883-3</t>
  </si>
  <si>
    <t>FJ6UN</t>
  </si>
  <si>
    <t>WOS:000412893600003</t>
  </si>
  <si>
    <t>Ivanova, GP; Logvinova, OK</t>
  </si>
  <si>
    <t>Ivanova, Galina P.; Logvinova, Olga K.</t>
  </si>
  <si>
    <t>Extracurricular Activities at Modern Russian University: Student and Faculty Views</t>
  </si>
  <si>
    <t>EURASIA JOURNAL OF MATHEMATICS SCIENCE AND TECHNOLOGY EDUCATION</t>
  </si>
  <si>
    <t>extracurricular activities; modern university; professional orientation; faculty members; university students</t>
  </si>
  <si>
    <t>INVOLVEMENT</t>
  </si>
  <si>
    <t>This article deals with the problem of arranging extracurricular activities for students at a modern Russian university. Research interest in this issue stems from the fact that extracurricular activities are of great concern in the development of modern students' professionally important qualities and their professional competence. There is a critical need to change the approaches to the organization of extracurricular activities at a university in the light of modern tendencies of higher education development and the opinion of faculty and student community. The authors focus on students' and faculty members' views and expectations of extracurricular activity. The research identified priority tasks of extracurricular activities. The recommendations on the organization of extracurricular activities at the level of the chair (department) were developed. The necessity of searching for a flexible, adaptive model of extracurricular activities at the university level is substantiated considering the specifics of the educational environment of a particular university; promising directions for further research are determined.</t>
  </si>
  <si>
    <t>[Ivanova, Galina P.; Logvinova, Olga K.] RUDN Univ, Philol Fac, Dept Psychol &amp; Pedag, Moscow, Russia</t>
  </si>
  <si>
    <t>Logvinova, OK (corresponding author), RUDN Univ, Philol Fac, Dept Psychol &amp; Pedag, Moscow, Russia.</t>
  </si>
  <si>
    <t>ivanovagalina25@yandex.ru; olga.logvinova.82@mail.ru</t>
  </si>
  <si>
    <t>Logvinova, Olga K./AAM-8897-2020</t>
  </si>
  <si>
    <t>Logvinova, Olga K./0000-0002-2678-4822</t>
  </si>
  <si>
    <t>MODESTUM LTD</t>
  </si>
  <si>
    <t>STE 124 CHALLENGE HOUSE 616 MITCHAM RD, CROYDON, LONDON, CRO 3AA, ENGLAND</t>
  </si>
  <si>
    <t>1305-8215</t>
  </si>
  <si>
    <t>1305-8223</t>
  </si>
  <si>
    <t>EURASIA J MATH SCI T</t>
  </si>
  <si>
    <t>Eurasia J. Math. Sci. Technol. Educ.</t>
  </si>
  <si>
    <t>10.12973/ejmste/79797</t>
  </si>
  <si>
    <t>FO1JZ</t>
  </si>
  <si>
    <t>WOS:000416517000026</t>
  </si>
  <si>
    <t>Moore, E</t>
  </si>
  <si>
    <t>Moore, Ekaterina</t>
  </si>
  <si>
    <t>Managing classroom transgressions: Use of directives in a reading practice</t>
  </si>
  <si>
    <t>Classroom discourse analysis; Directives; Classroom discipline; Activity management; Russian heritage language</t>
  </si>
  <si>
    <t>ORGANIZATION; CONTINGENCY</t>
  </si>
  <si>
    <t>This discourse analysis of classroom interactions examines management of transgressions during reading practice in a religious Russian heritage language school located in California. The detailed analysis of classroom talk-in situ focuses on directive sequences utilized in attempts to divert students' attention away from transgressions and toward the reading activity. The paper contributes to our understanding of activity organization and management, and the process of positioning (Davies &amp; Harre, 1990) of actors as transgressors and victims that takes place during classroom interactions. The analysis demonstrates that at the level of elementary literacy skills development, reading practice, management of the activity, and positioning of actors vis-a-vis each other are multi-party achievements that often consist of multiple sub-projects (including disciplining actions) which become consequential for the activity's progression and successful execution. (C) 2017 Elsevier Inc. All rights reserved.</t>
  </si>
  <si>
    <t>[Moore, Ekaterina] Univ Southern Calif, Rossier Sch Educ, Los Angeles, CA USA</t>
  </si>
  <si>
    <t>University of Southern California</t>
  </si>
  <si>
    <t>Moore, E (corresponding author), 2811 NE Siskiyou St, Portland, OR 97212 USA.</t>
  </si>
  <si>
    <t>emoore2@ucla.edu</t>
  </si>
  <si>
    <t>10.1016/j.linged.2017.07.006</t>
  </si>
  <si>
    <t>FO6UP</t>
  </si>
  <si>
    <t>WOS:000417004000004</t>
  </si>
  <si>
    <t>Atabekova, A; Stepanova, V; Udina, N; Gorbatenko, O; Shoustikova, T</t>
  </si>
  <si>
    <t>Atabekova, Anastasia; Stepanova, Valentina; Udina, Natalia; Gorbatenko, Olga; Shoustikova, Tatyana</t>
  </si>
  <si>
    <t>Should Math Tools and Quantitative Methods be Part of University-based Translator and Interpreter's Training? Russian Graduates' Voices in the Focus</t>
  </si>
  <si>
    <t>math tools; quantitative methods; university-based translator; interpreter's training; graduates of master's programs; academic curriculum</t>
  </si>
  <si>
    <t>PERCEPTIONS; EXPERIENCES; DIFFICULTY; AWARENESS</t>
  </si>
  <si>
    <t>The current importance of the research stems from the fact it identifies the reasons regarding translators' and interpreters' attitudes towards math tools and methods in their training program curriculum, and there has been no previous research on the topic. Another point to be mentioned in this regard is that research data and findings contribute to the overall significance of reliability, validity, and objectivity of the measurement and interpretation of the data within the landscape of multifaceted Humanities studies in general, and theoretical and applied aspects of professional activities in the field of Translation and Interpretation, in particular. The goal of the research is to explore the attitudes to the above-mentioned tools and methods as part of academic curriculum regarding Russian graduates of Master's programs on Translation and Interpretation. The goal was reached through a number of steps, including the analysis of the MA programs on Translation and Interpretation curriculum within the international framework, the identification of general trends regarding graduates' perception and the study of those components that shape their attitudes. The research methodology combined theoretical studies, qualitative and quantitative types of analysis. The empirical data was collected through the survey of graduates of various Russian universities who were part of Academia or Industry related to Translation and Interpretation. Cluster, factor, discriminant types of analysis were implemented. The SPSS was used for data processing. The research results confirmed the hypothesis that graduates' attitudes to mathematical tools and methods in general and to the respective module inclusion in the University-based translator and interpreter' training in particular depend on the two following factors. First, it is quality of MA program students completed in terms of the program module/course on math tools and methods for translation studies and second, graduates' working requirements. The research significance derives from the confirmed importance of the curriculum that should integrate research, math tools, technology and employers' requirements. Moreover, the research specified the above curriculum particular requirements regarding translators and interpreters.</t>
  </si>
  <si>
    <t>[Atabekova, Anastasia; Stepanova, Valentina; Udina, Natalia; Gorbatenko, Olga; Shoustikova, Tatyana] Peoples Friendship Univ Russia, RUDN Univ, Moscow, Russia</t>
  </si>
  <si>
    <t>Atabekova, A (corresponding author), Peoples Friendship Univ Russia, RUDN Univ, Law Inst, Foreign Languages Dept, Moscow, Russia.</t>
  </si>
  <si>
    <t>atabekova_aa@rudn.university</t>
  </si>
  <si>
    <t>Atabekova, Anastasia/D-3051-2014; Stepanova, Valentina Vitalyevna/H-9968-2016; Gorbatenko, Olga G./K-5861-2017; Udina, Natalia N/H-8197-2016</t>
  </si>
  <si>
    <t>Atabekova, Anastasia/0000-0003-2252-9354; Stepanova, Valentina Vitalyevna/0000-0003-0495-0962; Udina, Natalia N/0000-0002-4945-7605; Shoustikova, Tatyana/0000-0002-0404-6693</t>
  </si>
  <si>
    <t>10.12973/eurasia.2017.01004a</t>
  </si>
  <si>
    <t>FF5VK</t>
  </si>
  <si>
    <t>WOS:000409067500070</t>
  </si>
  <si>
    <t>Skorokhodova, NY; Brendoeva, VY</t>
  </si>
  <si>
    <t>Skorokhodova, N. Yu.; Brendoeva, V. Yu.</t>
  </si>
  <si>
    <t>The use of pedagogical power on the lessons in Russian and Italian schools</t>
  </si>
  <si>
    <t>pedagogical power; pedagogical interaction; means of action; feedback; regulatory; and personal power</t>
  </si>
  <si>
    <t>The interaction of teachers with students in situations of violations by students of the rules and situations of disagreement between the teacher and students is examined in cross-cultural research with the participation of Russian and Italian high school students. The notions of students on the use by Russian and Italian teachers of the means of influence on students are compared as well as reactions of students to the use of different means. The interaction of teacher and student in the classroom in situations of use of power by the teacher is considered as the process of deploying the conjugate action of its participants. Content analysis of the descriptions by students of socio-psychological interaction in meaningful situations were used to reconstruct the deployment process action of pedagogical power, to identify the typical ways and effects. The memory of the students is selective, emotional, and personally significant events are remembered better, so the descriptions of the situations reflect a real interaction of teachers and students in the classroom from the point of view of its influence on students. It is revealed that the power in Italian schools is based mainly on the regulatory authorities, and in Russian schools on the personal influence of the teacher. In Italian school warnings serve as a signal to stop students' undesirable behavior, obedience is observed in the majority of cases, the actions of the authorities are seen as regulatory defined sanctions. In Russia the reaction to warning is minor, the teachers in most cases use the actions of the government, represented by negative-evaluative motive statements and situational sanctions. Such measures lead to obedience in more than half of the cases. Russian students often give response of protest to the actions of teachers, Italian students often express emotions associated with self-evaluation. Italian students describe a wide range of emotions of teachers in relation to the situation, Russian students mostly describe the emotions of the teacher that signal the threat of punishment. The differences indicate considerable influence of culture, the educational system of the country on the use of pedagogical power.</t>
  </si>
  <si>
    <t>[Skorokhodova, N. Yu.; Brendoeva, V. Yu.] Petrozavodsk State Univ, Petrozavodsk, Russia</t>
  </si>
  <si>
    <t>Skorokhodova, NY (corresponding author), Petrozavodsk State Univ, Petrozavodsk, Russia.</t>
  </si>
  <si>
    <t>skorokhodova, nina/0000-0001-8270-8368</t>
  </si>
  <si>
    <t>FJ1SI</t>
  </si>
  <si>
    <t>WOS:000412497300003</t>
  </si>
  <si>
    <t>Golonka, EM; Tare, M; Bonilla, C</t>
  </si>
  <si>
    <t>Golonka, Ewa M.; Tare, Medha; Bonilla, Carrie</t>
  </si>
  <si>
    <t>Peer interaction in text chat: Qualitative analysis of chat transcripts</t>
  </si>
  <si>
    <t>LANGUAGE LEARNING &amp; TECHNOLOGY</t>
  </si>
  <si>
    <t>Computer-Mediated Communication; Language Teaching Methodology; Instructional Design</t>
  </si>
  <si>
    <t>COMPUTER-MEDIATED COMMUNICATION; NEGOTIATED INTERACTION; SYNCHRONOUS-CMC; LANGUAGE; CONVERSATIONS; FEEDBACK; SLA</t>
  </si>
  <si>
    <t>Prior research has shown that intermediate-level adult learners of Russian who worked interactively with partners using text chat improved their vocabulary and oral production skills more than students who worked independently (Tare et al., 2014). Drawing on the dataset from Tare et al. (2014), the current study follows up to explore the nature of the students' (N = 25) interactions during the text chat activities to determine potential sources of the gains. All 18 activities developed for the study encouraged interaction to complete tasks in pairs. A detailed coding of 169 text chat transcripts examined instances of peer-peer interactions. Our quantitative and qualitative analyses explored whether and to what extent real-time interactive language tasks foster the kinds of language-related moves that may support greater language learning. Results show that students spontaneously engaged in various behaviors which may support language learning, such as providing language-related assistance (self-and peer-correction, negotiation for meaning), using their partner as a resource (for clarifying information, modeling language use, or helping with unknown vocabulary), and providing encouragement (responding positively to the task and to each other, eliciting information from a partner). The most frequent instances were of positive affect, self-correction, and partner correction.</t>
  </si>
  <si>
    <t>[Golonka, Ewa M.; Tare, Medha] Univ Maryland, Ctr Adv Study Language, College Pk, MD 20742 USA; [Bonilla, Carrie] George Mason Univ, Hispan Linguist, Fairfax, VA 22030 USA</t>
  </si>
  <si>
    <t>University System of Maryland; University of Maryland College Park; George Mason University</t>
  </si>
  <si>
    <t>Golonka, EM (corresponding author), Univ Maryland, Ctr Adv Study Language, College Pk, MD 20742 USA.</t>
  </si>
  <si>
    <t>egolonka@casl.umd.edu; mtare@casl.umd.edu; cbonill7@gmu.edu</t>
  </si>
  <si>
    <t>United States Government</t>
  </si>
  <si>
    <t>The authors would like to thank Carolyn Crooks, Sofia Kasmeridi, Anita Bowles, Jeffrey Moulton, Rosa Ferris, and Nanda Warren for their assistance with materials development, data collection, and data analysis. This material is based on work supported, in whole or in part, with funding from the United States Government. Any opinions, findings and conclusions or recommendations expressed in this material are those of the authors and do not necessarily reflect the views of the University of Maryland, College Park or any agency or entity of the United States Government.</t>
  </si>
  <si>
    <t>UNIV HAWAII, NATL FOREIGN LANGUAGE RESOURCE CENTER</t>
  </si>
  <si>
    <t>HONOLULU</t>
  </si>
  <si>
    <t>1859 EAST WEST RD, 106, HONOLULU, HI 96822 USA</t>
  </si>
  <si>
    <t>1094-3501</t>
  </si>
  <si>
    <t>LANG LEARN TECHNOL</t>
  </si>
  <si>
    <t>Lang. Learn. Technol.</t>
  </si>
  <si>
    <t>EY9DJ</t>
  </si>
  <si>
    <t>WOS:000404299000011</t>
  </si>
  <si>
    <t>Hansen, M; Mendzheritskaya, J</t>
  </si>
  <si>
    <t>Hansen, Miriam; Mendzheritskaya, Julia</t>
  </si>
  <si>
    <t>How University Lecturers' Display of Emotion Affects Students' Emotions, Failure Attributions, and Behavioral Tendencies in Germany, Russia, and the United States</t>
  </si>
  <si>
    <t>JOURNAL OF CROSS-CULTURAL PSYCHOLOGY</t>
  </si>
  <si>
    <t>education; teaching; display of emotion; achievement attribution; educational values; university lecturers; university students; private and public settings; negative feedback; learning-related behavior</t>
  </si>
  <si>
    <t>CROSS-CULTURAL COMPARISONS; ACHIEVEMENT EMOTIONS; CAUSAL ATTRIBUTION; ACADEMIC EMOTIONS; ENGAGEMENT; INDIVIDUALISM; COLLECTIVISM; SUCCESS; IMPACT; RULES</t>
  </si>
  <si>
    <t>In this study, we investigate whether the cultural-educational contexts in Russia, Germany, and the United States affect university students' emotions, failure attributions, and behavioral tendencies after receiving negative achievement feedback from a lecturer. The 383 university students from Germany, Russia, and the United States participating in the study completed an online survey in which they read text vignettes of a university lecturer giving negative feedback to a student on his performance. We used a 2 x3 x3 experimental design to determine whether the negative feedback situation (private vs. public), the lecturer's display of emotion (no emotion vs. anger vs. pity), and the cultural-educational contexts (German, Russian, U.S.) affected the participants' judgment of the student's affective and behavioral reactions to the negative feedback. Significant main effects and significant interactions were identified, for example, participants in Germany and in the United States reported stronger emotions in response to the negative feedback than the participants in Russia indicated. Also, compared with the participants in Germany and the United States, the participants in Russia attributed the student's failure more often to external, unstable, and controllable factors and expected the student to adopt more approach tendencies after receiving the failure feedback. Furthermore, a culturally universal effect of emotional transmission between lecturer and student was found, as participants believed the student, for example, to feel anger when his lecturer displayed anger. Overall, the interplay of cultural-educational and situational contexts can affect the way students respond to the emotions a university lecturer displays, and those emotions can shape students' learning behavior.</t>
  </si>
  <si>
    <t>[Hansen, Miriam; Mendzheritskaya, Julia] Goethe Univ Frankfurt, Frankfurt, Germany</t>
  </si>
  <si>
    <t>Hansen, M (corresponding author), Goethe Univ Frankfurt, Dept Psychol, Theodor W Adorno Pl 6, D-60629 Frankfurt, Germany.</t>
  </si>
  <si>
    <t>hansen@paed.psych.uni-frankfurt.de</t>
  </si>
  <si>
    <t>0022-0221</t>
  </si>
  <si>
    <t>1552-5422</t>
  </si>
  <si>
    <t>J CROSS CULT PSYCHOL</t>
  </si>
  <si>
    <t>J. Cross-Cult. Psychol.</t>
  </si>
  <si>
    <t>10.1177/0022022117697845</t>
  </si>
  <si>
    <t>Psychology, Social</t>
  </si>
  <si>
    <t>EU4NV</t>
  </si>
  <si>
    <t>WOS:000401007400007</t>
  </si>
  <si>
    <t>Liu, J; Utemov, VV; Kalimullin, AM</t>
  </si>
  <si>
    <t>Liu, Jie; Utemov, Vyacheslav V.; Kalimullin, Aydar M.</t>
  </si>
  <si>
    <t>Teaching Mathematical Subjects to Students with Musculoskeletal Disabilities: Public and Peer Discussions</t>
  </si>
  <si>
    <t>higher education; teaching mathematics; inclusive education; musculoskeletal disabilities; bachelor engineering programs</t>
  </si>
  <si>
    <t>LEARNING-DISABILITIES; IMPLEMENTATION; EDUCATION; LEVEL</t>
  </si>
  <si>
    <t>The Russian and international legislation ensure equal educational rights to all people regardless of whether have a disability or not. However, traditional approaches to organization of educational activities often do not provide a high enough level of education (including higher education) for people with disabilities as they do not take into account their special needs. This significantly narrows down the scope of professional options for people with disabilities. Mathematical disciplines are among the most difficult to master which means that if people with disabilities are not provided with specific support it might cut them off from professional fields that require mathematical competence. This determines the relevance and importance of the present study. The main objective of our research is to identify features of effective teaching of mathematical subjects to bachelor students with disabilities. We specifically focus on the group of students with musculoskeletal disabilities as this type of disabilities is one of the most common. The main research method is expert assessment of teaching practices (within mathematical subjects) and evaluation of influential factors, effectiveness indicators and resources. Representatives of public organizations, ministries, psychologists (that specifically specialize in working with people with disabilities), representatives of higher education, employers and HR managers-all in all 95 people took part in the experiment.</t>
  </si>
  <si>
    <t>[Liu, Jie] Zhejiang Univ, Hangzhou, Zhejiang, Peoples R China; [Utemov, Vyacheslav V.] Vyatka State Univ, Kirov, Russia; [Kalimullin, Aydar M.] Kazan Volga Reg Fed Univ, Kazan, Russia</t>
  </si>
  <si>
    <t>Zhejiang University; Vyatka State University; Kazan Federal University</t>
  </si>
  <si>
    <t>Liu, J (corresponding author), Zhejiang Univ, Dept Phys Educ, Hangzhou 310028, Zhejiang, Peoples R China.;Utemov, VV (corresponding author), Vyatka State Univ, Dept Educ, 36 Moscovskaya St, Kirov 610000, Russia.</t>
  </si>
  <si>
    <t>liujiem126@163.com; vv_utemov@vyatsu.ru</t>
  </si>
  <si>
    <t>Utemov, Vyacheslav V/F-1651-2017; Kalimullin, Aydar/N-1528-2013</t>
  </si>
  <si>
    <t>Utemov, Vyacheslav V/0000-0001-8156-5916; Kalimullin, Aydar/0000-0001-7788-7728</t>
  </si>
  <si>
    <t>EURASIA</t>
  </si>
  <si>
    <t>GAZI UNIV, GAZI EGTIM FAKULTESI, K BLOK 210, TEKNIKOKULLAR, ANKARA, 06500, TURKEY</t>
  </si>
  <si>
    <t>10.12973/eurasia.2017.01217a</t>
  </si>
  <si>
    <t>EZ3IN</t>
  </si>
  <si>
    <t>WOS:000404604700031</t>
  </si>
  <si>
    <t>Danilenko, OI; Li, T; Xuy, I</t>
  </si>
  <si>
    <t>Danilenko, O. I.; Li, Ts.; Xuy, I.</t>
  </si>
  <si>
    <t>Values in contemporary Chinese and Russian students: a comparative analysis of priorities</t>
  </si>
  <si>
    <t>personal values; value priorities; cultural values; Chinese students; Russian students; trends in the development of society; prognostic competence</t>
  </si>
  <si>
    <t>The paper presents findings of a comparative study of value priorities in Chinese and Russian students. The subjects were 487 engineering students (300 Chinese and 187 Russian) of higher educational establishments. The average age of the subjects was 21 years. The study used S. Swartz's Values questionnaire adapted for Russia by V.N. Karandy-shev and for China - by L. Schonmin, as well as descriptive statistics and R. Spearman's correlation quotient. The findings revealed a high degree of similarity between value orientations of Russian and Chinese students. In both cases personal success and independence, care for the family were named as priority values. There are also differences in value hierarchies. The value safety which motivates one to protect society and self ranks first in Russian students and sixth in Chinese. The value hedonism ranks as least important in Chinese students, while in Russian students it is in the middle of the list. The discovered similarity of value priorities can be explained by proximity of cultural profiles, discovered by means of comparing cultural values in Russia and China; by similarity of processes which took place in the XX century in the process of establishing socialism; by the fact that economy and political organization have been reformed in the past decades. Differences can be accounted for by specificity of reforms in Russia and China, by specificity of socialization of Russian and Chinese students. Compliance of students' value priorities with goals of their development as subjects of future professional activity and with trends in the development of their own country indicates prognostic competence of students in both Russia and China.</t>
  </si>
  <si>
    <t>[Danilenko, O. I.; Li, Ts.; Xuy, I.] St Petersburg State Univ, St Petersburg, Russia</t>
  </si>
  <si>
    <t>Danilenko, OI (corresponding author), St Petersburg State Univ, St Petersburg, Russia.</t>
  </si>
  <si>
    <t>xu, yidan/AAD-4594-2019</t>
  </si>
  <si>
    <t>FE2VM</t>
  </si>
  <si>
    <t>WOS:000408075300005</t>
  </si>
  <si>
    <t>Arora, P; Scheiber, L</t>
  </si>
  <si>
    <t>Arora, Payal; Scheiber, Laura</t>
  </si>
  <si>
    <t>Slumdog romance: Facebook love and digital privacy at the margins</t>
  </si>
  <si>
    <t>MEDIA CULTURE &amp; SOCIETY</t>
  </si>
  <si>
    <t>Facebook; governance; Internet regulation; revenge porn; romance; slut-shaming</t>
  </si>
  <si>
    <t>COLLEGE-STUDENTS; GENDER; DECEPTION; LEISURE; PATTERNS; INTERNET; LIES</t>
  </si>
  <si>
    <t>Facebook has consolidated its position as the one-stop-shop for social activity among the poor in the global South. Sex, romance, and love are key motivations for mobile and Internet technology usage among this demographic, much like the West. Digital romance is a critical context through which we gain fresh perspectives on Internet governance for an emerging digital and globalizing public. Revenge porn, slut-shaming, and Internet romance scams are a common and growing malady worldwide. Focusing on how it manifests in diverse digital cultures will aid in the shaping of new Internet laws for a more inclusive cross-cultural public. In specific, this article examines how lowincome youth in two of the BRICS (Brazil, Russia, India, China and South Africa) nations - Brazil and India - exercise and express their notions on digital privacy, surveillance, and trust through the lens of romance. This allows for a more thorough investigation of the relationship between sexuality, morality, and governance within the larger Facebook ecology. As Facebook becomes the dominant virtual public sphere for the world's poor, we are compelled to ask whether inclusivity of the digital users comes at the price of diversity of digital platforms.</t>
  </si>
  <si>
    <t>[Arora, Payal] Erasmus Univ, Rotterdam, Netherlands; [Scheiber, Laura] Pontificia Univ Catolica Minas Gerais, Belo Horizonte, MG, Brazil</t>
  </si>
  <si>
    <t>Erasmus University Rotterdam - Excl Erasmus MC; Erasmus University Rotterdam; Pontificia Universidade Catolica de Minas Gerais</t>
  </si>
  <si>
    <t>Arora, P (corresponding author), Erasmus Univ, Dept Media &amp; Commun, NL-3000 DR Rotterdam, Netherlands.</t>
  </si>
  <si>
    <t>arora@eshcc.eur.nl</t>
  </si>
  <si>
    <t>Arora, Payal/0000-0002-3578-340X</t>
  </si>
  <si>
    <t>0163-4437</t>
  </si>
  <si>
    <t>1460-3675</t>
  </si>
  <si>
    <t>MEDIA CULT SOC</t>
  </si>
  <si>
    <t>Media Cult. Soc.</t>
  </si>
  <si>
    <t>10.1177/0163443717691225</t>
  </si>
  <si>
    <t>Communication; Sociology</t>
  </si>
  <si>
    <t>ET2BQ</t>
  </si>
  <si>
    <t>WOS:000400073700007</t>
  </si>
  <si>
    <t>Wahl-Alexander, Z; Sinelnikov, O; Curtner-Smith, M</t>
  </si>
  <si>
    <t>Wahl-Alexander, Zachary; Sinelnikov, Oleg; Curtner-Smith, Matthew</t>
  </si>
  <si>
    <t>A longitudinal analysis of students' autobiographical memories of participation in multiple Sport Education seasons</t>
  </si>
  <si>
    <t>EUROPEAN PHYSICAL EDUCATION REVIEW</t>
  </si>
  <si>
    <t>Autobiographical memory; longitudinal study; Sport Education; physical education</t>
  </si>
  <si>
    <t>RUSSIAN STUDENTS; TRACK</t>
  </si>
  <si>
    <t>The purpose of this study was to examine middle school students' recollections of their participation in a significant number of Sport Education seasons over a period of five years. Thirty-one (18 boys and 13 girls) eighth-grade students (average age at data collection = 13 years) who had all participated in at least 17 Sport Education seasons served as the participants in this study. Autobiographical memory theory guided qualitative data collection, which included surveys, formal interviews, focus group interviews, and autobiographical critical reflections. Student responses were categorized into general events, which had a focus on evaluating, preparation, first season, integrity, competition, and gamesmanship. Descriptive event-specific memories included authenticity and gameplay as most memorable aspects of students' experiences within multiple Sport Education seasons. The findings suggested that participating in multiple Sport Education seasons leads to better developed student roles and a stronger sense of fair play. More importantly, adherence to the central features of Sport Education and meaningful participation in several iterations of quality Sport Education seasons may be required for students to move closer to achieving the lofty goals of the model for students to become competent, literate, and enthusiastic sportspeople.</t>
  </si>
  <si>
    <t>[Wahl-Alexander, Zachary] Northern Illinois Univ, Dept Kinesiol &amp; Phys Educ, Coll Educ, De Kalb, IL 60115 USA; [Sinelnikov, Oleg; Curtner-Smith, Matthew] Univ Alabama, Dept Kinesiol, Tuscaloosa, AL 35487 USA</t>
  </si>
  <si>
    <t>Northern Illinois University; University of Alabama System; University of Alabama Tuscaloosa</t>
  </si>
  <si>
    <t>Wahl-Alexander, Z (corresponding author), Northern Illinois Univ, Dept Kinesiol &amp; Phys Educ, Coll Educ, De Kalb, IL 60115 USA.</t>
  </si>
  <si>
    <t>zachwahl18@gmail.com</t>
  </si>
  <si>
    <t>1356-336X</t>
  </si>
  <si>
    <t>1741-2749</t>
  </si>
  <si>
    <t>EUR PHYS EDUC REV</t>
  </si>
  <si>
    <t>Eur. Phys. Educ. Rev.</t>
  </si>
  <si>
    <t>10.1177/1356336X15624246</t>
  </si>
  <si>
    <t>EH5GR</t>
  </si>
  <si>
    <t>WOS:000391801100002</t>
  </si>
  <si>
    <t>Bednyi, BI; Rybakov, NV; Sapunov, MB</t>
  </si>
  <si>
    <t>Bednyi, B., I; Rybakov, N., V; Sapunov, M. B.</t>
  </si>
  <si>
    <t>DOCTORAL EDUCATION IN RUSSIA IN THE EDUCATIONAL FIELD: AN INTERDISCIPLINARY DISCOURSE</t>
  </si>
  <si>
    <t>sociology of education; research and teaching personnel; doctoral education; multidimensional model of doctoral education functions; dysfunction; efficiency of doctoral schools</t>
  </si>
  <si>
    <t>SOCIOLOGY</t>
  </si>
  <si>
    <t>The article focuses on the current state of doctoral education in Russia and treats it as a topical social and pedagogical problem. The authors' conclusions are based on the statistical data concerning the development dynamics of doctoral schools during the last 25 years as well as on the results of a survey of motivations and professional prospects of doctoral students in Russia. This is a context for exploring the problematic situation in educational sciences caused by the varied and even ambiguous treatment in literature of the purpose, structure, contents of doctoral programs, and the financial model for their implementation. From the standpoint of sociology and pedagogy of higher education, the paper analyzes the judgments and assessments of higher education researchers relating to a new model of doctoral student training and the development of the institution of doctoral education as a whole. The authors note that the key issue in today's discussion concerns determination of its purpose and functions. They also analyze the reasons of low efficiency of the Russian system of doctoral education in relation to the realization of its main function, the reproduction of human resources of science and higher education, and discuss feasible measures to increase effectiveness of doctoral programs. The authors come to the conclusion that the model of doctoral education in Russia demonstrates certain features of social dysfunction as the traditional functions of this system have ceased to be adequate to current socio-economic conditions and do not fully meet the interests and needs of social groups interested in reproduction of research and teaching personnel. As a priority, the paper sets the goal of forming a multi-dimensional model of doctoral education based on sociological and pedagogical studies of values, interests and motivations of main actors in educational, scientific, and innovation activities involved in preparation and certification of highly quality academic and research personnel. The authors believe that the formulation of a program for relevant empirical studies requires some conceptual resources of the modern sociology.</t>
  </si>
  <si>
    <t>[Bednyi, B., I] Natl Res Lobachevsky State Univ Nizhni Novgorod, Inst Postgrad &amp; Doctoral Studies, Nizhnii Novgorod, Russia; [Rybakov, N., V] Natl Res Lobachevsky State Univ Nizhni Novgorod, Dept Working Dissertat Councils, Inst Postgrad &amp; Doctoral Studies, Nizhnii Novgorod, Russia; [Sapunov, M. B.] Higher Educ Russia, Moscow, Russia</t>
  </si>
  <si>
    <t>Bednyi, BI (corresponding author), Natl Res Lobachevsky State Univ Nizhni Novgorod, Inst Postgrad &amp; Doctoral Studies, Nizhnii Novgorod, Russia.</t>
  </si>
  <si>
    <t>bedbor@gmail.com; rybakov-nv@phd.unn.ru; mbsapunov@mail.ru</t>
  </si>
  <si>
    <t>Bednyi, Boris/P-6670-2019; Bednyi, Boris/F-1467-2017; Rybakov, Nikolay/ITT-5242-2023; Rybakov, Nikolay/D-3013-2018; Sapunov, Mikhail/R-5128-2019</t>
  </si>
  <si>
    <t>Bednyi, Boris/0000-0002-8744-6042; Bednyi, Boris/0000-0002-8744-6042; Rybakov, Nikolay/0000-0001-6367-6532;</t>
  </si>
  <si>
    <t>Ministry of Education and Science of the Russian Federation (the state task) [27.4318.2017/HM]</t>
  </si>
  <si>
    <t>Ministry of Education and Science of the Russian Federation (the state task)</t>
  </si>
  <si>
    <t>Article is prepared with financial support of the Ministry of Education and Science of the Russian Federation (the state task, the project No. 27.4318.2017/HM of February 13, 2017).</t>
  </si>
  <si>
    <t>10.7868/50132162517090148</t>
  </si>
  <si>
    <t>FL8MT</t>
  </si>
  <si>
    <t>WOS:000414504600014</t>
  </si>
  <si>
    <t>Berberyan, AS; Berberyan, ES</t>
  </si>
  <si>
    <t>Berberyan, A. S.; Berberyan, E. S.</t>
  </si>
  <si>
    <t>Ethnic psychological aspects of sense-of-life and value orientations in students</t>
  </si>
  <si>
    <t>self-awareness; ethnocultural identity; ethnocultural norms; values; sense-of-life orientations; ethnic tradition; subjectness; self-interpretation; title ethnos; diaspora</t>
  </si>
  <si>
    <t>The paper describes findings of a study which investigated characteristics of sense-of-life and value orientations in the structure of self-awareness in Armenian and Russian students who represent either the title nation and or an attendant diaspora. The actuality of the problem is determined by necessity to investigate influence of social context on sense-of-life orientations of students and differences in identity and attitude to self in representatives of an ethnos living in an alien ethnic environment. The study was aimed at discovering characteristics of sense-of-life aspects of ethnocultural identity in the structure of self-awareness of Armenian and Russian students when they belong to the title nation or to an attendant diaspora. Content characteristics of a person's understanding of their ethnocultural identity are expressed in a number of constructs, including understanding of self in the context of ethic norms and values and the dominant type of self interpretation. The paper presents findings of a study carried out with participation of Russians living in Russia, Armenians living in Armenia and Armenians living in Russia. The diagnostic instruments used were B.V. Kaigorodov's modified graph-scheme technique, Singelis's technique of independent/dependent self-interpretation, DeCicco's metapersonal self-interpretation and the semantic differential. The study confirmed the hypothesis on connection between the sociocultural situation and the dominant type of self-interpretation. A comparative study showed that at the nucleus of the ethnic norm in Armenian students are qualities of openness and concern for others, while in Russian students those are qualities connected with achievement. The study also looked into differences in notions of the ethnocultural ideal in the title ethnos and the diaspora, in notions of the social norm and values in the context of actual life and activity, in the I-image in the context of ethnocultural norms and values in the title Russian and Armenian ethnic groups and the diasporas.</t>
  </si>
  <si>
    <t>[Berberyan, A. S.] Russian Armenian Slavon Univ, Yerevan, Armenia; [Berberyan, E. S.] Natl Res Univ, Higher Sch Econ, Moscow, Russia</t>
  </si>
  <si>
    <t>Russian Armenian Slavonic University; HSE University (National Research University Higher School of Economics)</t>
  </si>
  <si>
    <t>Berberyan, AS (corresponding author), Russian Armenian Slavon Univ, Yerevan, Armenia.</t>
  </si>
  <si>
    <t>Berberyan, Asya/AAS-6184-2021</t>
  </si>
  <si>
    <t>Berberyan, Asya/0000-0003-0321-0161</t>
  </si>
  <si>
    <t>ET9LG</t>
  </si>
  <si>
    <t>WOS:000400628400009</t>
  </si>
  <si>
    <t>Bogomiagkova, ES; Rogozhina, EP</t>
  </si>
  <si>
    <t>Bogomiagkova, E. S.; Rogozhina, E. P.</t>
  </si>
  <si>
    <t>ATTITUDES TO EUTHANASIA IN RUSSIA AND GERMANY: COMPARATIVE ANALYSIS</t>
  </si>
  <si>
    <t>euthanasia; social factors; religious activity; political activity; specialty</t>
  </si>
  <si>
    <t>The article analyzes social factors that influence the attitudes toward euthanasia among students in Russia and Germany. Despite the regularly published studies on public opinion of euthanasia problem, many factors that affect the attitudes towards this phenomenon have not yet been analyzed. The study discovers such social factors having significant effects on the attitude toward euthanasia as the profile of student's specialty, religious and political activity. The degree of involvement in the problem of euthanasia has no significant impact on the attitude towards it. Students of natural and technical fields and politically active students are more loyal to euthanasia. Russian students, who major in medicine, estimate the possibility of euthanasia more cautious. Religious affiliation and political views do not determine its acceptance. At the same time, a high level of religious activity often contributes to negative attitudes to euthanasia. Important differences in the attitude to euthanasia of both Russian and German students were found.</t>
  </si>
  <si>
    <t>[Bogomiagkova, E. S.] St Petersburg State Univ, Chair Theory &amp; Hist Sociol, St Petersburg, Russia; [Rogozhina, E. P.] St Petersburg State Univ, Sociol, St Petersburg, Russia</t>
  </si>
  <si>
    <t>Bogomiagkova, ES (corresponding author), St Petersburg State Univ, Chair Theory &amp; Hist Sociol, St Petersburg, Russia.</t>
  </si>
  <si>
    <t>e.bogomyagkova@spbu.ru; ekaterinarogozhina@gmail.com</t>
  </si>
  <si>
    <t>Bogomyagkova, Elena/J-3614-2013</t>
  </si>
  <si>
    <t>Bogomyagkova, Elena/0000-0002-6514-2881</t>
  </si>
  <si>
    <t>ET9LI</t>
  </si>
  <si>
    <t>WOS:000400628600011</t>
  </si>
  <si>
    <t>Boronoev, AO; Glotov, MB</t>
  </si>
  <si>
    <t>Boronoev, A. O.; Glotov, M. B.</t>
  </si>
  <si>
    <t>MM KOVALEVSKY AND RUSSIAN SCHOOL OF SOCIOLOGY</t>
  </si>
  <si>
    <t>MM Kovalevsky; MM Kovalevsky sociological society; Russian higher school of social sciences; subject of sociology; teaching sociology; institutionalization</t>
  </si>
  <si>
    <t>The article deals with the sociological heritage of Maxim Kovalevsky, a scientist of encyclopedic knowledge, public person and sociologist. In 2016, there is a 165th anniversary of his birth and a 100th anniversary of his death. It defines main aspects of his sociological thinking and reveals theoretical and methodological principles of study: objectivity, historism, anthropologism, institutionalism and combination of theory and empirics. It concludes that Maxim Kovalevsky with his colleagues and students created Russian sociological school, which defined a place of domestic sociology in the system of world sociology. The article shows Maxim Kovalevsky's activities aimed at institutionalizing Russian sociology. It stresses the significance of his manifold activities in training sociologists and creating a teacher-student dichotomy and draws special attention to his students' activities in developing Maxim Kovalevsky Russian sociological school. This school is quite significant for modern Russian sociology, which is seeking for its identity.</t>
  </si>
  <si>
    <t>[Boronoev, A. O.] St Petersburg State Univ, St Petersburg, Russia; [Glotov, M. B.] St Petersburg State Pedag Univ, St Petersburg, Russia</t>
  </si>
  <si>
    <t>Saint Petersburg State University; Herzen State Pedagogical University of Russia</t>
  </si>
  <si>
    <t>Boronoev, AO (corresponding author), St Petersburg State Univ, St Petersburg, Russia.</t>
  </si>
  <si>
    <t>pavlovasoc@mail.ru; glotov.45@mail.ru</t>
  </si>
  <si>
    <t>Glotov, Mihail B/S-2286-2016</t>
  </si>
  <si>
    <t>10.7868/SO132162517060101</t>
  </si>
  <si>
    <t>FC4PH</t>
  </si>
  <si>
    <t>WOS:000406822400010</t>
  </si>
  <si>
    <t>Bozoglan, H; Gok, D</t>
  </si>
  <si>
    <t>Bozoglan, Hilal; Gok, Duygu</t>
  </si>
  <si>
    <t>Effect of mobile-assisted dialect awareness training on the dialect attitudes of prospective English language teachers</t>
  </si>
  <si>
    <t>JOURNAL OF MULTILINGUAL AND MULTICULTURAL DEVELOPMENT</t>
  </si>
  <si>
    <t>Language attitude; World Englishes; language varieties; dialect awareness</t>
  </si>
  <si>
    <t>STUDENTS ATTITUDES; UNIVERSITY; VARIETIES; FEATURES; STANDARD; SPEECH</t>
  </si>
  <si>
    <t>The purpose of this study was to investigate the impact of a mobile-assisted dialect awareness programme on the dialect attitudes of pre-service English language teachers in Turkey. The study adopted a pre-test and a post-test design including 58 first-grade pre-service English language teachers in two different classes. The experimental group received dialect awareness training supported with WhatsApp for 14 weeks, while the control group received no training. Data were collected via a verbal guise test for evaluating the change in the participants' attitudes of Russian, British, Turkish, American and Arabic dialects of English. Dialect awareness training promoted positive attitudes towards all dialects but British, which received the higher scores prior to the treatment in terms of solidarity, power and speech quality. These results suggest that language teacher training in linguistic variation has the potential to empower teachers to appreciate and tolerate non-standardised dialects in addition to long adored standardised dialects.</t>
  </si>
  <si>
    <t>[Bozoglan, Hilal; Gok, Duygu] Suleyman Demirel Univ, Dept English Language Teaching, Isparta, Turkey</t>
  </si>
  <si>
    <t>Suleyman Demirel University</t>
  </si>
  <si>
    <t>Bozoglan, H (corresponding author), Suleyman Demirel Univ, Dept English Language Teaching, Isparta, Turkey.</t>
  </si>
  <si>
    <t>hilalhome42@gmail.com</t>
  </si>
  <si>
    <t>0143-4632</t>
  </si>
  <si>
    <t>1747-7557</t>
  </si>
  <si>
    <t>J MULTILING MULTICUL</t>
  </si>
  <si>
    <t>J. Multiling. Multicult. Develop.</t>
  </si>
  <si>
    <t>10.1080/01434632.2016.1260572</t>
  </si>
  <si>
    <t>FK9XI</t>
  </si>
  <si>
    <t>WOS:000413864900002</t>
  </si>
  <si>
    <t>Dugartsyrenova, Vera A.; Sardegna, Veronica G.</t>
  </si>
  <si>
    <t>Developing oral proficiency with VoiceThread: Learners' strategic uses and views</t>
  </si>
  <si>
    <t>RECALL</t>
  </si>
  <si>
    <t>VoiceThread; Russian learners' views; language learning and teaching; computer-mediated communication; oral skills</t>
  </si>
  <si>
    <t>COMPUTER-MEDIATED COMMUNICATION; TALK; CMC</t>
  </si>
  <si>
    <t>This study explored Russian as a foreign language (RFL) learners' self-reported strategic uses of VoiceThread (VT)-a multimodal asynchronous computer-mediated communication tool-in order to gain insights into learner perceived effectiveness of VT for second language (L2) oral skills development and to determine the factors that contributed to those perceptions. The participants were eight undergraduate students who attended six weekly tutoring sessions that combined face-to-face (F2F) RFL instruction with VT activities. VT allowed them to access text-based, graphic, video, and aural linguistic input; record and store audio/video-recorded output; listen and comment on peers' recordings; and receive individualized teacher feedback on oral performance. Data from activity logs and researcher field notes were triangulated with participants' responses to two surveys and a semi-structured oral interview. Findings indicated that participants believed that VT supported their oral proficiency development through the provision of additional time and resources for independent planning, rehearsal, and controlled production of L2 forms. Most participants also agreed that VT's playback and record features were the most beneficial for developing language skills, enhancing the reflection process, and facilitating self-assessment and creativity in the L2. Yet, despite VT's multimodal affordances and the availability of communicative tasks via VT, participants did not perceive VT as a social environment that could promote peer-to-peer interaction or replace F2F communication. A thematic data analysis suggested that participants' preferences for language learning tasks influenced their strategic uses of VT's features, which ultimately affected their perceptions of VT's value for promoting meaningful language learning interactions. Pedagogical considerations are discussed.</t>
  </si>
  <si>
    <t>[Dugartsyrenova, Vera A.] Natl Res Univ, Dept Foreign Language Educ, Higher Sch Econ, Moscow, Russia; [Sardegna, Veronica G.] Univ Pittsburgh, Dept Instruct &amp; Learning, Pittsburgh, PA 15260 USA</t>
  </si>
  <si>
    <t>Dugartsyrenova, VA (corresponding author), Natl Res Univ, Dept Foreign Language Educ, Higher Sch Econ, Moscow, Russia.</t>
  </si>
  <si>
    <t>delvein2@gmail.com; vsardegna@gmail.com</t>
  </si>
  <si>
    <t>0958-3440</t>
  </si>
  <si>
    <t>1474-0109</t>
  </si>
  <si>
    <t>ReCALL</t>
  </si>
  <si>
    <t>10.1017/S0958344016000161</t>
  </si>
  <si>
    <t>EH0FE</t>
  </si>
  <si>
    <t>WOS:000391437600005</t>
  </si>
  <si>
    <t>Farakhutdinov, SF</t>
  </si>
  <si>
    <t>Farakhutdinov, Sh. F.</t>
  </si>
  <si>
    <t>THE PROJECT APPROACH TO SOCIOLOGIST-STUDENTS TRAINING IN RESEARCH DISCIPLINES</t>
  </si>
  <si>
    <t>the project approach; sociological education; methodology and methods of sociological research</t>
  </si>
  <si>
    <t>The development of the new ways of sociologist-students training is an urgent task today. The author's experience shows that the use of the project method can significantly improve the efficiency of the training process. In the process of teaching activities, the author has tried to form its own approach to teaching subject Methodology and methods of sociological research, based on the project method. As a result, there has been developed a technique called Stone soup (in honor of the Russian folk tale, the meaning of the plot is similar to the algorithm of the proposed technique). The technology involves five consecutive steps and starts with the distribution of the model research papers, prepared by the teacher (let's call this work stone). During the first stage, students need to study these papers, and then choose the topic which they want to research. The second stage supposes that the students process the theoretical part, based on the existing structure. They transform and fill it with the theoretical material, related to topic of their research. For this purpose, various sociological online resources are introduced by the teacher to the students. The third stage is intended to enrich the theoretical part with the results of the studies on the subject conducted by other sociologists. For this purpose the students download the results of the surveys from the Internet archive database and conduct their secondary analysis. The fourth stage implies the carrying out of student's own sociological survey and the replace the empirical part of the scientific work with the results of their survey. Here the student writes introduction and conclusion to research paper. The fifth stage is preparation of publication on the results of the work done.</t>
  </si>
  <si>
    <t>[Farakhutdinov, Sh. F.] Tyumen Ind Univ, Tyumen, Russia</t>
  </si>
  <si>
    <t>Farakhutdinov, SF (corresponding author), Tyumen Ind Univ, Tyumen, Russia.</t>
  </si>
  <si>
    <t>fshamil@mail.ru</t>
  </si>
  <si>
    <t>Farakhutdinov, Shamil/I-6296-2018</t>
  </si>
  <si>
    <t>Farakhutdinov, Shamil/0000-0002-0849-7248</t>
  </si>
  <si>
    <t>10.7868/50132162517060125</t>
  </si>
  <si>
    <t>WOS:000406822400015</t>
  </si>
  <si>
    <t>Gilbert, G</t>
  </si>
  <si>
    <t>Gilbert, George</t>
  </si>
  <si>
    <t>Revolt from the Right: Russia's Right-Wing Students Between Conservatism and Radicalism</t>
  </si>
  <si>
    <t>EUROPEAN HISTORY QUARTERLY</t>
  </si>
  <si>
    <t>Anti-Semitism; nationalism; right-wing; Russia; student movements</t>
  </si>
  <si>
    <t>The article examines the Academist movement between 1900 and 1914 - the student branches of a number of right-wing groups that emerged in the Russian Empire between 1900 and 1905 and endured throughout the late imperial period. It will argue that these groups arose separately from the Russian autocracy, and formed part of an independent, right-wing' approach to the problems facing Russian society in the late imperial period. It is particularly concerned with the idea, widely present on the right, that the Russian present was in a period of crisis and a more drastic approach to moral and spiritual renewal was needed. It will consider the nature of the Academists' conceptions of moral education, spiritual renewal of society, and also their violence, anti-Semitism and emergence of an ethno-populist politics. The contention is that the emergence of an independent right-wing movement contributed to the wider instability in the Russian autocracy in the late imperial period.</t>
  </si>
  <si>
    <t>[Gilbert, George] Univ Southampton, Twentieth Century Nonbritish Hist, Southampton, Hants, England</t>
  </si>
  <si>
    <t>University of Southampton</t>
  </si>
  <si>
    <t>Gilbert, G (corresponding author), Univ Southampton, Ave Campus, Southampton SO17 1BF, Hants, England.</t>
  </si>
  <si>
    <t>g.gilbert@soton.ac.uk</t>
  </si>
  <si>
    <t>0265-6914</t>
  </si>
  <si>
    <t>1461-7110</t>
  </si>
  <si>
    <t>EUR HIST Q</t>
  </si>
  <si>
    <t>Eur. Hist. Q.</t>
  </si>
  <si>
    <t>10.1177/0265691416674389</t>
  </si>
  <si>
    <t>History; Political Science</t>
  </si>
  <si>
    <t>History; Government &amp; Law</t>
  </si>
  <si>
    <t>EK7EU</t>
  </si>
  <si>
    <t>WOS:000394089700003</t>
  </si>
  <si>
    <t>Ilyin, VA; Leonidova, GV; Golovchin, MA</t>
  </si>
  <si>
    <t>Ilyin, V. A.; Leonidova, G., V; Golovchin, M. A.</t>
  </si>
  <si>
    <t>RUSSIAN TEACHER IN THE REFORMED SOCIETY: REGIONAL OUTLOOK</t>
  </si>
  <si>
    <t>crisis society; education; reform; teacher; region; simulacrum; social mood; patience margin</t>
  </si>
  <si>
    <t>The specific feature of modern social development is modernization of all the spheres and fields of human life and activities. In the process of adaptation to social reality the value patterns and attitudes to some specific social groups (such as teachers and doctors etc.) change. The article presents the results of sociological study conducted in order to analyze social well-being among the social and professional group of regular school teachers of Vologda oblast. The study is based on a two-stage (2011 and 2015) questionnaire survey conducted among the teachers according to representative sampling. The questionnaire combines the authors' studies and experience of our colleagues (particularly the research team of Institute of Social and Economic Studies of Population of RAS). Analysis of the survey data reveals two types of changes in the socio-economic status of teachers brought by the educational reforms: 1) positive changes; 2) changes that have lead to aggravation of the existing problems and escalated the features of the crisis society in the social image of teachers. The second type changes lead to termination of the support to the government's reforms previously shown by the teachers. This particularly affects young specialists who lack opportunities for improvement of the material position because of insufficient work experience. The decisive role is frequently played by managements of educational organizations that do not support youth's creative initiatives. The existing practice of teachers training also creates some obstacles for solving personnel problem in the system of education. Thus, school administrations show little willingness to employ bachelor graduates. The introduction of the Bologna system of higher education also leads to the decrease in admission of students of some certain specialties, which are important for the development of human resources in the strategically important fields: biotechnologies, genetic engineering, mineral and inorganic crystal technologies, etc. The demographic situation in the region also potentially threatens the education development. Reaching the school age by the small cohorts born in 2012 will make the issue of significant inflow of teachers to regular schools more urgent over the medium term. In conclusion the authors discussers some opportunities for realization of the civil society potential in solving the problem aspects in the field of education and especially teaching.</t>
  </si>
  <si>
    <t>[Ilyin, V. A.; Leonidova, G., V; Golovchin, M. A.] Russian Acad Sci, Inst Socioecon Dev Terr, Moscow, Russia</t>
  </si>
  <si>
    <t>Vologda Research Center, RAS; Russian Academy of Sciences</t>
  </si>
  <si>
    <t>Ilyin, VA (corresponding author), Russian Acad Sci, Inst Socioecon Dev Terr, Moscow, Russia.</t>
  </si>
  <si>
    <t>ilin@vscc.ac.ru; galinaleonidova@mail.ru; mag82@mail.ru</t>
  </si>
  <si>
    <t>Golovchin, Maxim A./N-1706-2015</t>
  </si>
  <si>
    <t>Russian Humanitarian Scientific Foundation [15-22-01013]</t>
  </si>
  <si>
    <t>Russian Humanitarian Scientific Foundation</t>
  </si>
  <si>
    <t>This research was supported by the Russian Humanitarian Scientific Foundation via grant No 15-22-01013.</t>
  </si>
  <si>
    <t>WOS:000400628600006</t>
  </si>
  <si>
    <t>Kuvaeva, IO; Achan, NM; Lozovskaya, KB</t>
  </si>
  <si>
    <t>Kuvaeva, I. O.; Achan, N. M.; Lozovskaya, K. B.</t>
  </si>
  <si>
    <t>Stress representations in different cultures</t>
  </si>
  <si>
    <t>stress; representations; individualism; collectivism; Russian; Turkish and Chinese students</t>
  </si>
  <si>
    <t>This paper presents the results of a comparative study that was carried out to identify differences in the perception of stress (stress representations) among representatives of Russian, Turkish and Chinese cultures. The structural components of the stress representations were studied using a modified version of M.A. Kholodnaya's Integral Conceptual Structures technique. The respondents' answers given in their native language were analyzed against the following stress indicators: triggers, development, consequences and symptoms. The examples of stress visualization by the respondents are provided. The sample consisted of 226 university students (98 Russian, 70 Turkish and 58 Chinese people). The data obtained confirmed a high level of differentiation in the stress representations in the Russian students (p = 0,000). The stress representations in the Russian sample proved to be more structurally defined (p &lt;= 0,001) and polar compared to the Chinese respondents. No significant differences in the structure of the stress representations were revealed in the Turkish and Chinese respondents. It was shown that the perception of stress in Russian culture is associated with various stress manifestations and its chronic course. In Turkish students, stress results from everyday educational activities and concerns about future prospects. In Chinese students, stress is described by generalized stress indicators, as well as by the need to react immediately to challenging life situations. The cultural differences observed are explained by the fact that Russian culture (according to Hofstede's cultural dimensions theory) belongs to a hybrid type with a shift towards individualism; conversely, Turkish and Chinese are closer to pure collectivistic cultures. It is concluded that Russian students perceive stress as an individual phenomenon; Turkish students link stress with university study and uncertain future prospects; Chinese students demonstrate a more generalized representations of stress.</t>
  </si>
  <si>
    <t>[Kuvaeva, I. O.; Achan, N. M.; Lozovskaya, K. B.] Ural Fed Univ, Ekaterinburg, Russia</t>
  </si>
  <si>
    <t>Kuvaeva, IO (corresponding author), Ural Fed Univ, Ekaterinburg, Russia.</t>
  </si>
  <si>
    <t>Lozovskaya, Ksenia/AAU-7957-2020; kuvaeva, irina/T-1847-2018</t>
  </si>
  <si>
    <t>kuvaeva, irina/0000-0001-5451-0725; Achan, Nadezhda/0000-0002-2237-8982</t>
  </si>
  <si>
    <t>WOS:000400628400006</t>
  </si>
  <si>
    <t>Osipov, PN; Ziyatdinova, JN</t>
  </si>
  <si>
    <t>Osipov, P. N.; Ziyatdinova, Ju. N.</t>
  </si>
  <si>
    <t>FACULTY AND STUDENTS AS PARTICIPANTS OF INTERNATIONALIZATION</t>
  </si>
  <si>
    <t>international cooperation; internationalization of education; students; faculty; academic mobility</t>
  </si>
  <si>
    <t>Russian universities are going globally, and internationalization is becoming their main strategy integrating intercultural dimension into all levels of university activities. Despite the global processes the position of Russia and its universities in the world educational space does not satisfy the existing demands, engineering education being among the priorities for going globally. One of the reasons to explain this gap between the demands and the current situation is the attitude of the educational process participants, namely, students and faculty, towards internationalization. This opinion of the authors is supported by the results of a special survey with participation of over 1,000 students and over 300 faculty members of Kazan National Research Technological University as one of the leading Russian engineering universities. The survey aimed at showing the attitude of the faculty and students to internationalization through questions related to foreign language command, participation in international events, cooperation with international universities, and etc. The paper gives a detailed analysis of the survey results showing that the general attitude to internationalization is positive while there is a number of obstacles and barriers, including foreign language level, and difference in infrastructure leading to poor representation of the research results in the global community. The results of the university internationalization showed their direct dependence on the participation of students and faculty in different initiatives, and the need for their self-directed development towards international education.</t>
  </si>
  <si>
    <t>[Osipov, P. N.; Ziyatdinova, Ju. N.] Kazan Natl Res Technol Univ, Kazan, Russia</t>
  </si>
  <si>
    <t>Kazan National Research Technological University</t>
  </si>
  <si>
    <t>Osipov, PN (corresponding author), Kazan Natl Res Technol Univ, Kazan, Russia.</t>
  </si>
  <si>
    <t>posipov@rambler.ru; uliziat@yandex.ru</t>
  </si>
  <si>
    <t>Ziyatdinova, Julia/AAX-7113-2020</t>
  </si>
  <si>
    <t>Osipov, Petr/0000-0003-2251-8639; Ziyatdinova, Julia/0000-0003-0303-1251</t>
  </si>
  <si>
    <t>Russian Foundation for Humanities and Government of the Republic of Tatarstan [Na 15-16-16003]</t>
  </si>
  <si>
    <t>Russian Foundation for Humanities and Government of the Republic of Tatarstan</t>
  </si>
  <si>
    <t>This research was supported by Russian Foundation for Humanities and Government of the Republic of Tatarstan via grant Na 15-16-16003.</t>
  </si>
  <si>
    <t>WOS:000400628600008</t>
  </si>
  <si>
    <t>Puzanova, ZV; Tertyshnikova, AG</t>
  </si>
  <si>
    <t>Puzanova, Zh., V; Tertyshnikova, A. G.</t>
  </si>
  <si>
    <t>SPECIAL ASPECTS OF RUSSIAN STUDENT'S LIFESTYLE AND ATTITUDE TO HEALTH (evidence from the Moscow State University and Rudn University)</t>
  </si>
  <si>
    <t>health; health assessment; bad habits; smoking; alcohol consumption; drug use</t>
  </si>
  <si>
    <t>The article summarizes the results of 2014 and 2013 surveys in Lomonosov Moscow State University and Peoples' Friendship University of Russia, devoted to student's attitude to health. Questionnaire was the main research tool. The sample of the survey was 735 young people for MSU and 799 peciple for the Peoples' Friendship University of Russia. Type of sample can be defined as random. Probability of statistical error is 3.1%. Tool was developed by drawing on the recommendations of several international sociological research projects in health (for example, LLH 2002-2004; HITT-CIS2009-2013; SHBLS2012-2013; IPAQ 2005-2011 etc.). A study of healthy lifestyles of young people showed a critical state of the physical development of young generation. Student's health, its preservation and promotion, healthy lifestyle, the presence of self-preservation behavior skills, the presence/absence of bad habits (smoking, alcohol, drugs) are aspects reflected in this analysis. Also the study is based on anthropometric data, the health risk levels, body mass index, which gives an idea that there are problems with having overweight. The article provides a sufficiently complete picture of the factors influencing student's health and the health of the student body as a whole. The authors sectionize the youth in comparative aspect: boys girls. As a result of the research it is necessary to underline main problems related to Russian students health. The key problems are: bad habits (alcohol, drugs, smoking), untimely eating, lack of sleep, lack of physical activity, etc.</t>
  </si>
  <si>
    <t>[Puzanova, Zh., V; Tertyshnikova, A. G.] Peoples Friendship Univ Russia, Sociol Chair, Moscow, Russia</t>
  </si>
  <si>
    <t>Puzanova, ZV (corresponding author), Peoples Friendship Univ Russia, Sociol Chair, Moscow, Russia.</t>
  </si>
  <si>
    <t>puzanova_zhv@rudn.university; tertyshnikova_ag@rudn.university</t>
  </si>
  <si>
    <t>Tertyshnikova, Anastasia/A-6993-2017; Tertyshnikova, Anastasia/Z-6219-2019; PUZANOVA, ZHANNA/AAC-3315-2019; Puzanova, Zhanna/A-8136-2017</t>
  </si>
  <si>
    <t>Tertyshnikova, Anastasia/0000-0001-5873-9850; Tertyshnikova, Anastasia/0000-0001-5873-9850; Puzanova, Zhanna/0000-0002-7405-3303</t>
  </si>
  <si>
    <t>10.7868/S0132162517080104</t>
  </si>
  <si>
    <t>FG6DE</t>
  </si>
  <si>
    <t>WOS:000410460500010</t>
  </si>
  <si>
    <t>Shafranov-Kutsev, GF; Efimova, GZ; Bulasheva, AA</t>
  </si>
  <si>
    <t>Shafranov-Kutsev, G. F.; Efimova, G. Z.; Bulasheva, A. A.</t>
  </si>
  <si>
    <t>TENDENCIES AND FACTORS OF EFFICIENCY OF THE TRAINING OF GRADUATE STUDENTS OF THE RUSSIAN HIGHER EDUCATION INSTITUTIONS IN THE CONDITIONS OF REFORMING OF THE HIGHER EDUCATION</t>
  </si>
  <si>
    <t>a postgraduate study; the graduate student; the young scientist; the young researcher; the research supervisor; efficiency of a postgraduate study; a sociological portrait of the graduate student; sociology of education</t>
  </si>
  <si>
    <t>In the article decrease in performance indicators of the educational program of a postgraduate study and the factors influencing insufficiently effective training of postgraduate students in higher education institutions is researched. The main factors of quality of the training of postgraduate students are: the developed system of access to information resources and scientific communications; increase in postgraduate grants and payment for a scientific management of postgraduate students, a financial support of postgraduate students, availability of external financing of scientific research within which dissertation work is prepared; availability of modern tool and laboratory base. Data of sociological research of economic and social situation of postgraduate students and the most significant problems which they face during training and an efficiency evaluation of work of a postgraduate study as social institute are provided in work. Degree of an involvement of postgraduate students into research work, activity of scientific communication with the faculty of department, the number of scientific articles, english -speaking competences of graduate students and other are analysed. Special attention authors give roles of the research supervisor in scientific work of the postgraduate student. High load of the research supervisor is a hazarding factor for the postgraduate student. If the mentor carries out administrative roles at university, directs work of many postgraduate students or has other serious liabilities, then (as a rule) he can't perform timely and in full feedback with the his postgraduates. It is obvious that among such postgraduate students the risk of assignment or an assumption of serious methodological mistakes in work is potentially higher that increases the term of preparation of the thesis. Here it is possible to mention refusal, widespread in world practice, of work of the postgraduate student with one research supervisor. The leadership with the postgraduate student gains popularity. Identified negative factors affecting on education in postgraduate studies. The authors point out such factor as the combination of postgraduate training with a different kind of activity (work, part-time hobby) as a negative influence on the training of postgraduate students (according to more than half of the respondents). Most of the problems faced by postgraduate students in higher educational institutions can be solved through the use of models of post-graduate, the perfect day (academic or target post-graduate). Among its distinguishing features high scholarship, allowing postgraduate student almost not to think about the need to find an additional source of income; the opportunity to be engaged in academic projects of the university; attracting foreign scientists as co-heads of the dissertation. On the anvil are recommendations to improve the effectiveness of the training program of postgraduate education and further defending Ph.D. thesis.</t>
  </si>
  <si>
    <t>[Shafranov-Kutsev, G. F.] Tyumen State Univ, Tyumen, Russia; [Efimova, G. Z.] Tyumen State Univ, Gen &amp; Econ Sociol, Tyumen, Russia; [Bulasheva, A. A.] Tyumen State Univ, Dept Gen &amp; Econ Sociol, Tyumen, Russia</t>
  </si>
  <si>
    <t>Shafranov-Kutsev, GF (corresponding author), Tyumen State Univ, Tyumen, Russia.</t>
  </si>
  <si>
    <t>shafranov-kutsev@utmn.ru; g.z.efimova@utmn.ru; bulasheva.91@mail.ru</t>
  </si>
  <si>
    <t>10.7868/S013216251709015X</t>
  </si>
  <si>
    <t>WOS:000414504600015</t>
  </si>
  <si>
    <t>Tovar-Garcia, Edgar-Demetrio</t>
  </si>
  <si>
    <t>Cultural activities and educational progress: evidence from Russian longitudinal data</t>
  </si>
  <si>
    <t>CULTURA Y EDUCACION</t>
  </si>
  <si>
    <t>cultural activities; cultural capital; educational progress; Russia; logit regression for panel data</t>
  </si>
  <si>
    <t>SCHOOL-STUDENTS; ATTAINMENT; LANGUAGE; SCIENCE; MUSEUMS; IMPACT</t>
  </si>
  <si>
    <t>This study analyses the possible influence of cultural activities such as visits to theatres, museums, exhibitions, zoos, circuses, excursions, trips and campaigns on educational progress. It uses longitudinal data taken from the Russia Longitudinal Monitoring Survey, which is a unique nationally representative survey; the sample consists of schoolchildren aged six to14. The methodology makes use of the panel data structure and logit regressions to effectively control for time-invariant determinants of educational achievements, and the method directly controls for socioeconomic status, students' health, public school, region, age and gender. Consequently, this study accurately measured the isolated effect of cultural activities. The findings suggest that these cultural activities correlated positively with educational progress, as the cultural capital theory predicts. However, participation in these activities without parents did not show significant effects. Therefore, parental participation seems necessary to observe a positive association between cultural activities and educational progress, in accordance with the social capital theory.</t>
  </si>
  <si>
    <t>[Tovar-Garcia, Edgar-Demetrio] Univ Monterrey, Av Ignacio Morones Prieto 4500 Pte, San Pedro Garza Garcia 66238, NL, Mexico; [Tovar-Garcia, Edgar-Demetrio] Natl Res Univ, Higher Sch Econ, Myasnitskaya St 20, Moscow 101000, Russia</t>
  </si>
  <si>
    <t>Universidad de Monterrey; Tecnologico de Monterrey; HSE University (National Research University Higher School of Economics)</t>
  </si>
  <si>
    <t>Tovar-García, ED (corresponding author), Univ Monterrey, Av Ignacio Morones Prieto 4500 Pte, San Pedro Garza Garcia 66238, NL, Mexico.;Tovar-García, ED (corresponding author), Natl Res Univ, Higher Sch Econ, Myasnitskaya St 20, Moscow 101000, Russia.</t>
  </si>
  <si>
    <t>edgar.tovar@udem.edu</t>
  </si>
  <si>
    <t>The article was prepared within the framework of the Basic Research Programme at the National Research University Higher School of Economics (HSE) and supported within the framework of a subsidy granted to the HSE by the Government of the Russian Federation for the implementation of the Global Competitiveness Programme. The author thanks Alyona Khaptsova and anonymous reviewers for their helpful comments on earlier drafts of this article.</t>
  </si>
  <si>
    <t>1135-6405</t>
  </si>
  <si>
    <t>1578-4118</t>
  </si>
  <si>
    <t>CULT EDUC</t>
  </si>
  <si>
    <t>Cult. Educ.</t>
  </si>
  <si>
    <t>10.1080/11356405.2017.1377991</t>
  </si>
  <si>
    <t>FO1SE</t>
  </si>
  <si>
    <t>WOS:000416543800003</t>
  </si>
  <si>
    <t>Nechayev, NN; Reznitskaya, GI</t>
  </si>
  <si>
    <t>Nechayev, N. N.; Reznitskaya, G. I.</t>
  </si>
  <si>
    <t>Verbal communication and object-oriented activity: interrelation and interdependence</t>
  </si>
  <si>
    <t>object-oriented activity; verbal communication; duality of joint activity; communicative consciousness; language means of communication; verbal act; orientation; transition to different consciousness</t>
  </si>
  <si>
    <t>The authors' view of the relationship between verbal communication and object-oriented activity is presented. Taken as the methodological basis of this relationship are some substantial Marxist ideas of an individual's place within the system of human relations, of human activity as social practice, of human language as practical consciousness as well as the ideas introduced by L.S. Vygotsky and his followers on relationship of speech and mind. The Russian psycho-linguistic studies (A.A. Leontiev) developed within the paradigm of the activity-based approach are viewed as essential for justifying the interrelations between verbal communication and object transformations. Object-oriented activity is treated by the authors as joint activity directed at transformations of the object and resulting in some new notions shared by those involved in the process. Also traced is the role of verbal communication directed to subjects' activity organization and development of their relations formed within the joint activity. It is demonstrated that from this perspective the well-known models of communication: informational and interactional appear to be insufficient. The conception of dual nature of joint activity viewed as comprising two different aspects: the objective and the communicative is suggested by the authors. Either objective or communicative goals will dominate within the system ofjoint activity generated by the appropriate motives thus providing interrelation and interdependence between object-oriented activity andverbal communication. The suggested approach is then discussed on a more concrete level of a speech act (an utterance) viewed as the basic unit of verbal communication. The status of a verbal act as well as the conditions of its usage in a situation of intercultural communication are also outlined. The concept of language consciousness (P.Ya. Galperin) is specified by the authors in connection with their conception of duality of joint activity, substitution of this term for communicative consciousness is justified as more relevant in the context of the discussed conception. Communicative consciousness based on ordinary consciousness of a social individual is considered as related to other specialized forms of social consciousness (scientific, etc.), thus determining choice of appropriate language means. The fundamental role of communicative consciousness as a psychological mechanism of the subject's practical orientation in the process of verbal communication is discussed as well. Special attention is paid to the necessity of specifying the character of communicative consciousness connected with a second language a subject is mastering a transition to a new communicative consciousness that should be a necessary first step in the conscious choice of an adequate language form of a verbal act. Some examples of empirical research illustrating the potential of the authors' approach to the process of students' learning a second language as a means of intercultural communication are presented.</t>
  </si>
  <si>
    <t>[Nechayev, N. N.; Reznitskaya, G. I.] Lomonosov Moscow State Univ MSU, Moscow, Russia</t>
  </si>
  <si>
    <t>Nechayev, NN (corresponding author), Lomonosov Moscow State Univ MSU, Moscow, Russia.</t>
  </si>
  <si>
    <t>EN0SW</t>
  </si>
  <si>
    <t>WOS:000395721600002</t>
  </si>
  <si>
    <t>Väyrynen, S; Kesälahti, E; Pynninen, T; Siivola, J; Flotskaya, N; Bulanova, S; Volskaya, O; Usova, Z; Kuzmicheva, T; Afonkina, Y</t>
  </si>
  <si>
    <t>Vayrynen, Sai; Kesalahti, Essi; Pynninen, Tanja; Siivola, Jenny; Flotskaya, Natalia; Bulanova, Svetlana; Volskaya, Olga; Usova, Zoya; Kuzmicheva, Tatyana; Afonkina, Yulia</t>
  </si>
  <si>
    <t>Finnish and Russian teachers supporting the development of social skills</t>
  </si>
  <si>
    <t>EUROPEAN JOURNAL OF TEACHER EDUCATION</t>
  </si>
  <si>
    <t>Social skills; social competence; inclusive pedagogy; teacher-student interaction</t>
  </si>
  <si>
    <t>We argue that a key aspect of inclusive pedagogy is the interaction between the learners, their teachers and the environment. For effective interaction, learners need to develop social competence. This study explores how teachers support the development of the key social skills in schools in Finland and in Russia. The data were collected by questionnaires and observations, and analysed by theory-guided content analysis. While all teachers supported the development of social skills, their pedagogical choices reflected their personal interaction style. The teachers who favoured informal interactions engaged in real-life situations with learners, whereas those favouring formal interactions chose separate activities for practising social skills. The study highlights aspects that deserve more attention in developing teacher education programmes for inclusion.</t>
  </si>
  <si>
    <t>[Vayrynen, Sai; Kesalahti, Essi; Pynninen, Tanja; Siivola, Jenny] Univ Lapland, Fac Educ, Rovaniemi, Finland; [Vayrynen, Sai] Univ Helsinki, Open Univ, Helsinki, Finland; [Flotskaya, Natalia; Bulanova, Svetlana; Volskaya, Olga; Usova, Zoya] Northern Arctic Fed Univ, Dept Special Pedag &amp; Psychol, Arkhangelsk, Russia; [Kuzmicheva, Tatyana; Afonkina, Yulia] Murmansk Arctic State Univ, Dept Special Pedag &amp; Psychol, Murmansk, Russia</t>
  </si>
  <si>
    <t>University of Lapland; University of Helsinki; Northern Arctic Federal University; Murmansk Arctic State University</t>
  </si>
  <si>
    <t>Väyrynen, S (corresponding author), Univ Lapland, Fac Educ, Rovaniemi, Finland.;Väyrynen, S (corresponding author), Univ Helsinki, Open Univ, Helsinki, Finland.</t>
  </si>
  <si>
    <t>sai.vayrynen@helsinki.fi</t>
  </si>
  <si>
    <t>Afonkina, Julia, Iuliia, Iulia/G-8843-2015; Natalia, Fotskaya/ABG-8713-2020; Kuzmicheva, Tatiana/G-9091-2015</t>
  </si>
  <si>
    <t>Afonkina, Julia, Iuliia, Iulia/0000-0003-4147-0634; Kuzmicheva, Tatiana/0000-0003-0210-798X; Vayrynen, Sai/0000-0002-3744-2094; Flotskaa, Natal'a/0000-0002-1755-0901</t>
  </si>
  <si>
    <t>EU (Kolarctic ENPI CBC)</t>
  </si>
  <si>
    <t>EU (Kolarctic ENPI CBC)(European Union (EU))</t>
  </si>
  <si>
    <t>This study is a part of A School for All - Development of Inclusive Education project, supported by the EU (Kolarctic ENPI CBC).</t>
  </si>
  <si>
    <t>0261-9768</t>
  </si>
  <si>
    <t>1469-5928</t>
  </si>
  <si>
    <t>EUR J TEACH EDUC</t>
  </si>
  <si>
    <t>Eur. J. Teach. Educ.</t>
  </si>
  <si>
    <t>10.1080/02619768.2016.1216543</t>
  </si>
  <si>
    <t>DZ0PL</t>
  </si>
  <si>
    <t>WOS:000385542100004</t>
  </si>
  <si>
    <t>Loyalka, P; Zakharov, A</t>
  </si>
  <si>
    <t>Loyalka, Prashant; Zakharov, Andrey</t>
  </si>
  <si>
    <t>Does shadow education help students prepare for college? Evidence from Russia</t>
  </si>
  <si>
    <t>Shadow education; Tutoring; High-stakes testing; Causal analysis; Low-achieving students; Inequality</t>
  </si>
  <si>
    <t>SCHOOL; ACHIEVEMENT; PERFORMANCE; UNIVERSITY; IMPACT</t>
  </si>
  <si>
    <t>Given the lack of causal evidence from developing countries, we examine the impact of participating in shadow education (private tutoring or other fee-based academic activities outside of formal schooling) on high school student achievement. Specifically, we analyze a unique dataset from Russia using a cross subject student fixed effects model. We find that shadow education only positively impacts the achievement of high-achieving (and not low-achieving) students. Shadow education also does not lead students to substitute time away from their studies. Instead, our findings suggest that low-achieving students participate in low-quality shadow education which, in turn, contributes to inequality in college access. (C) 2016 Elsevier Ltd. All rights reserved.</t>
  </si>
  <si>
    <t>[Loyalka, Prashant] Stanford Univ, Grad Sch Educ, Fifth Floor,Encina Hall, Stanford, CA 94305 USA; [Loyalka, Prashant] Stanford Univ, Freeman Spogli Inst, Fifth Floor,Encina Hall, Stanford, CA 94305 USA; [Zakharov, Andrey] Natl Res Univ, Higher Sch Econ, 20 Myasnitskaya Ulitsa, Moscow 101000, Russia</t>
  </si>
  <si>
    <t>Stanford University; Stanford University; HSE University (National Research University Higher School of Economics)</t>
  </si>
  <si>
    <t>Loyalka, P (corresponding author), Stanford Univ, Grad Sch Educ, Fifth Floor,Encina Hall, Stanford, CA 94305 USA.;Loyalka, P (corresponding author), Stanford Univ, Freeman Spogli Inst, Fifth Floor,Encina Hall, Stanford, CA 94305 USA.</t>
  </si>
  <si>
    <t>loyalka@stanford.edu; ab.zakharov@gmail.com</t>
  </si>
  <si>
    <t>Zakharov, Andrey/I-4057-2015; Zakharov, Andrey/AAY-3816-2021; Loyalka, Prashant/Y-6174-2018</t>
  </si>
  <si>
    <t>Zakharov, Andrey/0000-0003-1062-7977; Zakharov, Andrey/0000-0003-1062-7977;</t>
  </si>
  <si>
    <t>The article was prepared within the framework of the Basic Research Program at the National Research University Higher School of Economics (HSE) and supported within the framework of a subsidy granted to the HSE by the Government of the Russian Federation for the implementation of the Global Competitiveness Program.</t>
  </si>
  <si>
    <t>10.1016/j.ijedudev.2016.01.008</t>
  </si>
  <si>
    <t>DR1AB</t>
  </si>
  <si>
    <t>WOS:000379637200004</t>
  </si>
  <si>
    <t>Pavenkov, O; Shmelev, I; Rubtcova, M</t>
  </si>
  <si>
    <t>Pavenkov, Oleg; Shmelev, Ilya; Rubtcova, Mariia</t>
  </si>
  <si>
    <t>COPING BEHAVIOR OF ORTHODOX RELIGIOUS STUDENTS IN RUSSIA</t>
  </si>
  <si>
    <t>JOURNAL FOR THE STUDY OF RELIGIONS AND IDEOLOGIES</t>
  </si>
  <si>
    <t>Coping behavior; Orthodoxy; psychological peculiarities of orthodox students; religiosity; structure of individual religiosity; types of religious people</t>
  </si>
  <si>
    <t>This article presents a study of coping behavior regarding Orthodox religious students in Russia. The paper analyzes the investigation results concerning psychological features of modern Orthodox students from two universities in Russia (Moscow). The data collection methods are: Folkman and Lazarus's coping-test, Smirnov's psychometric techniques Questionnaire of religious activity and Shcherbatykh's Test for revealing of the level of individual religiosity. The study suggests that coping behavior is connected with the level of religiosity.</t>
  </si>
  <si>
    <t>[Pavenkov, Oleg] St Petersburg State Univ Film &amp; Televis, Dept Media Commun &amp; Technol, St Petersburg, Russia; [Shmelev, Ilya] Higher Sch Econ, Sch Psychol, Moscow, Russia; [Rubtcova, Mariia] St Petersburg State Univ, Dept Social Management &amp; Planning, St Petersburg 199034, Russia</t>
  </si>
  <si>
    <t>St Petersburg State University of Film &amp; Television; HSE University (National Research University Higher School of Economics); Saint Petersburg State University</t>
  </si>
  <si>
    <t>Pavenkov, O (corresponding author), St Petersburg State Univ Film &amp; Televis, Dept Media Commun &amp; Technol, St Petersburg, Russia.</t>
  </si>
  <si>
    <t>pavenkov@yahoo.es; shmelevilya@bk.ru; mariia.rubtcova@gmail.com</t>
  </si>
  <si>
    <t>Pavenkov, Oleg/G-9460-2017; Rubtcova, Mariia V/B-7144-2015</t>
  </si>
  <si>
    <t>Pavenkov, Oleg/0000-0002-1142-3389; Rubtcova, Mariia V/0000-0003-4003-4988</t>
  </si>
  <si>
    <t>UNIV BABES-BOLYAI</t>
  </si>
  <si>
    <t>CLUJ-NAPOCA</t>
  </si>
  <si>
    <t>MIHAIL KOGALNICEANU NR. 1, CLUJ-NAPOCA RO-3400, ROMANIA</t>
  </si>
  <si>
    <t>1583-0039</t>
  </si>
  <si>
    <t>J STUDY RELIG IDEOL</t>
  </si>
  <si>
    <t>J. Study Relig. Ideol</t>
  </si>
  <si>
    <t>SUM</t>
  </si>
  <si>
    <t>DQ0KY</t>
  </si>
  <si>
    <t>WOS:000378889300008</t>
  </si>
  <si>
    <t>Mäkinen, S</t>
  </si>
  <si>
    <t>Makinen, Sirke</t>
  </si>
  <si>
    <t>In Search of the Status of an Educational Great Power? Analysis of Russia's Educational Diplomacy Discourse</t>
  </si>
  <si>
    <t>PROBLEMS OF POST-COMMUNISM</t>
  </si>
  <si>
    <t>PUBLIC DIPLOMACY; SOFT POWER; CULTURAL DIPLOMACY; UNIVERSITY; EXCHANGES</t>
  </si>
  <si>
    <t>This paper addresses official Russian discourse on educational diplomacythat is, discourse that prioritizes the political rationale for internationalization of higher education. When Russia promotes its higher education abroad and recruits international students to Russian universities on the territory of the Russian Federation (RF) or abroad, it engages in educational diplomacy as part of its public diplomacy activities. Thus, in official discourse, cross-border education should also serve foreign-policy goals. Economic, cultural, and academic rationales do co-exist, but they are instrumental to the political rationale. This becomes evident with the emphasis on the Commonwealth of Independent States (CIS) as the target audience for Russia's higher education promotion and the main recruitment area, in line with Russia's foreign-policy priorities; and the understanding that cross-border education would help Russia to enhance its negative external image and that alumni would function as Russian diplomats after returning home.</t>
  </si>
  <si>
    <t>[Makinen, Sirke] Univ Tampere, Sch Management, FI-33014 Tampere, Finland</t>
  </si>
  <si>
    <t>Tampere University</t>
  </si>
  <si>
    <t>Mäkinen, S (corresponding author), Univ Tampere, Sch Management, FI-33014 Tampere, Finland.</t>
  </si>
  <si>
    <t>sirke.makinen@uta.fi</t>
  </si>
  <si>
    <t>Mäkinen, Sirke/JHS-3807-2023</t>
  </si>
  <si>
    <t>Mäkinen, Sirke/0000-0002-3622-6947</t>
  </si>
  <si>
    <t>University of Tampere; Academy of Finland's Centre of Excellence in Russian Studies: Choices of Russian Modernization [284664]; Academy of Finland (AKA) [284664, 284664] Funding Source: Academy of Finland (AKA)</t>
  </si>
  <si>
    <t>University of Tampere; Academy of Finland's Centre of Excellence in Russian Studies: Choices of Russian Modernization; Academy of Finland (AKA)(Research Council of Finland)</t>
  </si>
  <si>
    <t>Work on this article was supported by the University of Tampere, and the Academy of Finland's Centre of Excellence in Russian Studies: Choices of Russian Modernization (Grant no. 284664).</t>
  </si>
  <si>
    <t>1075-8216</t>
  </si>
  <si>
    <t>1557-783X</t>
  </si>
  <si>
    <t>PROBL POST-COMMUNISM</t>
  </si>
  <si>
    <t>Probl. Post-Communism</t>
  </si>
  <si>
    <t>10.1080/10758216.2016.1172489</t>
  </si>
  <si>
    <t>DR5ZP</t>
  </si>
  <si>
    <t>WOS:000379981200006</t>
  </si>
  <si>
    <t>Osipian, AL</t>
  </si>
  <si>
    <t>Osipian, Ararat L.</t>
  </si>
  <si>
    <t>Protesting Putin or protecting rights? Media reflections on reflective student activism</t>
  </si>
  <si>
    <t>CONTEMPORARY POLITICS</t>
  </si>
  <si>
    <t>university; student activism; coercion; Russia; Corruption</t>
  </si>
  <si>
    <t>CORRUPTION; RUSSIA; REGIME</t>
  </si>
  <si>
    <t>This paper considers new challenges for Russian universities and the state, including flourishing and widespread corruption, politicization and state pressure, and student activism, and hypothesizes on how these three may be linked. To do so, this paper uses systematic research of media accounts from 2007 to 2012 in order to investigate student activism and its possible links with corruption and university politicization. This paper develops a theoretical extension that explains the corruption and coercion mechanism as applied to student activism, and places emphasis on higher education corruption and state pressure applied to universities. This study concludes that students are more interested in fighting for their economic rights and fulfilment of contractual obligations by the universities, while remaining politically inactive. This is normal for modern Russian society, where market reforms in higher education gain momentum, while democratic changes in the country remain very slow.</t>
  </si>
  <si>
    <t>[Osipian, Ararat L.] Vanderbilt Univ, Dept Leadership Policy &amp; Org, Peabody Coll Educ, Peabody 414,230 Appleton Pl, Nashville, TN 37203 USA</t>
  </si>
  <si>
    <t>Vanderbilt University; Vanderbilt University Peabody College</t>
  </si>
  <si>
    <t>Osipian, AL (corresponding author), Vanderbilt Univ, Dept Leadership Policy &amp; Org, Peabody Coll Educ, Peabody 414,230 Appleton Pl, Nashville, TN 37203 USA.</t>
  </si>
  <si>
    <t>araratos@yahoo.com</t>
  </si>
  <si>
    <t>Osipian, Ararat/0000-0003-4997-8213</t>
  </si>
  <si>
    <t>1356-9775</t>
  </si>
  <si>
    <t>1469-3631</t>
  </si>
  <si>
    <t>CONTEMP POLIT</t>
  </si>
  <si>
    <t>Contemp. Politics</t>
  </si>
  <si>
    <t>APR 2</t>
  </si>
  <si>
    <t>10.1080/13569775.2016.1153288</t>
  </si>
  <si>
    <t>DI4SC</t>
  </si>
  <si>
    <t>WOS:000373488600006</t>
  </si>
  <si>
    <t>Motyl, AJ</t>
  </si>
  <si>
    <t>Motyl, Alexander J.</t>
  </si>
  <si>
    <t>Putin's Russia as a fascist political system</t>
  </si>
  <si>
    <t>COMMUNIST AND POST-COMMUNIST STUDIES</t>
  </si>
  <si>
    <t>Fascism; Nationalism; Authoritarianism; Personality cult; Political system</t>
  </si>
  <si>
    <t>There is a broad consensus among students of contemporary Russia that the political system constructed by Vladimir Putin is authoritarian and that he plays a dominant role in it. By building and expanding on these two features and by engaging in a deconstruction and reconstruction of the concept of fascism, this article suggests that the Putin system may plausibly be termed fascist. Not being a type of group, disposition, politics, or ideology, fascism may be salvaged from the conceptual confusion that surrounds it by being conceived of as a type of authoritarian political system. Fascism may be defined as a popular fully authoritarian political system with a personalistic dictator and a cult of the leader-a definition that makes sense conceptually as well as empirically, with respect to Putin's Russia and related fascist systems. (C) 2016 Published by Elsevier Ltd on behalf of The Regents of the University of California.</t>
  </si>
  <si>
    <t>[Motyl, Alexander J.] Rutgers State Univ, Dept Polit Sci, Piscataway, NJ 08855 USA</t>
  </si>
  <si>
    <t>Rutgers State University New Brunswick</t>
  </si>
  <si>
    <t>Motyl, AJ (corresponding author), Rutgers State Univ, Dept Polit Sci, Piscataway, NJ 08855 USA.</t>
  </si>
  <si>
    <t>0967-067X</t>
  </si>
  <si>
    <t>1873-6920</t>
  </si>
  <si>
    <t>COMMUNIS POST-COMMUN</t>
  </si>
  <si>
    <t>Communist Post-Communist Stud.</t>
  </si>
  <si>
    <t>10.1016/j.postcomstud.2016.01.002</t>
  </si>
  <si>
    <t>DK0JJ</t>
  </si>
  <si>
    <t>WOS:000374598800003</t>
  </si>
  <si>
    <t>Morosanova, VI; Fomina, TG; Kovas, Y; Bogdanova, OY</t>
  </si>
  <si>
    <t>Morosanova, Varvara I.; Fomina, Tatiana G.; Kovas, Yulia; Bogdanova, Olga Y.</t>
  </si>
  <si>
    <t>Cognitive and regulatory characteristics, and mathematical performance in high school students</t>
  </si>
  <si>
    <t>PERSONALITY AND INDIVIDUAL DIFFERENCES</t>
  </si>
  <si>
    <t>Self-regulation; Mathematical performance; Cognitive and personality characteristics</t>
  </si>
  <si>
    <t>SELF-REGULATION; INDIVIDUAL-DIFFERENCES; LEARNING-DISABILITIES; METACOGNITION; ACHIEVEMENT; MOTIVATION; INTELLIGENCE; VALIDATION; ABILITY</t>
  </si>
  <si>
    <t>The study examined the links of cognitive and regulatory characteristics with mathematical outcomes in high school students. Participants were 318 14-16 year old students from 7 state schools in Russia. A computerised test battery was used to measure aspects of number sense, spatial ability, spatial memory and processing speed. The battery also included two measures of mathematical performance. Academic grades and final school test scores in mathematics were also collected. In addition, the students completed the Self-Regulation Profile of Learning Activity Questionnaire SRPLAQ which measures different aspects of self-regulation related to achieving learning goals, such as goal planning, results evaluation, and responsibility. The results suggest that cognitive and regulatory features are independently associated with mathematical performance, and that the links differ depending on the specific aspect of mathematical performance used. (C) 2015 Elsevier Ltd. All rights reserved.</t>
  </si>
  <si>
    <t>[Morosanova, Varvara I.; Fomina, Tatiana G.] Russian Acad Educ, Inst Psychol, Moscow, Russia; [Kovas, Yulia] Univ London, London, England; [Kovas, Yulia; Bogdanova, Olga Y.] Tomsk State Univ, Tomsk 634050, Russia</t>
  </si>
  <si>
    <t>Psychological Institute, Russian Academy of Education; University of London; Tomsk State University</t>
  </si>
  <si>
    <t>Kovas, Y (corresponding author), Univ London, London, England.</t>
  </si>
  <si>
    <t>y.kovas@gold.ac.uk</t>
  </si>
  <si>
    <t>Bogdanova, Olga E./N-3018-2014; Fomina, Tatiana/AAF-9703-2021; Morosanova, Varvara/J-5946-2016; Fomina, Tatiana/P-2785-2016; Kovas, Yulia/L-7116-2019; Bogdanova, Olga/AAD-8827-2020</t>
  </si>
  <si>
    <t>Fomina, Tatiana/0000-0001-5097-4733; Kovas, Yulia/0000-0001-9633-6374; Morosanova, Varvara/0000-0002-7694-1945</t>
  </si>
  <si>
    <t>0191-8869</t>
  </si>
  <si>
    <t>1873-3549</t>
  </si>
  <si>
    <t>PERS INDIV DIFFER</t>
  </si>
  <si>
    <t>Pers. Individ. Differ.</t>
  </si>
  <si>
    <t>10.1016/j.paid.2015.10.034</t>
  </si>
  <si>
    <t>CZ9IQ</t>
  </si>
  <si>
    <t>WOS:000367411700031</t>
  </si>
  <si>
    <t>Antiniene, D; Lekaviciene, R</t>
  </si>
  <si>
    <t>Antiniene, Dalia; Lekaviciene, Rosita</t>
  </si>
  <si>
    <t>Changes of ethnic stereotypes in Lithuania in the past decade: empirical study of students</t>
  </si>
  <si>
    <t>Lithuanian</t>
  </si>
  <si>
    <t>national stereotype; auto-stereotype; stereotypes of foreigners</t>
  </si>
  <si>
    <t>Presented in this article are the shifts of stereotypical notions on the characteristics of various nations (Lithuanians, Germans, Russians, etc.) in the past decade. The stereotypes formed in the consciousness of Lithuanian students on Lithuanians and foreigners were studied in 2003, 2008 and 2015. A change in national stereotypisation was to be expected during this period due to the changes in political climate and international relations. Results of this study confirm this: the negative stereotype index of Russians has noticeably increased, while the positive index has decreased; stereotypes about the Jewish, having taken into account shifts in positive and negative stereotypes, have been consistently improving during the past decade; etc. The study has also revealed the changes in Lithuanian auto-stereotypes: the self-image of the nation has not improved and the signs of lower social activity have become more pronounced.</t>
  </si>
  <si>
    <t>[Antiniene, Dalia] Lietuvos Sveikatos Mokslu Univ, Visuomenes Sveikatos Fak, Sveikatos Psichol Katedra, Tilzes G 18, LT-47181 Kaunas, Lithuania; [Lekaviciene, Rosita] Kauno Technol Univ, Socialiniu Humanitariniu Mokslu &amp; Menu Fak, Filosofijos &amp; Psichol Katedra, A Mickeviciaus G 37, LT-44240 Kaunas, Lithuania</t>
  </si>
  <si>
    <t>Lithuanian University of Health Sciences; Kaunas University of Technology</t>
  </si>
  <si>
    <t>Antiniene, D (corresponding author), Lietuvos Sveikatos Mokslu Univ, Visuomenes Sveikatos Fak, Sveikatos Psichol Katedra, Tilzes G 18, LT-47181 Kaunas, Lithuania.</t>
  </si>
  <si>
    <t>daliaan@takas.lt; rosita.lekaviciene@ktu.lt</t>
  </si>
  <si>
    <t>DW6JP</t>
  </si>
  <si>
    <t>WOS:000383757300008</t>
  </si>
  <si>
    <t>Chirikov, I</t>
  </si>
  <si>
    <t>Chirikov, Igor</t>
  </si>
  <si>
    <t>Do Russian research universities have a secret mission? a response to Forrat</t>
  </si>
  <si>
    <t>POST-SOVIET AFFAIRS</t>
  </si>
  <si>
    <t>Russia; higher education; research universities; science policy; student activism</t>
  </si>
  <si>
    <t>REVOLUTIONS</t>
  </si>
  <si>
    <t>This paper challenges the central claim of Natalia Forrat's article that university support programs under Putin targeted the suppression of anti-regime student mobilization. Empirical evidence, both on the national-policy level and on the level of higher education institutions, suggests that the government introduced support programs in order to establish a research capacity at Russian flagship universities and to develop a more competitive national science system. The low level of students' political engagement can rather be attributed to the outdated structures of student representation, inherited from the Soviet period.</t>
  </si>
  <si>
    <t>[Chirikov, Igor] Natl Res Univ, HSE, Inst Educ, Moscow, Russia; [Chirikov, Igor] Univ Calif Berkeley, Ctr Studies Higher Educ, Berkeley, CA 94720 USA</t>
  </si>
  <si>
    <t>Chirikov, I (corresponding author), Natl Res Univ, HSE, Inst Educ, Moscow, Russia.;Chirikov, I (corresponding author), Univ Calif Berkeley, Ctr Studies Higher Educ, Berkeley, CA 94720 USA.</t>
  </si>
  <si>
    <t>chirikov@berkeley.edu</t>
  </si>
  <si>
    <t>Chirikov, Igor/F-1779-2013; Chirikov, Igor/G-8079-2015</t>
  </si>
  <si>
    <t>Chirikov, Igor/0000-0003-0542-9888</t>
  </si>
  <si>
    <t>1060-586X</t>
  </si>
  <si>
    <t>1938-2855</t>
  </si>
  <si>
    <t>POST-SOV AFF</t>
  </si>
  <si>
    <t>Post-Sov. Aff.</t>
  </si>
  <si>
    <t>10.1080/1060586X.2015.1083160</t>
  </si>
  <si>
    <t>DT3EJ</t>
  </si>
  <si>
    <t>WOS:000381363200004</t>
  </si>
  <si>
    <t>Nefedov, S</t>
  </si>
  <si>
    <t>Nefedov, Sergey</t>
  </si>
  <si>
    <t>THE STUDENT MOVEMENT IN MOSCOW ON THE EVE OF THE 1905 REVOLUTION: ANATOMY OF A PROTEST</t>
  </si>
  <si>
    <t>First Russian Revolution; student unrest; Russian Social Democratic Party; demonstration on 5-6 December 1904</t>
  </si>
  <si>
    <t>The role played by the student movement in the political events of the late 20th-early 21st centuries should encourage researchers to carry out a more detailed analysis of similar events in the preceding century. The student community was one of the actors involved in the modernisation process which ultimately led to the three Russian revolutions. It is important to consider the events that occurred prior to the start of the Russian Revolution in 1905 and to clarify the extent to which the students were instigators of the revolution. Particular attention should be paid to the events that took place on 5-6 December 1904: the mass student demonstrations in Moscow, accompanied by violent clashes with the police. The analysis of police surveillance reports and documents from the Ministry of Education shows that one of the factors motivating the student movement was the propaganda campaign launched by liberal newspapers in connection with the convention of the Provincial Congress and the subsequent 'banquet campaign'. The students were influenced by the mood which then captivated society; they listened to criticisms of the autocratic regime being spread by liberal professors and liberal newspapers. The students were moved by the enthusiasm inherent in youth: they eagerly took up the slogans advanced by the older generation and brought them onto the streets. The underground political parties, the Social Democrats and the Socialist Revolutionaries, had no significant impact on the students. The student movement was mainly spontaneous: the students independently joined the demonstration on 16 October and then made the Socialist Revolutionaries join the demonstration on 5 December. The participation of the SRs made this demonstration aggressive and provocative. The protesters themselves provoked the police to use force; thus, the police responded appropriately. The battles that erupted on the streets of Russia's capitals did not bring any benefits to the struggle for liberal reforms. These clashes were interpreted by Nicholas II as a consequence of the 'policy of trust' and opened the frightening prospect of growing instability. As a result, the unbridled desire of students for reform forced the government to give up the idea of making any changes.</t>
  </si>
  <si>
    <t>[Nefedov, Sergey] Russian Acad Sci, Ural Branch, Inst Hist &amp; Archaeol, Ekaterinburg, Russia; [Nefedov, Sergey] Ural Fed Univ, Ekaterinburg, Russia</t>
  </si>
  <si>
    <t>Institute of History &amp; Archaeology of the Ural Branch of the Russian Academy of Sciences; Russian Academy of Sciences; Ural Federal University</t>
  </si>
  <si>
    <t>Nefedov, S (corresponding author), Russian Acad Sci, Ural Branch, Inst Hist &amp; Archaeol, Ekaterinburg, Russia.;Nefedov, S (corresponding author), Ural Fed Univ, Ekaterinburg, Russia.</t>
  </si>
  <si>
    <t>Nefedov, Sergei A/Q-1642-2015</t>
  </si>
  <si>
    <t>Nefedov, Sergei A/0000-0003-0136-5020</t>
  </si>
  <si>
    <t>Russian Science Foundation [14-18-01625] Funding Source: Russian Science Foundation</t>
  </si>
  <si>
    <t>10.15826/qr.2016.3.185</t>
  </si>
  <si>
    <t>DX5EY</t>
  </si>
  <si>
    <t>WOS:000384403800014</t>
  </si>
  <si>
    <t>Pavlenko, EV; Petrova, LE</t>
  </si>
  <si>
    <t>Pavlenko, E., V; Petrova, L. E.</t>
  </si>
  <si>
    <t>Readiness of Russian doctors to use latest ICT in healthcare</t>
  </si>
  <si>
    <t>informatisation of health-Care; socio-cultural features of a professional group of physicians; e-Health</t>
  </si>
  <si>
    <t>The authors have attempted to identify a number of objective and subjective factors impeding the effective integration of information and communication technologies into the Russian healthcare. Objective factors include low technical equipment of health facilities, staff of doctors, low level of health care. Subjective factors are determined by issues such as distrust of doctors and patients towards e-health, low professional activity of doctors on the Internet, focus on technocratism to the detriment of the humanization. Survey of medical students (n = 315) and practitioners (n = 368), as well as semi-formalized interviews with physicians (n = 13) showed a low willingness of professionals to use the potential of ICT in health care. The desire to use the resources and technology of the Internet to improve the quality and accessibility of health care is more visible among medical students, rather than practicing physicians.</t>
  </si>
  <si>
    <t>[Pavlenko, E., V; Petrova, L. E.] Urals State Pedag Univ, Ekaterinburg, Russia</t>
  </si>
  <si>
    <t>Pavlenko, EV; Petrova, LE (corresponding author), Urals State Pedag Univ, Ekaterinburg, Russia.</t>
  </si>
  <si>
    <t>alena19_88@mail.ru; docentpetrova@gmail.com</t>
  </si>
  <si>
    <t>Петрова, Лариса/AAH-5529-2021</t>
  </si>
  <si>
    <t>Petrova, Larisa/0000-0003-2981-916X</t>
  </si>
  <si>
    <t>DM9UB</t>
  </si>
  <si>
    <t>WOS:000376710100014</t>
  </si>
  <si>
    <t>Sizova, IL; Yu, EN</t>
  </si>
  <si>
    <t>Sizova, I. L.; Yu, Egorova N.</t>
  </si>
  <si>
    <t>Violence in schools in the context of family problems</t>
  </si>
  <si>
    <t>school violence; family problems; parent-child relationships; the experience of family socialization</t>
  </si>
  <si>
    <t>The article discusses school violence. Absence of large-scale research in the country determined the choice of the questionnaire developed by German colleagues, adapted as a primary tool of survey in schools. The experience of conducting research in the Nizhny Novgorod schools showed that educational system is a closed one and is often unprepared to participate in polls, including those relating to urgent social problems. Research results also clearly indicate presence of violence in Russian school and allow us to estimate its extent. School violence is diverse in form: from light verbal version to fierce physical coercion; in the Nizhny Novgorod schools vandalism, violence against teachers, and other forms also exist. Experience of students' participation in acts of violence is considered from the position of the aggressor as well as from the perspective of the victim; socio-demographic factors (type of school, gender, age) are taken into account. In the article destructive actions of students are analyzed from the point of view of family (socializing) experience. The family, as primary medium of forming child's personality, creates social/regulatory parameters of his/her activity outside family, including the school. The research materials describe relationship with the parents of schoolchildren: subjective students' opinion of the relationship with their close adults and parenting style; parental involvement in the school life of the child; communication style and methods of influence on the child. Nizhny Novgorod schoolboy/girl does not always feel secure within the family. His/her well-being and comfort is destroyed by ignoring his/her concerns and interests, by application of hard (using physical force) methods of influence. Analysis of the data demonstrates correlation between advantaged/disadvantaged practices of parent-child relations, and students' involvement in the situation of school violence as both aggressor and victim.</t>
  </si>
  <si>
    <t>[Sizova, I. L.] Natl Res Univ, Higher Sch Econ, Nizhnii Novgorod, Russia; [Yu, Egorova N.] Natl Res Univ, Lobachevsky State Univ, Nizhnii Novgorod, Russia</t>
  </si>
  <si>
    <t>HSE University (National Research University Higher School of Economics); Lobachevsky State University of Nizhni Novgorod</t>
  </si>
  <si>
    <t>Sizova, IL (corresponding author), Natl Res Univ, Higher Sch Econ, Nizhnii Novgorod, Russia.;Yu, EN (corresponding author), Natl Res Univ, Lobachevsky State Univ, Nizhnii Novgorod, Russia.</t>
  </si>
  <si>
    <t>isizova@hse.ru; nadegorova@yandex.ru</t>
  </si>
  <si>
    <t>Sizova, Irina/AAJ-7300-2020; Sizova, Irina/K-6693-2015</t>
  </si>
  <si>
    <t>Sizova, Irina/0000-0001-5656-0670</t>
  </si>
  <si>
    <t>DK0RB</t>
  </si>
  <si>
    <t>WOS:000374618800015</t>
  </si>
  <si>
    <t>Skerrett, DM</t>
  </si>
  <si>
    <t>Skerrett, Delaney Michael</t>
  </si>
  <si>
    <t>Moving the field forward: a micro-meso-macro model for critical language planning. The case of Estonia</t>
  </si>
  <si>
    <t>CURRENT ISSUES IN LANGUAGE PLANNING</t>
  </si>
  <si>
    <t>Estonian; Russian; poststructuralism; critical language policy and planning; language diaries</t>
  </si>
  <si>
    <t>EDUCATION; POLICY</t>
  </si>
  <si>
    <t>This study investigates de facto language policy in Estonia. It investigates how language choices at the micro (or individual) level are negotiated within the macro (or social and historical) context: how official language policy and other features of the discursive environment surrounding language and its use in Estonia translate into real-world language behaviour and practices at a local level. This is achieved through the monitoring of language use in daily interactions of a group of university students with staff members in public and private organisations. This research also engages with the concept of practices as a meso-level of repeated activity, recently introduced into applied language studies, linking individual instances of (linguistic) behaviour with the macro social and historical context within which they occur. Such practices allow us a more complete understanding of how macro translates into micro (as in traditional top-down language planning), but also how the micro can resist the macro, and thus how behaviours in local contexts reshape wider perspectives on language issues (bottom-up language planning). This picture of language use on the ground forms part of a wider critical analysis of how doing language is managed in contemporary Estonian society, and how this management of language can be improved in order to achieve both the maintenance of (linguistic) diversity and the reduction of social inequality. In addition to contributing knowledge in language policy and planning (LPP) by offering a study on Estonia with a critical focus on local contexts, this article also moves the field forward by incorporating the latest thinking about language and its social contexts. Not only is this the first study to focus on the micro in Estonian in LPP, it is the first to apply a micro-meso-macro model specifically to LPP, overall. This multilayered approach, which includes the meso-political level of practices, allows us to advance LPP studies in powerful and productive ways. It provides a way of arriving at an informed understanding of why people use language in particular ways in multilingual contexts, thus permitting the formulation of LPP that can be effective and ethical in its outcomes.</t>
  </si>
  <si>
    <t>[Skerrett, Delaney Michael] Univ Queensland, POB 10278,Adelaide St, Brisbane, Qld 4000, Australia</t>
  </si>
  <si>
    <t>Skerrett, DM (corresponding author), Univ Queensland, POB 10278,Adelaide St, Brisbane, Qld 4000, Australia.</t>
  </si>
  <si>
    <t>delaney.skerrett@uqconnect.edu.au</t>
  </si>
  <si>
    <t>1466-4208</t>
  </si>
  <si>
    <t>1747-7506</t>
  </si>
  <si>
    <t>CURR ISS LANG PLAN</t>
  </si>
  <si>
    <t>Curr. Iss. Lang. Plan.</t>
  </si>
  <si>
    <t>10.1080/14664208.2016.1126216</t>
  </si>
  <si>
    <t>DF1ZK</t>
  </si>
  <si>
    <t>WOS:000371138600009</t>
  </si>
  <si>
    <t>Volkov, DV</t>
  </si>
  <si>
    <t>Volkov, Denis V.</t>
  </si>
  <si>
    <t>Fearing the Ghosts of State Officialdom Past? Russia's Archives as a Tool for Constructing Historical Memories of Its Persia Policy Practices</t>
  </si>
  <si>
    <t>MIDDLE EASTERN STUDIES</t>
  </si>
  <si>
    <t>The overarching task of this article is to directly present the main crucial venues - a prototype road map of Russia's study of Persia in the context of foreign policy - to the students of Russia and its relations with Persia, as well as, more specifically, to researchers of Russia's late Imperial and early Soviet policy towards Middle East and Oriental studies therein. Simultaneously, taking into consideration the equivocal and quite often controversial nature of conducting archival research in Russia, it is worth knowing that a scholarly activity, seemingly conventional and rather straightforward in the West, can turn into an adventurous quest in present-day Russia, hampered by various factors. So the article also touches upon the current condition of the archival industry in present-day Russia, with the emphasis on the traditionally most burning issue in this field, namely the unjustifiably excessive secrecy, underpinned by the discourse of protecting Russian state interests, which can turn out to be an unexpected obstacle to research into a period even dating back a hundred years.</t>
  </si>
  <si>
    <t>Univ Manchester, PhD Middle Eastern Studies, Manchester M13 9PL, Lancs, England</t>
  </si>
  <si>
    <t>University of Manchester</t>
  </si>
  <si>
    <t>Volkov, DV (corresponding author), Univ Manchester, PhD Middle Eastern Studies, Samuel Alexander Bldg SG-20, Manchester M13 9PL, Lancs, England.</t>
  </si>
  <si>
    <t>vdvman@gmail.com</t>
  </si>
  <si>
    <t>Volkov, Denis V./AAG-7853-2019</t>
  </si>
  <si>
    <t>Volkov, Denis V./0000-0003-4786-6576</t>
  </si>
  <si>
    <t>0026-3206</t>
  </si>
  <si>
    <t>1743-7881</t>
  </si>
  <si>
    <t>MIDDLE EASTERN STUD</t>
  </si>
  <si>
    <t>Middle East. Stud.</t>
  </si>
  <si>
    <t>10.1080/00263206.2015.1037294</t>
  </si>
  <si>
    <t>CR6PP</t>
  </si>
  <si>
    <t>WOS:000361469900003</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</si>
  <si>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</si>
  <si>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</si>
  <si>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</si>
  <si>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</si>
  <si>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</si>
  <si>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</si>
  <si>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</si>
  <si>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</si>
  <si>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</si>
  <si>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</si>
  <si>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0392-1921</t>
  </si>
  <si>
    <t>1467-7695</t>
  </si>
  <si>
    <t>Diogenes</t>
  </si>
  <si>
    <t>10.1177/0392192120945611</t>
  </si>
  <si>
    <t>VJ8EH</t>
  </si>
  <si>
    <t>WOS:000633444300011</t>
  </si>
  <si>
    <t>Paik, SJ; Ganley, DE; Luschei, TF; Kula, SM; Witenstein, MA; Shimogori, Y; Truong, KK</t>
  </si>
  <si>
    <t>Paik, Susan J.; Ganley, DeLacy Evans; Luschei, Thomas F.; Kula, Stacy M.; Witenstein, Matthew A.; Shimogori, Yujiro; Truong, Krissyvan K.</t>
  </si>
  <si>
    <t>Intercultural exchange among global teachers: The case of the teaching excellence and achievement study abroad program</t>
  </si>
  <si>
    <t>INTERNATIONAL JOURNAL OF INTERCULTURAL RELATIONS</t>
  </si>
  <si>
    <t>Intercultural contact hypothesis; Intercultural competence; Intercultural sensitivity and awareness; Diversity; Global teachers; Teacher education; Cross-cultural; Study abroad program</t>
  </si>
  <si>
    <t>INTERGROUP CONTACT; EDUCATION</t>
  </si>
  <si>
    <t>This qualitative case study explores the impact of a six-week, US-based study abroad program on the intercultural competence of 22 secondary teachers from Colombia, El Salvador, Ghana, India, Kazakhstan, Morocco, Poland, Romania, Russia, Rwanda, Thailand, and Ukraine. Based on the results of surveys and interviews, the program enhanced teachers' intercultural sensitivity and awareness, knowledge of other countries and cultures, and teaching skills and professional development in a structured cross-cultural setting. Intercultural activities, coursework, clinical experiences, and exposure to diverse students, classrooms, families, and cultures were helpful.experiences for participating teachers. This study offers practice and,policy implications in terms of intercultural competence, teacher education, and cross-cultural program development. (C) 2015 Elsevier Ltd. All rights reserved.</t>
  </si>
  <si>
    <t>[Paik, Susan J.; Luschei, Thomas F.; Kula, Stacy M.; Witenstein, Matthew A.; Shimogori, Yujiro; Truong, Krissyvan K.] Claremont Grad Univ, Sch Educ Studies, Claremont, CA 91711 USA; [Ganley, DeLacy Evans] Claremont Grad Univ, Sch Educ Studies, Teacher Educ, Claremont, CA USA</t>
  </si>
  <si>
    <t>Claremont Colleges; Claremont Graduate School; Claremont Colleges; Claremont Graduate School</t>
  </si>
  <si>
    <t>Paik, SJ (corresponding author), Claremont Grad Univ, Sch Educ Studies, Claremont, CA 91711 USA.</t>
  </si>
  <si>
    <t>Susan.Paik@cgu.edu; DeLacy.Ganley@cgu.edu; Thomas.Luschei@cgu.edu; stacy.m.kula@gmail.com; witenstein.matthewa@gmail.com; yshimogori@csusm.edu; krtruong@fullerton.edu</t>
  </si>
  <si>
    <t>Witenstein, Matthew A/JHS-3795-2023; Shimogori, Yujiro/IAN-1721-2023</t>
  </si>
  <si>
    <t>Witenstein, Matthew/0000-0003-0722-056X; Luschei, Thomas/0000-0002-1325-7935</t>
  </si>
  <si>
    <t>Bureau of Educational and Cultural Affairs (ECA) of the US Department of State; IREX</t>
  </si>
  <si>
    <t>TEA is co-sponsored by the Bureau of Educational and Cultural Affairs (ECA) of the US Department of State and IREX. The ECA fosters mutual understanding between the people of the United States and the people of other countries around the world. ECA does this through a wide range of international exchanges as authorized by the Mutual Educational and Cultural Exchange Act of 1961, as amended. ECA works in close cooperation with US Embassies overseas to promote personal, professional, and institutional ties between private citizens and organizations in the United States and abroad. For further information, see http://exchanges.state.gov. IREX is an international nonprofit organization providing leadership and innovative programs designed to improve the quality of education, strengthen independent media, and foster pluralistic civil society development. Founded in 1968, IREX has an annual portfolio of $60 million and a staff of 500 professionals worldwide. IREX and its partner, IREX Europe, deliver cross-cultural programs and consulting expertise in more than 100 countries. See http://www.irex.org.</t>
  </si>
  <si>
    <t>0147-1767</t>
  </si>
  <si>
    <t>1873-7552</t>
  </si>
  <si>
    <t>INT J INTERCULT REL</t>
  </si>
  <si>
    <t>Int. J. Intercult. Relat.</t>
  </si>
  <si>
    <t>10.1016/j.ijintrel.2015.06.011</t>
  </si>
  <si>
    <t>Psychology, Social; Social Sciences, Interdisciplinary; Sociology</t>
  </si>
  <si>
    <t>Psychology; Social Sciences - Other Topics; Sociology</t>
  </si>
  <si>
    <t>CY6RN</t>
  </si>
  <si>
    <t>WOS:000366536600009</t>
  </si>
  <si>
    <t>Kazak, S; Wegerif, R; Fujita, T</t>
  </si>
  <si>
    <t>Kazak, Sibel; Wegerif, Rupert; Fujita, Taro</t>
  </si>
  <si>
    <t>The importance of dialogic processes to conceptual development in mathematics</t>
  </si>
  <si>
    <t>EDUCATIONAL STUDIES IN MATHEMATICS</t>
  </si>
  <si>
    <t>Conceptual development; Theory; Dialogic; Bakhtin; Piaget; Vygotsky</t>
  </si>
  <si>
    <t>We argue that dialogic theory, inspired by the Russian scholar Mikhail Bakhtin, has a distinct contribution to the analysis of the genesis of understanding in the mathematics classroom. We begin by contrasting dialogic theory to other leading theoretical approaches to understanding conceptual development in mathematics influenced by Jean Piaget and Lev Vygotsky. We argue that both Piagetian and Vygotskian traditions in mathematics education overlook important dialogic causal processes enabling or hindering switches in perspective between voices in relationship. To illustrate this argument, we use Piagetian-, Vygotskian- and Bakhtinian-inspired approaches to analyse a short extract of classroom data in which two 12-year-old boys using TinkerPlots software change their understanding of a probability problem. While all three analyses have something useful to offer, our dialogic analysis reveals aspects of the episode, in particular the significance of the emotional engagement and the laughter of the students, which are occluded by the other two approaches.</t>
  </si>
  <si>
    <t>[Kazak, Sibel] Pamukkale Univ, Fac Educ, Denizli, Turkey; [Wegerif, Rupert; Fujita, Taro] Univ Exeter, Exeter, Devon, England</t>
  </si>
  <si>
    <t>Pamukkale University; University of Exeter</t>
  </si>
  <si>
    <t>Kazak, S (corresponding author), Pamukkale Univ, Fac Educ, Denizli, Turkey.</t>
  </si>
  <si>
    <t>skazak@pau.edu.tr; R.B.Wegerif@exeter.ac.uk; T.Fujita@exeter.ac.uk</t>
  </si>
  <si>
    <t>Fujita, Taro/AAC-1012-2021; Kazak, Sibel/GYA-4614-2022</t>
  </si>
  <si>
    <t>Fujita, Taro/0000-0002-3547-456X; Kazak, Sibel/0000-0003-1710-8272; Wegerif, Rupert/0000-0003-2278-2245</t>
  </si>
  <si>
    <t>European Community</t>
  </si>
  <si>
    <t>The research study described in this article was supported by a Marie Curie Intra European Fellowship within the 7th European Community Framework Programme.</t>
  </si>
  <si>
    <t>0013-1954</t>
  </si>
  <si>
    <t>1573-0816</t>
  </si>
  <si>
    <t>EDUC STUD MATH</t>
  </si>
  <si>
    <t>Educ. Stud. Math.</t>
  </si>
  <si>
    <t>10.1007/s10649-015-9618-y</t>
  </si>
  <si>
    <t>CQ3NS</t>
  </si>
  <si>
    <t>WOS:000360509800001</t>
  </si>
  <si>
    <t>Kerin, M; Murphy, C</t>
  </si>
  <si>
    <t>Kerin, Marita; Murphy, Colette</t>
  </si>
  <si>
    <t>Exploring the impact of coteaching on pre-service music teachers</t>
  </si>
  <si>
    <t>ASIA-PACIFIC JOURNAL OF TEACHER EDUCATION</t>
  </si>
  <si>
    <t>coteaching; music education; preservice teaching; sociocultural theory; Vygotsky</t>
  </si>
  <si>
    <t>This study describes and analyses how coteaching affected undergraduate music education preservice teachers (PSTs). During an 8-week school placement, coteaching was used as a means of creating a reciprocal professional learning arrangement involving PSTs and primary school teachers. The theoretical framework draws on the Russian concept of obuchenie, which is a dialectical process of mutual adaptation between student and teacher. Music education PST participated as subject expert/pedagogy novice, while generalist classroom teacher occupied the role of pedagogy expert/music novice. Findings relate to the acquisition of four aspects of teacher professional agency, subject or content knowledge, pedagogical knowledge, curricular knowledge, and pedagogical content knowledge. A thematic analysis was undertaken using data from interviews, PST reflective journals, observations, lesson plans, and researcher field-notes. In comparison with the traditional school placement, there was a radical improvement in the development of professional agency amongst the coteaching cohort.</t>
  </si>
  <si>
    <t>[Kerin, Marita; Murphy, Colette] Univ Dublin Trinity Coll, Sch Educ, Dublin 2, Ireland</t>
  </si>
  <si>
    <t>Trinity College Dublin</t>
  </si>
  <si>
    <t>Kerin, M (corresponding author), Univ Dublin Trinity Coll, Sch Educ, Dublin 2, Ireland.</t>
  </si>
  <si>
    <t>kerinm@tcd.ie</t>
  </si>
  <si>
    <t>Faculty of Arts Humanities and Social Sciences at Trinity College Dublin</t>
  </si>
  <si>
    <t>The coteaching music research was generously funded by the Faculty of Arts Humanities and Social Sciences at Trinity College Dublin.</t>
  </si>
  <si>
    <t>1359-866X</t>
  </si>
  <si>
    <t>1469-2945</t>
  </si>
  <si>
    <t>ASIA-PAC J TEACH EDU</t>
  </si>
  <si>
    <t>Asia-Pac. J. Teach. Educ.</t>
  </si>
  <si>
    <t>10.1080/1359866X.2015.1060293</t>
  </si>
  <si>
    <t>CP4OW</t>
  </si>
  <si>
    <t>WOS:000359862900004</t>
  </si>
  <si>
    <t>Zakharov, A; Carnoy, M</t>
  </si>
  <si>
    <t>Zakharov, Andrey; Carnoy, Martin</t>
  </si>
  <si>
    <t>Are teachers accurate in predicting their students' performance on high stakes' exams? The case of Russia</t>
  </si>
  <si>
    <t>Educational policy; International education; Teacher expectations; High stakes exams</t>
  </si>
  <si>
    <t>EXPECTATIONS; PERCEPTIONS; ABILITY; GENDER; BIAS</t>
  </si>
  <si>
    <t>The paper focuses on how accurate teachers may or may not be in gauging their class'academic abilities. We use a sample of classrooms in three Russian regions to identify sources of mathematics and Russian teachers' inaccuracies in predicting their high school classes' scores on Russian and mathematics high stakes college entrance tests (the Unified State Exam, or USE). We test the hypothesis that teachers' perceptions of their relationship with their classes are good predictors of such inaccuracies. This is important because teachers often focus on their relationship with the class as an end in itself or as a means to engaging students. Good teacher-student relations may indeed result in more students' learning, but perhaps not nearly as much as teachers' believe. We find that both Russian and mathematics teachers make inaccurate predictions of their class' high stakes examination results based on how they perceive their relationship with their class. Teachers who believe they have a very good relationship with the class significantly overestimate their class' performance on the USE, and those who perceive a poor relationship, underestimate their class' performance, although this underestimate is generally not statistically significant. (C) 2015 Elsevier Ltd. All rights reserved.</t>
  </si>
  <si>
    <t>[Zakharov, Andrey] Natl Res Univ, Higher Sch Econ, Moscow, Russia; [Carnoy, Martin] Stanford Univ, Sch Educ, Stanford, CA 94305 USA</t>
  </si>
  <si>
    <t>HSE University (National Research University Higher School of Economics); Stanford University</t>
  </si>
  <si>
    <t>Carnoy, M (corresponding author), Stanford Univ, Sch Educ, 485 Lasuen Mall, Stanford, CA 94305 USA.</t>
  </si>
  <si>
    <t>ab.zakharov@gmail.com; carnoy@stanford.edu</t>
  </si>
  <si>
    <t>Zakharov, Andrey/I-4057-2015; Zakharov, Andrey/AAY-3816-2021</t>
  </si>
  <si>
    <t>Zakharov, Andrey/0000-0003-1062-7977; Zakharov, Andrey/0000-0003-1062-7977</t>
  </si>
  <si>
    <t>The authors gratefully acknowledge financial assistance from the Basic Research Program of the National Research University Higher School of Economics.</t>
  </si>
  <si>
    <t>10.1016/j.ijedudev.2015.04.007</t>
  </si>
  <si>
    <t>CQ9QO</t>
  </si>
  <si>
    <t>WOS:000360950200002</t>
  </si>
  <si>
    <t>Lovell, S</t>
  </si>
  <si>
    <t>Lovell, Stephen</t>
  </si>
  <si>
    <t>STENOGRAPHY AND THE PUBLIC SPHERE IN MODERN RUSSIA</t>
  </si>
  <si>
    <t>CAHIERS DU MONDE RUSSE</t>
  </si>
  <si>
    <t>Stenography brought about an unsung communications revolution in the modern world. For the first time ever human beings had a technology that allowed the written word to keep pace with speech and accurately record it. In the words of one of stenography's Russian pioneers, how many works of genius, eloquent sermons, happy improvisations, clever and lively discussions have remained unknown, lost to posterity, due to the incapacity of ordinary writing to transfer them to paper. No wonder enthusiasts could promote stenography as a sign of human genius and progress. Its economic and civilizational benefits were almost too numerous to mention. Shorthand writing was not merely a means of recording public debate, but also a boon for students (who could save time when writing down lectures), for lawyers (who would be able to put their speeches in compressed note form on small pieces of paper), for investigators (who could record testimony), and for bureaucrats when taking down requests and complaints. The invention of stenography was comparable to the invention of printing, which gave the opportunity for the rapid spread of education by accelerating the exchange of ideas.(2) Stenography had enormous significance for an age of high-speed technologies such as steam, railway, telegraph and photography. How could ordinary writing, which lags so far behind thought, behind the spoken word, fully satisfy the activities and demands of our age?(3)</t>
  </si>
  <si>
    <t>[Lovell, Stephen] Kings Coll London, Dept Hist, London WC2R 2LS, England</t>
  </si>
  <si>
    <t>University of London; King's College London</t>
  </si>
  <si>
    <t>Lovell, S (corresponding author), Kings Coll London, Dept Hist, London WC2R 2LS, England.</t>
  </si>
  <si>
    <t>stephen.lovell@kcl.ac.uk</t>
  </si>
  <si>
    <t>EDITIONS ECOLE HAUTESETUDES &amp; SCIENCES SOCIALES</t>
  </si>
  <si>
    <t>PARIS</t>
  </si>
  <si>
    <t>131 BD. SAINT-MICHEL, 75005 PARIS, FRANCE</t>
  </si>
  <si>
    <t>1252-6576</t>
  </si>
  <si>
    <t>1777-5388</t>
  </si>
  <si>
    <t>CAH MONDE RUSSE</t>
  </si>
  <si>
    <t>Cah. Monde Russe</t>
  </si>
  <si>
    <t>APR-SEP</t>
  </si>
  <si>
    <t>10.4000/monderusse.8184</t>
  </si>
  <si>
    <t>CX0IR</t>
  </si>
  <si>
    <t>WOS:000365380600003</t>
  </si>
  <si>
    <t>Macaluso, K</t>
  </si>
  <si>
    <t>Macaluso, Kati</t>
  </si>
  <si>
    <t>Literary Interpretation as Poetic Translation: Envisioning a Rancierean Emancipatory Framework for Literature Instruction</t>
  </si>
  <si>
    <t>READING RESEARCH QUARTERLY</t>
  </si>
  <si>
    <t>Comprehension; Text features; text structure; Decoding; Literature; Literature-based instruction; Poetry; Strategies; methods; and materials; Instructional models; Struggling learners; Theoretical perspectives; Poststructuralism; Early adolescence; Adolescence</t>
  </si>
  <si>
    <t>LANGUAGE; ENGLISH; PLACE</t>
  </si>
  <si>
    <t>Although the aims of literary study have often been spelled out in ethical terms, scholars have tended to discuss the how of literary interpretation in more ethically neutral terms. Reading pedagogical enactments of two predominant theories of literary interpretationNew Criticism and reader responsethrough the lens of Rancierean ethics, I argue that pedagogies of literary interpretation are in need of a more explicitly ethical commitment to readers' emancipation. I, therefore, make the case for an alternative paradigmpoetic translationthat, in its commitment to equality and its resistance to the explicative order, upholds literature's conduciveness to readers' emancipation. I conclude by demonstrating what poetic translation might look like in classroom spaces, noting that a pedagogical framework of poetic translation has the potential to reconfigure more than students' interpretations of texts. As an ethical means to accomplishing what are often claimed to be ethical and emancipatory aims of literary study, poetic translation can function as a profound intervention into pedagogical relations within the English language arts classroom and even human relations at large, thereby expanding ways literature can be understood as possessing ethical potential. Chinese?????????????????????,??????????????????????????????????????,??????????,????????????????????????,???????,????????,?????????????????????????,?????????????,??????????????,???????????????????????????,?????????????????,??????????????????????,?????????????,????????????????,????????????????????,????,???????????????????????????,????????????????????????,???????????????,????????????????????? Spanish Aunque las metas de los estudios literarios han sido a menudo presentadas en terminos eticos, los estudiosos tienden a discutir el como de la interpretacion literaria en terminos eticamente neutros. Leyendo representaciones pedagogicas de dos teorias de interpretacion literaria predominantesla Critica Nueva y la respuesta del lectora traves del lente de la etica de Ranciere, abogo por la idea que las pedagogias de interpretacion literaria necesitan un compromiso mas explicitamente etico hacia la emancipacion del lector. Por lo tanto, presento argumentos para un paradigma alternativotraduccion poeticaque, por su compromiso a la igualdad y su resistencia al orden explicativo, mantiene el aporte de la literatura a la emancipacion del lector. Termino demostrando como se podria hacer la traduccion poetica en el salon de clase, tomando en cuenta que un marco pedagogico a la traduccion poetica tiene el potencial de reconfigurar mucho mas que la interpretacion de los estudiantes de los textos. Como una manera etica de lograr lo que a menudo se afirman como metas eticas y emancipadoras del estudio literario, la traduccion poetica puede funcionar como una intervencion profunda en las relaciones pedagogicas dentro del salon de clase de las artes del ingles y hasta de las relaciones humanas en general, asi expandiendo las maneras en que se puede entender la literatura como poseyendo potencial etico. Arabic?? ?? ????? ????? ????? ?????? ?? ?? ??????? ?? ??? ??? ???????? ??? ??????? ?? ????? ??? ???? ????? ??????? ?????? ?? ??? ??????? ??????. ?? ????? ?????? ????? ????? ?????????????? ?????? ??? ???????????? ???? ????? ??????? ???? ????? ??? ?????? ????? ????? ????? ??? ?????? ?????? ???? ?????? ??????. ????? ???? ?? ????? ??????????? ???????????? ?? ???????? ???????? ??????? ?? ??? ?????? ????????? ???? ???? ????? ?????? ??????. ??? ??????? ???? ?? ??? ??????? ??????? ?? ???? ?? ??? ????? ????? ??? ?? ?????? ???????? ??? ??????? ??????? ?? ????? ???????? ????? ????? ?????? ?????? ??? ??? ???? ?? ????. ??????? ??????? ?????? ?? ???? ???? ?????? ??????? ???????? ??? ????? ?????? ??????? ??????? ??????? ?? ????? ????? ???? ?? ?????? ??????? ?? ??? ?? ???? ????? ?????????? ???? ???????? ????????? ????? ????? ??? ??? ????? ???? ??????? ???? ?? ?????? ????? ???? ???????? ???????. Russian Xo?? ?p ?oc?a?o?ke e?e? ??epa?ypo?e??eckx cc?e?o?a?? ?ac?o ??y?a? ?ep??? ? o??ac? ?k, ??? ??ep?pe?a ??epa?yp?o?o ?ekc?a y?e??e ck?o??? ?pe??a?a?? ?ep??? ??eck ?e??pa????e. Pacc?o?pe? ?o??py??e ? ??epa?ypo?e?e? ?eop - Ho?o? kp?k Pee????o? kp?k - ck?o?? ?p??y ?k ?aka Pa??c?epa, a??op ?p?e? k ???o?y, ??o ??? ??y?pe??e?o poc?a pa???? ??a?e?e? ?p o?y?e? ??epa?yp?o? ??ep?pe?a ?eo?xo??o ?o?a??? ?e??o ??ecky? coc?a?????y?. ?pe??o?e?o c?e?a?? y?op ?a a???ep?a???y? ?apa???y - yc?o??o ?a?o?e? ee ?o??eck? ?epe?o? - ko?opa? c?pe??c? k k??a?e???oc? ??e?ae? o???c??e???oc?, ??o ?e?yc?o??o c?oco?c??ye? ?a?c?a ??a?e?e?. B c?a??e o?ca?o, kak ?p?e???? ?o??eck? ?epe?o? ?a ypokax, o??e?e?o, ??o y ?o?o ?o?xo?a ec?? ?o?e?a? ??? pe?op?po?a?? ?e ?o??ko ?e?o?o? ?pe?o? ??ep?pe?a ?ekc?a y?a??c?. B ka?ec??e ??ecko?o cpe?c??a ??? ?oc??e?? ?o?o, ??o ?ac?o ?a???a?? ??eck? pa???a??? e??? pa?o?? c ??epa?yp??? ?ekc?o?, ?o??eck? ?epe?o? ?ae? ?o??o??oc?? ??? ??y???o?o ??e?a?e??c??a ? ?e?a?o??eck? ?poecc ?a ypokax c?o?ec?oc?, a ?ak?e ? ?e?o?e?ecke o??o?e?? ? e?o?. ??epa?ypa, ?ak? o?pa?o?, o?pe?ae? ?o?ee o?e????? ??eck? ?o?e?a?. French Quoique les objectifs des etudes litteraires aient souvent ete exprimes en termes d'ethique, les chercheurs ont tendance a discuter les modalites de l'interpretation litteraire en des termes plus neutres sur le plan de l'ethique. En lisant les positions pedagogiques de deux theories dominantes dans l'interpretation litteraire - la Nouvelle Critique et la theorie de la reponse - au travers les lunettes de l'ethique de Ranciere, je soutiens l'idee que la pedagogie de l'interpretation litteraire a besoin d'un engagement moral plus explicite en vue de l'emancipation du lecteur. Par consequent, je soutiens, dans le cas d'un paradigme particulier - la traduction de la poesie -, que son engagement pour l'egalite et sa resistance a l'ordre explicatif, conduit la litterature a l'emancipation du lecteur. Je conclus en montrant a quoi peut resembler la traduction de la poesie dans l'espace de la classe, en notant que la structure pedagogique de la traduction poetique a un plus grand potentiel de reconfiguration que l'interpretation des textes par les etudiants. En tant que moyen ethique de mettre en oeuvre ce qui a souvent ete enonce comme des objectifs relevant de l'ethique et de l'emancipation des etudes litteraires, la traduction poetique peut fonctionner comme une intervention profonde dans les relations pedagogiques au sein de la classe d'anglais et meme dans les relations humaines en general, etendant ce faisant la facon dont on peut comprendre le potentiel ethique de la litterature.</t>
  </si>
  <si>
    <t>Michigan State Univ, Curriculum Instruct &amp; Teacher Educ Program, E Lansing, MI 48824 USA</t>
  </si>
  <si>
    <t>Michigan State University</t>
  </si>
  <si>
    <t>Macaluso, K (corresponding author), Michigan State Univ, Curriculum Instruct &amp; Teacher Educ Program, E Lansing, MI 48824 USA.</t>
  </si>
  <si>
    <t>macalus7@msu.edu</t>
  </si>
  <si>
    <t>WILEY-BLACKWELL</t>
  </si>
  <si>
    <t>0034-0553</t>
  </si>
  <si>
    <t>1936-2722</t>
  </si>
  <si>
    <t>READ RES QUART</t>
  </si>
  <si>
    <t>Read. Res. Q.</t>
  </si>
  <si>
    <t>10.1002/rrq.94</t>
  </si>
  <si>
    <t>Education &amp; Educational Research; Psychology, Educational</t>
  </si>
  <si>
    <t>CE5EC</t>
  </si>
  <si>
    <t>WOS:000351852300005</t>
  </si>
  <si>
    <t>Mozgalina, A</t>
  </si>
  <si>
    <t>Mozgalina, Anastasia</t>
  </si>
  <si>
    <t>More or less choice? The influence of choice on task motivation and task engagement</t>
  </si>
  <si>
    <t>Task motivation; Self-determination theory; Autonomy; Task engagement; Russian as a foreign language; Task-based language teaching</t>
  </si>
  <si>
    <t>SELF-DETERMINATION; INTRINSIC MOTIVATION; 2ND LANGUAGE; ORIENTATIONS; PERCEPTIONS</t>
  </si>
  <si>
    <t>The present article reports on two studies which investigated how and to what extent students' intrinsic motivation and task engagement were affected by manipulating autonomy, in the form of task choice. A total of 120 learners of L2 Russian at a German university worked in pairs to complete a task that focused on making a written presentation about a famous contemporary person from Russia. Two types of choice were manipulated: choice on the content of the task and procedural choice. Four different outcomes of students' performances were examined: (a) responses to a questionnaire tapping their subjective experiences regarding task motivation, (b) time-on-task in minutes, (c) total word length of their written presentations, and (d) quality of task performance. Results suggest that different combinations of choice produce different effects on students' behavior. Contrary to the assumptions of self-determination theory (Deci and Ryan, 1985), the conditions with less choice proved to be more beneficial for students' task engagement and task motivation. The findings offer a complex picture regarding the application of self-determination theory in understanding learner motivation during task-based language teaching. (C) 2015 Elsevier Ltd. All rights reserved.</t>
  </si>
  <si>
    <t>Georgetown Univ, Dept Linguist, Washington, DC 20057 USA</t>
  </si>
  <si>
    <t>Georgetown University</t>
  </si>
  <si>
    <t>Mozgalina, A (corresponding author), Georgetown Univ, Dept Linguist, 1437 37th St NW,Poulton Hall 240,Box 571051, Washington, DC 20057 USA.</t>
  </si>
  <si>
    <t>am3015@georgetown.edu</t>
  </si>
  <si>
    <t>10.1016/j.system.2015.01.004</t>
  </si>
  <si>
    <t>CD4XI</t>
  </si>
  <si>
    <t>WOS:000351088700011</t>
  </si>
  <si>
    <t>Schwabe, F; McElvany, N; Trendtel, M</t>
  </si>
  <si>
    <t>Schwabe, Franziska; McElvany, Nele; Trendtel, Matthias</t>
  </si>
  <si>
    <t>The School Age Gender Gap in Reading Achievement: Examining the Influences of Item Format and Intrinsic Reading Motivation</t>
  </si>
  <si>
    <t>Assessment; Outcomes; Standardized; Comprehension; Motivation; engagement; Intrinsic; Research methodology; Survey; Childhood</t>
  </si>
  <si>
    <t>MULTIPLE-CHOICE TESTS; SEX-DIFFERENCES; COMPREHENSION; ATTITUDES; LITERACY; ABILITY; BOYS; IMPACT; ROLES</t>
  </si>
  <si>
    <t>The importance of reading competence for both individuals and society underlines the strong need to understand the gender gap in reading achievement. Beyond mean differences in reading comprehension, research has indicated that girls possess specific advantages on constructed-response items compared with boys of the same reading ability. Moreover, it was shown that differences in intrinsic motivation in the tested domain might affect test scores. Differential item functioning was used to analyze the complex relationships among gender, item format, and intrinsic reading motivation in two samples taken from large-scale German assessments of reading comprehension (PIRLS 2011 and PISA 2009). In line with prior research, results showed that compared with equally skilled boys, both 10- and 15-year-old girls performed better on constructed-response items. Furthermore, findings suggest an advantage of 15-year-old but not 10-year-old students with high levels of intrinsic reading motivation when responding to constructed-response items. Results are discussed in relation to the design and interpretation of (large-scale) assessments, the increasing use of constructed-response items in new assessments in response to the Common Core State Standards, and gender-sensitive educational practice. Spanish La importancia de la competencia lectora tanto para el individuo como para la sociedad senala la gran necesidad de entender la brecha entre generos en cuanto al rendimiento de lectura. Mas alla de la desviacion media en la comprension lectora, la investigacion ha indicado que, comparadas con muchachos con la misma habilidad lectora, las muchachas tienen ventajas especificas en las secciones de respuestas construidas. Es mas, se mostro que las diferencias en la motivacion intrinseca en el campo examinado podria afectar la nota en los examenes. Se uso el funcionamiento diferencial de itemes para analizar la relacion compleja entre los generos, el formato de las secciones, y la motivacion lectora intrinseca en dos muestras tomadas de evaluaciones a gran escala de la comprension lectora (PIRLS 2011 y PISA 2009). Al igual que en investigaciones anteriores, los resultados mostraron que, comparadas con muchachos de la misma habilidad, tanto las muchachas de 10 como las de 15 anos salieron mejor en las secciones de respuestas construidas. Ademas, los resultados sugieren una ventaja en las de 15 pero no en las de 10 anos con altos niveles de motivacion lectora intrinseca al responder a las secciones de respuestas construidas. Se discuten los resultados en relacion al diseno y la interpretacion de evaluaciones (a gran escala), el creciente uso de secciones de respuestas construidas en nuevos examenes respondiendo a los estandares estatales de asignaturas comunes (Common Core State Standards), y las practicas educacionales que toman en cuenta el genero. Russian ?e?o?ek ?o??e? y?e?? ??a?? - ?o ?a??o kak ??? ?e?o ca?o?o, ?ak ??? o??ec??a ? e?o?, ?o?o?y ?eo?xo??o pa?o?pa??c? ? ?p??ax ?e??ep?o?o pa?p??a, ?a????ae?o?o ?p o?pe?e? ?a??ko? ??e??. ?o??o c?a?c??eckx pa???? ? ?o??a? ?po??a??o?o, cc?e?o?a?e? o??apy??, ??o ?e?o?ka? ?e??e ???pa?? ? ??o?ec??a ?apa?ee c?op?y?po?a???x o??e?o?, ?e? ?a???ka? c ?ak? ?e c?oco??oc??? k ??e??. ?o?ee ?o?o, ???c??oc?, ??o pa???? ?a ypo??e ??y?pe??e? ?o??a, c???a???e c ?ec?pye?o? ?e?o? ? ?ekc?o?, ?o?y? ?o????? ?a pe?y???a? ?ec?po?a??. ??? a?a??a c?o???x o??o?e?? ?e??y ?e??ep?o? ?p?a??e??oc???, ?op?a?o? ?ec?a ??y?pe??e? ?o??ae? pacc?a?p?a?c? ??e ???opk ? kpy??o?ac??a???x ?poek?o? ?o oe?ke ?o??a?? ?po??a??o?o (PIRLS 2011 PISA 2009 ??? ?ep?a?). B ?o?e ?o???ep??oc? ?o, ??o ??c??o?a?o ? ?pe??ec??y??x cc?e?o?a??: 10- 15-?e??e ?e?o?k ?y??e c?pa?????c? c ???opo? ? ??o?ec??a ?o?o??x o??e?o?, ?e? ?a???k ?o?o ?e ?o?pac?a ypo??? ??a?e??ckx ?a??ko?. ?po?e ?o?o, ?????e?o, ??o 15-?e??e (?o ?e 10-?e??e) ?ko???k c ??coko? ??y?pe??e? ?o??ae? ?e?o?c?ppy?? ? ?o?o??o? ?ec?po?a? ?o?ee ??coke pe?y???a??. ?o?y?e???e ???o?? ?a??? ??? ??a?po?a?? kpy??o?ac??a???x oe?o???x ?poek?o? ??? ??ep?pe?a x pe?y???a?o?, ?ocko??ky ?-?a ?pe?o?a?? O??e?ocy?apc??e???x c?a??ap?o? ?ce ?o???e ?ec?o? c?po??c? ?a ???ope ?o?o??x o??e?o?. ?o?y?e???e ???o?? ?eo?xo??o y????a?? ? ?e??ep?o-ope??po?a???x o?pa?o?a?e????x ?pak?kax. French L'importance de la lecture pour les individus et pour la societe justifie le besoin qu'il y a de comprendre les differences entre les garcons et les filles dans la comprehension de la lecture. Au-dela des differences en comprehension, les recherches montrent que les filles reussisent mieux que les garcons quand les items demandent de rediger la reponse. On a montre egalement que des differences dans la motivation specifique pour le domaine teste peut avoir un effet sur les resultats obtenus. Nous avons utilise le fonctionnement differentiel des items pour analyser les relations complexes entre le genre, le format de l'item, et la motivation specifique avec deux echantillons pris dans des evaluations allemandes a large echelle de comprehension de la lecture (PIRLS 2011 et PISA 2009). Comme dans les recherches anterieures, les resultats ont montre que, comparees avec des des garcons de niveau equivalent, les filles de 10 et 15 ans reussissent mieux dans les items qui demandent de rediger la reponse. De plus, les resultats suggerent un avantage pour les filles de 15 ans mais non de 10 ans ayant un haut niveau de motivation specifique dans les items demandant de rediger la reponse. Nous discutons de ces resultats en relation avec le dispositif et l'interpretation des evaluations a grande echelle, et avec l'utilisation croissante des items qui demandent de rediger la reponse dans les nouvelles evaluations concernant les Socles de normes communes officiels, et les pratiques pedagogiques realtives au genre.</t>
  </si>
  <si>
    <t>[Schwabe, Franziska; McElvany, Nele] TU Dortmund Univ, Inst Sch Dev Res IFS, Dortmund, Germany; [Trendtel, Matthias] Austrian Sch Syst, Fed Inst Educ Res Innovat &amp; Dev, Salzburg, Austria</t>
  </si>
  <si>
    <t>Dortmund University of Technology</t>
  </si>
  <si>
    <t>Schwabe, F (corresponding author), TU Dortmund Univ, Inst Sch Dev Res IFS, Dortmund, Germany.</t>
  </si>
  <si>
    <t>f.schwabe@bifie.at; mcelvany@ifs.tu-dortmund.de; m.trendtel@bifie.at</t>
  </si>
  <si>
    <t>Trendtel, Matthias/AAO-3521-2020</t>
  </si>
  <si>
    <t>Trendtel, Matthias/0000-0003-3724-6736; McElvany, Nele/0000-0001-8649-5523</t>
  </si>
  <si>
    <t>German Federal Ministry of Education and Research (BMBF)</t>
  </si>
  <si>
    <t>German Federal Ministry of Education and Research (BMBF)(Federal Ministry of Education &amp; Research (BMBF))</t>
  </si>
  <si>
    <t>This article is based on considerations and findings resulting from a project funded by the German Federal Ministry of Education and Research (BMBF).</t>
  </si>
  <si>
    <t>10.1002/rrq.92</t>
  </si>
  <si>
    <t>WOS:000351852300006</t>
  </si>
  <si>
    <t>Zawoyski, AM; Ardoin, SP; Binder, KS</t>
  </si>
  <si>
    <t>Zawoyski, Andrea M.; Ardoin, Scott P.; Binder, Katherine S.</t>
  </si>
  <si>
    <t>Using Eye Tracking to Observe Differential Effects of Repeated Readings for Second-Grade Students as a Function of Achievement Level</t>
  </si>
  <si>
    <t>Assessment; Fluency; Automaticity; Eye movement; Strategies; methods; and materials; Instructional strategies; teaching strategies; Childhood</t>
  </si>
  <si>
    <t>CONTENT OVERLAP; MOVEMENTS; FLUENCY; TEXT; FREQUENCY; WORDS</t>
  </si>
  <si>
    <t>Repeated readings (RR) is an evidence-based instructional technique in which students read the same text multiple times. Currently, little is known about how effects of RR may differ based on students' achievement levels. Eye tracking provides a means for closely examining instructional effects because it permits measurement of subtle changes that occur during RR. The current study measured changes in the reading behavior of second-grade students who were divided into two groups of 22 students each based on their reading achievement levels. Participants read a grade-level passage embedded with low- and high-frequency target words four times in a single session while their eye movements were recorded. Findings replicated those of previous research, suggesting that RR facilitated reading for students in both groups, particularly on low-frequency target words. Results indicated both similarities and differences in patterns of performance between lower and higher performing readers. Additionally, results implied that effects were greater for lower performing readers because they made greater improvements on high-frequency target words, whereas effects were diminished for higher performing readers. The findings have implications for improving future eye movement research investigating young students' reading and the efficiency of RR in the classroom. Chinese ???????????????????????????,??????????????????????????????????????,????????????,???????????????????????????????????,????????????,????22???????????????????????????????????,??????????????,????????????????,???,???????????????????????????,????????????????,?????????????????????????????????????????????,???????????????????????,??????????????????????,??????????????????????,??????????????????????,?????????,?????? Spanish Lecturas repetidas (RR por sus siglas en ingles) es una tecnica instructiva basada en evidencia en la que los estudiantes leen el mismo texto varias veces. En este momento se sabe poco sobre como los efectos de las RR podrian ser diferentes al basarse en los niveles de rendimiento de los estudiantes. El rastreo ocular nos da un medio para examinar de cerca los efectos instructivos porque nos permite medir cambios sutiles que ocurren durante las RR. Este estudio midio cambios en el comportamiento de lectura de estudiantes de segundo grado que fueron asignados a dos grupos de 22 estudiantes cada uno a base de sus niveles de rendimiento de lectura. Se tomo nota del movimiento de los ojos de los participantes al leer cuatro veces en una sola sesion un pasaje escrito a su nivel con ciertas palabras incorporadas que se repetian muchas o pocas veces. Los resultados reprodujeron los resultados de investigaciones previas, sugiriendo que las RR facilitan la lectura de ambos grupos, especialmente la de las palabras repetidas pocas veces. Los resultados mostraron tanto similitudes como diferencias en los patrones de rendimiento entre los lectores de bajo y alto rendimiento. Ademas, los resultados insinuan que los efectos eran mayores en los lectores de bajo rendimiento porque mejoraron mucho mas con las palabras repetidas muchas veces, mientras que los efectos eran menores en los lectores de alto rendimiento. Los resultados sirven para mejorar la investigacion futura del rastreo ocular de lectores jovenes y la eficacia de las RR en el salon de clase. Arabic ???????? ???????? ?? ????? ?????? ????? ???? ?????? ?????? ??? ???? ??? ????. ??? ??? ??????? ?????? ?????? ?? ??????? ???? ?? ?????? ???? ??????? ???????? ???????? ??? ??????? ????? ??????. ???? ???? ????? ????? ???? ?? ??? ????????? ????????? ???? ?????????? ?? ???? ?????? ????? ???? ????? ???????? ????????. ?? ??????? ???? ??? ??? ?????? ???? ???????? ?? ????? ????? ???? ???? ?????? ????????? ????? ??????? ??? ????????? ?? ?????? ?? 22 ?????? ??? ???? ??? ??????? ????? ???????. ??? ??? ????????? ???? ??? ????? ???? ???? ??? ????? ??????? ??? ????? ??????? ?? ????? ??????? ?????? ???? ???? ?? ???? ????? ???? ?? ????? ????? ??????. ??? ???? ????? ??? ??????? ????? ????? ????? ????? ???? ??? ??? ?? ???????? ???????? ???? ??????? ?????? ?? ?????????? ??????? ??????? ?????????? ??????? ???????. ?????? ??????? ??? ???? ??????? ?? ???????? ???? ????? ?????? ?????? ??? ???? ??? ????? ????? ???? ???? ??? ????? ??????. ???????? ??? ???? ???? ??????? ??? ?? ????????? ???? ???? ?????? ??? ?????? ??????? ????? ?????? ???? ?? ????? ?? ??????? ????????? ??????? ??????? ????? ?????? ??????? ?????? ????? ?????? ????. ?? ???? ??????? ???? ?????? ??????? ?? ????? ????? ??????? ??? ??? ????? ?????? ?????? ??????? ???????? ???????? ?? ????. Russian M?o?okpa??oe ??e?e (??) - ?o ?e?o? o?y?e?? ?a oc?o?e ?ak??eckx ?a???x, ? pa?kax ko?opo?o y?a?ec? ??a?? ?o? ?e ca??? ?ekc? ?e e??o???. B ?ac?o??ee ?pe?? ?a?o ?a???x o ?o?, kak pa???ae?c? pe?y???a? ?? ? ?a?c?oc? o? ypo??? ?o??o?o?k y?e?ka. C?e?e?e ?a ???e?e? ??a? ?ae? ?o??o??oc?? ??a?e???o cc?e?o?a?? o?y?a??? ??ek? ?a??o?o ?e?o?a, ?ocko??ky o?o ?o??o??e? y????a?? ?a?ep??? ?a?e??e ??e?e?? ? ?o?e?e? y?e?ka ?p ??. ??ac??o?a??x ? cc?e?o?a? ??opok?acc?ko? pa??e?? - ?o ypo??? ??a?e??ckx ?a??ko? - ?a ??e ?py??? ?o 22 y?e?ka ? ka??o?. ?e? ??a? ?ekc?, coo??e?c??y??? ?a??o? ?o?pac??o? ?py??e, ?e??pe pa?a ? ?e?e?e o??o?o ypoka. B ?ekc?e ?c?pe?a?c? kak ?ac?o, ?ak pe?ko y?o?pe??e????e e?e??e c?o?a. Bo ?pe?? ??e?? pe?c?ppo?a?oc? ???e?e ??a? y?a?xc?. Pe?y???a?? ?o???ep??a??, ??o ?epe????a?e ?e? ?a ?o???y ?e??? ? o?ex ?py??, oco?e??o ?o kacae?c? ?oc?p??? ? ??ko?ac?o??o? ?ekck. ?a?kcpo?a?? cxo?c??a pa???? ? ?o?e?e? ?o?ee ?e?ee yc?e???x y?e?ko? ?p ??. ?o?o???e???o ?????e?o, ??o ??ek???oc?? ?? ???e ??? ?o?ee c?a??x y?a?xc?, ?ak kak o? - ? o???e o? aka?e??eck ?o?ee c????x ?e?e? - ?e?a?? ?o???e yc?ex ? ?oc?p?? ??coko?ac?o???x e?e??x c?o?. ?o?y?e???e pe?y???a?? ??a??? ??? co?ep?e?c??o?a?? ?y?y?x cc?e?o?a?? c c?o???o?a?e? c?e?e?? ?a ???e?e? ??a? y ??a??x ?ko???ko? ?p ??e?, a ?ak?e ??? ?o???e?? ??ek???oc? ?e?o?a ?? ?a ypokax. French La lecture repetee (LR) est une technique pedagogique validee scientifiquement suivant laquelle les eleves lisent a plusieurs reprises le meme texte. On ne sait pas bien actuellement dans quelle mesure les effets de la LR varient selon le niveau des eleves. Les mouvements oculaires constituent un moyen d'examiner de pres ces effets pedagogiques parce qu'ils permettent de mesurer des changements subtils qui se produisent au cours de la LR. L'etude presentee ici s'est interessee aux changements dans le comportement de lecture d'eleves de 2e annee prealablement divises en deux groupes selon leur niveau de lecture. Les participants ont lu un texte adapte a leur niveau dans lequel des mots peu frequents et tres frequents apparaissaient a quatre reprises pendant une session donnee, et leurs mouvements oculaires ont ete enregistres. Les resultats confirment ceux des recherches anterieures et laissent penser que la LR a facilite la lecture dans les deux groupes, surtout dans le cas des mots de faible frequence. Les resultats ont fait apparaitre a la fois des similitudes et des differences dans la structure des resultats des lecteurs faibles et forts. En outre, les resultats impliquent que les effets ont ete plus grands pour les lecteurs moins performants parce qu'ils ont progresse davantage pour les mots tres frequents, alors que les effets etaient moindres pour les lecteurs les plus performants. Ces resultats ont des implications pour le developpement des recherches recourant aux mouvements oculaires portant sur la lecture des jeunes eleves et l'efficacite de la LR en classe.</t>
  </si>
  <si>
    <t>[Zawoyski, Andrea M.; Ardoin, Scott P.] Univ Georgia, Sch Psychol Program, Dept Educ Psychol, Athens, GA 30602 USA; [Binder, Katherine S.] Mt Holyoke Coll, Dept Psychol &amp; Educ, S Hadley, MA 01075 USA</t>
  </si>
  <si>
    <t>University System of Georgia; University of Georgia; Mount Holyoke College</t>
  </si>
  <si>
    <t>Zawoyski, AM (corresponding author), Univ Georgia, Sch Psychol Program, Dept Educ Psychol, Athens, GA 30602 USA.</t>
  </si>
  <si>
    <t>zawoyski@uga.edu; spardoin@uga.edu; kbinder@mtholyoke.edu</t>
  </si>
  <si>
    <t>Institute of Education Sciences, U.S. Department of Education [R305A100496]</t>
  </si>
  <si>
    <t>Institute of Education Sciences, U.S. Department of Education(US Department of Education)</t>
  </si>
  <si>
    <t>The research reported here was supported by the Institute of Education Sciences, U.S. Department of Education, through Grant R305A100496 to the University of Georgia. The opinions expressed are those of the authors and do not represent views of the Institute of Education Sciences or the U.S. Department of Education.</t>
  </si>
  <si>
    <t>10.1002/rrq.91</t>
  </si>
  <si>
    <t>WOS:000351852300003</t>
  </si>
  <si>
    <t>Arzhantseva, I</t>
  </si>
  <si>
    <t>Arzhantseva, Irina</t>
  </si>
  <si>
    <t>The Khorezmian Expedition: Imperial Archaeology and Faustian Bargains in Soviet Central Asia</t>
  </si>
  <si>
    <t>PUBLIC ARCHAEOLOGY</t>
  </si>
  <si>
    <t>Khorezm; Chorasmia; Sergej P. Tolstov; Soviet archaeology; Central Asia</t>
  </si>
  <si>
    <t>The article discusses the history of the Khorezmian Archaeological-Ethnographic Expedition from its inception (1937) to its end (1997) after the dissolution of the USSR. Three stages are distinguished: pre-war beginnings (1937 to 1941); post-war heyday (1945 to 1976), the most prolific and successful stage of work; and final decline (1976 to 1997) during which work was eventually wound down in the wake of the collapse of the USSR. The charismatic director of the Expedition, Sergej P. Tolstov, is shown to have been an innovative archaeologist and outstanding organizer, but also a skilled self-propagandist and (up to a point) a collaborator with the Soviet authorities on ideological issues and 'imperial' expansion. On the other hand, he offered Jewish colleagues a refuge in his own little 'empire' during Stalin's anti-Semitic campaign. Through the many students trained on the Khorezmian Expedition, Tolstov and his senior assistant directors had an immense impact on the current generation of Russian archaeologists.</t>
  </si>
  <si>
    <t>[Arzhantseva, Irina] Russian Acad Sci, Inst Ethnol &amp; Anthropol, Moscow, Russia</t>
  </si>
  <si>
    <t>Russian Academy of Sciences; N.N. Miklukho-Maklai Institute of Ethnology &amp; Anthropology</t>
  </si>
  <si>
    <t>Arzhantseva, I (corresponding author), Russian Acad Sci, Inst Ethnol &amp; Anthropol, Moscow, Russia.</t>
  </si>
  <si>
    <t>arzhantseva@rambler.ru</t>
  </si>
  <si>
    <t>Arzhantseva, Irina/P-1108-2019</t>
  </si>
  <si>
    <t>Arzhantseva, Irina/0000-0001-9213-5583</t>
  </si>
  <si>
    <t>MANEY PUBLISHING</t>
  </si>
  <si>
    <t>LEEDS</t>
  </si>
  <si>
    <t>STE 1C, JOSEPHS WELL, HANOVER WALK, LEEDS LS3 1AB, W YORKS, ENGLAND</t>
  </si>
  <si>
    <t>1465-5187</t>
  </si>
  <si>
    <t>1753-5530</t>
  </si>
  <si>
    <t>PUBLIC ARCHAEOL</t>
  </si>
  <si>
    <t>Public Archaeol.</t>
  </si>
  <si>
    <t>10.1179/1465518715Z.00000000081</t>
  </si>
  <si>
    <t>Archaeology</t>
  </si>
  <si>
    <t>DB5CH</t>
  </si>
  <si>
    <t>WOS:000368530800002</t>
  </si>
  <si>
    <t>Golubchikov, O</t>
  </si>
  <si>
    <t>Golubchikov, Oleg</t>
  </si>
  <si>
    <t>Negotiating critical geographies through a feel-trip: experiential, affective and critical learning in engaged fieldwork</t>
  </si>
  <si>
    <t>JOURNAL OF GEOGRAPHY IN HIGHER EDUCATION</t>
  </si>
  <si>
    <t>Russia; critical pedagogy; urban studies; post-socialism; student fieldwork; cross-cultural education</t>
  </si>
  <si>
    <t>EDUCATION; TRANSFORMATION; MOSCOW</t>
  </si>
  <si>
    <t>The paper proposes the notion of a critical feel-trip as a pedagogical narrative to entertain the relationships of experiential, affective and critical learning in field-based studies. It is argued that explicit mobilization of the triadic relations of these three modes of learning is a powerful way to strengthen students' appreciation of human geography's concepts and to interrogate their positionality. The paper particularly draws on a fieldcourse taught to UK undergraduates, which explores Moscow as a field laboratory for critical geographies. The analysis considers both effectiveness and limitations of such modes of pedagogy.</t>
  </si>
  <si>
    <t>[Golubchikov, Oleg] Cardiff Univ, Sch Planning &amp; Geog, Cardiff CF10 3WA, S Glam, Wales</t>
  </si>
  <si>
    <t>Cardiff University</t>
  </si>
  <si>
    <t>Golubchikov, O (corresponding author), Natl Res Univ Higher Sch Econ HSE, Moscow, Russia.</t>
  </si>
  <si>
    <t>golubchikovo@cardiff.ac.uk</t>
  </si>
  <si>
    <t>Golubchikov, Oleg/B-2363-2008; Golubchikov, Oleg/AAL-5629-2020</t>
  </si>
  <si>
    <t>Golubchikov, Oleg/0000-0002-7355-0447;</t>
  </si>
  <si>
    <t>0309-8265</t>
  </si>
  <si>
    <t>1466-1845</t>
  </si>
  <si>
    <t>J GEOGR HIGHER EDUC</t>
  </si>
  <si>
    <t>J. Geogr. High. Educ.</t>
  </si>
  <si>
    <t>10.1080/03098265.2014.1003800</t>
  </si>
  <si>
    <t>Education &amp; Educational Research; Geography</t>
  </si>
  <si>
    <t>CC1NN</t>
  </si>
  <si>
    <t>WOS:000350107900011</t>
  </si>
  <si>
    <t>Karjahärm, T</t>
  </si>
  <si>
    <t>Karjahaerm, Toomas</t>
  </si>
  <si>
    <t>Socialists and Terrorists in the Revolution of 1905</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</si>
  <si>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</si>
  <si>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</si>
  <si>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</si>
  <si>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toomas.karjaharm@tlu.ee</t>
  </si>
  <si>
    <t>DE7XW</t>
  </si>
  <si>
    <t>WOS:000370851400004</t>
  </si>
  <si>
    <t>Kliucharev, GA</t>
  </si>
  <si>
    <t>Kliucharev, G. A.</t>
  </si>
  <si>
    <t>Rupture of education and labor market: experts' opinions</t>
  </si>
  <si>
    <t>vocational training; employment; job matching; simulation (simulacrization) in education</t>
  </si>
  <si>
    <t>The social and economic changes, which happened for the last two decades in Russia, created essentially new context to which both the education system and participants of labor market employers and employees have to adapt. How successful was this mutual adaptation? To what degree outcome of education system (qualification and educational potential) are accepted by the Russian labor market? In the article on the basis of 120 expert interviews, conducted with employers, recruiting agencies, regional officials, top university representatives we are searching the answers, exploring the trends in this domain. It is shown that main tendency discrepancy of the available quantity and quality of the trained university postgraduates does not meet structure and demand shown by employers. In some cases, universities and students provide simulation (simulacrization) of vocation training. The reason for this can be found in structural unemployment and in considerable lag of the level of educational sphere from real requirements of labor market. Underexploitation of qualification, competencies and educational potential confirms existence of effect of 'rupture' of the educational services spere from requirements of labor market.</t>
  </si>
  <si>
    <t>[Kliucharev, G. A.] Russian Acad Sci, Inst Sociol, Moscow V71, Russia</t>
  </si>
  <si>
    <t>Kliucharev, GA (corresponding author), Russian Acad Sci, Inst Sociol, Moscow V71, Russia.</t>
  </si>
  <si>
    <t>Kliucharev@mail.ru</t>
  </si>
  <si>
    <t>Kliucharev, Grigori/AAP-5130-2021</t>
  </si>
  <si>
    <t>DA7EP</t>
  </si>
  <si>
    <t>WOS:000367967700006</t>
  </si>
  <si>
    <t>Kupriyanov, BV</t>
  </si>
  <si>
    <t>Kupriyanov, B., V</t>
  </si>
  <si>
    <t>Children's leisure activities. Two generations of Russians according to the results of sociological survey</t>
  </si>
  <si>
    <t>children's activities; different generations; socio-cultural reproduction; leisure activity of schoolboys; public infrastructure of leisure activities</t>
  </si>
  <si>
    <t>On the basis of sociological survey results' among parents envolved in programs of additional education, authors provide detailed characteristics of leisure activities of children and respective data on children's leisure as seen by parents. The text sets out structure of free time students, content of leisure studies, examine use of infrastructure facilities, and organizing children's leisure class.</t>
  </si>
  <si>
    <t>[Kupriyanov, B., V] Natl Res Univ, Higher Sch Econ, Moscow, Russia</t>
  </si>
  <si>
    <t>Kupriyanov, BV (corresponding author), Natl Res Univ, Higher Sch Econ, Moscow, Russia.</t>
  </si>
  <si>
    <t>Boriskuprianoff2012@yandex.ru</t>
  </si>
  <si>
    <t>Kupriyanov, BORIS VIKTOROVICH/K-9582-2015</t>
  </si>
  <si>
    <t>Kupriyanov, BORIS VIKTOROVICH/0000-0002-1041-6056</t>
  </si>
  <si>
    <t>WOS:000367967700019</t>
  </si>
  <si>
    <t>Nefedov, SA</t>
  </si>
  <si>
    <t>Nefedov, S. A.</t>
  </si>
  <si>
    <t>Youth Bulge and the first Russian revolution</t>
  </si>
  <si>
    <t>causes of revolutions; Russian 1905 revolution; youth bulge; seasonal work migration; student movement</t>
  </si>
  <si>
    <t>Causes of mass turmoils, uprisings and revolutions have often been linked to youth bulge effect - that is, a considerable rise in the share of youth in adult population. In case of 1905 Russian revolution issue of youth bulge and its role remains disputable. Using 1897 census data and current demographic statistics, author of the paper demonstrates that youth bulge did exist in Russia. Practical effects of a considerable increase of youth cohort are analyzed. One of them was exodus of youth in the cities and in increase of proletarian layer in population, the second being increasing numbers of students and active student movement.</t>
  </si>
  <si>
    <t>Urals Fed Univ, Ekaterinburg, Russia</t>
  </si>
  <si>
    <t>Nefedov, SA (corresponding author), Urals Fed Univ, Ekaterinburg, Russia.</t>
  </si>
  <si>
    <t>hist1@yandex.ru</t>
  </si>
  <si>
    <t>CR1MD</t>
  </si>
  <si>
    <t>WOS:000361088000018</t>
  </si>
  <si>
    <t>Nowak, P</t>
  </si>
  <si>
    <t>Nowak, Piotr</t>
  </si>
  <si>
    <t>Rulers and Philosophers (Introduction to Kojeve Reading)</t>
  </si>
  <si>
    <t>A. Kojeve; A. Koyre; G.W.F. Hegel; M. Heidegger; L. Strauss; R. Queneau; G. Bataille; J. Lacan; lust; recognition; time; end of history; power; tyranny; political philosophy; universal and homogenous state; empire; atheism</t>
  </si>
  <si>
    <t>This article of Piotr Nowak it the enlarged version of one of the chapters of his book Podpis ksiecia: Rozwazania o mocy i slabosci (Warszawa: Fundacja Augusta Hrabiego Cieszkowskiego, 2013). The author presents the turning points of Kojeve's biography his escape from Russia and early friendship with Alexandre Koyre, the Paris seminar he conducted in the 1930s and his political activity in the 1950s and 1960s - showing how they are related to the development of his work. Nowak then describes the basic aspects of Kojeve's interpretation of Hegel's notions of Master-Slave dialectic, homogenous and universal State, time, Latin Europe, end of history, recognition, tyranny, closely related to Heidegger's. The author discusses some aspects of Kojeve's controversy with Leo Strauss on tyranny and political role of philosopher. In the last section of his article Nowak presents the development of Kojeve's ideas by his French and American students. Translated by I. Ksiezopolska.</t>
  </si>
  <si>
    <t>[Nowak, Piotr] Univ Bialystok, Dept Moral Philosophy, Bialystok, Poland</t>
  </si>
  <si>
    <t>University of Bialystok</t>
  </si>
  <si>
    <t>Nowak, P (corresponding author), Univ Bialystok, Dept Moral Philosophy, Bialystok, Poland.</t>
  </si>
  <si>
    <t>nowakub@gmail.com</t>
  </si>
  <si>
    <t>CX6TL</t>
  </si>
  <si>
    <t>WOS:000365834500012</t>
  </si>
  <si>
    <t>Shabanova, MA; Ghitsalova, TA</t>
  </si>
  <si>
    <t>Shabanova, M. A.; Ghitsalova, T. A.</t>
  </si>
  <si>
    <t>Social economic factors for developing ethical consumption in contemporary world: Is there a future in Russia?</t>
  </si>
  <si>
    <t>ethical consumption; social practices; social innovations; civic activities; civil society; students</t>
  </si>
  <si>
    <t>CONSUMER-BEHAVIOR; GREEN; SEGMENTATION</t>
  </si>
  <si>
    <t>Results of a study related to conditions for development of an ethical consumption are systematized. Empirical study data permitted to clarify levels, attitudes and factors of involving student youth in ethical consumption practices. By means of regressive analysis we found out that a basic role in real inclusion of young Russians in ethical consumption is played by economic, value activity and institutional factors. A conclusion is made about potentialities and expansion conditions of this practice in Russia.</t>
  </si>
  <si>
    <t>[Shabanova, M. A.; Ghitsalova, T. A.] Natl Res Univ Higher Sch Econ, Moscow, Russia</t>
  </si>
  <si>
    <t>Shabanova, MA (corresponding author), Natl Res Univ Higher Sch Econ, Moscow, Russia.</t>
  </si>
  <si>
    <t>mshabanova@hse.ru; tagitsalova@edu.hse.ru</t>
  </si>
  <si>
    <t>Shabanova, Marina A./I-3078-2015</t>
  </si>
  <si>
    <t>Shabanova, Marina A./0000-0002-0762-9915</t>
  </si>
  <si>
    <t>CF9YN</t>
  </si>
  <si>
    <t>WOS:000352923900020</t>
  </si>
  <si>
    <t>Susimenko, E; Litvinenko, E</t>
  </si>
  <si>
    <t>Susimenko, Elena; Litvinenko, Elena</t>
  </si>
  <si>
    <t>SOCIO-CULTURAL FACTORS CONTRIBUTING TO THE FORMATION OF THE RUSSIAN TECHNICAL UNIVERSITY STUDENTS' BILINGUAL STRATEGIES</t>
  </si>
  <si>
    <t>ANNALES-ANALI ZA ISTRSKE IN MEDITERANSKE STUDIJE-SERIES HISTORIA ET SOCIOLOGIA</t>
  </si>
  <si>
    <t>bilingual strategy; motivation; socio-cultural factors; interests; cultural capital; language learning</t>
  </si>
  <si>
    <t>LEARN ENGLISH; MOTIVATION; LANGUAGE</t>
  </si>
  <si>
    <t>The article considers the socio-cultural factors that motivate stable bilingual strategies of the technical university students, necessary for their future career and employment in the new economic and social conditions in Russia. Particular attention is paid to such factors as the intensification of the modern technical university's international activities and the formation of a cultural capital. The students' attitudes towards the priority selection of English language are reviewed, considering instrumental and universal interests. The data cited were obtained from the empirical research conducted among the students of 1-4 courses of study at Platov South-Russian State Polytechnic University (NPI) during 2010-2013.</t>
  </si>
  <si>
    <t>[Susimenko, Elena; Litvinenko, Elena] Platov South Russian State Polytech Univ NPI, Dept Foreign languages, 71-G Frunze St, Novocherkassk 346410, Rostov Region, Russia</t>
  </si>
  <si>
    <t>Platov South Russian State Polytechnic University</t>
  </si>
  <si>
    <t>Susimenko, E (corresponding author), Platov South Russian State Polytech Univ NPI, Dept Foreign languages, 71-G Frunze St, Novocherkassk 346410, Rostov Region, Russia.</t>
  </si>
  <si>
    <t>lesusima@yandex.ru; denis.rimma@mail.ru</t>
  </si>
  <si>
    <t>Litvinenko, Elena/ABH-2407-2020; Susimenko, Elena/ABG-1138-2020; shakhbanova, madina/ABA-2690-2020</t>
  </si>
  <si>
    <t>Susimenko, Elena/0000-0001-7627-2051; Litvinenko, Elena/0000-0001-8013-4882</t>
  </si>
  <si>
    <t>ZNANSTVENO RAZISKOVALNO SREDISCE REPUBLIKE SLOVENIJE</t>
  </si>
  <si>
    <t>KOPER</t>
  </si>
  <si>
    <t>UNIV PRIMORSKEM, GARIBALDIJEVA 1, KOPER, SI-6000, SLOVENIA</t>
  </si>
  <si>
    <t>1408-5348</t>
  </si>
  <si>
    <t>ANN-ANAL ISTRSKE MED</t>
  </si>
  <si>
    <t>Ann.-Anal. Istrske Mediteranske</t>
  </si>
  <si>
    <t>DF5DH</t>
  </si>
  <si>
    <t>WOS:000371371500005</t>
  </si>
  <si>
    <t>Kononova, A; Zasorina, T; Diveeva, N; Kokoeva, A; Chelokyan, A</t>
  </si>
  <si>
    <t>Kononova, Anastasia; Zasorina, Tatyana; Diveeva, Nataliya; Kokoeva, Anastasia; Chelokyan, Anastasia</t>
  </si>
  <si>
    <t>Multitasking goes global: Multitasking with traditional and new electronic media and attention to media messages among college students in Kuwait, Russia, and the USA</t>
  </si>
  <si>
    <t>INTERNATIONAL COMMUNICATION GAZETTE</t>
  </si>
  <si>
    <t>Cross-national comparison; global media use trends; Kuwait; media and nonmedia activities; media multitasking; perceived attention; Russia; USA</t>
  </si>
  <si>
    <t>LIMITED CAPACITY MODEL; BACKGROUND TELEVISION; TIME; DISTRACTION; PERFORMANCE; INTROVERTS; RADIO</t>
  </si>
  <si>
    <t>The current study examined multitasking with traditional and new electronic media among college students (N = 532) in three countries: Kuwait, Russia, and the USA. Television, music, phone, and the Internet were the most popular media to multitask with and were often used interchangeably, i.e., without the dominance of one medium over another. The game-music pair was the only one with clear distinction between primary (game) and secondary (music) media. Eating, socializing, and doing homework were the most popular nonmedia activities combined with traditional and new electronic media uses. Media-only and media-nonmedia multitasking were found in positive association with perceived attention paid to media messages. The study not only indicated universal media multitasking trends but also revealed cross-national differences that can be explained by economic, political, and cultural characteristics varying across the three nations.</t>
  </si>
  <si>
    <t>[Kononova, Anastasia] Michigan State Univ, Advertising Publ Relat Dept, E Lansing, MI 48824 USA; [Zasorina, Tatyana; Diveeva, Nataliya] Don State Technol Univ, MediaPk Southern Reg DSTU, Rostov Na Donu, Russia; [Kokoeva, Anastasia; Chelokyan, Anastasia] Southern Fed Univ, Rostov State Univ, Rostov Na Donu, Russia</t>
  </si>
  <si>
    <t>Michigan State University; Don State Technical University; Southern Federal University</t>
  </si>
  <si>
    <t>Kononova, A (corresponding author), Michigan State Univ, Advertising Publ Relat Dept, 404 Wilson Rd, E Lansing, MI 48824 USA.</t>
  </si>
  <si>
    <t>kononovaa@gmail.com</t>
  </si>
  <si>
    <t>1748-0485</t>
  </si>
  <si>
    <t>1748-0493</t>
  </si>
  <si>
    <t>INT COMMUN GAZ</t>
  </si>
  <si>
    <t>Int. Commun. Gaz.</t>
  </si>
  <si>
    <t>10.1177/1748048514548533</t>
  </si>
  <si>
    <t>CI4BI</t>
  </si>
  <si>
    <t>WOS:000354690900001</t>
  </si>
  <si>
    <t>Tare, M; Golonka, EM; Vatz, K; Bonilla, CL; Crooks, C; Strong, R</t>
  </si>
  <si>
    <t>Tare, Medha; Golonka, Ewa M.; Vatz, Karen; Bonilla, Carrie L.; Crooks, Carolyn; Strong, Rachel</t>
  </si>
  <si>
    <t>EFFECTS OF INTERACTIVE CHAT VERSUS INDEPENDENT WRITING ON L2 LEARNING</t>
  </si>
  <si>
    <t>Computer-Mediated Communication; Instructional Design; Language Teaching Methodology</t>
  </si>
  <si>
    <t>COMPUTER-MEDIATED COMMUNICATION; TEXT; CMC</t>
  </si>
  <si>
    <t>This study examines the importance of interaction for second language (L2) acquisition by analyzing outcomes from two types of out-of-class activities. The study compared: (a) interactive homework, completed via text chat, and (b) individual homework, completed via independent writing. In a between-subjects design, participants in two intermediate-level Russian classes were assigned to the two conditions and completed study tasks three times a week for six weeks. In the interactive condition, student pairs engaged in synchronous text-chat sessions, completing tasks designed to encourage interaction through information-, reasoning-, or opinion-gaps. In the individual condition, students completed comparable writing activities on their own. Both conditions provided the same language input and required production, over an equivalent amount of time. Language gains were assessed through vocabulary, writing, and speaking pre- and post-tests. Students in the interactive condition showed greater gains in vocabulary knowledge and oral production than students in the individual condition; no differences were found in students' writing accuracy or complexity. Students in the interactive condition also produced more Russian types and tokens in their homework assignments than students in the individual condition, both at the beginning and later in the study. These results support the benefits of interactive homework for L2 learning and production.</t>
  </si>
  <si>
    <t>[Tare, Medha; Golonka, Ewa M.; Vatz, Karen; Bonilla, Carrie L.; Crooks, Carolyn; Strong, Rachel] Univ Maryland, Ctr Adv Study Language, College Pk, MD 20742 USA</t>
  </si>
  <si>
    <t>University System of Maryland; University of Maryland College Park</t>
  </si>
  <si>
    <t>Tare, M (corresponding author), Univ Maryland, Ctr Adv Study Language, College Pk, MD 20742 USA.</t>
  </si>
  <si>
    <t>mtare@casl.umd.edu; egolonka@casl.umd.edu; karenvatz@gmail.com; bonilla1@umd.edu; cs.crooks@hotmail.com; rstrong@casl.umd.edu</t>
  </si>
  <si>
    <t>AU0GN</t>
  </si>
  <si>
    <t>WOS:000345301800015</t>
  </si>
  <si>
    <t>Bal, A; Arzubiaga, AE</t>
  </si>
  <si>
    <t>Bal, Aydin; Arzubiaga, Angela E.</t>
  </si>
  <si>
    <t>Ahiska Refugee Families' Configuration of Resettlement and Academic Success in US Schools</t>
  </si>
  <si>
    <t>URBAN EDUCATION</t>
  </si>
  <si>
    <t>refugees; figured worlds; identity; resettlement; narratives</t>
  </si>
  <si>
    <t>UNITED-STATES; COMMUNITIES; EDUCATION; LANGUAGE; CULTURE</t>
  </si>
  <si>
    <t>In this article, we report on an ethnographic study of figured worlds of resettlement and identities that Muslim refugee youth from the Russian Federation coconstructed in an urban school at the Southwestern U. S. border. In the school, multiple cultural-historical discourses came together within a glocal context: refugee families, a global Islamic movement, and deficit-oriented educational ideologies. Three empirically derived themes emerged: Glocal adaptation, multiple literacies, and sticking together. The overall impact of this study derives from two aspects of the analysis: The cultural-historical analysis of refugee resettlement and the hybrid identities of refugee students.</t>
  </si>
  <si>
    <t>[Bal, Aydin] Univ Wisconsin, Dept Rehabil Psychol &amp; Special Educ, Madison, WI 53706 USA; [Arzubiaga, Angela E.] Arizona State Univ, Sch Social Transformat, Tempe, AZ USA</t>
  </si>
  <si>
    <t>University of Wisconsin System; University of Wisconsin Madison; Arizona State University; Arizona State University-Tempe</t>
  </si>
  <si>
    <t>Bal, A (corresponding author), Univ Wisconsin, Dept Rehabil Psychol &amp; Special Educ, 1000 Bascom Mall,Room 411, Madison, WI 53706 USA.</t>
  </si>
  <si>
    <t>abal@wisc.edu</t>
  </si>
  <si>
    <t>0042-0859</t>
  </si>
  <si>
    <t>1552-8340</t>
  </si>
  <si>
    <t>URBAN EDUC</t>
  </si>
  <si>
    <t>Urban Educ.</t>
  </si>
  <si>
    <t>10.1177/0042085913481363</t>
  </si>
  <si>
    <t>Education &amp; Educational Research; Urban Studies</t>
  </si>
  <si>
    <t>AN5DH</t>
  </si>
  <si>
    <t>WOS:000340609300002</t>
  </si>
  <si>
    <t>Kozar, O; Sweller, N</t>
  </si>
  <si>
    <t>Kozar, Olga; Sweller, Naomi</t>
  </si>
  <si>
    <t>An exploratory study of demographics, goals and expectations of private online language learners in Russia</t>
  </si>
  <si>
    <t>TESOL; Private online language teaching; Skype; Russia; Demographics of online language learners; Expectations of online language learners; Academic self-regulation; Proxy agency</t>
  </si>
  <si>
    <t>SHADOW EDUCATION; ENGLISH; SELF; 2ND-LANGUAGE; MOTIVATION; STUDENTS; ORIENTATIONS; PERCEPTIONS; DEMAND; STYLE</t>
  </si>
  <si>
    <t>There is a growing phenomenon of private online language tutoring worldwide, wherein learners hire language teachers via the Internet for one-to-one lessons. Research has yet to examine private online language learners and their characteristics. This study explored whether there is a statistically significant relationship between these learners' demographic characteristics, stated learning goals, prior learning experience and learners' expectations of their future tutors. In the study, statistical methods were used to analyse 121 application forms from one private online tutoring company in Russia. Findings reveal that the majority of learners are adult learners, and hire private online tutors for work-related and examination-related reasons. A significant correlation was found between learners' stated goals and their expectations of their future teachers. Learners who were studying for an exam tended to use such adjectives as 'strict' and 'demanding' when describing their 'ideal' teachers, while learners studying for work-related purposes reported desiring a 'result-providing' instructor. These findings were discussed in light of the self-determination theory and relevant studies on language learning motivation. (C) 2014 Elsevier Ltd. All rights reserved.</t>
  </si>
  <si>
    <t>[Kozar, Olga] Macquarie Univ, Dept Linguist, Sydney, NSW 2109, Australia; [Sweller, Naomi] Macquarie Univ, Dept Psychol, Sydney, NSW 2109, Australia</t>
  </si>
  <si>
    <t>Macquarie University; Macquarie University</t>
  </si>
  <si>
    <t>Kozar, O (corresponding author), 16-10 McKye St, Sydney, NSW 2067, Australia.</t>
  </si>
  <si>
    <t>Olga.kozar@mq.edu.au</t>
  </si>
  <si>
    <t>Sweller, Naomi/ABD-3921-2020</t>
  </si>
  <si>
    <t>Sweller, Naomi/0000-0003-2269-4763</t>
  </si>
  <si>
    <t>10.1016/j.system.2014.04.005</t>
  </si>
  <si>
    <t>AN6GN</t>
  </si>
  <si>
    <t>WOS:000340693100004</t>
  </si>
  <si>
    <t>Zaitsev, S. V.</t>
  </si>
  <si>
    <t>Choice as the subject of pedagogical psychology</t>
  </si>
  <si>
    <t>situation of choice; instructional autonomy; individualization; student choice; choice exercised by students in the instructional process; variable instructional environment</t>
  </si>
  <si>
    <t>INTRINSIC MOTIVATION</t>
  </si>
  <si>
    <t>The author analyzes principal tendencies in the development of the Russian educational system reflected in the new state educational standard, defining the most important problems and contradictions which inevitably arise in the process of practical application of the standard. The author believes that these problems may be solved if a situation of choice is to be more frequently employed in the educational process. The article contains a review of how choice is viewed in philosophy and psychology, pointing out that the problem of development of choice as psychological activity as well as the problem of constructing choice as a pedagogical technology have not yet been given the attention they deserve. The author suggests that pedagogical psychology should study two main aspects of choice: as choice exercised by students in the instructional process and as a condition of variability of the instructional process.</t>
  </si>
  <si>
    <t>AM4VZ</t>
  </si>
  <si>
    <t>WOS:000339855600002</t>
  </si>
  <si>
    <t>Nemeth, T</t>
  </si>
  <si>
    <t>Nemeth, Thomas</t>
  </si>
  <si>
    <t>Gustav Shpet's Path Towards Intersubjectivity</t>
  </si>
  <si>
    <t>HUSSERL STUDIES</t>
  </si>
  <si>
    <t>Intersubjectivity; Hermeneutics; Husserl; Shpet; Empathy</t>
  </si>
  <si>
    <t>With his discovery of the phenomenological reduction, Husserl confronted the problem of intersubjectivity: How is the Other constituted? Gustav Shpet, a Russian student of Husserl's in Gottingen, unlike many others accepted the reduction on some level but, unlike Husserl, did not dwell on the problem. In this essay, we look first at the Russian treatment of intersubjectivity in the immediately preceding years and see that the concern was over the possibility of proving our natural conviction in the Other. We then turn to Husserl's position circa 1912 with its embryonic conception of empathy as its vehicle into the sphere of the Other's ownness. Finally, we turn to Shpet, who cautiously suggests that Husserl's division of intuition into two sorts, experiencing and ideal, is insufficient. Affirming Husserl's claim that each species of being has a correlative cognitive method, Shpet asserts that social being should also have its own method. Shpet recognizes that Husserl does not ascribe originary givenness to what empathy provides, but might Husserl have been wrong about this? Could it be that empathy, properly understood as a third form of intuition, comprehension, provides social being originarily and therefore functions in the constitution of the Other analogously to the way experiencing intuition functions in the constitution of physical things? However, comprehension is employed on what the Other presents, namely signs, be they in the form of bodily movements, speech or even writing. In this way, Shpet transforms Husserl's transcendental phenomenology into a hermeneutic phenomenology.</t>
  </si>
  <si>
    <t>Nemeth, T (corresponding author), 33 Victorian Dr, Old Bridge, NJ 08857 USA.</t>
  </si>
  <si>
    <t>thomas.nemeth@verizon.net</t>
  </si>
  <si>
    <t>Nemeth, Thomas/N-6528-2019</t>
  </si>
  <si>
    <t>Nemeth, Thomas/0000-0002-1727-6658</t>
  </si>
  <si>
    <t>0167-9848</t>
  </si>
  <si>
    <t>1572-8501</t>
  </si>
  <si>
    <t>HUSSERL STUD</t>
  </si>
  <si>
    <t>Husserl Stud.</t>
  </si>
  <si>
    <t>10.1007/s10743-013-9138-5</t>
  </si>
  <si>
    <t>AD3EB</t>
  </si>
  <si>
    <t>WOS:000333120000003</t>
  </si>
  <si>
    <t>Chirikov, I; Gruzdev, I</t>
  </si>
  <si>
    <t>Chirikov, Igor; Gruzdev, Ivan</t>
  </si>
  <si>
    <t>Back in the USSR: path dependence effects in student representation in Russia</t>
  </si>
  <si>
    <t>student representation; university governance; organisational change; path dependence; Russia</t>
  </si>
  <si>
    <t>This paper analyses the current state of student representation in Russia as deeply rooted in the institutional structure of the Soviet higher education system. The study traces the origins of existing institutional arrangements for student representation at the level of university governance and analyses how representation practices have been transformed in post-Soviet Russia. It combines a historical review with a qualitative analysis of the current state of the professional student union (profsoyuz studentov), which is one of the most widespread organisational forms of student representation in Russia. The data were collected through a series of 30 in-depth interviews with student activists and university administrators from four state universities in Tomsk, in addition to an analysis of documents regulating student representation.</t>
  </si>
  <si>
    <t>[Chirikov, Igor; Gruzdev, Ivan] Natl Res Univ, Higher Sch Econ, Inst Educ, Moscow, Russia</t>
  </si>
  <si>
    <t>Chirikov, I (corresponding author), Natl Res Univ, Higher Sch Econ, Inst Educ, Moscow, Russia.</t>
  </si>
  <si>
    <t>ichirikov@hse.ru</t>
  </si>
  <si>
    <t>4 PARK SQUARE, MILTON PARK, ABINGDON OX14 4RN, OXFORDSHIRE, ENGLAND</t>
  </si>
  <si>
    <t>MAR 16</t>
  </si>
  <si>
    <t>10.1080/03075079.2014.896181</t>
  </si>
  <si>
    <t>AG1SI</t>
  </si>
  <si>
    <t>WOS:000335196000006</t>
  </si>
  <si>
    <t>Campos, RHD; Borges, AAP</t>
  </si>
  <si>
    <t>de Freitas Campos, Regina Helena; Pereira Borges, Adriana Araujo</t>
  </si>
  <si>
    <t>De Geneve a Belo Horizonte, une histoire croisee: circulation, reception et reinterpretation d'un modele europeen des classes speciales au Bresil des annees 1930</t>
  </si>
  <si>
    <t>PAEDAGOGICA HISTORICA</t>
  </si>
  <si>
    <t>Helena Antipoff; classes speciales; circulation de connaissances; histoires croisees</t>
  </si>
  <si>
    <t>The circulation of knowledge and educational innovations at the beginning of the twentieth century followed the growth of public educational systems. It led to complex exchanges and configurations due to the crossing of different national traditions, ideas and practices. The organisation of homogeneous classrooms according to the mental development of students and of special classes for children with learning difficulties and personality troubles are examples of this process. In the elementary schools of Belo Horizonte, Brazil, special classes for the mentally retarded were part of a reform of the public educational system promoted by the local government in 1927. The reform was implemented during the 1930s under the supervision of the Belo Horizonte Teachers Training College, where foreign specialists were hired to head the Laboratory of Psychology and to help in the organisation of homogeneous classrooms. The Laboratory of Psychology was established in 1928 by the French psychiatrist Theodore Simon (1873-1961), who had been invited for the task, and its directorship was assumed subsequently by two Russian psychologists who had worked as assistants to Claparede at the Rousseau Institute in Geneva (Leon Walther [1889-1963], in the first semester of 1929, and Helena Antipoff [1892-1974] from 1929 till 1944). The purpose of this paper is to study the project of special classes that were established at the time, using as sources articles published by Antipoff and her students in the periodical Infancia Excepcional (Exceptional Children), edited in Belo Horizonte during the 1930s and 1940s, the correspondence Antipoff maintained with her master edouard Claparede (1873-1940), the Swiss psychiatrist and psychologist, and a founder of the Rousseau Institute of the Sciences of Education in Geneva, and other documents concerning the works of the Belo Horizonte Teachers Training College. This article looks at how these special classes, based on the guidelines proposed by Helena Antipoff, were established, adapted and transformed within the Brazilian context. Born in Russia, Helena Antipoff studied in France (1910-1911), where she was an intern at the Binet-Simon laboratory of psychology, and Geneva (1912-1914), where she completed her studies in the sciences of education at the Jean-Jacques Rousseau Institute, where she subsequently worked as teaching assistant and researcher (1926-1929). The authors' hypothesis is that the special classes established in Belo Horizonte were designed on the basis of the European, especially the Genevan model; that they represented an example of the international flow and dissemination of knowledge, and of the building of a benchmark in the field of special education in Brazil; that they subsequently contributed to the social construction of professions related to the field of special education and of the circulation and modelling of what came to be labelled as learning and personality troubles in children. Special classes for the education of retarded children and of children with learning difficulties were established in Geneva in the beginning of the twentieth century, where Claparede had supervised the examination and selection of students and the training of schoolteachers for special education since 1901. With the foundation of the Rousseau Institute in 1912, the training of teachers and the development of methods for the examination and education of special children were assumed by the Institute's team, including Claparede, the medical doctor Francois Naville and Alice Descoeudres, who was responsible for the development of several methods for special education. In Belo Horizonte, the establishment of special classes for the education of retarded children was part of a school reform launched in 1927, inspired by New Education ideals. Under Antipoff's leadership, the Laboratory of Psychology promoted the organisation of homogeneous classrooms and of special education classes in local elementary schools, starting in 1930. Intelligence tests were adapted for the measurement of the mental development of students. In the interpretation of the results, Antipoff emphasised the role of the social environment in shaping students' cognitive abilities, and developed the concept of civilised intelligence to explain differences in students' performances with regard to the social level of their families. Civilised intelligence referred to intellectual abilities already polished by society and culture, present in mental test results. She discussed with Claparede the possibility of including a social factor in the interpretation of test results. In the organisation and supervision of educational activities in the special classes of Belo Horizonte, the laboratory of Psychology team adapted mental orthopaedic exercises developed in Paris by Alfred Binet and in Geneva by Alice Descoeudres. Books written by Claparede and Descoeudres were translated into Portuguese, and educational practices recommended for special classes based on their suggestions were spread among teachers who came from other Brazilian states and even from other Latin American countries to attend the Belo Horizonte Teachers College. In 1932, under Antipoff's leadership, a group of teachers, doctors and intellectuals established the Belo Horizonte Pestalozzi Society for the purpose of better developing the examination and the education of mentally retarded and troubled children, and of giving support for the work done in special classes in Belo Horizonte schools. The approach to special education developed at the Laboratory of Psychology and at the Pestalozzi Society became known in Brazil for its Active school perspective, inspired by the Genevan experience. Reports written by Antipoff's students such as Naytres Rezende show that most students who attended special classes presented normal levels of intelligence, but were psychologically disturbed. The majority of those students came from low-income families. Mental orthopaedic exercises were then adapted for the development of the civilised intelligence required by schools. Concerning the development of special education in Belo Horizonte, one can see that the division of classes by intellectual level, the use of intelligence tests for diagnosis, the reference to the idea of a student tailored school proposed by Claparede, and the dialogue with methods suggested by Alice Descoeudres provide evidence of its close relationship with the Genevan model. The ideal of a scientific pedagogy, as proposed by Claparede, was remarkable in the Belo Horizonte experience, under the leadership of the Teachers College Laboratory of Psychology. At the same time, the interpretation of mental test results as manifestations of a type of civilised intelligence and the adaptations of mental orthopaedic exercises in order to develop this kind of intelligence required by schools show the transformations of the model within the Brazilian context. Although the model proposed for Belo Horizonte special classes can be interpreted as deriving from the Genevan approach, more research is needed to better describe how these ideas were put into practice within the highly complex institutional context of existing schools. It is important to observe what the consequences were of the organisation of special classes for children with learning or personality troubles for the future development of the local school system and for the targeted population, i.e. children with difficulties of adaptation to a highly centralised and hierarchical school system.</t>
  </si>
  <si>
    <t>[de Freitas Campos, Regina Helena; Pereira Borges, Adriana Araujo] Univ Fed Minas Gerais, Fac Educ, Belo Horizonte, MG, Brazil</t>
  </si>
  <si>
    <t>Universidade Federal de Minas Gerais</t>
  </si>
  <si>
    <t>Campos, RHD (corresponding author), Univ Fed Minas Gerais, Fac Educ, Belo Horizonte, MG, Brazil.</t>
  </si>
  <si>
    <t>regihfc@terra.com.br</t>
  </si>
  <si>
    <t>DE FREITAS CAMPOS, REGINA HELENA/AAR-5710-2020</t>
  </si>
  <si>
    <t>DE FREITAS CAMPOS, REGINA HELENA/0000-0001-6228-7076; Araujo Pereira Borges, Adriana/0000-0003-0493-0099</t>
  </si>
  <si>
    <t>0030-9230</t>
  </si>
  <si>
    <t>1477-674X</t>
  </si>
  <si>
    <t>PAEDAGOG HIST</t>
  </si>
  <si>
    <t>Paedagog. Hist.</t>
  </si>
  <si>
    <t>MAR 4</t>
  </si>
  <si>
    <t>10.1080/00309230.2013.872680</t>
  </si>
  <si>
    <t>AE6AG</t>
  </si>
  <si>
    <t>WOS:000334069900014</t>
  </si>
  <si>
    <t>Hess, J</t>
  </si>
  <si>
    <t>Hess, Juliet</t>
  </si>
  <si>
    <t>Radical musicking: towards a pedagogy of social change</t>
  </si>
  <si>
    <t>MUSIC EDUCATION RESEARCH</t>
  </si>
  <si>
    <t>music education; critical pedagogy; social justice</t>
  </si>
  <si>
    <t>This research examines the work of four elementary music educators who strive to challenge the dominant paradigm of music education. I employed the methodology of a multiple case study to consider the discourses, practices and philosophies of these four educators. I observed in each school for an eight-week period for two full days each week, conducting semi-structured interviews at the beginning, middle and end of each observation process. At each school, I followed an observation protocol, in addition to completing three interviews and keeping a journal. In this work, I mobilise a tri-faceted lens that combines the theoretical frameworks of anti-colonialism, anti-racism and anti-racist feminism towards counterhegemonic goals. The teachers' diverse practices include critically engaging with issues of social justice, studying a broad range of musics, introducing multiple musical epistemologies, contextualising musics, considering differential privilege and subverting hegemonic practices. In many ways, these four individuals interrupt the traditional Eurocentric focus on Western classical music to explore different possibilities with their students. I argue that a truly radical music education involves shifting from a liberal to a critical paradigm. Drawing on the work of French philosophers Deleuze and Guattari, Russian literary theorist Bakhtin and music education philosopher Elizabeth Gould, I work to reread the findings of this study radically, and ultimately put forward tenets of a radical music education.</t>
  </si>
  <si>
    <t>Syracuse Univ, Sch Educ, Setnor Sch Mus, Crouse Coll 111A, Syracuse, NY 13224 USA</t>
  </si>
  <si>
    <t>Syracuse University</t>
  </si>
  <si>
    <t>Hess, J (corresponding author), Syracuse Univ, Sch Educ, Setnor Sch Mus, Crouse Coll 111A, Syracuse, NY 13224 USA.</t>
  </si>
  <si>
    <t>jlhess@syr.edu</t>
  </si>
  <si>
    <t>Hess, Juliet L./O-8330-2018; Hess, Juliet/HZK-1487-2023</t>
  </si>
  <si>
    <t>Hess, Juliet L./0000-0003-3007-330X;</t>
  </si>
  <si>
    <t>1461-3808</t>
  </si>
  <si>
    <t>1469-9893</t>
  </si>
  <si>
    <t>MUSIC EDUC RES</t>
  </si>
  <si>
    <t>Music Educ. Res.</t>
  </si>
  <si>
    <t>10.1080/14613808.2014.909397</t>
  </si>
  <si>
    <t>Education &amp; Educational Research; Music</t>
  </si>
  <si>
    <t>AP8IJ</t>
  </si>
  <si>
    <t>WOS:000342322400001</t>
  </si>
  <si>
    <t>Jung, JY</t>
  </si>
  <si>
    <t>Jung, Ju Young</t>
  </si>
  <si>
    <t>Isolation and Difficulties of Korean Women Married to Non-Korean Asian Men</t>
  </si>
  <si>
    <t>ASIAN JOURNAL OF WOMENS STUDIES</t>
  </si>
  <si>
    <t>Multicultural family; double isolation; anti-racism; gender discrimination; marriage migrant men; marriage migrant women</t>
  </si>
  <si>
    <t>Multiculturalism is a hot issue in Korea. Until recently, Korea was a country with only one ethnic group. However, in the last 20 years, a lot of immigrants have come into Korea and their number is now over 1.45 million, about 3 percent of Korea's total population. They are migrant laborers, marriage migrant women, returning overseas Koreans, students from other countries, refugees, and so on. However, the Korean government and society have focused most their attention on just one group: marriage migrant women who have married Korean men. These women are often from countries, such as China, Vietnam, the Philippines, Mongolia, Cambodia, Uzbekistan, and Russia. Since policies are more focused on this group, they receive a lot of financial support and other help from the Korean government, local governments, and NGOs. In contrast, non-Korean Asian men married to Korean women are not eligible to receive such assistance as the government does not respect or help marriage migrant men married to Korean women. Based on my own experience of being married to a non-Korean man, I found that Korea's marriage immigration policy is rooted in gender-based discrimination. In the Transnational Asia Women's Network (TAW Network), we try to help foreign women married to Korean men, but we struggle for equal support for all Koreans married to foreigners, women or men. Therefore, our activities are focused on combating racism and sexism. In this paper, I will discuss the double isolation and multiple difficulties faced by Korean women married to non-Korean Asian men, as well as the activities of the TAW Network. This is based on my own experience and the experiences of other members of our organization.</t>
  </si>
  <si>
    <t>target888@hanmail.net</t>
  </si>
  <si>
    <t>EWHA WOMANS UNIV PRESS</t>
  </si>
  <si>
    <t>SEOUL</t>
  </si>
  <si>
    <t>11-1 DAEHYUN-DONG, SEODAEMUN-GU, SEOUL 120-750, SOUTH KOREA</t>
  </si>
  <si>
    <t>1225-9276</t>
  </si>
  <si>
    <t>ASIAN J WOMEN STUD</t>
  </si>
  <si>
    <t>Asian J. Women Stud.</t>
  </si>
  <si>
    <t>AQ4RY</t>
  </si>
  <si>
    <t>WOS:000342788600007</t>
  </si>
  <si>
    <t>Manannikova, IV; Makeev, NI</t>
  </si>
  <si>
    <t>Manannikova, Iu. V.; Makeev, N. I.</t>
  </si>
  <si>
    <t>Entrepreneurial Activity in the System of Primary Professional Education as a Mechanism for the Formation of the Students' Business Competencies The Regional Aspect</t>
  </si>
  <si>
    <t>RUSSIAN EDUCATION AND SOCIETY</t>
  </si>
  <si>
    <t>Research on the problem of finding jobs for the graduates of primary professional educational institutions in Russia shows that the employability of these students can be improved if schools work more closely with businesses and other potential employers.</t>
  </si>
  <si>
    <t>[Manannikova, Iu. V.; Makeev, N. I.] Penza State Univ, Penza, Russia</t>
  </si>
  <si>
    <t>Penza State University</t>
  </si>
  <si>
    <t>Manannikova, IV (corresponding author), Penza State Univ, Penza, Russia.</t>
  </si>
  <si>
    <t>M E SHARPE INC</t>
  </si>
  <si>
    <t>ARMONK</t>
  </si>
  <si>
    <t>80 BUSINESS PARK DR, ARMONK, NY 10504 USA</t>
  </si>
  <si>
    <t>1060-9393</t>
  </si>
  <si>
    <t>1558-0423</t>
  </si>
  <si>
    <t>RUSS EDUC SOC</t>
  </si>
  <si>
    <t>Russ. Educ. Soc.</t>
  </si>
  <si>
    <t>10.2753/RES1060-9393551001</t>
  </si>
  <si>
    <t>224ME</t>
  </si>
  <si>
    <t>WOS:000324889600001</t>
  </si>
  <si>
    <t>Koesel, KJ; Bunce, VJ</t>
  </si>
  <si>
    <t>Koesel, Karrie J.; Bunce, Valerie J.</t>
  </si>
  <si>
    <t>Diffusion-Proofing: Russian and Chinese Responses to Waves of Popular Mobilizations against Authoritarian Rulers</t>
  </si>
  <si>
    <t>PERSPECTIVES ON POLITICS</t>
  </si>
  <si>
    <t>DISCOURSE; PROTESTS</t>
  </si>
  <si>
    <t>Do authoritarian leaders take preemptive actions to deter their citizens from joining cross-national waves of popular mobilizations against authoritarian rulers? Are they more likely to engage in such behavior when these uprisings appear to be more threatening-in particular, when they take place in neighboring countries and in regimes that resemble their own? We provide answers to these questions by comparing the responses of the Russian and Chinese leadership to two such waves: the color revolutions and the Arab uprisings. We conclude that, despite differences in the ostensible threats posed by these two waves, they nonetheless prompted the leaders of both of these countries to introduce similar preemptive measures in order to diffusion-proof their rule from the color revolutions and the Arab upheavals. These findings have some important implications for our understanding of authoritarian politics and diffusion processes. One is to reinforce the emphasis in many recent studies on the strategic foundations of authoritarian resilience. That recognized, however, we would add that the authoritarian toolkit needs to be expanded to include policies that preempt international, as well as domestic threats. The other is to provide further confirmation, in this case derived from the behavior of authoritarian rulers, of how scholars have understood the drivers of cross-national diffusion. At the same time, however, we counsel students of diffusion to pay more attention to the role of resisters, as well as to adopters. In this sense, the geographical reach of diffusion is much broader than many analysts have recognized.</t>
  </si>
  <si>
    <t>[Koesel, Karrie J.] Univ Oregon, Dept Polit Sci, Eugene, OR 97403 USA; [Bunce, Valerie J.] Cornell Univ, Ithaca, NY 14853 USA</t>
  </si>
  <si>
    <t>University of Oregon; Cornell University</t>
  </si>
  <si>
    <t>Koesel, KJ (corresponding author), Univ Oregon, Dept Polit Sci, Eugene, OR 97403 USA.</t>
  </si>
  <si>
    <t>koesel@uoregon.edu; vjb2@cornell.edu</t>
  </si>
  <si>
    <t>1537-5927</t>
  </si>
  <si>
    <t>1541-0986</t>
  </si>
  <si>
    <t>PERSPECT POLIT</t>
  </si>
  <si>
    <t>Perspect. Polit.</t>
  </si>
  <si>
    <t>10.1017/S1537592713002107</t>
  </si>
  <si>
    <t>220ON</t>
  </si>
  <si>
    <t>WOS:000324594200004</t>
  </si>
  <si>
    <t>Karlova, EN</t>
  </si>
  <si>
    <t>Karlova, E. N.</t>
  </si>
  <si>
    <t>Characteristics of the Social Status of Students at Military Centers</t>
  </si>
  <si>
    <t>Research on the motivations of Russian college students in military training centers and military departments, and cadets enrolled in military service academies shows that the first two occupy a marginal position. This is reflected in the ambiguity of their status and the fact that they are at the interface between two cultures, manifested in their perception of the values of military service, the prerequisites of their choice of this form of training, and the degree of their involvement in their future professional activity.</t>
  </si>
  <si>
    <t>10.2753/RES1060-9393550703</t>
  </si>
  <si>
    <t>177PE</t>
  </si>
  <si>
    <t>WOS:000321386700003</t>
  </si>
  <si>
    <t>Klimanova, L; Dembovskaya, S</t>
  </si>
  <si>
    <t>Klimanova, Liudmila; Dembovskaya, Svetlana</t>
  </si>
  <si>
    <t>L2 IDENTITY, DISCOURSE, AND SOCIAL NETWORKING IN RUSSIAN</t>
  </si>
  <si>
    <t>L2 Identity; Social Networking; Computer-Mediated Communication; Virtual Environments; Discourse Analysis</t>
  </si>
  <si>
    <t>As the integration of Internet-based social networking tools becomes increasingly popular in foreign language classrooms, the use of modern communication technologies is particularly critical in the context of less commonly taught languages (LCTLs), where student exposure to the target language and its speakers is usually minimal. This paper describes communicative exchanges between native speakers and non-native speakers (NS-NNS) in a telecollaborative project that spanned two semesters and brought a rich and authentic social networking community, VKontakte, into college-level Russian classes in the United States. The analysis of the students' online activities, phenomenological interviews, and interactions with Russian keypals grounded in the principles of identity construction through interaction (Bucholtz &amp; Hall, 2005) and Discourse Analysis Framework (Gee, 2005) shed light on the students' emerging online second language (L2) identities along the continuum from L2 learners to L2 users. Along with global and local categories of L2 identity enactment in virtual social spaces, we bring into focus the notions of digital wisdom (Prensky, 2009) and investment (Norton, 2000), while exploring the ways in which learners of LCTLs, such as Russian, draw on Internet mediation in order to compensate for the lack of contact with the L2 and to extend social connections beyond the confines of a language classroom.</t>
  </si>
  <si>
    <t>[Klimanova, Liudmila] Univ Iowa, Iowa City, IA 52242 USA; [Dembovskaya, Svetlana] Loyola Univ Chicago, Chicago, IL USA</t>
  </si>
  <si>
    <t>University of Iowa; Loyola University Chicago</t>
  </si>
  <si>
    <t>Klimanova, L (corresponding author), Univ Iowa, Iowa City, IA 52242 USA.</t>
  </si>
  <si>
    <t>Klimanova, Liudmila/0000-0003-1686-7787</t>
  </si>
  <si>
    <t>099NP</t>
  </si>
  <si>
    <t>WOS:000315628800009</t>
  </si>
  <si>
    <t>Henno, I; Reiska, P</t>
  </si>
  <si>
    <t>Henno, Imbi; Reiska, Priit</t>
  </si>
  <si>
    <t>IMPACT OF THE SOCIO-CULTURAL CONTEXT ON STUDENT SCIENCE PERFORMANCE AND ATTITUDES: THE CASE OF ESTONIA</t>
  </si>
  <si>
    <t>JOURNAL OF BALTIC SCIENCE EDUCATION</t>
  </si>
  <si>
    <t>PISA; socioeconomic background of students and schools; students' science performance and attitudes; teaching practices</t>
  </si>
  <si>
    <t>EDUCATION; VALUES</t>
  </si>
  <si>
    <t>This study analysed how to explain the statistically significant differences between the science mean scores and attitudes of students in different language instruction schools. Estonian schools were grouped according to their socioeconomic intake relative to the national average into three categories: advantaged, disadvantaged and mixed schools. The analysis of the socioeconomic composition of different language instruction schools showed that the Estonian and Russian language instruction schools are mostly mixed schools. The results did not support the assertion that weaker performance is connected with disadvantaged background of students or schools either. Although students in Russian language instruction schools reported higher levels of motivation, more innovative classroom activities and they were more informed about science-related careers, the students in Estonian language instruction schools outperformed the Russian-speaking students in science. The results support an opinion that the students' performance and engagement differences are rather connected with classroom level instructional approaches and learning culture.</t>
  </si>
  <si>
    <t>[Henno, Imbi] Tallinn Univ, Inst Sci Educ, EE-10120 Tallinn, Estonia; [Reiska, Priit] Tallinn Univ, EE-10120 Tallinn, Estonia</t>
  </si>
  <si>
    <t>Henno, I (corresponding author), Tallinn Univ, Inst Sci Educ, Narva Mnt 25, EE-10120 Tallinn, Estonia.</t>
  </si>
  <si>
    <t>imbi.henno@tlu.ee; priit.reiska@tlu.ee</t>
  </si>
  <si>
    <t>SCI METHODICAL CTR-SCI EDUCOLOGICA</t>
  </si>
  <si>
    <t>SIAULIAI</t>
  </si>
  <si>
    <t>DONELAICIO ST 29, SIAULIAI, LT-78115, LITHUANIA</t>
  </si>
  <si>
    <t>1648-3898</t>
  </si>
  <si>
    <t>J BALT SCI EDUC</t>
  </si>
  <si>
    <t>J. Balt. Sci. Educ.</t>
  </si>
  <si>
    <t>233UA</t>
  </si>
  <si>
    <t>WOS:000325593800006</t>
  </si>
  <si>
    <t>Katsman, R</t>
  </si>
  <si>
    <t>Katsman, Roman</t>
  </si>
  <si>
    <t>Matvei Kagan: Judaism and the European Cultural Crisis</t>
  </si>
  <si>
    <t>JOURNAL OF JEWISH THOUGHT &amp; PHILOSOPHY</t>
  </si>
  <si>
    <t>Matvei Kagan; Russian-Jewish and German-Jewish philosophy; Nevel Circle; Neo-Kantianism; Marburg School; Crisis of Culture</t>
  </si>
  <si>
    <t>This work is an attempt to systematically read the crisis articles of Matvei Kagan (1889-1937), a Russian philosopher of Jewish origin who was a student and follower of Hermann Cohen, Paul Natorp, and Ernst Cassirer, and a close friend of Mikhail Bakhtin during his early, constitutive participation in the Nevel Circle (1918-1920). The articles are discussed in the context of Kagan's main realm, the philosophy of history; however, they present Kagan as a philosopher of culture and religion. In these works, Kagan defines the origins of the European cultural crisis of the 1910s and 1920s in the terms of Jewish monotheism, and finds the source for its solution in the core model of Jewish community.</t>
  </si>
  <si>
    <t>Bar Ilan Univ, Dept Literature Jewish People, IL-52100 Ramat Gan, Israel</t>
  </si>
  <si>
    <t>Bar Ilan University</t>
  </si>
  <si>
    <t>Katsman, R (corresponding author), Bar Ilan Univ, Dept Literature Jewish People, IL-52100 Ramat Gan, Israel.</t>
  </si>
  <si>
    <t>roman.katsman@biu.ac.il</t>
  </si>
  <si>
    <t>Katsman, Roman/0000-0003-0607-8047</t>
  </si>
  <si>
    <t>BRILL ACADEMIC PUBLISHERS</t>
  </si>
  <si>
    <t>1053-699X</t>
  </si>
  <si>
    <t>J JEWISH THOUGHT PH</t>
  </si>
  <si>
    <t>J. Jew. Thought Philos.</t>
  </si>
  <si>
    <t>10.1163/1477285X-12341243</t>
  </si>
  <si>
    <t>109LN</t>
  </si>
  <si>
    <t>WOS:000316370100003</t>
  </si>
  <si>
    <t>Morozov, V</t>
  </si>
  <si>
    <t>Morozov, Vladimir</t>
  </si>
  <si>
    <t>The Pedagogical Museum A.S. Makarenko (Moscow): a look at the history, trying to understand the present and prognosticating the future</t>
  </si>
  <si>
    <t>History of education; Educational Institution; Museum Education; Pedagogical Theory; Russian Federation; XX Century (Museum)</t>
  </si>
  <si>
    <t>This short article is aimed to present the Moscow Museum A.S. Makarenko, established in 1983. The Museum has as its task the education of the students of the pedagogical schools and universities through the organization of educational activities and programs. This article consists of three sections. The first one tells us about the Moscow museums and their history, the second is about the meaning of the A. S. Makarenko's educational theory and the third concerns the activity of the museum and its collaboration with the International Makarenko Association.</t>
  </si>
  <si>
    <t>Municipal State Univ Humanities M Sholokhov, Dept Psychol &amp; Pedag, Museum AS Makarenko, Moscow, Russia</t>
  </si>
  <si>
    <t>Morozov, V (corresponding author), Municipal State Univ Humanities M Sholokhov, Dept Psychol &amp; Pedag, Museum AS Makarenko, Moscow, Russia.</t>
  </si>
  <si>
    <t>decanat217@mail.ru</t>
  </si>
  <si>
    <t>143WU</t>
  </si>
  <si>
    <t>WOS:000318900600043</t>
  </si>
  <si>
    <t>Khotinets, VY; Myshkina, SA</t>
  </si>
  <si>
    <t>Khotinets, V. Y.; Myshkina, S. A.</t>
  </si>
  <si>
    <t>PSYCHOLOGICAL PECULIARITIES OF EDUCATIONAL ACTIVITY OF STUDENTS FROM DIFFERENT ETHNIC GROUPS</t>
  </si>
  <si>
    <t>ethnotypical peculiarities; educational activity; formal-dynamic characteristics; ethnocultural values</t>
  </si>
  <si>
    <t>The attempt to prove that educational activity along with determination by activity formal-dynamic characteristics is conditioned by the objectified in culture values is done. The results of empiric study of peculiarities of educational activity in students from different ethnic groups (Udmurt and Russian) are presented. Correlations between indices of educational activity and formal-dynamic features have been analyzed. The influence of formal-dynamic characteristics on educational activity indices has been studied by means of ANOVA. The structure of cultural values in different ethnic groups is revealed and their influence on indices of educational activity is shown.</t>
  </si>
  <si>
    <t>[Khotinets, V. Y.; Myshkina, S. A.] Udmurt State Univ, Inst Pedag Psychol &amp; Social Technol, Gen Psychol Chair, Izhevsk, Russia</t>
  </si>
  <si>
    <t>Khotinets, VY (corresponding author), Udmurt State Univ, Inst Pedag Psychol &amp; Social Technol, Gen Psychol Chair, Izhevsk, Russia.</t>
  </si>
  <si>
    <t>khotinets@mail.ru; myshkina@mail.ru</t>
  </si>
  <si>
    <t>Khotinets, Vera/Q-1111-2016</t>
  </si>
  <si>
    <t>Khotinets, Vera/0000-0001-9515-9433</t>
  </si>
  <si>
    <t>V33SY</t>
  </si>
  <si>
    <t>WOS:000209039700005</t>
  </si>
  <si>
    <t>Rakhkochkine, A</t>
  </si>
  <si>
    <t>Rakhkochkine, Anatoli</t>
  </si>
  <si>
    <t>On the dichotomy of teacher-centred instruction and self-regulated learning in Russian didactics</t>
  </si>
  <si>
    <t>ZEITSCHRIFT FUR ERZIEHUNGSWISSENSCHAFT</t>
  </si>
  <si>
    <t>Comparative didactics; Direct instruction; History of Russian didactics; Leading role of the teacher; Student activity</t>
  </si>
  <si>
    <t>The author describes the situation of didactics in Russia from a historical perspective. He develops his argumentation with respect to three comparative studies, relates the comparison to the history of Russian didactics since the 19th century, and includes an analysis of international influences on Russian didactics. The comparison focuses on the dichotomy of teacher-centred instruction and self-regulated learning. In the light of this dichotomy, Russian didacticians have stressed the importance of the 'leading role' of the teacher and of the 'teacher's personality'.The Russian didactic tradition may become interesting for future research from an international and even global perspective since teacher-centred instruction seems to be receiving a new, positive evaluation based on empirical studies.</t>
  </si>
  <si>
    <t>Univ Leipzig, Erziehungswissensch Fak, D-04229 Leipzig, Germany</t>
  </si>
  <si>
    <t>Leipzig University</t>
  </si>
  <si>
    <t>Rakhkochkine, A (corresponding author), Univ Leipzig, Erziehungswissensch Fak, Karl Heine Str 22B, D-04229 Leipzig, Germany.</t>
  </si>
  <si>
    <t>anatoli.rakhkochkine@uni-leipzig.de</t>
  </si>
  <si>
    <t>SPRINGER VIEWEG-SPRINGER FACHMEDIEN WIESBADEN GMBH</t>
  </si>
  <si>
    <t>WIESBADEN</t>
  </si>
  <si>
    <t>ABRAHAM-LINCOLN STASSE 46, WIESBADEN, 65189, GERMANY</t>
  </si>
  <si>
    <t>1434-663X</t>
  </si>
  <si>
    <t>1862-5215</t>
  </si>
  <si>
    <t>Z ERZIEHWISS</t>
  </si>
  <si>
    <t>Z. Erziehwiss.</t>
  </si>
  <si>
    <t>10.1007/s11618-012-0323-7</t>
  </si>
  <si>
    <t>041JS</t>
  </si>
  <si>
    <t>WOS:000311398700008</t>
  </si>
  <si>
    <t>Elliott, JG; Tudge, J</t>
  </si>
  <si>
    <t>Elliott, Julian G.; Tudge, Jonathan</t>
  </si>
  <si>
    <t>Multiple contexts, motivation and student engagement in the USA and Russia</t>
  </si>
  <si>
    <t>EUROPEAN JOURNAL OF PSYCHOLOGY OF EDUCATION</t>
  </si>
  <si>
    <t>Achievement motivation; Student engagement; Multiple contexts; Bronfenbrenner's bioecological theory; Russian and American education</t>
  </si>
  <si>
    <t>SOVIET; EDUCATION; AMERICAN; BEHAVIOR; SCHOOL; IMPACT</t>
  </si>
  <si>
    <t>In this article, we outline the need to draw upon multiple contexts to gain meaningful understanding of factors that have a significant bearing upon student achievement motivation and engagement. In calling for theoretical approaches that can accommodate the complexities involved, we suggest that Bronfenbrenner's bioecological theory offers valuable insights. We subsequently draw upon a comparative study of student achievement motivation in the USA and Russia to demonstrate some of the methodological and substantive contributions that this theory offers. We also raise some of the inherent challenges and difficulties that result from such complex analyses but conclude that the rich and broad range of insights gained can offer much to those tasked with helping students to fulfil their educational potential.</t>
  </si>
  <si>
    <t>[Elliott, Julian G.] Univ Durham, Collingwood Coll, Durham DH1 3LT, England; [Tudge, Jonathan] Univ N Carolina, Dept Human Dev &amp; Family Studies, Greensboro, NC 27402 USA</t>
  </si>
  <si>
    <t>Durham University; University of North Carolina; University of North Carolina Greensboro</t>
  </si>
  <si>
    <t>Elliott, JG (corresponding author), Univ Durham, Collingwood Coll, Principals House,South Rd, Durham DH1 3LT, England.</t>
  </si>
  <si>
    <t>joe.elliott@durham.ac.uk; jrtudge@uncg.edu</t>
  </si>
  <si>
    <t>0256-2928</t>
  </si>
  <si>
    <t>1878-5174</t>
  </si>
  <si>
    <t>EUR J PSYCHOL EDUC</t>
  </si>
  <si>
    <t>Eur. J. Psychol. Educ.</t>
  </si>
  <si>
    <t>10.1007/s10212-011-0080-7</t>
  </si>
  <si>
    <t>943RD</t>
  </si>
  <si>
    <t>WOS:000304142000002</t>
  </si>
  <si>
    <t>Andreeva, LA; Andreeva, LK</t>
  </si>
  <si>
    <t>Andreeva, L. A.; Andreeva, L. K.</t>
  </si>
  <si>
    <t>The Religiosity of Young People in College A Comparison Experiment with the Religiosity of Russians</t>
  </si>
  <si>
    <t>Survey data on religiosity among Russian students shows that self-identifying as religious does not imply either belief in the details of Orthodoxy or participation in religious services. Attempts to make Russian Orthodoxy the basis of a new Russian state may be influencing public statements of affiliation, but not of behavior.</t>
  </si>
  <si>
    <t>[Andreeva, L. A.; Andreeva, L. K.] Moscow State Univ Technol &amp; Adm, Moscow, Russia</t>
  </si>
  <si>
    <t>Andreeva, LA (corresponding author), Moscow State Univ Technol &amp; Adm, Moscow, Russia.</t>
  </si>
  <si>
    <t>Andreeva, Larisa A/M-9210-2013</t>
  </si>
  <si>
    <t>Andreeva, Larisa A/0000-0002-6418-5775</t>
  </si>
  <si>
    <t>10.2753/RES1060-9393540103</t>
  </si>
  <si>
    <t>900IR</t>
  </si>
  <si>
    <t>WOS:000300880900003</t>
  </si>
  <si>
    <t>Kinchin, GD; MacPhail, A; Chróinín, DN</t>
  </si>
  <si>
    <t>Kinchin, Gary D.; MacPhail, Ann; Chroinin, Deirdre Ni</t>
  </si>
  <si>
    <t>Irish primary school teachers' experiences with Sport Education</t>
  </si>
  <si>
    <t>IRISH EDUCATIONAL STUDIES</t>
  </si>
  <si>
    <t>Sport Education; primary education; physical education</t>
  </si>
  <si>
    <t>RUSSIAN STUDENTS; PARTICIPATION; PERCEPTIONS; UNIT</t>
  </si>
  <si>
    <t>Recent reviews illustrate the considerable literature on Sport Education. However, research on the experiences of non-specialist physical education teachers attempting Sport Education is limited. The focus of this research was to investigate non-specialist teachers' views on Sport Education and identify what possibilities might exist regarding Sport Education in the context of primary schooling. Eight teachers (four males and four females) from four primary schools in Ireland volunteered to take part in this study. Following in-service in Sport Education, all teachers delivered a unit of work in their schools. Data were collected using individual teacher and focus-group interviews, and each was visited during implementation. Findings indicated Sport Education was an entirely new teaching and learning experience for these teachers which they found to be professionally rewarding and pedagogically refreshing. Teachers discussed high levels of enjoyment displayed by their pupils. An enthusiasm for exploring the integrative potential for Sport Education was evident, and many teachers wished for more examples of how the characteristics of Sport Education could be further integrated across the primary curriculum.</t>
  </si>
  <si>
    <t>[Kinchin, Gary D.] Univ Southampton, Southampton Educ Sch, Southampton, Hants, England; [MacPhail, Ann] Univ Limerick, Dept Phys Educ &amp; Sport Sci, Limerick, Ireland; [Chroinin, Deirdre Ni] Univ Limerick, Dept Arts Educ &amp; Phys Educ, Mary Immaculate Coll, Limerick, Ireland</t>
  </si>
  <si>
    <t>University of Southampton; University of Limerick; University of Limerick; Mary Immaculate College - University Limerick</t>
  </si>
  <si>
    <t>Kinchin, GD (corresponding author), Univ Southampton, Southampton Educ Sch, Southampton, Hants, England.</t>
  </si>
  <si>
    <t>gdk@soton.ac.uk</t>
  </si>
  <si>
    <t>MacPhail, Ann/0000-0003-1875-0582</t>
  </si>
  <si>
    <t>0332-3315</t>
  </si>
  <si>
    <t>1747-4965</t>
  </si>
  <si>
    <t>IRISH EDUC STUD</t>
  </si>
  <si>
    <t>Ir. Educ. Stud.</t>
  </si>
  <si>
    <t>10.1080/03323315.2011.649403</t>
  </si>
  <si>
    <t>962HT</t>
  </si>
  <si>
    <t>Green Accepted, Green Submitted</t>
  </si>
  <si>
    <t>WOS:000305534700007</t>
  </si>
  <si>
    <t>Alavi, S</t>
  </si>
  <si>
    <t>Alavi, Seema</t>
  </si>
  <si>
    <t>'Fugitive Mullahs and Outlawed Fanatics': Indian Muslims in nineteenth century trans-Asiatic Imperial Rivalries</t>
  </si>
  <si>
    <t>MODERN ASIAN STUDIES</t>
  </si>
  <si>
    <t>This paper follows the careers of 'outlawed' Indian Muslim subjects who moved outside the geographical and political space of British India and located themselves at the intersection of nineteenth century trans-Asiatic politics: Hijaz, Istanbul and the Arab provinces of the Ottoman Empire, and Burma and Acheh in the East. These areas were sites where 'modern' Empires (British, Dutch, Ottoman and Russian) coalesced to lay out a trans-Asiatic imperial assemblage. The paper shows how Muslim 'outlaws' made careers and carved out their transnational networks by moving across the imperial assemblages of the nineteenth century. British colonial rule, being an important spoke in the imperial wheel, enabled much of this transnationalism to weld together. Webs of connections derived from older forms of Islamic connectivity as well: diplomacy, kinship ties, the writing of commentaries on Islam and its sacred texts in unique ways, oral traditions, madrasa and student contacts. These networks were inclusive and impacted by the tanzimat-inspired scriptural reformist thought in the Arab provinces of the Ottoman Empire. They were not narrowly anti-colonial in tone as they derived from a complex inter-play of imperial rivalries in the region. Rather, they were geared towards the triumph of reformist Islam that would unite the umma (community) and engage with the European world order. The paper shows how this imperially-embedded and individual-driven Muslim transnational network linked with Muslim politics rooted within India.</t>
  </si>
  <si>
    <t>Univ Delhi, Dept Hist, New Delhi 110007, India</t>
  </si>
  <si>
    <t>University of Delhi</t>
  </si>
  <si>
    <t>Alavi, S (corresponding author), Univ Delhi, Dept Hist, New Delhi 110007, India.</t>
  </si>
  <si>
    <t>alaviseema4@gmail.com</t>
  </si>
  <si>
    <t>0026-749X</t>
  </si>
  <si>
    <t>1469-8099</t>
  </si>
  <si>
    <t>MOD ASIAN STUD</t>
  </si>
  <si>
    <t>Mod. Asian Stud.</t>
  </si>
  <si>
    <t>10.1017/S0026749X11000266</t>
  </si>
  <si>
    <t>839KT</t>
  </si>
  <si>
    <t>WOS:000296365300001</t>
  </si>
  <si>
    <t>Sobkin, VS; Belova, OV</t>
  </si>
  <si>
    <t>Sobkin, V. S.; Belova, O. V.</t>
  </si>
  <si>
    <t>The Quality of Pedagogical Education Through Students' Eyes</t>
  </si>
  <si>
    <t>Research on students in teacher education courses in Russia indicates that preparation for research work is weak. Current and future teachers are poorly equipped to organize students' research activity effectively, and research is not seen as an important task. As a result, today's educational practices in Russia are not structured as a science-intensive process, and this, in turn, does not make it possible to convert education to the mode of innovative development.</t>
  </si>
  <si>
    <t>[Sobkin, V. S.; Belova, O. V.] Russian Acad Educ, Inst Educ Sociol, Moscow, Russia</t>
  </si>
  <si>
    <t>Sobkin, VS (corresponding author), Russian Acad Educ, Inst Educ Sociol, Moscow, Russia.</t>
  </si>
  <si>
    <t>Sobkin, Vladimir/A-8822-2017</t>
  </si>
  <si>
    <t>Sobkin, Vladimir/0000-0002-2339-9080</t>
  </si>
  <si>
    <t>10.2753/RES1060-9393531103</t>
  </si>
  <si>
    <t>863RW</t>
  </si>
  <si>
    <t>WOS:000298186300003</t>
  </si>
  <si>
    <t>Helbig, A</t>
  </si>
  <si>
    <t>Helbig, Adriana</t>
  </si>
  <si>
    <t>'Brains, means, lyrical ammunition': hip-hop and socio-racial agency among African Students in Kharkiv, Ukraine</t>
  </si>
  <si>
    <t>POPULAR MUSIC</t>
  </si>
  <si>
    <t>MUSIC</t>
  </si>
  <si>
    <t>In the last decade, multi-racial hip-hop scenes in Kharkiv, a predominantly Russian-speaking eastern Ukrainian city close to the Russian border, have fostered the development of socially-conscious hip-hop among African students. Drawing on musical elements from their respective home countries, the US and local hip-hop traditions, African male youths use Ukrainian-, Russian-and English-language lyrics to express concerns about socio-economic status, personal struggle and racial inclusion. This study analyses how African musicians use hip-hop as a social means through which to fight the escalating violence against dark-skinned foreigners and migrants. It draws on ethnographic data to identify several ways in which African-performed hip-hop has influenced contemporary public opinions regarding 'black' identity in eastern Ukraine.</t>
  </si>
  <si>
    <t>Univ Pittsburgh, Dept Mus, Ctr Russian &amp; E European Studies, Pittsburgh, PA 15260 USA</t>
  </si>
  <si>
    <t>Pennsylvania Commonwealth System of Higher Education (PCSHE); University of Pittsburgh</t>
  </si>
  <si>
    <t>Helbig, A (corresponding author), Univ Pittsburgh, Dept Mus, Ctr Russian &amp; E European Studies, Pittsburgh, PA 15260 USA.</t>
  </si>
  <si>
    <t>anh59@pitt.edu</t>
  </si>
  <si>
    <t>0261-1430</t>
  </si>
  <si>
    <t>POP MUSIC</t>
  </si>
  <si>
    <t>Pop. Music</t>
  </si>
  <si>
    <t>10.1017/S0261143011000250</t>
  </si>
  <si>
    <t>837KF</t>
  </si>
  <si>
    <t>WOS:000296199600002</t>
  </si>
  <si>
    <t>Sokolova, II</t>
  </si>
  <si>
    <t>Sokolova, I. I.</t>
  </si>
  <si>
    <t>Pedagogical Education Current Challenges</t>
  </si>
  <si>
    <t>Research on the teaching profession in Russia shows that its prestige and effectiveness are becoming weaker. A broad range of policies is needed to stem this decline, including greater material resources and rewards for teachers and more support for their work on upbringing activities with students.</t>
  </si>
  <si>
    <t>Russian Acad Sci, Inst Educ Sociol, Moscow 117901, Russia</t>
  </si>
  <si>
    <t>Sokolova, II (corresponding author), Russian Acad Sci, Inst Educ Sociol, Moscow 117901, Russia.</t>
  </si>
  <si>
    <t>Sokolova, Irina I/D-4156-2017</t>
  </si>
  <si>
    <t>Sokolova, Irina I/0000-0003-0000-037X</t>
  </si>
  <si>
    <t>10.2753/RES1060-9393531006</t>
  </si>
  <si>
    <t>846TB</t>
  </si>
  <si>
    <t>WOS:000296925000006</t>
  </si>
  <si>
    <t>Eliseev, SM; Ustinova, IV</t>
  </si>
  <si>
    <t>Eliseev, S. M.; Ustinova, I. V.</t>
  </si>
  <si>
    <t>The Characteristics of College Students' Political Tolerance</t>
  </si>
  <si>
    <t>Research shows that even though Russian college students are not very involved in political processes, an analysis of the relations between levels of political participation and levels of an individual's tolerance shows that social and political activities do not in any way foster the formation of an individual's tolerance.</t>
  </si>
  <si>
    <t>[Eliseev, S. M.; Ustinova, I. V.] St Petersburg State Univ, Fac Sociol, St Petersburg, Russia</t>
  </si>
  <si>
    <t>Eliseev, SM (corresponding author), St Petersburg State Univ, Fac Sociol, St Petersburg, Russia.</t>
  </si>
  <si>
    <t>Eliseev, Sergey/J-8257-2013; Vicentiy, Irina/Q-3832-2017; Вицентий, Ирина/AAZ-4856-2021; Sergey, Eliseev/O-5469-2014</t>
  </si>
  <si>
    <t>Vicentiy, Irina/0000-0001-8570-6130; Вицентий, Ирина/0000-0001-8570-6130; Sergey, Eliseev/0000-0001-8462-4168</t>
  </si>
  <si>
    <t>10.2753/RES1060-9393530906</t>
  </si>
  <si>
    <t>829JJ</t>
  </si>
  <si>
    <t>WOS:000295574800006</t>
  </si>
  <si>
    <t>Cohen, EH</t>
  </si>
  <si>
    <t>Cohen, Erik H.</t>
  </si>
  <si>
    <t>Impact of the Group of Co-migrants on Strategies of Acculturation: Towards an Expansion of the Berry Model</t>
  </si>
  <si>
    <t>INTERNATIONAL MIGRATION</t>
  </si>
  <si>
    <t>RUSSIAN IMMIGRANT STUDENTS; INTERNATIONAL MIGRATION; ETHNIC-IDENTITY; ADAPTATION; PARTICIPATION; ADOLESCENTS; PERSPECTIVE; CULTURES; WOMEN</t>
  </si>
  <si>
    <t>This article proposes expanding Berry's theory of acculturation strategies into a three-fold model to be applied to the case of acculturation among migrants. The expanded model includes the community of co-migrants as a distinct referent. It addresses the dynamic and multi-directional relationship between the three referents and the individual migrant, which all interact to create the experience of acculturation among migrants. An expanded typology is presented representing positive or negative attitudes toward each referent. The typology delineates eight possible strategies of acculturation among migrants, namely positive attitudes towards all three referents, negative attitudes towards all three, and the six possible variations between these extremes. Though not previously conceptualized and formalized, examples of all eight strategies were found in the existing literature. Some examples are cited, supporting the assertion that in the socio-psychological phenomenon of acculturation among migrants, the community of co-migrants plays a role which may be differentiated from the home culture and the host culture referents of the Berry model. The model provides a structure for exploring expression of these acculturation strategies among various sub-groups within a community of co-migrants. The current article is essentially a hypothesis paper, citing support for each of the proposed strategies of acculturation from published empirical studies carried out among a wide variety of migrant populations. A preliminary testing of the typology (Taieb, 2008) found that the cultures of the home, host and co-migrant communities do play distinct roles in the acculturation process, and verified that the eight profiles may be recognized in an empirical study. Directions for further empirical verification and refining the preliminary model are suggested.</t>
  </si>
  <si>
    <t>Bar Ilan Univ, Jerusalem, Israel</t>
  </si>
  <si>
    <t>Cohen, EH (corresponding author), Bar Ilan Univ, Jerusalem, Israel.</t>
  </si>
  <si>
    <t>0020-7985</t>
  </si>
  <si>
    <t>1468-2435</t>
  </si>
  <si>
    <t>INT MIGR</t>
  </si>
  <si>
    <t>Int. Migr.</t>
  </si>
  <si>
    <t>10.1111/j.1468-2435.2009.00589.x</t>
  </si>
  <si>
    <t>Demography</t>
  </si>
  <si>
    <t>786VW</t>
  </si>
  <si>
    <t>WOS:000292337000001</t>
  </si>
  <si>
    <t>Müller, M</t>
  </si>
  <si>
    <t>Mueller, Martin</t>
  </si>
  <si>
    <t>Education and the Formation of Geopolitical Subjects</t>
  </si>
  <si>
    <t>INTERNATIONAL POLITICAL SOCIOLOGY</t>
  </si>
  <si>
    <t>RUSSIA; ETHNOGRAPHY; STRATEGIES; IDENTITIES; PROTEUS; VISION; MASKS; FIELD</t>
  </si>
  <si>
    <t>Despite the crucial role of schools and universities in shaping the worldviews of their students, education has been a marginal topic in international relations. In a plea for more engagement with the power and effects of education, this paper analyzes the interplay of discipline and knowledge in the formation of geopolitical subjects. To this end, it employs material from ethnographic research at the Moscow State Institute of International Relations, the premier university for educating future Russian elites in the field of international relations. The paper draws on Foucault to chart the ensemble of disciplinary practices producing docile bodies and objective knowledge and traces how these practices are bound up with the geopolitical discourse of Russia as a great power: while they fashion the great power discourse with objectivity, disruptions in the discourse also disrupt disciplinary practices.</t>
  </si>
  <si>
    <t>Univ St Gallen, St Gallen, Switzerland</t>
  </si>
  <si>
    <t>University of St Gallen</t>
  </si>
  <si>
    <t>Müller, M (corresponding author), Univ St Gallen, St Gallen, Switzerland.</t>
  </si>
  <si>
    <t>Müller, Martin/F-7045-2011</t>
  </si>
  <si>
    <t>Müller, Martin/0000-0002-0734-4311</t>
  </si>
  <si>
    <t>1749-5679</t>
  </si>
  <si>
    <t>1749-5687</t>
  </si>
  <si>
    <t>INT POLIT SOCIOL</t>
  </si>
  <si>
    <t>Int. Polit. Sociol.</t>
  </si>
  <si>
    <t>10.1111/j.1749-5687.2011.00117.x</t>
  </si>
  <si>
    <t>International Relations; Political Science; Sociology</t>
  </si>
  <si>
    <t>International Relations; Government &amp; Law; Sociology</t>
  </si>
  <si>
    <t>733HN</t>
  </si>
  <si>
    <t>Green Accepted, Bronze</t>
  </si>
  <si>
    <t>WOS:000288253900001</t>
  </si>
  <si>
    <t>Deenihan, JT; McPhail, A; Young, AM</t>
  </si>
  <si>
    <t>Deenihan, J. T.; McPhail, Ann; Young, Ann-Marie</t>
  </si>
  <si>
    <t>'Living the curriculum': Integrating sport education into a Physical Education Teacher Education programme</t>
  </si>
  <si>
    <t>living the curriculum; model-based instruction; physical education teacher education; pre-service teachers; sport education</t>
  </si>
  <si>
    <t>OCCUPATIONAL SOCIALIZATION; RUSSIAN STUDENTS; ADOPTION; IMPLEMENTATION; PARTICIPATION; PERCEPTIONS; EXPERIENCES; DELIVERY; SEASON</t>
  </si>
  <si>
    <t>This study recognizes the paucity of research regarding how pre-service teachers learn to use Sport Education (SE) in their Physical Education Teacher Education (PETE) programmes (Stran and Curtner-Smith, 2010). The study provides an opportunity in PETE where pre-service teachers 'live the curriculum' (Oslin et al., 2001) and experience a SE season (Siedentop, 1994) as participants. Data was collected through weekly observations, researcher and lecturer reflections and interviews and focus groups with the lecturer and pre-service teachers. The results provide support for the 'living the curriculum' experience from the perspective of the pre-service teachers. It was indicated, however, that there were occasions when the lecturer was compromised between teaching through SE while teaching pre-service teachers how to teach SE in schools. It was also observed that there was a diminishing awareness of SE towards the end of the module. Recommendations for the inclusion of SE in PETE are also provided.</t>
  </si>
  <si>
    <t>[Deenihan, J. T.; McPhail, Ann; Young, Ann-Marie] Univ Limerick, Phys Educ &amp; Sport Sci Dept, Limerick, Ireland</t>
  </si>
  <si>
    <t>University of Limerick</t>
  </si>
  <si>
    <t>Deenihan, JT (corresponding author), Univ Limerick, Phys Educ &amp; Sport Sci Dept, Limerick, Ireland.</t>
  </si>
  <si>
    <t>J.T.Deenihan@ul.ie</t>
  </si>
  <si>
    <t>Young, Ann-Marie/U-4502-2018</t>
  </si>
  <si>
    <t>Young, Ann-Marie/0000-0003-1050-7924</t>
  </si>
  <si>
    <t>10.1177/1356336X11402262</t>
  </si>
  <si>
    <t>796WO</t>
  </si>
  <si>
    <t>WOS:000293084400004</t>
  </si>
  <si>
    <t>Grimes, PW; Millea, MJ</t>
  </si>
  <si>
    <t>Grimes, Paul W.; Millea, Meghan J.</t>
  </si>
  <si>
    <t>Economic Education in Post-Soviet Russia: The Effectiveness of the Training of Trainers Program</t>
  </si>
  <si>
    <t>JOURNAL OF ECONOMIC EDUCATION</t>
  </si>
  <si>
    <t>economic education; learning; Russia; students; teachers</t>
  </si>
  <si>
    <t>INSTRUCTION</t>
  </si>
  <si>
    <t>The authors examined the Council for Economic Education's Training of Trainers program's effectiveness in post-Soviet Russia by evaluating teacher and student learning. The authors employed a randomization of teachers across treatment and control groups at two separate stages of the research design and found that participation in the workshop delivered by native Russian trainers improved teachers' Test of Economic Literacy scores by approximately 10 percent, when they held all else constant. The authors also found that student learning was greater for students who were taught by teachers trained by program graduates, ceteris paribus. When the workshop's impacts were further examined, the authors found that pedagogy and materials had a statistically significant impact of substantive magnitude on student learning. This result indicates that additional research is needed to determine the cost-effectiveness of teacher training versus curriculum distribution.</t>
  </si>
  <si>
    <t>[Grimes, Paul W.; Millea, Meghan J.] Mississippi State Univ, Mississippi State, MS 39762 USA</t>
  </si>
  <si>
    <t>Mississippi State University</t>
  </si>
  <si>
    <t>Grimes, PW (corresponding author), Mississippi State Univ, Mississippi State, MS 39762 USA.</t>
  </si>
  <si>
    <t>paul.grimes@msstate.edu; mmillea@cobilan.msstate.edu</t>
  </si>
  <si>
    <t>Grimes, Paul/X-4572-2018</t>
  </si>
  <si>
    <t>Grimes, Paul/0000-0002-3938-9696</t>
  </si>
  <si>
    <t>0022-0485</t>
  </si>
  <si>
    <t>2152-4068</t>
  </si>
  <si>
    <t>J ECON EDUC</t>
  </si>
  <si>
    <t>J. Econ. Educ.</t>
  </si>
  <si>
    <t>PII 936441607</t>
  </si>
  <si>
    <t>10.1080/00220485.2011.555693</t>
  </si>
  <si>
    <t>Economics; Education &amp; Educational Research</t>
  </si>
  <si>
    <t>Business &amp; Economics; Education &amp; Educational Research</t>
  </si>
  <si>
    <t>750VJ</t>
  </si>
  <si>
    <t>WOS:000289575800001</t>
  </si>
  <si>
    <t>Gross, J</t>
  </si>
  <si>
    <t>Gross, Juhan</t>
  </si>
  <si>
    <t>Memories of the War in Tartu in the Summer of 1941</t>
  </si>
  <si>
    <t>This article contains a small portion of memoirs that Juhan Karl Gross put down in writing in the early 1980's. These memoirs in manuscript form cover the period beginning with the birth of the author in Valga County until his settlement in England, in other words the years 1919-1947. His memoirs are written in English. Alongside his personal story, these memoirs also provide a broader and at times analytical overview of critical events in the history of Estonia. Gross's memoirs include the following stages of life: his childhood on Miku Farm, the village school in Tsirguliina, attending Gymnasium (classical preparatory school) in Valga, studies in economics at the University of Tartu. The reforms and repressions of 1940-1941 that led to the arrest of his father are described at length. The usual sequence of events for young men of that time followed subsequently: military service in the Estonian Legion (more extensively in Nevel, Narva and Jagala), evacuation by ship to Gdansk, additional military training in Germany, the disintegration of his unit in Austria, work as a farm hand in farms, displaced persons (DP) camp, arrival as an exile in England. Gross retired from his work as a biology teacher. The fragment of his memoirs in this article concerns the author's (unplanned) participation in the popular uprising in Tartu in July of 1941. A complicated situation prevailed in the city as the front approached. Retreating units of the Red Army moved northwards. Gross had to prepare for the worst and he hid from the mobilisation, remaining in hiding for several days in the flat of his fellow student. After the Russians retreated to the other side of the river, nationalistically oriented partisans took control of the city. Gross joined them and thereafter participated in the confrontation that lasted for a couple of weeks where the partisans restored order in the city.</t>
  </si>
  <si>
    <t>787GF</t>
  </si>
  <si>
    <t>WOS:000292363900007</t>
  </si>
  <si>
    <t>Leshem, E; Davidovitch, N</t>
  </si>
  <si>
    <t>Leshem, Elazar; Davidovitch, Nitza</t>
  </si>
  <si>
    <t>A test of distance-learning technology: an assessment study of the Open University Russia Project</t>
  </si>
  <si>
    <t>EAST EUROPEAN JEWISH AFFAIRS</t>
  </si>
  <si>
    <t>teaching technologies; pedagogy; higher education; academe; Zionism; online learning; FSU; Israel</t>
  </si>
  <si>
    <t>Technological developments have created a revolution that challenges teaching in general, and in higher education in particular calls for a re-assessment of traditional teaching methodologies and their effectiveness. The article is an empirical study of the outcomes of a distance-learning project conducted by the Open University of Israel in states of the former Soviet Union (FSU). In 2008, over 5000 students from 11 FSU states participated in the Open University Russia Project. This study explores the characteristics of the participants, their reasons for participation and their expectations, their satisfaction with the project, the project's contribution to participants' knowledge and its impact on their ties to Judaism and Israel, their intention to emigrate to Israel and their desire to attend a higher education institution in Israel. Findings show that the distance-learning courses developed by the Open University and the learning method developed by the Open University made a significant contribution to the target population's knowledge in topics related to Judaism, the Jewish people and the State of Israel, and enhanced their desire to study in higher education programmes in Israel and to emigrate to Israel.</t>
  </si>
  <si>
    <t>[Leshem, Elazar] Ariel Univ, Sch Social Work, Ctr Samaria, Ariel, Israel; [Leshem, Elazar] Hebrew Univ Jerusalem, Paul Baerwald Sch Social Work &amp; Social Welf, IL-91905 Jerusalem, Israel; [Davidovitch, Nitza] Ariel Univ, Dept Behav Sci, Ctr Samaria, Ariel, Israel</t>
  </si>
  <si>
    <t>Ariel University; Hebrew University of Jerusalem; Ariel University</t>
  </si>
  <si>
    <t>Leshem, E (corresponding author), Ariel Univ, Sch Social Work, Ctr Samaria, Ariel, Israel.</t>
  </si>
  <si>
    <t>leshemel@mscc.huji.ac.il</t>
  </si>
  <si>
    <t>Davidovitch, Nitza/0000-0001-7273-903X</t>
  </si>
  <si>
    <t>1350-1674</t>
  </si>
  <si>
    <t>EAST EUR JEW AFF</t>
  </si>
  <si>
    <t>East Eur. Jew. Aff.</t>
  </si>
  <si>
    <t>10.1080/13501674.2011.587652</t>
  </si>
  <si>
    <t>History; Religion</t>
  </si>
  <si>
    <t>883PM</t>
  </si>
  <si>
    <t>WOS:000299646200003</t>
  </si>
  <si>
    <t>Sinelnikov, OA; Hastie, PA</t>
  </si>
  <si>
    <t>Sinelnikov, Oleg A.; Hastie, Peter A.</t>
  </si>
  <si>
    <t>Students' Autobiographical Memory of Participation in Multiple Sport Education Seasons</t>
  </si>
  <si>
    <t>JOURNAL OF TEACHING IN PHYSICAL EDUCATION</t>
  </si>
  <si>
    <t>sport education; physical education; autobiographical memory theory</t>
  </si>
  <si>
    <t>PHYSICAL-EDUCATION; RUSSIAN STUDENTS; PERCEPTIONS; UNIT</t>
  </si>
  <si>
    <t>This study examines the recollections of the Sport Education experiences of a cohort of students (15 boys and 19 girls) who had participated in seasons of basketball, soccer and badminton across grades six through eight (average age at data collection = 15.6 years). Using autobiographic memory theory techniques, the students completed surveys and interviews that asked them to recall what they remembered about the Sport Education seasons in which they had participated. Student responses were mostly from the general and more precise event specific levels of recall, and their strongest and most detailed memories were of those features that provide Sport Education participants with what is termed authentic experiences. For example, Sport Education was considered different from regular physical education in that it was more serious and organized. Further, students claimed they had a deeper understanding of these sports as a result of their participation, and in particular, as a result of their officiating roles. The findings provide evidence that the features of affiliation, authentic competition and perceived learning that students find so attractive, last well beyond initial exposure to the model, and that future delivery of the model should strongly adhere to these basic tenets.</t>
  </si>
  <si>
    <t>[Sinelnikov, Oleg A.] Univ Alabama, Tuscaloosa, AL 35487 USA; [Hastie, Peter A.] Auburn Univ, Auburn, AL 36849 USA</t>
  </si>
  <si>
    <t>University of Alabama System; University of Alabama Tuscaloosa; Auburn University System; Auburn University</t>
  </si>
  <si>
    <t>Sinelnikov, OA (corresponding author), Univ Alabama, Tuscaloosa, AL 35487 USA.</t>
  </si>
  <si>
    <t>Hastie, Peter/0000-0002-3727-6006; Sinelnikov, Oleg/0000-0003-3019-6705</t>
  </si>
  <si>
    <t>HUMAN KINETICS PUBL INC</t>
  </si>
  <si>
    <t>CHAMPAIGN</t>
  </si>
  <si>
    <t>1607 N MARKET ST, PO BOX 5076, CHAMPAIGN, IL 61820-2200 USA</t>
  </si>
  <si>
    <t>0273-5024</t>
  </si>
  <si>
    <t>1543-2769</t>
  </si>
  <si>
    <t>J TEACH PHYS EDUC</t>
  </si>
  <si>
    <t>J. Teach. Phys. Educ.</t>
  </si>
  <si>
    <t>10.1123/jtpe.29.2.167</t>
  </si>
  <si>
    <t>Education &amp; Educational Research; Sport Sciences</t>
  </si>
  <si>
    <t>588SM</t>
  </si>
  <si>
    <t>WOS:000277094000004</t>
  </si>
  <si>
    <t>Vishnevskii, IR; Trynov, DV; Shapko, VT</t>
  </si>
  <si>
    <t>Vishnevskii, Iu. R.; Trynov, D. V.; Shapko, V. T.</t>
  </si>
  <si>
    <t>Tendencies and Problems in the Shaping of College Students' Culture of Citizenship</t>
  </si>
  <si>
    <t>Survey data show a change in attitudes toward politics among young Russians, a tendency to be apolitical, and an increasing pragmatism. More generally, political activism as a goal of upbringing and propaganda in Russia is being replaced by the idea of the culture of citizenship.</t>
  </si>
  <si>
    <t>[Vishnevskii, Iu. R.; Trynov, D. V.; Shapko, V. T.] Urals State Tech Univ, Dept Sociol &amp; Social Technol Adm, Ekaterinburg, Russia</t>
  </si>
  <si>
    <t>Vishnevskii, IR (corresponding author), Urals State Tech Univ, Dept Sociol &amp; Social Technol Adm, Ekaterinburg, Russia.</t>
  </si>
  <si>
    <t>10.2753/RES1060-9393520404</t>
  </si>
  <si>
    <t>587AY</t>
  </si>
  <si>
    <t>WOS:000276960100004</t>
  </si>
  <si>
    <t>Winke, P; Gass, S; Sydorenko, T</t>
  </si>
  <si>
    <t>Winke, Paula; Gass, Susan; Sydorenko, Tetyana</t>
  </si>
  <si>
    <t>THE EFFECTS OF CAPTIONING VIDEOS USED FOR FOREIGN LANGUAGE LISTENING ACTIVITIES</t>
  </si>
  <si>
    <t>STUDENTS; PERFORMANCE; INPUT</t>
  </si>
  <si>
    <t>This study investigated the effects of captioning during video-based listening activities. Second- and fourth-year learners of Arabic, Chinese, Spanish, and Russian watched three short videos with and without captioning in randomized order. Spanish learners had two additional groups: one watched the videos twice with no captioning, and another watched them twice with captioning. After the second showing of the video, learners took comprehension and vocabulary tests based on the video. Twenty-six learners participated in interviews following the actual experiment. They were asked about their general reactions to the videos (captioned and noncaptioned). Results from t-tests and two-way ANOVAs indicated that captioning was more effective than no captioning. Captioning during the first showing of the videos was more effective for performance on aural vocabulary tests. For Spanish and Russian, captioning first was generally more effective than captioning second; while for Arabic and Chinese, there was a trend toward captioning second being more effective. The interview data revealed that learners used captions to increase their attention, improve processing, reinforce previous knowledge, and analyze language. Learners also reported using captions as a crutch.</t>
  </si>
  <si>
    <t>[Winke, Paula; Gass, Susan] Michigan State Univ, Dept Linguist &amp; Languages, E Lansing, MI 48824 USA; [Winke, Paula; Sydorenko, Tetyana] Michigan State Univ, Language Studies Program 2, E Lansing, MI 48824 USA</t>
  </si>
  <si>
    <t>Michigan State University; Michigan State University</t>
  </si>
  <si>
    <t>Winke, P (corresponding author), Michigan State Univ, Dept Linguist &amp; Languages, E Lansing, MI 48824 USA.</t>
  </si>
  <si>
    <t>winke@msu.edu; gass@msu.edu; sydoren1@msu.edu</t>
  </si>
  <si>
    <t>551WO</t>
  </si>
  <si>
    <t>WOS:000274244000008</t>
  </si>
  <si>
    <t>Budnitskii, O</t>
  </si>
  <si>
    <t>Budnitskii, Oleg</t>
  </si>
  <si>
    <t>RUSSIAN JEWS IN NAZI GERMANY (19331941)</t>
  </si>
  <si>
    <t>Usually, students of the Russian Jewish emigration to Germany assume as the natural chronological limit for their inquiry the year 1933, which marked the establishment of the Nazi regime. The article by Oleg Budnitskii is a rare attempt to go beyond this limit in the history of Russian Jews in Germany. He reconsiders the view according to which the events of 1933 inaugurated a mass and speedy emigration of Russian Jews to other European countries. Budnitskii shows that Jewish public life in Germany continued until the early 1940s. These years are the focus of his analysis. He treats in detail the response of the Russian emigrants to the Nazi rise to power. This political change split the Russian emigre community along both political and racial lines. He considers the reasons that kept many Russian Jews in Germany throughout the 1930s. Finally, the article tells the story of the philanthropic activities of Jewish organizations (first of all, the Union of Russian Jews in Germany). The latter discussion is based on a thorough investigation of the unpublished exchanges of Alexei Alexandrovich Goldenweiser, a distinguished representative of Russian-Jewish Berlin and legal adviser to the Union of Russian Jews in Germany, with his many correspondents.</t>
  </si>
  <si>
    <t>[Budnitskii, Oleg] Natl Res Univ Higher Sch Econ, Dept Hist, Moscow, Russia</t>
  </si>
  <si>
    <t>Budnitskii, O (corresponding author), Natl Res Univ Higher Sch Econ, Dept Hist, Moscow, Russia.</t>
  </si>
  <si>
    <t>obudnitskiy@hse.ru</t>
  </si>
  <si>
    <t>Budnitskii, Oleg/GRE-6190-2022; Budnitskii, Oleg/A-7395-2014</t>
  </si>
  <si>
    <t>Budnitskii, Oleg/0000-0002-6217-049X</t>
  </si>
  <si>
    <t>REDAKTSIYA ZHURNALA AB IMPERIO</t>
  </si>
  <si>
    <t>KAZAN</t>
  </si>
  <si>
    <t>PO BOX 157, KAZAN, 420015, RUSSIA</t>
  </si>
  <si>
    <t>V8O6L</t>
  </si>
  <si>
    <t>WOS:000421826200012</t>
  </si>
  <si>
    <t>Gorsuch, G; Taguchi, E</t>
  </si>
  <si>
    <t>Gorsuch, Greta; Taguchi, Etsuo</t>
  </si>
  <si>
    <t>Developing reading fluency and comprehension using repeated reading: Evidence from longitudinal student reports</t>
  </si>
  <si>
    <t>reading fluency; reading comprehension; reading in foreign language programs</t>
  </si>
  <si>
    <t>WORD RECOGNITION; READERS FLUENCY; LANGUAGE; AUTOMATICITY; CLASSROOM; LEARNERS; CHILDREN</t>
  </si>
  <si>
    <t>In recent years, interest in reading fluency development in first language, and second and foreign language (L2/FL) settings has increased. Reading fluency, in which readers decode and comprehend at the same time, is critical to successful reading. Fluent readers are accurate and fast in their ability to recognize words, and in their use of prosodic and syntactic knowledge to better comprehend text. Reading is a significant and viable means of developing L2/FL ability, particularly in FL settings in which L2 input sources are limited, such as Vietnam or Japan (for English as a foreign language), or the USA (for Japanese or Russian as a foreign language). Yet many L2/FL learners read slowly and laboriously, likely because of poor word recognition skills. Repeated reading (RR) is one method of fluency-building long used in first language (L1) settings and more recently in L2/FL settings, and seems successful in increasing the reading fluency and comprehension of both L1 and L2/FL learners. Nonetheless, it is likely that teachers and learners in L2/FL settings may be unaware of or unconvinced of the role increased reading fluency plays in reading comprehension and, as a result, may not see the utility of devoting class or personal time to repeated reading or, indeed, any reading fluency activity. Because quantitative evidence for positive effects of RR has already been offered (see Taguchi, Sasamoto, &amp; Gorsuch, 2006; Gorsuch &amp; Taguchi, 2008), we offer additional evidence in the form of open-ended, post-reading student reports written over the length of an 11-week RR treatment for 30 young adult EFL learners in Vietnam. Iterative analyses of over 200 pages of student reports provided nuanced evidence of the positive effects RR has on FL learners' reading fluency and comprehension development, and general language development. Learners' comments revealed information that suggested a meaningful role for extended experience with RR to increasing use of learner metacognition in reading strategy use, and growing awarenesses on the part of learners of (1) the relationship between fluency and comprehension, (2) the utility of developing fluency as a stand-alone skill, and (3) RR as a causal agent in the development of listening, writing, and speaking skills.</t>
  </si>
  <si>
    <t>[Gorsuch, Greta] Texas Tech Univ, Dept Class &amp; Modern Languages &amp; Literatures, Lubbock, TX 79409 USA; [Taguchi, Etsuo] Daito Bunka Univ, Fac Foreign Languages, Dept Japanese, Tokyo, Japan</t>
  </si>
  <si>
    <t>Texas Tech University System; Texas Tech University</t>
  </si>
  <si>
    <t>Gorsuch, G (corresponding author), Texas Tech Univ, Dept Class &amp; Modern Languages &amp; Literatures, Lubbock, TX 79409 USA.</t>
  </si>
  <si>
    <t>greta.gorsuch@ttu.edu</t>
  </si>
  <si>
    <t>Taguchi, Etsuo/0000-0002-3677-7407</t>
  </si>
  <si>
    <t>10.1177/1362168809346494</t>
  </si>
  <si>
    <t>551XR</t>
  </si>
  <si>
    <t>WOS:000274247200003</t>
  </si>
  <si>
    <t>Tiurina, IA</t>
  </si>
  <si>
    <t>Tiurina, Iu. A.</t>
  </si>
  <si>
    <t>The Educational Situation in the Far Eastern Region as Perceived by College Students</t>
  </si>
  <si>
    <t>The fact of Russia's participation in the Bologna process reforms is not well known in the Far Eastern region of Russia, and higher education there is still carried out in ways that are supposed to be undergoing change to the new system. This is reflected in student attitudes and is putting students in this region at a disadvantage.</t>
  </si>
  <si>
    <t>10.2753/RES1060-9393520102</t>
  </si>
  <si>
    <t>556GE</t>
  </si>
  <si>
    <t>WOS:000274577200002</t>
  </si>
  <si>
    <t>von Pistohlkors, G</t>
  </si>
  <si>
    <t>von Pistohlkors, Gert</t>
  </si>
  <si>
    <t>Different generations in Baltic German historical writing, 1919-2009</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</si>
  <si>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</si>
  <si>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</si>
  <si>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752ML</t>
  </si>
  <si>
    <t>WOS:000289695700005</t>
  </si>
  <si>
    <t>Zubova, LG; Andreeva, ON; Antropova, OA</t>
  </si>
  <si>
    <t>Zubova, L. G.; Andreeva, O. N.; Antropova, O. A.</t>
  </si>
  <si>
    <t>Graduating College Students' Orientations Toward Scientific Research Activity</t>
  </si>
  <si>
    <t>The population of scientists in Russia is aging, and it is difficult to attract young graduates to enter the profession. Greater efforts need to be made to change the condition of work for scientists in order to make it attractive to those who will become the next generation of Russian scientists.</t>
  </si>
  <si>
    <t>[Zubova, L. G.; Andreeva, O. N.; Antropova, O. A.] Minist Educ &amp; Sci Russian Federat, Ctr Res &amp; Stat Sci, Moscow, Russia</t>
  </si>
  <si>
    <t>Zubova, LG (corresponding author), Minist Educ &amp; Sci Russian Federat, Ctr Res &amp; Stat Sci, Moscow, Russia.</t>
  </si>
  <si>
    <t>Antropova, Olga/B-6973-2015</t>
  </si>
  <si>
    <t>Antropova, Olga/0000-0003-0241-4461</t>
  </si>
  <si>
    <t>10.2753/RES1060-9393511106</t>
  </si>
  <si>
    <t>537QY</t>
  </si>
  <si>
    <t>WOS:000273129600006</t>
  </si>
  <si>
    <t>Gorsuch, G</t>
  </si>
  <si>
    <t>Gorsuch, Greta</t>
  </si>
  <si>
    <t>Investigating Second Language Learner Self-Efficacy and Future Expectancy of Second Language Use for High-Stakes Program Evaluation</t>
  </si>
  <si>
    <t>FOREIGN LANGUAGE ANNALS</t>
  </si>
  <si>
    <t>learner variables; program evaluation; self-efficacy; relevant to all languages</t>
  </si>
  <si>
    <t>As part of a larger summative evaluation of a foreign language department and a two-year foreign language core competency, the researcher investigated fourth-semester student self-efficacy (a person's belief, rooted in experience, that they can do something) and future expectancy of second language use. In effect, this was also an evaluation of program theory, which sought to determine what faculty members thought second-year learners ought to know and be able to do at the end of their study, and the extent to which those learners felt they knew and could do these activities. Using questionnaire data from 150 students in nine divisions (Arabic, Chinese [Mandarin], French, German, Italian, Japanese, Portuguese, Russian, and Spanish), this study found that learners had at least a modicum of self-efficacy for the things that faculty members and instructors thought they ought to know and be able to do. It was recommended that (1) practice and language use opportunities probably require more attention within divisions so that learner self-efficacy might be further developed, and (2) divisions and students might benefit from having instructors more explicitly connect potentially undiscussed classroom processes (staying in the second language [L2], interacting with classmates in the L2) with successful class outcomes.</t>
  </si>
  <si>
    <t>Texas Tech Univ, Lubbock, TX 79409 USA</t>
  </si>
  <si>
    <t>Gorsuch, G (corresponding author), Texas Tech Univ, Lubbock, TX 79409 USA.</t>
  </si>
  <si>
    <t>0015-718X</t>
  </si>
  <si>
    <t>1944-9720</t>
  </si>
  <si>
    <t>FOREIGN LANG ANN</t>
  </si>
  <si>
    <t>Foreign Lang. Ann.</t>
  </si>
  <si>
    <t>FAL</t>
  </si>
  <si>
    <t>10.1111/j.1944-9720.2009.01034.x</t>
  </si>
  <si>
    <t>492RM</t>
  </si>
  <si>
    <t>WOS:000269676900008</t>
  </si>
  <si>
    <t>Lutovinov, VI; Meshkova, SI</t>
  </si>
  <si>
    <t>Lutovinov, V. I.; Meshkova, S. I.</t>
  </si>
  <si>
    <t>Problems of the Teaching of Patriotism</t>
  </si>
  <si>
    <t>Efforts are being made to organize a college environment in Russia that is patriotically oriented, and student involvement in patriotic activities is being revived. These voluntary efforts need to become part of a systematic, nationwide requirement.</t>
  </si>
  <si>
    <t>10.2753/RES1060-9393510902</t>
  </si>
  <si>
    <t>527VE</t>
  </si>
  <si>
    <t>WOS:000272395800002</t>
  </si>
  <si>
    <t>Lam, JWI; Cheung, WM; Lam, RYH</t>
  </si>
  <si>
    <t>Lam, Joseph W. I.; Cheung, Wai Ming; Lam, Raymond Y. H.</t>
  </si>
  <si>
    <t>Learning to Read The Reading Performance of Hong Kong Primary Students Compared with That in Developed Countries Around the World in PIRLS 2001 and 2006</t>
  </si>
  <si>
    <t>CHINESE EDUCATION AND SOCIETY</t>
  </si>
  <si>
    <t>Being literate is fundamental for learning most school subjects. The International Association for the Evaluation of Educational Achievement (IEA) conducts a regular cycle of studies of children's reading literacy and the factors associated with literacy acquisition in countries around the world. The Progress in International Reading Literacy Study (PIRLS) focuses on the reading attainment of children in their fourth year of schooling and the experiences at home and at school that help them learn how to read well. Designed specifically to measure trends in reading attainment, PIRLS is conducted every five years. The first PIRLS assessment took place in 2001, the second in 2006, and the next is planned for 2011. More than fifty of the countries and regions participating in PIRLS 2001 also took part in the 2006 study, Hong Kong being one such region. Involvement enabled education authorities in the countries and regions to monitor trends in reading attainment across the five-year period from 2001 to 2006. Hong Kong students made substantial progress in 2006 compared with their performance in 2001. In PIRLS 2001, Hong Kong students obtained a mean score of 528 for overall reading attainment and ranked fourteenth out of thirty-five countries and regions. The overall mean reading score in PIRLS 2006 was 564, and Hong Kong was ranked second, only one point below Russia; Singapore ranked fourth; and Taiwan twenty-second. From 2001 to 2006, the number of students reading novels and nonfiction reading material outside school increased, and there was an improvement in the percentage of students reaching high levels in the Index of Students' Attitudes Toward Reading (SATR) and Index of Students' Reading Self-Concept (SRSC). A higher level of parental engagement with their children in reading activities at home was also reported. More teachers had become aware of the importance of students' developing good reading habits. They were offering a wider range of reading materials and reading activities in the classroom. Children were encouraged to choose their own reading material and to read for pleasure. Many schools now had their own written policies on the teaching of reading and their own school reading curriculum. Many schools were providing facilities for children to read before school and during lunchtime, and more and more were involving parents in the promotion of after-school reading activities.</t>
  </si>
  <si>
    <t>[Lam, Joseph W. I.; Cheung, Wai Ming; Lam, Raymond Y. H.] Univ Hong Kong, Fac Educ, Hong Kong, Hong Kong, Peoples R China</t>
  </si>
  <si>
    <t>University of Hong Kong</t>
  </si>
  <si>
    <t>Lam, JWI (corresponding author), Univ Hong Kong, Fac Educ, Hong Kong, Hong Kong, Peoples R China.</t>
  </si>
  <si>
    <t>Cheung, Wai Ming/A-3145-2010</t>
  </si>
  <si>
    <t>1061-1932</t>
  </si>
  <si>
    <t>CHINESE EDUC SOC</t>
  </si>
  <si>
    <t>Chin. Educ. Soc.</t>
  </si>
  <si>
    <t>10.2753/CED1061-1932420301</t>
  </si>
  <si>
    <t>518FJ</t>
  </si>
  <si>
    <t>WOS:000271675700002</t>
  </si>
  <si>
    <t>Hauser, J</t>
  </si>
  <si>
    <t>Hauser, Jakub</t>
  </si>
  <si>
    <t>'We're Scythians - Asians, We Are...' - Eurasianism and the Art of Interwar Emigres from the Soviet Union: Sergei Mako and the Skify Group</t>
  </si>
  <si>
    <t>Eurasianism was a strong intellectual movement among the interwar community of emigres from the Soviet Union in the interwar period and it was reflected in a number of fields in the arts and sciences, including history, linguistics, literature and the fine arts. Transplanting this theory into the fine arts signified a departure from the Western artistic tradition and an attempt to create a new visual code that could express the idea of the wild and anti-European roots of Russian culture. In the large emigre community in Prague this concept was reflected most powerfully in the work of a group called the Scythians (Skify), which was founded at the end of the 1920s by the painter and professor of Ukrainian fine arts studies in Prague, Sergei Mako. The group's programme was formulated by its chair, the art historian Jaromir Pecirka, and the writer and journalist Frantisek Kubka, both of whom were linked to the editorial office of the German-language daily Prager Presse. The group had three exhibitions between 1931 and 1933 at Denis's French Institute in Prague and its membership base comprised Nikolai Rodion and Alexandr Orlov, both of whom were students of Mako, and the painter Grigori Musatov, the sculptors Evgeni Brzezinski and Alexandr Golovin, and the Paris-based painters Boris Grigoriev and Mykola Hlushchenko. Czech artists exhibited alongside the Scythians, for instance, B. S. Urban, long-time chair of the Association of Artists in Prague, whose member exhibitions also regularly presented work by Russian and Ukrainian artists in exile. Today the main source of information about works by emigres from the Soviet Union is the collection that belonged to the poet and collector Jiff Karasek of Lvovice, which is housed in the Museum of Czech Literature in Prague. Works by members of the Scythians, with the exception of the work by Grigori Musatov, have to date yet to be fully studied.</t>
  </si>
  <si>
    <t>Charles Univ Prague, Prague, Czech Republic</t>
  </si>
  <si>
    <t>Hauser, J (corresponding author), Charles Univ Prague, Prague, Czech Republic.</t>
  </si>
  <si>
    <t>ACAD SCI CZECH REPUBLIC, INST ART HIST</t>
  </si>
  <si>
    <t>UDU AV CR, VVI, HUSOVA 4, PRAHA 1, 110 00, CZECH REPUBLIC</t>
  </si>
  <si>
    <t>455TI</t>
  </si>
  <si>
    <t>WOS:000266788300004</t>
  </si>
  <si>
    <t>Takano, T; Higgins, P; McLaughlin, P</t>
  </si>
  <si>
    <t>Takano, Takako; Higgins, Peter; McLaughlin, Pat</t>
  </si>
  <si>
    <t>Connecting with place: implications of integrating cultural values into the school curriculum in Alaska</t>
  </si>
  <si>
    <t>ENVIRONMENTAL EDUCATION RESEARCH</t>
  </si>
  <si>
    <t>place; education; identity; community; culture</t>
  </si>
  <si>
    <t>Many authors primarily from industrialised nations discuss human relationships with the natural environment in the context of global environmental issues, and highlight the close relationships that 'traditional' societies have with nature. There is a growing trend among indigenous people in North America to restore such a connection with the land through place-based education. This article reports on progress on such a programme at Russian Mission School in rural Alaska in the period 2002-2007 and its implications for sustainability. The programme actively seeks to integrate the community's cultural values and activities into their curriculum. This has resulted in raising pupils' academic skills and confidence, and seems to be bridging a gap of distrust between the school and community. An ethnographical approach was adopted with a mixed research design based primarily on participant observation, supported by semi-structured interviews, written surveys, and conversations with stakeholders, student writings and secondary sources. The initial fieldwork in 2002 was followed up five years later.</t>
  </si>
  <si>
    <t>[Takano, Takako] Ecoplus, Minami Uo Numa, Japan; [Higgins, Peter; McLaughlin, Pat] Univ Edinburgh, Edinburgh, Midlothian, Scotland</t>
  </si>
  <si>
    <t>University of Edinburgh</t>
  </si>
  <si>
    <t>Takano, T (corresponding author), Ecoplus, Minami Uo Numa, Japan.</t>
  </si>
  <si>
    <t>takano@wschool.net</t>
  </si>
  <si>
    <t>高野, 孝子/AAJ-3834-2020</t>
  </si>
  <si>
    <t>1350-4622</t>
  </si>
  <si>
    <t>ENVIRON EDUC RES</t>
  </si>
  <si>
    <t>Environ. Educ. Res.</t>
  </si>
  <si>
    <t>10.1080/13504620902863298</t>
  </si>
  <si>
    <t>Education &amp; Educational Research; Environmental Studies</t>
  </si>
  <si>
    <t>Education &amp; Educational Research; Environmental Sciences &amp; Ecology</t>
  </si>
  <si>
    <t>549CK</t>
  </si>
  <si>
    <t>WOS:000274019400005</t>
  </si>
  <si>
    <t>[Anonymous]</t>
  </si>
  <si>
    <t>HUMAN DIVERSITY IN LOCAL PERSPECTIVE: GRAND THEORIES AND EMPIRICAL KNOWLEDGE (KAZAN, FIRST HALF OF THE NINETEENTH CENTURY)</t>
  </si>
  <si>
    <t>In the article that serves as an introduction to the publication of documents, Elena Vishlenkova analyzes the system of Russian imperial universities as it emerged after 1804, when specific territories were assigned for scientific exploration and cultural influence -the so-called school districts. The Kazan University district was the largest one, which included the territory from Nizhnii Novgorod to the Far East and from the Northern Sea to the Caucasus. Vishlenkova reconstructs the academic biographies and scientific activities of a number of its professors who were engaged in exploring the geographical and human resources of their region viewed as a part of the larger world, the Russian empire, the Orient, or of the Slavic world. According to Vishlenkova, Kazan university professors lived and worked in the situation of a cultural frontier. They regarded themselves as members of the European intellectual community and subjects of universal modern science. At the same time, in Kazan they lived in a multicultural environment, on a civilizational border between Europe and Asia, and their students and sometimes colleagues included Asians, while their practical knowledge often contradicted their scientific presumptions. Vishlenkova traces how in Kazan, a common European pattern of traveling and collecting peoples and human artifacts was becoming transformed into a more anthropologically informed study of cultures and languages that required the involvement of not only natural scientists but also humanity professors. The article begins with the story of a professor of natural history and botany, Karl Fuks, and proceeds with the analysis of different travel instructions written by Kazan University professors of Fuks's generation as well as by the curator of the Kazan school district, M. L. Magnitsky. Vishlenkova evaluates a project of local anthropology by a professor of the philosophy department, V. Ia. Bulygin. Then she examines the so-called Oriental expeditions of the university. These programs were developed by scholars with only general theoretical knowledge as well as by experts already engaged in local  oriental studies. Among the latter were scholars such as professor of Turkish-Tatar languages A. K. Kazem-Bek, who personally represented the very  Orient those expeditions were expected to study. Vishlenkova shows how the complex vision of the Orient, which combined the insider with the outsider perspective, influenced Kazan scholars of Slavic languages and cultures. In particular, the article traces the influence of Kazan Orientalists on the research practices and perception of the Slavic world of well-known Kazan linguists such as Professor V. I. Grigorovich.</t>
  </si>
  <si>
    <t>V8M6W</t>
  </si>
  <si>
    <t>WOS:000421775300008</t>
  </si>
  <si>
    <t>Basharina, O; Guardado, M; Morgan, T</t>
  </si>
  <si>
    <t>Basharina, Olga; Guardado, Martin; Morgan, Tannis</t>
  </si>
  <si>
    <t>Negotiating Differences: Instructors' Reflections on Challenges in International Telecollaboration</t>
  </si>
  <si>
    <t>CANADIAN MODERN LANGUAGE REVIEW-REVUE CANADIENNE DES LANGUES VIVANTES</t>
  </si>
  <si>
    <t>international telecollaboration; agency; sociocultural contexts; collaborative inquiry</t>
  </si>
  <si>
    <t>PERSPECTIVES; TECHNOLOGY; TEACHERS; ENGLISH; ONLINE; GERMAN</t>
  </si>
  <si>
    <t>This collaborative inquiry is based on university instructors' reflections on their experiences in negotiating and facilitating an international telecollaboration that connected their English as a second language and English as a foreign language students in Canada, Mexico, and Russia. The central themes that emerged from the instructors' reflections were the tensions related to their different views of the project, research versus pedagogical agendas, securing the participation of 'have-nots,' and instructor participation versus non-participation in online interaction. The underlying reasons for these tensions were found in the mismatch of instructors' educational philosophies and in the affordances and constraints of the local contexts that informed their individual decisions. The study concludes with pedagogical implications for improvement of facilitation and teaching practice in online environments.</t>
  </si>
  <si>
    <t>Guardado, Martin/AAW-6884-2020; Basharina, Olga/AAK-2620-2021</t>
  </si>
  <si>
    <t>Basharina, Olga/0000-0002-7151-782X</t>
  </si>
  <si>
    <t>CANADIAN MODERN LANGUAGE REV</t>
  </si>
  <si>
    <t>N YORK</t>
  </si>
  <si>
    <t>UNIV TORONTO PRESS, JOURNALS DIVISION, 5201 DUFFERIN ST,, N YORK, ONTARIO M3H 5T8, CANADA</t>
  </si>
  <si>
    <t>0008-4506</t>
  </si>
  <si>
    <t>1710-1131</t>
  </si>
  <si>
    <t>CAN MOD LANG REV</t>
  </si>
  <si>
    <t>Can. Mod. Lang. Rev.-Rev. Can. Lang. Vivantes</t>
  </si>
  <si>
    <t>10.3138/cmlr.65.2.275</t>
  </si>
  <si>
    <t>407DJ</t>
  </si>
  <si>
    <t>WOS:000263343500006</t>
  </si>
  <si>
    <t>Holloway, SD; Mirny, AI; Bempechat, J; Li, J</t>
  </si>
  <si>
    <t>Holloway, Susan D.; Mirny, Anna I.; Bempechat, Janine; Li, Jin</t>
  </si>
  <si>
    <t>Schooling, peer relations, and family life of Russian adolescents</t>
  </si>
  <si>
    <t>JOURNAL OF ADOLESCENT RESEARCH</t>
  </si>
  <si>
    <t>parent involvement; adolescence; Russia; autonomy; academic achievement</t>
  </si>
  <si>
    <t>COUNTRIES; PARENTS</t>
  </si>
  <si>
    <t>In the Russian Federation, a growing emphasis on individualism and a profusion of educational options create challenges and opportunities for adolescents making the transition to secondary school. To investigate Russian students' perspectives during this important developmental period, we conducted two open-ended interviews with 32 ninth graders and obtained achievement data from their teachers. Most students reported having autonomy regarding their current academic schoolwork but receiving assistance from their parents with regard to choices about their educational future. High-achieving students were more likely than low-achieving students to report that their parents set limits on their peer activities. The findings suggest that the nature and effectiveness of parental involvement must be evaluated with respect to a particular developmental period and sociocultural context.</t>
  </si>
  <si>
    <t>[Holloway, Susan D.] Univ Calif Berkeley, Berkeley, CA 94720 USA; [Bempechat, Janine] Wheelock Coll, Boston, MA USA; [Li, Jin] Brown Univ, Providence, RI 02912 USA</t>
  </si>
  <si>
    <t>University of California System; University of California Berkeley; Brown University</t>
  </si>
  <si>
    <t>Holloway, SD (corresponding author), Univ Calif Berkeley, Berkeley, CA 94720 USA.</t>
  </si>
  <si>
    <t>Bempechat, Janine/AAJ-7938-2020</t>
  </si>
  <si>
    <t>Bempechat, Janine/0000-0003-0554-7534</t>
  </si>
  <si>
    <t>0743-5584</t>
  </si>
  <si>
    <t>J ADOLESCENT RES</t>
  </si>
  <si>
    <t>J. Adolesc. Res.</t>
  </si>
  <si>
    <t>10.1177/0743558407311938</t>
  </si>
  <si>
    <t>Psychology, Developmental</t>
  </si>
  <si>
    <t>314GP</t>
  </si>
  <si>
    <t>WOS:000256798200005</t>
  </si>
  <si>
    <t>Blum, D</t>
  </si>
  <si>
    <t>Blum, Denise</t>
  </si>
  <si>
    <t>Socialist consciousness raising and Cuba's school to the countryside program</t>
  </si>
  <si>
    <t>ANTHROPOLOGY &amp; EDUCATION QUARTERLY</t>
  </si>
  <si>
    <t>As a participant-observer, the author relates observations, interviews, and surveys from her experience in a Cuban Escuela al Campo (School to the Countryside, or EAC) camp located on a collective farm outside of the city of Havana. The Pioneers, the youth section of the official Cuban Communist Party, organize the EAC program nationwide. The program's rugged, military lifestyle experience is required for city-based junior high school students in Cuba, an essential rite of passage of the politicization and socialist consciousness-raising efforts designed by the Revolutionary Government. The author proposes that beneath the revolutionary symbols and activities of the EAC, a new and latent socialist consciousness has been evolving for some time, one that reflects neither ail absolute nor ail erosion of socialist ideals. Rather, this consciousness (conciencia), much like A. Yurchak (2005) demonstrates in his study of Gorbachev's Russia, reveals a system that inhabits incommensurable positions; Cuba's socialism is both everlasting and steadily declining, at the same time full of vigor and bleakness, as well as dedicated to high ideals and devoid of them. None of these positions is a mask. The intention of this article is, therefore, to show how each is real and mutually constitutive in the EAC. Understanding this peculiar dynamic is crucial for understanding the everyday practices of students, their parents and teachers, the socializing function of Cuban schools, and the seemingly duplicitous behavior in Cuban's daily lives.</t>
  </si>
  <si>
    <t>Calif State Univ Fresno, Dept Curriculum &amp; Instruct, Fresno, CA 93740 USA</t>
  </si>
  <si>
    <t>California State University System; California State University Fresno</t>
  </si>
  <si>
    <t>Blum, D (corresponding author), Calif State Univ Fresno, Dept Curriculum &amp; Instruct, Fresno, CA 93740 USA.</t>
  </si>
  <si>
    <t>dblum@csufresno.edu</t>
  </si>
  <si>
    <t>BLACKWELL PUBLISHING</t>
  </si>
  <si>
    <t>9600 GARSINGTON RD, OXFORD OX4 2DQ, OXON, ENGLAND</t>
  </si>
  <si>
    <t>0161-7761</t>
  </si>
  <si>
    <t>ANTHROPOL EDUC QUART</t>
  </si>
  <si>
    <t>Anthropol. Educ. Q.</t>
  </si>
  <si>
    <t>10.1111/j.1548-1492.2008.00013.x</t>
  </si>
  <si>
    <t>Anthropology; Education &amp; Educational Research</t>
  </si>
  <si>
    <t>342ZT</t>
  </si>
  <si>
    <t>WOS:000258822800004</t>
  </si>
  <si>
    <t>Sinelnikov, O; Hastie, P</t>
  </si>
  <si>
    <t>Sinelnikov, Oleg; Hastie, Peter</t>
  </si>
  <si>
    <t>Teaching sport education to Russian students: An ecological analysis</t>
  </si>
  <si>
    <t>ecological paradigm; physical education; sport education; student social</t>
  </si>
  <si>
    <t>PHYSICAL-EDUCATION; ADOLESCENT GIRLS; PERSPECTIVES; CURRICULUM; CLASSROOM; BODY; UNIT; GYM</t>
  </si>
  <si>
    <t>Given Russian students' general lack of group work and opportunities to develop student responsibility in their prior schooling experiences, the purpose of this Study was to examine how a group of Russian high school students responds to novel demands of participation in a sport education season. Forty-two students from two ninth-grade physical education classes participated in basketball seasons lasting 18 lessons. The analysis of video records of lessons, interactive student journals, group and individual interviews demonstrated that these students were highly compliant with the explicit tasks in the managerial and instructional task systems, and became increasingly at ease with the tasks requiring less teacher direction. It was in the student social system that the most dramatic observations were noted. For some, the disruption in their social agenda led to different ways of fun. For others,the season design allowed for team affiliation and achieving goals previously unseen or unavailable during physical education.</t>
  </si>
  <si>
    <t>[Sinelnikov, Oleg] Univ Alabama, Dept Kinesiol, Tuscaloosa, AL 35244 USA; [Hastie, Peter] Auburn Univ, Dept Kinesiol, Auburn, AL 36849 USA</t>
  </si>
  <si>
    <t>Sinelnikov, O (corresponding author), Univ Alabama, Dept Kinesiol, Tuscaloosa, AL 35244 USA.</t>
  </si>
  <si>
    <t>osinelnikov@bamaed.ua.edu; hastipe@auburn.edu</t>
  </si>
  <si>
    <t>10.1177/1356336X08090706</t>
  </si>
  <si>
    <t>322XH</t>
  </si>
  <si>
    <t>WOS:000257408100004</t>
  </si>
  <si>
    <t>Le Lay, YF; Piégay, H; Gregory, K; Chin, A; Dolédec, S; Elosegi, A; Mutz, M; Wyzga, B; Zawiejska, J</t>
  </si>
  <si>
    <t>Le Lay, Yves-Francois; Piegay, Herve; Gregory, Ken; Chin., Anne; Doledec, Sylvain; Elosegi, Arturo; Mutz, Michael; Wyzga, Bartlomiej; Zawiejska, Joanna</t>
  </si>
  <si>
    <t>Variations in cross-cultural perception of riverscapes in relation to in-channel wood</t>
  </si>
  <si>
    <t>TRANSACTIONS OF THE INSTITUTE OF BRITISH GEOGRAPHERS</t>
  </si>
  <si>
    <t>in-channel wood; large woody debris; public perception; riverscape evaluation; channel improvement; naturalness; cross-cultural comparison</t>
  </si>
  <si>
    <t>RIVER RESTORATION; SCENIC BEAUTY; LANDSCAPE PREFERENCES; PUBLIC PERCEPTION; WATER APPEARANCE; STRESS RECOVERY; ENVIRONMENTS; PHOTOGRAPHS; CLASSIFICATION; AESTHETICS</t>
  </si>
  <si>
    <t>Human perception of riverscapes with and without large wood (LW) has been investigated with a photo-questionnaire submitted to 2250 students in ten countries, capturing reactions to 20 pictures in terms of naturalness, danger, aesthetics and need for improvement. Principal component analysis performed on average scores per country per item showed that the primary discriminating factors are human modification, turbulence and extent of water shown in the scenes. Wood discriminated the perception of student groups, but other factors are also critical. Features associated with human activity (channel deepening and straightening, rip-rapping) were perceived to be less aesthetically pleasing than wood. Perception of the most dangerous riverscapes is not specifically affected by wood, but by turbulent flows and wide rivers. The presence of wood clearly discriminated the need for human intervention. Perceptions differed among countries, reflecting different cultural contexts. Students from Germany, Sweden and Oregon perceived LW more positively as a natural and wild component of watercourses. These perceptions are linked to positive attitudes towards natural riverscapes. Other students, such as those from China, Russia or India, perceived rivers with wood as needing regulation and maintenance. Whatever the socio-cultural context, large wood elicits an emotional influence on how one perceives riverscapes.</t>
  </si>
  <si>
    <t>[Le Lay, Yves-Francois; Piegay, Herve] Univ Lyon, CNRS, UMR Site ENS Ish 5600, F-69007 Lyon, France; [Gregory, Ken] Univ Southampton, Dept Geog, Southampton SO9 5NH, Hants, England; [Chin., Anne] Texas A&amp;M Univ, Dept Geog, College Stn, TX USA; [Doledec, Sylvain] CNRS, UMR Ecol Fluvial Hydrosyst 5023, Lyon, France; [Elosegi, Arturo] Univ Basque Country, Fac Sci, Ecol Lab, Bilbao, Spain; [Mutz, Michael] Brandenburg Tech Univ Cottbus, Cottbus, Germany; [Wyzga, Bartlomiej] Polish Acad Sci, Inst Nat Conservat, Krakow, Poland; [Zawiejska, Joanna] Pedag Univ, Inst Geog, Krakow, Poland</t>
  </si>
  <si>
    <t>Centre National de la Recherche Scientifique (CNRS); Ecole Normale Superieure de Lyon (ENS de LYON); Institut National des Sciences Appliquees de Lyon - INSA Lyon; Universite Jean Monnet; Universite Jean Moulin Lyon 3; Universite Lyon 2; University of Southampton; Texas A&amp;M University System; Texas A&amp;M University College Station; UDICE-French Research Universities; Universite Claude Bernard Lyon 1; Centre National de la Recherche Scientifique (CNRS); University of Basque Country; Brandenburg University of Technology Cottbus; Polish Academy of Sciences; Pedagogical University of Cracow</t>
  </si>
  <si>
    <t>Le Lay, YF (corresponding author), Univ Lyon, CNRS, UMR Site ENS Ish 5600, F-69007 Lyon, France.</t>
  </si>
  <si>
    <t>yf_lelay@hotmail.com</t>
  </si>
  <si>
    <t>Dolédec, Sylvain/AFA-3460-2022; Elosegi, Arturo/B-7796-2009</t>
  </si>
  <si>
    <t>Dolédec, Sylvain/0000-0002-0280-7866; Elosegi, Arturo/0000-0001-8809-8484; Wyzga, Bartlomiej/0000-0002-9923-2148; Le Lay, Yves-Francois/0000-0002-7085-6563</t>
  </si>
  <si>
    <t>0020-2754</t>
  </si>
  <si>
    <t>1475-5661</t>
  </si>
  <si>
    <t>T I BRIT GEOGR</t>
  </si>
  <si>
    <t>Trans. Inst. Br. Geogr.</t>
  </si>
  <si>
    <t>10.1111/j.1475-5661.2008.00297.x</t>
  </si>
  <si>
    <t>Geography</t>
  </si>
  <si>
    <t>296NM</t>
  </si>
  <si>
    <t>WOS:000255553100008</t>
  </si>
  <si>
    <t>Potanina, LT; Gusev, AN</t>
  </si>
  <si>
    <t>Potanina, L. T.; Gusev, A. N.</t>
  </si>
  <si>
    <t>Connection between imaginal symbolic thinking and development of values and senses of personality</t>
  </si>
  <si>
    <t>a symbol; a sign; imaginal symbolic thinking; values and senses; &lt;&lt; acquisition &gt;&gt; of the world</t>
  </si>
  <si>
    <t>Imaginal symbolic thinking, studied in the context of development of personal values and senses, is regarded as a specific activity determined by specificity of processes of abstraction, generalization on the one hand, and linked to emotional development, on the other. The paper presents empirical data on ways of meaningful reflection of the world, levels of imaginal symbolic thinking and emotional attitudes to life's events and phenomena in students of grades II-XI of comprehensive schools and experimental sites of different regions of Russia.</t>
  </si>
  <si>
    <t>Потанина, Лейла/AAP-8847-2021; Gusev, Alexey N/E-7325-2012</t>
  </si>
  <si>
    <t>Потанина, Лейла/0000-0002-5132-9127; Gusev, Alexey N/0000-0002-9299-7092</t>
  </si>
  <si>
    <t>39 DIMITROVA UL., 113095 MOSCOW, RUSSIA</t>
  </si>
  <si>
    <t>291VX</t>
  </si>
  <si>
    <t>WOS:000255226300003</t>
  </si>
  <si>
    <t>Blyum, A; Mogilner, M; Suleymanovoy, D</t>
  </si>
  <si>
    <t>Blyum, Alen; Mogilner, M.; Suleymanovoy, D.</t>
  </si>
  <si>
    <t>WHAT DOMINATION ARE WE TALKING ABOUT? A FRENCH VIEW OF RUSSIAN STUDIES IN FRANCE, RUSSIA, AND USA</t>
  </si>
  <si>
    <t>Alain Blum considers issues raised by Ben Eklof from the twofold perspective of French-Russian and French-U.S. academic communication, adding to these considerations regarding the nature and evolution of the French community of students of Russian history. He questions the choice of Mironov's Social History as the basis for generalizing about patterns of academic communication and points to the contextualized nature of this book's reception: its implicit audience in Russia and abroad differs and hence the differences in its reception. Blum rejects a colonial model suggested by Eklof and brings into the discussion generational, national (French) ideological and intellectual, and other multiple dimensions of scholarly dynamics. Blum asserts a supranational character of Russian history in the twentieth century with its major themes of Communism and Stalinism, and compares it to the historiography of Nazism as a complex supranational phenomenon in the history of European modernity. The study of Nazism is profoundly influenced and stimulated by international scholarship, and he observes the same productive challenge from outside in the historiography of modern Russia. This situation is far from a colonial domination of Western over Russian scholarship. Looking at different examples of the circulation of ideas, translations of Western texts into Russian, and participation in joint scholarly projects, Blum concludes that Russian-U.S.-French academic communication is based not on forms of domination but on mutual exchange. The current reorientation of some Russian scholars toward a more nationalistic and anti-Western interpretation of history cannot be understood, in his view, as a reaction to a previous stage of exchanges and integration - this is a consequence of Russia's internal political and ideological development.</t>
  </si>
  <si>
    <t>Mogilner, Marina/J-6797-2017</t>
  </si>
  <si>
    <t>Mogilner, Marina/0000-0003-3438-0016</t>
  </si>
  <si>
    <t>V8M4P</t>
  </si>
  <si>
    <t>WOS:000421769400021</t>
  </si>
  <si>
    <t>Ilmjärv, M</t>
  </si>
  <si>
    <t>Ilmjaerv, Magnus</t>
  </si>
  <si>
    <t>SOVIET BALTIC POLICY IN 1939-1940 AS REFLECTED IN RUSSIAN PUBLICATONS</t>
  </si>
  <si>
    <t>ACTA HISTORICA TALLINNENSIA</t>
  </si>
  <si>
    <t>The events of 1939-1940 in the Baltic States represent one of those historical topics that continue to attract interest and prevent even today normalization of relations between the Baltic States and Russia. This article gives a survey of how the events of 1939-1940 in the Baltic States are viewed in today's Russia. This is a topic that merits a much more thorough analysis than is possible here. The aim of the article is to look at how Russian publications treat the 1939 pacts with the Baltic States providing for Soviet bases, their subsequent occupation and annexation and to compare today's approaches with approaches that prevailed during the Soviet era. A survey of publications from Soviet time reveals certain mind sets that carry over to the present day. The subjects of this study are publications of popular history, monographs, study guides and materials aimed at applicants to institutions of higher learning, as well as texts and compilations of documents intended for the students at these institutions. Throughout the period when the Baltic States remained annexed to the Soviet Union as its member states, it was impossible to treat the said subject objectively. Historical science serving Soviet propaganda was mainly involved with workers' and revolutionary movement issues, which were tied to questions of foreign policy. It was emphasized that the force that moved history was the masses, i.e. the working class. Soviet treatment of history was characterized by one-sidedness starting from a communist world-view and interpreting and reflecting history in a light favourable to the Soviet Union. The Soviet Union was portrayed as a state that had a pathological love of peace, thanks to which a rather peculiar picture developed in historiography: where as other states approached foreign relations with an eye on their ownself-interest, the Soviet Union occupied itself with demonstrating to the world its love of peace and struggle for peace. According to Soviet historiography, the Soviet Union also always acted as the protect or of the independence of the Baltic States. It must be noted that the current Russian historians prefer to occupy themselves studying the Finnish Winter War or Polish topics. In comparison to the Soviet era, it is possible to point to some basic differences in the approach to the events of 1939-1940 in the Baltic States that are characteristic of today's Russia : 1. The existence of the secret protocol of the Molotov-Ribb entrop Pactis not denied 2. Having discarded the so-called revolution theory, they talk instead of an internal political crisis in the Baltic States. 3. Assertions that Soviet foreign policy was aimed at preserving peace and protecting the Baltic States are no longer made. Instead the discussion is about strategic objectives and the need to secure their own borders. 4. The Baltic States are no longer accused of preparing for armed aggression against the Soviet Union. Only a very few authors use the term occupation in relation to the Baltic States. The fact of occupation is not recognized. It is asserted that one could speak of occupation only if in 1940 the Baltic States and the Soviet Union had been at war or if there had been a military occupation. When we take a look at what is written in Russia about the history of the Baltic States in the 20th century, it becomes evident that this is in certain ways a very delicate subject. Different nations have approached their pasts differently and this will remain true in the future. This is often determined by the political and ideological points of departure. It would be naive to hope that a great power could easily reassess its own history and acknowledge all crimes committed in the past. It is true that some nations have acknowledged their past mistakes and crimes. The time has not yet come when Russia too would write the history of the Baltic States in the 20th century so that we could agree with it.</t>
  </si>
  <si>
    <t>Tallinna Ulikooli Ajaloo Inst, EE-10130 Tallinn, Estonia</t>
  </si>
  <si>
    <t>Ilmjärv, M (corresponding author), Tallinna Ulikooli Ajaloo Inst, Ruutli 6, EE-10130 Tallinn, Estonia.</t>
  </si>
  <si>
    <t>magnus.ilmjarv@tlu.ee</t>
  </si>
  <si>
    <t>ESTONIAN ACAD PUBLISHERS</t>
  </si>
  <si>
    <t>KOHTU 6, TALLINN EE-10130, ESTONIA</t>
  </si>
  <si>
    <t>1406-2925</t>
  </si>
  <si>
    <t>ACTA HIST TALLINENSI</t>
  </si>
  <si>
    <t>Acta Hist. Tallinensia</t>
  </si>
  <si>
    <t>10.3176/hist.2008.1.04</t>
  </si>
  <si>
    <t>383IE</t>
  </si>
  <si>
    <t>WOS:000261666500004</t>
  </si>
  <si>
    <t>Zweig, D; Ye, S</t>
  </si>
  <si>
    <t>Zweig, David; Ye, Shulan</t>
  </si>
  <si>
    <t>A Crisis is Looming: China's energy challenge in the eyes of university students</t>
  </si>
  <si>
    <t>JOURNAL OF CONTEMPORARY CHINA</t>
  </si>
  <si>
    <t>Conference on the Future of United States and China Relations</t>
  </si>
  <si>
    <t>APR 20-21, 2007</t>
  </si>
  <si>
    <t>Los Angeles, CA</t>
  </si>
  <si>
    <t>US/China Inst,Univ SE Calif</t>
  </si>
  <si>
    <t>POLITICAL-PARTICIPATION</t>
  </si>
  <si>
    <t>This paper uses a survey at six universities in China to analyze university students' views on China's energy problems. It finds that gender, the nature and location of a student's original community, and their level of education affects students' views about China's energy problems, as well as the types of solutions that are deemed to be most appropriate to manage this looming crisis. University students are quite concerned about China's energy situation. For them, it is already a crisis. They fear China will be controlled due to resource dependency, see the US as China's primary energy competitor, all the while advocating a more hawkish attitude towards Japan in the East China Sea. But, they look foremost to domestic solutions to this crisis, such as enhanced conservation, more efficient use of energy, new technologies, enhancing China's strategic reserve, and increased government taxation, particularly of large enterprises. When they look abroad, they support diversifying energy sources, increasing energy cooperation, particularly with Russia and Central Asia (but not with Japan), and some increase of the navy's role in enhancing sea lane and energy security.</t>
  </si>
  <si>
    <t>[Zweig, David] Hong Kong Univ Sci &amp; Technol, Ctr Chinas Transnat Relat, Hong Kong, Hong Kong, Peoples R China; [Ye, Shulan] Baptist Univ, Hong Kong, Hong Kong, Peoples R China</t>
  </si>
  <si>
    <t>Hong Kong University of Science &amp; Technology; Hong Kong Baptist University</t>
  </si>
  <si>
    <t>Zweig, D (corresponding author), Hong Kong Univ Sci &amp; Technol, Ctr Chinas Transnat Relat, Hong Kong, Hong Kong, Peoples R China.</t>
  </si>
  <si>
    <t>Zweig, David Stephen/0000-0001-6159-3266</t>
  </si>
  <si>
    <t>1067-0564</t>
  </si>
  <si>
    <t>J CONTEMP CHINA</t>
  </si>
  <si>
    <t>J. Contemp. China</t>
  </si>
  <si>
    <t>10.1080/10670560701809510</t>
  </si>
  <si>
    <t>Social Science Citation Index (SSCI); Conference Proceedings Citation Index - Social Science &amp; Humanities (CPCI-SSH)</t>
  </si>
  <si>
    <t>387DP</t>
  </si>
  <si>
    <t>WOS:000261932200004</t>
  </si>
  <si>
    <t>Sankin, L</t>
  </si>
  <si>
    <t>Sankin, L.</t>
  </si>
  <si>
    <t>Dmitrii Likhachev - a university name</t>
  </si>
  <si>
    <t>On 28 November 2006 Russia observes the one-hundredth anniversary of Dmitrii Sergeevich Likhachev. By an edict of President V. V. Putin 2006 has been designated the year of D. S. Likhachev. A scientist of encyclopedic scope and a renowned researcher into Old Russian literature, Academician Likhachev became, starting in the second half of the 1980s, a symbol of the endeavors of this country's intelligentsia to make a better future for Russia. To serve as the platform from which to present his views to the scientific world and to the public at large he chose the St. Petersburg Trade Unions University of the Humanities (SPTUUH). In that institution he was able to realize his interests as a scholar and culturologist. How this happened and what the result was is described here by Professor L. A. Sankin, the University's first vice-rector. Impartial statistics from federal agencies indicate that in the past fifteen years the University has been included among the leading 5-10 percent of institutions of higher learning in the country in virtually every one of the indicators of state accreditation, and each year fewer than 1 percent of its students have been unable to gain employment on graduation.</t>
  </si>
  <si>
    <t>[Sankin, L.] St Petersburg Trade Unions Univ, St Petersburg, Russia</t>
  </si>
  <si>
    <t>Sankin, L (corresponding author), St Petersburg Trade Unions Univ, St Petersburg, Russia.</t>
  </si>
  <si>
    <t>10.2753/RES1060-9393491203</t>
  </si>
  <si>
    <t>280ER</t>
  </si>
  <si>
    <t>WOS:000254408600004</t>
  </si>
  <si>
    <t>Basharina, OK</t>
  </si>
  <si>
    <t>Basharina, Olga K.</t>
  </si>
  <si>
    <t>An activity theory perspective on student-reported contradictions in international telecollaboration</t>
  </si>
  <si>
    <t>This process-oriented study focuses on contradictions that emerged in a WebCT bulletin board collaboration among English learners from Japan, Mexico and Russia, and explains them from the perspective of activity theory ( Leont'ev, 1978, 1981; Engestrom, 1987, 1999). The study identified a) two intra-cultural contradictions-to post or not to post, to sound formal or informal; b) three inter-cultural contradictions-unequal contribution, genre clash/plagiarism, clash of topic choice; and c) three technology-related contradictions-message overload as hindering community formation, bulletin board as too slow when compared to chat, and names and gender confusion. These contradictions were catalyzed by the clash of curricula versus interactive learning paradigms ( Lemke, 1998): the outcomes of different cultures-of-use of computer technologies ( Thorne, 2003), instructors' mediation, and resources available to learners within their broader sociocultural contexts. The study concludes with a discussion of whether the learning paradigms can be bridged and cultures-of-use of computer technologies aligned.</t>
  </si>
  <si>
    <t>Univ New Mexico, Dept Language Literacy &amp; Sociocultural Studies, Albuquerque, NM 87131 USA</t>
  </si>
  <si>
    <t>University of New Mexico</t>
  </si>
  <si>
    <t>Basharina, OK (corresponding author), Univ New Mexico, Dept Language Literacy &amp; Sociocultural Studies, Albuquerque, NM 87131 USA.</t>
  </si>
  <si>
    <t>okb@unm.edu</t>
  </si>
  <si>
    <t>Basharina, Olga/AAK-2620-2021</t>
  </si>
  <si>
    <t>175GM</t>
  </si>
  <si>
    <t>WOS:000247001700008</t>
  </si>
  <si>
    <t>Ivanov, AE</t>
  </si>
  <si>
    <t>Ivanov, Anatolij E.</t>
  </si>
  <si>
    <t>Russian students in 1905</t>
  </si>
  <si>
    <t>The article deals with the participation of the students' democratic majority in the first Russian revolution, in 1905, a year of great tension in the people's struggle against autocracy. The author relates the social-political events leading to the propagation of the anti-tsarist mood among the young intelligentsia and describes the students' vanguard role in the struggle of the urban middle class. The events related to the student movement throughout 1905 are presented as a reaction to the government's repressive policy against pupils and students.</t>
  </si>
  <si>
    <t>Russian Acad Sci, Inst Russian Hist, Moscow 117901, Russia</t>
  </si>
  <si>
    <t>Russian Academy of Sciences; Institute of Russian History of the Russian Academy of Sciences</t>
  </si>
  <si>
    <t>Ivanov, AE (corresponding author), Russian Acad Sci, Inst Russian Hist, Moscow 117901, Russia.</t>
  </si>
  <si>
    <t>culture_iri@mail.ru</t>
  </si>
  <si>
    <t>10.4000/monderusse.5692</t>
  </si>
  <si>
    <t>338QL</t>
  </si>
  <si>
    <t>WOS:000258522500008</t>
  </si>
  <si>
    <t>Peter, HR</t>
  </si>
  <si>
    <t>Peter, Hartmund Ruediger</t>
  </si>
  <si>
    <t>The so-called Russians: Evolution in the type and consciousness of Russian students enrolled in Western universities after the Revolution of 1905</t>
  </si>
  <si>
    <t>After the revolution of 1905, notable changes occurred in Russian student communities enrolled in Western institutions of higher learning. These changes affected the composition of the groups as well as the students' motivations for studying abroad, their objectives, academic progress, political interests, and community life. The students' mood also was altered. They were increasingly disconnected from the rhythm of political and social life in the motherland. Personal interests and likings came to play an increasingly important role. Student unions' activities became diversified, and concentrated more and more on meeting material, spiritual, and cultural needs. At the same time, the students' progressive acculturation led to a number of paradoxes and to the reinforcement of centrifugal tendencies which echoed those of organizational structures. This raises the question whether or not these groups could still be called Russian..</t>
  </si>
  <si>
    <t>Univ Halle Wittenberg, Dept Hist, D-4010 Halle, Germany</t>
  </si>
  <si>
    <t>Martin Luther University Halle Wittenberg</t>
  </si>
  <si>
    <t>Peter, HR (corresponding author), Univ Halle Wittenberg, Dept Hist, D-4010 Halle, Germany.</t>
  </si>
  <si>
    <t>hartmut.peter@geschichte.uni-halle.de</t>
  </si>
  <si>
    <t>EDITIONS DE L ECOLE DES HAUTESETUDES EN SCIENCES SOCIALES</t>
  </si>
  <si>
    <t>10.4000/monderusse.5852</t>
  </si>
  <si>
    <t>WOS:000258522500018</t>
  </si>
  <si>
    <t>Belonozhko, ML; Khitou, EF</t>
  </si>
  <si>
    <t>Belonozhko, M. L.; Khitou, E. F.</t>
  </si>
  <si>
    <t>Some specifics of adult higher education</t>
  </si>
  <si>
    <t>Some specifics of adult higher education (by Marina Belonozhko and Esseniya Khitou) in built on the data of a comparative US-Russia 2006 survey among adult university students aimed in particular at finding out specific motivations and major obstacles for continued learning activities of the people involved. While age and financial resources are important indeed, paramount are more personal reasons involving self-reliance, real or unfounded loss of ability to learn, lacunae in basic education etc. Attitude to learning with resulting resolution of the individual to pursue her/his aim is of critical importance. Other findings relate to the character of knowledge obtained, to types of learning process and forms of teaching, to methods employed by the teachers and professors.</t>
  </si>
  <si>
    <t>Tyumen State Oil &amp; Gas Univ, Tyumen, Russia</t>
  </si>
  <si>
    <t>Belonozhko, ML (corresponding author), Tyumen State Oil &amp; Gas Univ, Tyumen, Russia.</t>
  </si>
  <si>
    <t>170BV</t>
  </si>
  <si>
    <t>WOS:000246637200010</t>
  </si>
  <si>
    <t>Gomez, ML; Black, RW; Allen, AR</t>
  </si>
  <si>
    <t>Gomez, Mary Louise; Black, Rebecca W.; Allen, Anna-Ruth</t>
  </si>
  <si>
    <t>''Becoming a teacher</t>
  </si>
  <si>
    <t>TEACHERS COLLEGE RECORD</t>
  </si>
  <si>
    <t>Background/Context: In this article, we trace the development of a prospective secondary science teacher as she begins to examine her identity as a White person. We explore how the social languages of her teacher education program challenge, intermingle, and blend with ones she brought to the program from her midwestern small-town childhood and a professional life in science. Research Design: In this case study, we deploy Russian philosopher M. M. Bakhtin's notion of ideological becoming to trace her development from program entry through four semesters of program participation. We show how various fieldwork, course, and volunteer experiences challenge the ways she talks and thinks about herself, her students, teaching, and the roles that race/ethnicity and culture play in these relationships. Research Questions: We ask: How does this prospective teacher understand her identity as a White person? What relationship does she understand that this identity has to teaching students who are from many different cultural backgrounds? What kinds of dilemmas arise for a prospective teacher when she begins to understand who she is as a White person? How does she negotiate them? And what role does her teacher education program play in encouraging and supporting her negotiations? Conclusions/Recommendations: The article concludes by considering what practicing teachers and university teacher educators might do to support new teachers who have begun to question their identities and those of their students, and to craft pedagogy to meet students' needs. Included in the recommendations are considerations for the location of class-room placements for prospective teachers; the nurturing of collaborative relationships between classroom teachers and university teachers; teacher education program pedagogy that promotes critical inquiry into issues of race; and the development of communities of prospective teachers who can struggle with such issues as their identities as racialized beings.</t>
  </si>
  <si>
    <t>[Gomez, Mary Louise] Univ Wisconsin, Dept Curriculum &amp; Instruct, Madison, WI 53706 USA; [Black, Rebecca W.] Univ Calif Irvine, Irvine, CA 92717 USA; [Allen, Anna-Ruth] Univ Rochester, Margaret Warner Grad Sch Educ &amp; Human Dev, Rochester, NY 14627 USA</t>
  </si>
  <si>
    <t>University of Wisconsin System; University of Wisconsin Madison; University of California System; University of California Irvine; University of Rochester</t>
  </si>
  <si>
    <t>Gomez, ML (corresponding author), Univ Wisconsin, Dept Curriculum &amp; Instruct, Madison, WI 53706 USA.</t>
  </si>
  <si>
    <t>TEACHERS COLL OF COLUMBIA UNIV</t>
  </si>
  <si>
    <t>525 W 120TH ST, NEW YORK, NY 10027 USA</t>
  </si>
  <si>
    <t>0161-4681</t>
  </si>
  <si>
    <t>TEACH COLL REC</t>
  </si>
  <si>
    <t>Teach. Coll. Rec.</t>
  </si>
  <si>
    <t>273PE</t>
  </si>
  <si>
    <t>WOS:000253943400002</t>
  </si>
  <si>
    <t>Kolonitsky, B</t>
  </si>
  <si>
    <t>Kolonitsky, Boris</t>
  </si>
  <si>
    <t>The diagnosis is glory (Unfinished history of the European University in St. Petersburg)</t>
  </si>
  <si>
    <t>Boris Kolonitskii's essay addresses the history and nature of the European University in St. Petersburg (EU) with respect to the suspension of its activities and the debate that it aroused. The author is not sure whether this article will turn out to be an obituary or not. He makes a prediction that in light of the eventual closing of the university its history will be either eulogized or scorned. The sign of the latter attitude is already visible. This will make the critical assessment of the role of the European University in Russian and international scholarship and education impossible. Therefore Kolonitskii proposes to go beyond stereotypes (e. g., the EU as a well-paid agent of Westernization, the university as a homogenous institution and an embodiment of truly cosmopolitan knowledge) and looks at this institution as a laboratory of contemporary social knowledge. The author notes that the EU was a rather heterogeneous structure that hosted different departmental cultures and people with varying views on the nature and future of education and scholarship in the field of social sciences and humanities. He also notes that the university reproduced some of the drawbacks of the Soviet model of the university, i. e., the isolation of departments and the lack of interdisciplinary dialogue. Scrutinizing the structure of the university, Kolonitskii calls it a federative empire with complex and varying arrangements of autonomy and control. After a comprehensive survey of differences and cleavages in the intellectual and organizational set up of the university, the author asks how the integrity of the university is possible, and upon what does it rest. The suggested answer is that the intelligentsia's stylistic and ethical code formed the basis of the university. It developed from the very beginning as a means of sociability by the faculty and students, and continues to ensure the solidarity of the corporation, and precludes the splits despite the crisis. The author then adds that one of the distinguishing features of the European University and the pillars of its integrity is its flexible and creative climate, the spirit of criticism and the eagerness to improve. The article then surveys a number of problems that the EU faces and warns against the danger of becoming a famous institution, where fame is due to a political crisis around the institution. This, as the author argues, might prevent the institution from addressing the real problems that it faces and forestall the full realization of the institution's most promising features.</t>
  </si>
  <si>
    <t>V8M0K</t>
  </si>
  <si>
    <t>WOS:000421758500010</t>
  </si>
  <si>
    <t>Shabanova, MA</t>
  </si>
  <si>
    <t>Shabanova, M. A.</t>
  </si>
  <si>
    <t>Successful economic actors: adoptive and protest behavior in the extralegal field</t>
  </si>
  <si>
    <t>Successful economic actors: adoptive and protest behavior in the extralegal field (by Marina Shabanova) debates the aspect of modern Russian economic development featuring specific combination of attempts to build civilized market against the background of widespread extralegal practices including the spheres of employment and labor, taxation and justice. Cumulatively it affects the quality of societal institutions in Russia. Authors survey (2006) embraced 1192 MBA aspirant students from various businesses, three quarters of whom saw their recent business activities as successful. Stating the present gap between successful activities of individual actors and the aim of achieving civilized state of the Russian businesses author discusses prospects for closing this gap and respective expectations aired by the participants of the survey.</t>
  </si>
  <si>
    <t>Higher Sch Econ, Moscow, Russia</t>
  </si>
  <si>
    <t>Shabanova, MA (corresponding author), Higher Sch Econ, Moscow, Russia.</t>
  </si>
  <si>
    <t>230YH</t>
  </si>
  <si>
    <t>WOS:000250911800005</t>
  </si>
  <si>
    <t>Hastie, PA; Sineinikov, OA</t>
  </si>
  <si>
    <t>Hastie, Peter A.; Sineinikov, Oleg A.</t>
  </si>
  <si>
    <t>Russian students' participation in and perceptions of a season of Sport Education</t>
  </si>
  <si>
    <t>basketball; Russia; Sport Education; TARGET</t>
  </si>
  <si>
    <t>RESPONSES; SKILL; UNIT</t>
  </si>
  <si>
    <t>This study examined the participation and perceptions of a cohort of sixth-grade Russian students as they participated in a season of basketball that followed a Sport Education format. Thirty-seven students from two classes completed 18-lesson seasons. Throughout the initial skills practice sessions and practice games, as well as the formal competition phase, students of both genders and skill levels spent most of their lesson time actively engaged in motor tasks. The students also demonstrated significant competence in the officiating and coaching roles associated with the season. In interviews during and following the season, the students commented that they found the season to be particularly interesting, that they enjoyed having student coaches and that they developed significant team affiliation. Questionnaire data confirmed that students believed they had made significant gains in their skill and understanding of basketball. These findings are discussed within the context of self-determination theory.</t>
  </si>
  <si>
    <t>Auburn Univ, Dept Hlth &amp; Human Performance, Auburn, AL 36849 USA</t>
  </si>
  <si>
    <t>Auburn University System; Auburn University</t>
  </si>
  <si>
    <t>Hastie, PA (corresponding author), Auburn Univ, Dept Hlth &amp; Human Performance, 2050 Mem Coliseum, Auburn, AL 36849 USA.</t>
  </si>
  <si>
    <t>hastipe@auburn.edu</t>
  </si>
  <si>
    <t>10.1177/1356336X06065166</t>
  </si>
  <si>
    <t>065FL</t>
  </si>
  <si>
    <t>WOS:000239144800001</t>
  </si>
  <si>
    <t>Karandashev, VN</t>
  </si>
  <si>
    <t>Teaching of undergraduate psychology in Russia</t>
  </si>
  <si>
    <t>INTERNATIONAL JOURNAL OF PSYCHOLOGY</t>
  </si>
  <si>
    <t>1st International Conference on Psychology Education</t>
  </si>
  <si>
    <t>JUN 15-19, 2002</t>
  </si>
  <si>
    <t>St Petersburg, RUSSIA</t>
  </si>
  <si>
    <t>Psychology instruction in Russia began at Moscow University in the mid-18th century. Independent degree programs in psychology have only existed for about the last half-century. More than 100 new psychology departments and faculties in universities that run psychology degree undergraduate programs have been established in the last decade. Many students wish to become psychologists or at least study psychology. Currently, both 4-year and 5-year undergraduate degree programs are offered in Russian universities. These programs are regulated by the Ministry of Education, but several local and regional differences exist among the programs. New guidelines are established every 5 years. In all institutions of higher education, two types of undergraduate programs in psychology are currently offered: Specialist degree (5 years) and Bachelor's degree (4 years). Specialist programs are designed to allow students to pursue both educational and professional goals, while Bachelor programs aim only at educational goals and do not seek to prepare professional psychologists. Psychology degree programs include many required psychology courses covering basic, applied, and methodological topics. The undergraduate programs in Russia are run according to national standards endorsed by a Ministry of Education Agency. These contain required topics for every degree. Each university then develops its curriculum, taking into account these requirements. Teaching methodology varies widely from course to course and among instructors. Small group and individual discussion and consultation, lecture, applied activities, reading, writing, and written and oral exams are utilized, as are other types of instruction. Students also complete cumulative final exams over their coursework at the end of each semester. Russian education is currently undergoing many changes, and these changes influence psychology education as well as other programs. Overall, though, programs are comparable to their European and US counterparts, with additional unique features. Psychology continues to develop as an important discipline in Russian education.</t>
  </si>
  <si>
    <t>Leningrad State Tech Univ, St Petersburg 195251, Russia</t>
  </si>
  <si>
    <t>Karandashev, VN (corresponding author), Leningrad State Tech Univ, St Petersburg 195251, Russia.</t>
  </si>
  <si>
    <t>karandashev@mail.ru</t>
  </si>
  <si>
    <t>PSYCHOLOGY PRESS</t>
  </si>
  <si>
    <t>HOVE</t>
  </si>
  <si>
    <t>27 CHURCH RD, HOVE BN3 2FA, EAST SUSSEX, ENGLAND</t>
  </si>
  <si>
    <t>0020-7594</t>
  </si>
  <si>
    <t>INT J PSYCHOL</t>
  </si>
  <si>
    <t>Int. J. Psychol.</t>
  </si>
  <si>
    <t>10.1080/00207590444000474</t>
  </si>
  <si>
    <t>Conference Proceedings Citation Index - Social Science &amp; Humanities (CPCI-SSH); Social Science Citation Index (SSCI)</t>
  </si>
  <si>
    <t>023SO</t>
  </si>
  <si>
    <t>WOS:000236146700011</t>
  </si>
  <si>
    <t>Panova, E</t>
  </si>
  <si>
    <t>Panova, Ekaterina</t>
  </si>
  <si>
    <t>His and Aliens Pupils: Views of St. Petersburg Teachers On Ethnic Differences and Boundaries of Russianness</t>
  </si>
  <si>
    <t>The article is an example of a still rare study of the politics of ethnicity in the contemporary Russian school. It focuses on the stereotypical thinking of St. Petersburg teachers confronting such phenomena as new ethnic differentiation of the student body, ethnic migrations, and the collapse of the Soviet nationality policy. In this new sociopolitical and professional situation, ethnic stereotyping becomes an instrument of self-orientation for the teachers. Being an important institute of population homogenization and reproduction of the dominant discourses, the school acts as a model of power-relations in contemporary Russian society. The author's goal is to deconstruct the semantics of the teachers' language of otherness; their understanding of the Russianness and foreigness; the status of the Russian language, religion, culture, history, family patterns in these constructions; etc. The analysis is based on problem-oriented interviews conducted in 20022004 in fifteen public schools in St. Petersburg. The author concludes that contrary to the actual low social and economic prestige of their profession, public schools teachers participate in the (re) production of the dominant discourse defining the limits of culture and non-culture, political participation and non-participation. This discourse is not self-reflective and well-defined; it refers to the old Soviet values hierarchy based on a high status of culture in society. At the same time, this discourse reflects current phobias produced by the crisis of the national idea, the failure to deal with labor migration, the economic competition that it produces, and so on. Petersburg teachers are troubled by the academic success of their non-Russian students that opens their path for successful social mobility. Through national stereotyping these non-Russian students are marked as a lower social group that cannot pretend to share cultural capital with Russians. At the same time, the teachers lack real instruments of power because their own social capital was dramatically devaluated during the 1990s.</t>
  </si>
  <si>
    <t>[Panova, Ekaterina] European Univ St Petersburg, St Petersburg, Russia</t>
  </si>
  <si>
    <t>Panova, E (corresponding author), European Univ St Petersburg, St Petersburg, Russia.</t>
  </si>
  <si>
    <t>e_panova@mail.ru</t>
  </si>
  <si>
    <t>V8L6P</t>
  </si>
  <si>
    <t>WOS:000421748600014</t>
  </si>
  <si>
    <t>Archibugi, D</t>
  </si>
  <si>
    <t>The language of democracy: Vernacular or Esperanto? a comparison between the multiculturalist and cosmopolitan perspectives</t>
  </si>
  <si>
    <t>POLITICAL STUDIES</t>
  </si>
  <si>
    <t>Will Kymlicka has argued that 'democratic politics is politics in the vernacular'. Does this statement mean that democratic politics is impossible in a multilingual community, whether at the local, national, regional or global level? This paper discusses this assumption and maintains that democratic politics should imply the willingness of all players to make an effort to understand each other. Democratic politics depends on a willingness to overcome the barriers to mutual understanding, including the linguistic ones. Anytime that there is a community of fate, a democrat should search the available methods to allow deliberation according to the two key conditions of political equality and participation. If linguistic diversity is an obstacle to equality and participation, some methods should be found to overcome it, as it is exemplified by the Esperanto metaphor. The paper illustrates the argument with four cases of multilinguistic political communities: (1) a school in California with English-speaking and Spanish-speaking students; (2) the city of Byelostok in the second half of the nineteenth century, where four different linguistic communities (Polish, Russian, German and Yiddish) coexisted. This led Markus Zamenhof to invent Esperanto; (3) the linguistic problems of the Indian state and the role played by English - a language unspoken by the majority of the Indian population in 1947 - in developing Indian democracy; and (4) the case of the European Parliament, with 20 languages and a wealth of interpreters and translators.</t>
  </si>
  <si>
    <t>Italian Natl Res Council, I-00185 Rome, Italy</t>
  </si>
  <si>
    <t>Consiglio Nazionale delle Ricerche (CNR)</t>
  </si>
  <si>
    <t>Archibugi, D (corresponding author), Italian Natl Res Council, Via Taurini 19, I-00185 Rome, Italy.</t>
  </si>
  <si>
    <t>daniele.archibugi@cedrc.cnr.it</t>
  </si>
  <si>
    <t>ARCHIBUGI, DANIELE/0000-0001-9629-0353</t>
  </si>
  <si>
    <t>0032-3217</t>
  </si>
  <si>
    <t>POLIT STUD-LONDON</t>
  </si>
  <si>
    <t>Polit. Stud.</t>
  </si>
  <si>
    <t>10.1111/j.1467-9248.2005.00543.x</t>
  </si>
  <si>
    <t>965WJ</t>
  </si>
  <si>
    <t>WOS:000231981300005</t>
  </si>
  <si>
    <t>Panatchev, V</t>
  </si>
  <si>
    <t>Sports and personality: issues of social linkage</t>
  </si>
  <si>
    <t>Sports and personality: issues of social linkage (by Valeriy Panatchev) is based on a survey among 500 students of Perm' Technological university with a view of looking at sports as a social institution with specific social links. Contemporary athletes are mostly seen as an embodiement of cumulative managerial activities combined with intellectual and corporeal efforts by a wide circle of specialists. Value orientations play here a not insignificant role. However, they are of minor import for the general public. Thus, major venues for improving the situation with sports in Russia today have arguably to concentrate in the spheres of education of specialists motivated to sporting activities, as well as in respective legislation based on research data.</t>
  </si>
  <si>
    <t>Perm State Tech Univ, Perm, Russia</t>
  </si>
  <si>
    <t>Panatchev, V (corresponding author), Perm State Tech Univ, Perm, Russia.</t>
  </si>
  <si>
    <t>992MO</t>
  </si>
  <si>
    <t>WOS:000233888300010</t>
  </si>
  <si>
    <t>Palesh, O; Saltzman, K; Koopman, C</t>
  </si>
  <si>
    <t>Internet use and attitudes towards illicit Internet use behavior in a sample of Russian college students</t>
  </si>
  <si>
    <t>CYBERPSYCHOLOGY &amp; BEHAVIOR</t>
  </si>
  <si>
    <t>GENDER-DIFFERENCES; UNITED-KINGDOM; COMPUTERS</t>
  </si>
  <si>
    <t>This study assessed Internet use and attitudes toward illicit use of the Internet in a sample of Russian college students. A sample comprised of 198 students was recruited from a university in Moscow. Each participant completed a survey assessing demographic characteristics, Internet use, and attitudes towards engaging in illicit behaviors over the Internet. About half of the students reported that they used the Internet at least several times a year, with 8% reporting daily use of the Internet. Among Internet users, most reported having Internet access either at home or at a friends' home, and 16% reported having Internet access from work, school, or a computer center. Among Internet users, the main purpose was for school-related activities ( 60%), followed by e-mail ( 55%), entertainment ( 50%), chatting ( 24%), and searching for pornography ( 6%). Although most students thought it was inappropriate to read someone else's e-mail, use someone else's password or credit card information without their permission, or break into someone's computer, many students did endorse those illicit behaviors. Over a fifth of the students reported that they knew hackers. Forty three percent of students agreed that people make too much fuss about watching videos, movies or downloading music on the Internet without paying. Males were more likely than females to report using the Internet for entertainment purposes ( p = 0.006) and were more likely to agree that it was okay to break into someone's computer ( p = 0.04). The results of this study suggest that these Russian college students predominately use the Internet to help with their schoolwork, to communicate with others, and for entertainment. These results also suggest that interventions may be useful to change attitudes endorsing illicit uses of the Internet.</t>
  </si>
  <si>
    <t>Stanford Univ, Dept Psychiat &amp; Behav Sci, Stanford, CA 94305 USA</t>
  </si>
  <si>
    <t>Stanford University</t>
  </si>
  <si>
    <t>Palesh, O (corresponding author), Stanford Univ, Dept Psychiat &amp; Behav Sci, Stanford, CA 94305 USA.</t>
  </si>
  <si>
    <t>opalesh@stanford.edu</t>
  </si>
  <si>
    <t>MARY ANN LIEBERT INC</t>
  </si>
  <si>
    <t>LARCHMONT</t>
  </si>
  <si>
    <t>2 MADISON AVENUE, LARCHMONT, NY 10538 USA</t>
  </si>
  <si>
    <t>1094-9313</t>
  </si>
  <si>
    <t>CYBERPSYCHOL BEHAV</t>
  </si>
  <si>
    <t>CyberPsychol. Behav.</t>
  </si>
  <si>
    <t>10.1089/cpb.2004.7.553</t>
  </si>
  <si>
    <t>Communication; Psychology, Applied</t>
  </si>
  <si>
    <t>Communication; Psychology</t>
  </si>
  <si>
    <t>870BW</t>
  </si>
  <si>
    <t>WOS:000225030000007</t>
  </si>
  <si>
    <t>Popova, A; Daniels, H</t>
  </si>
  <si>
    <t>Employing the concept of the object in the discussion of the links between school pedagogies and individual working lives in pre- and post-Soviet Russia</t>
  </si>
  <si>
    <t>EDUCATIONAL REVIEW</t>
  </si>
  <si>
    <t>This article provides a theoretical discussion of the concept 'object' within Cultural Historical Activity Theory ( CHAT). It also introduces some of the methodological considerations that are raised in the study of the formation and transformation of objects of activity. A research project is described in which a theoretical discussion concerning the relations between the object and the subject within an activity system is progressed. The project explores the working lives of individuals in Russia before and after the fall of the soviet regime. It was discovered that school pedagogies that focused more on regulative rather than instructional discourse have succeeded better in preparing students for their working lives. Employing the concept of the object as a temporal trajectory has provided a key to understanding the subjects' personal positions and attitudes to their working lives.</t>
  </si>
  <si>
    <t>Univ Birmingham, Sch Educ, Birmingham B15 2TT, W Midlands, England</t>
  </si>
  <si>
    <t>University of Birmingham</t>
  </si>
  <si>
    <t>Popova, A (corresponding author), Univ Birmingham, Sch Educ, Birmingham B15 2TT, W Midlands, England.</t>
  </si>
  <si>
    <t>anjutapopova@yahoo.com</t>
  </si>
  <si>
    <t>CARFAX PUBLISHING</t>
  </si>
  <si>
    <t>RANKINE RD, BASINGSTOKE RG24 8PR, HANTS, ENGLAND</t>
  </si>
  <si>
    <t>0013-1911</t>
  </si>
  <si>
    <t>EDUC REV</t>
  </si>
  <si>
    <t>Educ. Rev.</t>
  </si>
  <si>
    <t>10.1080/0031910410001693272</t>
  </si>
  <si>
    <t>831SW</t>
  </si>
  <si>
    <t>WOS:000222217400009</t>
  </si>
  <si>
    <t>Zuckerman, G</t>
  </si>
  <si>
    <t>Development of reflection through learning activity</t>
  </si>
  <si>
    <t>elementary school age; learning activity; learning cooperation; reflection; zone of proximal development</t>
  </si>
  <si>
    <t>MENTAL-DEVELOPMENT</t>
  </si>
  <si>
    <t>What kind of developmental potential is present in elementary schoolchildren but hindered by the traditional type of education? Half a century-ago Daniel El'konin and Vasili Davydov, the leaders of Russian Vygotskian educational psychology started answering this question. They suggested that reflection is a basic human ability and it can be developed in younger students. Reflection includes thinking about one's own actions and thoughts, taking other people's point of view, and understanding onesetf In this paper 1 present results of the design experiments conducted in Russian schools that deliberately promote students' reflection. In these schools the majority of children achieve high levels of reflection previously attributed only to the gifted students. One aspect of reflection will be given special attention, the ability of the student to take the perspective of another person. The comparative microanalysis of learning discourse in the first and the fourth grades demonstrated a significant growth of this ability through the first three years of schooling and made evident limitations imposed by the existing structure of the classroom cooperation. The long-term effects of education based on the principles of learning activity are demonstrated on the basis of the recent PISA study data.</t>
  </si>
  <si>
    <t>Russian Acad Educ, Inst Psychol, Moscow 103009, Russia</t>
  </si>
  <si>
    <t>Zuckerman, G (corresponding author), Russian Acad Educ, Inst Psychol, 9V Mokhovaya Ul, Moscow 103009, Russia.</t>
  </si>
  <si>
    <t>galina_zuckerman@hotmail.com</t>
  </si>
  <si>
    <t>INST SUPERIOR PSICOLOGIA APLICADA</t>
  </si>
  <si>
    <t>LISBOA</t>
  </si>
  <si>
    <t>RUA JARDIM DO TABACO, 34, LISBOA 1149-041, PORTUGAL</t>
  </si>
  <si>
    <t>10.1007/BF03173234</t>
  </si>
  <si>
    <t>870YY</t>
  </si>
  <si>
    <t>WOS:000225096200002</t>
  </si>
  <si>
    <t>Grimes, PW</t>
  </si>
  <si>
    <t>Dishonesty in academics and business: A cross-cultural evaluation of student attitudes</t>
  </si>
  <si>
    <t>JOURNAL OF BUSINESS ETHICS</t>
  </si>
  <si>
    <t>cheating; dishonesty; international; Russia; transition economy; United States</t>
  </si>
  <si>
    <t>ECONOMICS</t>
  </si>
  <si>
    <t>This study presents the findings from an international survey of college students which examined perceptions and attitudes toward dishonesty in academic and business contexts. Data were collected from undergraduate students studying business and economics in eight transitional economies of Eastern Europe and Central Asia and from students in the United States. The results indicate that academic cheating is a common activity in all of the countries surveyed. Even though most students reported fearing the punishment of being caught, substantial numbers of students indicated that academic cheating is socially acceptable and not ethically wrong. When asked to rate their perceived degree of dishonesty with respect to behavior in an academic setting relative to analogous behavior in a business setting, students in both the United States and the transitional economies viewed dishonesty in a business context more severely than dishonesty in an academic context. The evidence also suggests that when compared to students in the transitional economies, American students apply a relatively higher standard of honesty toward behavior in both the academic and business settings.</t>
  </si>
  <si>
    <t>Mississippi State Univ, Coll Business &amp; Ind, Mississippi State, MS 39762 USA</t>
  </si>
  <si>
    <t>Grimes, PW (corresponding author), Mississippi State Univ, Coll Business &amp; Ind, Mississippi State, MS 39762 USA.</t>
  </si>
  <si>
    <t>pwgl@ra.msstate.edu</t>
  </si>
  <si>
    <t>0167-4544</t>
  </si>
  <si>
    <t>1573-0697</t>
  </si>
  <si>
    <t>J BUS ETHICS</t>
  </si>
  <si>
    <t>J. Bus. Ethics</t>
  </si>
  <si>
    <t>10.1023/B:BUSI.0000017969.29461.30</t>
  </si>
  <si>
    <t>778VX</t>
  </si>
  <si>
    <t>WOS:000189263000004</t>
  </si>
  <si>
    <t>Realo, A; Goodwin, R</t>
  </si>
  <si>
    <t>Family-related allocentrism and HIV risk behavior in Central and Eastern Europe</t>
  </si>
  <si>
    <t>IACCP 15th Congress</t>
  </si>
  <si>
    <t>JUL, 2000</t>
  </si>
  <si>
    <t>PULTUSK, POLAND</t>
  </si>
  <si>
    <t>IACCP</t>
  </si>
  <si>
    <t>allocentric attitudes; HIV risk behavior; perceived vulnerability to HIV/AIDS</t>
  </si>
  <si>
    <t>RUSSIAN-FEDERATION; HIV/AIDS EPIDEMIC; COLLECTIVISM; TRANSMISSION; PERSONALITY; PREVENTION; PREDICTORS; INFECTION; PATTERNS; STUDENTS</t>
  </si>
  <si>
    <t>The recent rapid spread of HIV infection in Eastern Europe raises important questions about the role of individual attitudes in the prediction and control of this epidemic. This article examines the relationship of family-related allocentrism (familism) to HIV risk behavior and perceived vulnerability to HIV/AIDS across five Central and Eastern European countries. Respondents completed questionnaires measuring allocentric attitudes, giving information about sexual activity during the previous 6 months and perceived vulnerability to HIV infection. As predicted, those scoring high on familism were more conservative in their sexual behavior, with this finding largely consistent across all five cultures and two different occupation groups. An analysis of the relationship between familism and perceived vulnerability to HIV/AIDS revealed a more complex pattern of findings that highlights the need to account for the individual's previous HIV risk behavior when trying to predict perceived vulnerability to HIV/AIDS from personality attributes and attitudes.</t>
  </si>
  <si>
    <t>Univ Tartu, Dept Psychol, EE-50410 Tartu, Estonia; Brunel Univ, Uxbridge UB8 3PH, Middx, England</t>
  </si>
  <si>
    <t>University of Tartu; Brunel University</t>
  </si>
  <si>
    <t>Realo, A (corresponding author), Univ Tartu, Dept Psychol, Tiigi 78, EE-50410 Tartu, Estonia.</t>
  </si>
  <si>
    <t>realo@psych.ut.ee</t>
  </si>
  <si>
    <t>Realo, Anu/M-9524-2016</t>
  </si>
  <si>
    <t>Goodwin, Robin/0000-0002-2407-7016</t>
  </si>
  <si>
    <t>10.1177/0022022103257036</t>
  </si>
  <si>
    <t>735RP</t>
  </si>
  <si>
    <t>WOS:000186128600007</t>
  </si>
  <si>
    <t>Hufton, NR; Elliott, JG; Illushin, L</t>
  </si>
  <si>
    <t>Teachers' beliefs about student motivation: similarities and differences across cultures</t>
  </si>
  <si>
    <t>COMPARATIVE EDUCATION</t>
  </si>
  <si>
    <t>SCHOOL; SOCIALIZATION; ADOLESCENTS; ACHIEVEMENT; ENGAGEMENT; EDUCATION; CHILDREN; RUSSIA; SOVIET; LIFE</t>
  </si>
  <si>
    <t>The opinions of 108 teachers, about what influenced adolescent students' motivation and de-motivation, were sought through interview, at sites in each of the UK, the USA and Russia. Teachers' opinions in all three milieux were found to concur - on the positive effects of: parental interest and involvement and parental dissatisfaction; partnership with parents; teacher-student relations; symbolic and material rewards; grades and marks; success in learning - and on the negative effects of some leisure pursuits and of potential post-school unemployment. However, the meaning to be attached to such concurrence is problematised by contextualising apparent agreement within significantly differing local arrangements for, and expectations of: partnership with parents; continuity and duration of teacher-student-parent relations; the development of teachers' professional learning from experience; the deployment of praise and criticism; the pedagogical use of assessment; and the deployment of out-of-school time. Amplifying effects of peer and community subcultures, on the influence of potential unemployment, were also found to differ between contexts. It is concluded that whilst points of concurrence in teachers' opinions are of undoubted interest for any general theory of motivation to learn in school, methods which explore the conceptual system and semantic structure of the background beliefs which inform the expressed opinions that respondents express are urgently needed. The paper argues that we need to be able to model the underlying expectations and constraints which lend structure and priority to the lived experience of being schooled.</t>
  </si>
  <si>
    <t>Univ Sunderland, Sch Educ &amp; Lifelong Learning, Sunderland SR6 0DD, England; Hertzen State Pedag Univ, Dept Gen Pedag, St Petersburg, Russia; St Petersburg State Univ, St Petersburg, Russia</t>
  </si>
  <si>
    <t>University of Sunderland; Herzen State Pedagogical University of Russia; Saint Petersburg State University</t>
  </si>
  <si>
    <t>Hufton, NR (corresponding author), Univ Sunderland, Sch Educ &amp; Lifelong Learning, David Goldman Bldg,St Peters Campus,St Peters Way, Sunderland SR6 0DD, England.</t>
  </si>
  <si>
    <t>Illushin, Leonid S./P-9665-2015</t>
  </si>
  <si>
    <t>Illushin, Leonid S./0000-0002-0962-1538</t>
  </si>
  <si>
    <t>0305-0068</t>
  </si>
  <si>
    <t>COMP EDUC</t>
  </si>
  <si>
    <t>Comp. Educ.</t>
  </si>
  <si>
    <t>10.1080/0305006032000134427</t>
  </si>
  <si>
    <t>733LB</t>
  </si>
  <si>
    <t>WOS:000186000800009</t>
  </si>
  <si>
    <t>Ossipov, PN</t>
  </si>
  <si>
    <t>Typology and orientations of future agricultural specialists</t>
  </si>
  <si>
    <t>Typology and orientations of future agricultural specialists (by Petr Ossipov) is devoted to social and psychological features of agricultural technical college students. Their motivations in choosing profession and specific college, students' attitudes to college and studies, as well as to dominant activities, relationships with other persons, to life and career prospects are scrutinized. Recently, young people tend to choose agricultural profession only when realizing that any other choice involves for him/her manifold complexities: competition, adequacy of education and skills level. That is, choice of agricultural profession has become for many young persons an undesirable but the only chance to college education. The issue of re-establishing in Russia the system of vocational orientation is raised in this context. Author urges to pay more attention to rural youth, to training specialists for rural industries and effective utilization of specialist's capabilities.</t>
  </si>
  <si>
    <t>Russian Acad Educ, Inst Vocat Educ, Moscow, Russia</t>
  </si>
  <si>
    <t>Ossipov, PN (corresponding author), Russian Acad Educ, Inst Vocat Educ, Moscow, Russia.</t>
  </si>
  <si>
    <t>747LW</t>
  </si>
  <si>
    <t>WOS:000186806800006</t>
  </si>
  <si>
    <t>Tubilewicz, C</t>
  </si>
  <si>
    <t>The Baltic states in Taiwan's post-Cold War 'flexible diplomacy'</t>
  </si>
  <si>
    <t>THE THREE BALTIC STATES, Estonia, Latvia and Lithuania, seem to be rather odd extras in the long-standing conflict between the People's Republic of China (PRC) and the Republic of China on Taiwan (ROC, also referred to as Taiwan). Their small economies and impoverished populations make them unattractive economic partners, while their geographical location is of little relevance to both governments of the divided China. Historically, the Baltic states had very limited contact with China, whether in the form of the pre-1949 republican China or post-1949 communist China. During their short-lived independence (1918-1940) the Latvians and Estonians concluded friendship treaties with China in June 1936 and December 1937 respectively. The Lithuanians, despite an effort to forge a formal relationship with China dating back to July 1929, failed to do so. Although the Soviet invasion of the Baltic states in 1940 terminated nascent Sino-Baltic relations, the ROC government did not recognise the incorporation of the Baltic states into the Soviet Union (USSR)despite its renewed friendship with Moscow-and did not renounce the treaties signed with Lativa and Estonia.(1) For 50 years the Baltic region disappeared from the Chinese foreign policy makers' mental map of the world. At the same time, the post-1949 confrontation between the Communist controlled PRC and the Nationalist Party (KMT, Guomindang) ruled ROC on Taiwan did not bother the Baltic peoples. When the Baltic nations began their struggle for independence in the late 1980s their eyes were turned towards Europe and the United States. China and Taiwan were of little-if any-consequence for their security concerns and their desire to 're-enter' Europe and strengthen economic cooperation with the West. Yet, as early as 1990, the Baltic region featured prominently in the PRC-ROC diplomatic warfare. To say that the study of the Baltic states' role in Taiwan's post-Cold War foreign relations has received little academic attention would be an understatement. So far, students of ROC foreign relations have briefly mentioned Taiwanese-Baltic ties in the context of Taipei's relations with Russia or (more rarely) Europe, while those researching the Baltic states' diplomacy have failed altogether to notice their activities in Asia, focusing instead on their foreign policies towards each other, Russia, the European Union (EU) and the United States.(2) This article is intended to fill the gap in our knowledge of the Baltic states' interaction with both parts of the divided China. Specifically, it aims to accomplish two tasks, namely, to examine and assess the motives, execution and outcome of the Taiwanese diplomatic offensive in the Baltic region in the post-Cold War period and to identify the Baltic states' responses to the ROC's and PRC's diplomatic initiatives. It will argue that Taipei's 'flexible' diplomatic strategy in the Baltic region ended up in a qualified failure as it did not attain its ultimate goal, i.e., the establishment of diplomatic relations with the Baltic states, but led to 'substantive' ties (shizhi guanxi) with at least two Baltic states: Latvia and Lithuania. Its 'dollar diplomacy', promising the would-be allies substantial financial assistance, turned out to be a 'diplomacy of big promises', as Taipei did not hurry with its economic aid to the only Baltic state that responded positively to its advances, Latvia. Riga's decision to cancel the consular treaty with Taipei in mid-1994 terminated Taiwanese hopes that other Baltic states (if not other Soviet Union successor states) would follow the Latvian example and establish parallel official ties with both parts of the divided China. By the mid-1990s all Baltic states-like other European countries-chose to adhere to a 'one China' principle, while welcoming Taiwanese investment and trade.</t>
  </si>
  <si>
    <t>Open Univ, Sch Arts &amp; Social Sci, Kowloon, Hong Kong, Peoples R China</t>
  </si>
  <si>
    <t>Hong Kong Metropolitan University</t>
  </si>
  <si>
    <t>Tubilewicz, C (corresponding author), Open Univ, Sch Arts &amp; Social Sci, 30 Good Shepherd St, Kowloon, Hong Kong, Peoples R China.</t>
  </si>
  <si>
    <t>ctwicz@ouhk.edu.hk</t>
  </si>
  <si>
    <t>Tubilewicz, Czeslaw/0000-0002-3087-2788</t>
  </si>
  <si>
    <t>10.1080/09668130220147056</t>
  </si>
  <si>
    <t>580TN</t>
  </si>
  <si>
    <t>WOS:000177251400006</t>
  </si>
  <si>
    <t>Souvorov, AI</t>
  </si>
  <si>
    <t>Political terrorism in Russia, XIX - early XX century. Sources, structure, specifics</t>
  </si>
  <si>
    <t>Political terrorism in Russia, XIX - early XX century. Sources, structure, specifies looks back into the story of Russian political terrorism of the late XIX - early XX century, which rather suddenly became an agenda for current social and political preoccupations. The study is based on information collected by the author in the course of research on this social and historical phenomenon. Social sources for the rise of terrorism are analyzed, including ideological and mental specifics, political attitudes among the groups that bad served as human reservoir for of a large-scale outburst of terrorist activities in Russian Empire of the time. Ethnic, religious, gender factors are also reviewed. Among many specifies listed, an unusually high degree of organization, attraction exercised by terrorist activities on the minds of students, young women, ethnic minorities and social outcasts are pointed out.</t>
  </si>
  <si>
    <t>Russian Minist Internal Affairs, Inst Law, Moscow, Russia</t>
  </si>
  <si>
    <t>Souvorov, AI (corresponding author), Russian Minist Internal Affairs, Inst Law, Moscow, Russia.</t>
  </si>
  <si>
    <t>580QQ</t>
  </si>
  <si>
    <t>WOS:000177245600006</t>
  </si>
  <si>
    <t>Shcherbina, VV</t>
  </si>
  <si>
    <t>Management specifics as an aspect of managing activities</t>
  </si>
  <si>
    <t>Management specifics as an aspect or managing activities discusses much debated issue of using the notions manager, management in context of managing problems. Author analyses respective Russian and outlandish literature, as well as recent managing practices in Russia. Critical evaluations regarding the recent state of management in Russia are made, and the history of the issue is elucidated. Pointed suggestions are made as how to teach best the management courses to students. Basing on the theories of management classics forecasts are outlined regarding the future of management in Russia with respect to certain development level of production and market in Russia as a pre-condition.</t>
  </si>
  <si>
    <t>Moscow State Econ Univ, Dept Human Resources, Moscow, Russia</t>
  </si>
  <si>
    <t>Shcherbina, VV (corresponding author), Moscow State Econ Univ, Dept Human Resources, Moscow, Russia.</t>
  </si>
  <si>
    <t>516LP</t>
  </si>
  <si>
    <t>WOS:000173555000005</t>
  </si>
  <si>
    <t>Znamenski, AA</t>
  </si>
  <si>
    <t>Vague sense of belonging to the Russian empire: The reindeer Chukchi's status in nineteenth century northeastern Siberia</t>
  </si>
  <si>
    <t>ARCTIC ANTHROPOLOGY</t>
  </si>
  <si>
    <t>Researchers have mentioned, but never specially examined, a peculiar sovereign status of the Chukchi natives within the Russian empire. This paper explores circumstances that contributed to the establishment of (reindeer) Chukchi hegemony in nineteenth century northeastern Siberia. I suggest that scholars researching the history and culture of the Chukchi and other Eurasian indigenous peoples may borrow useful explanatory tools developed by students of Native American ethnohistory (for example, Richard White's metaphor of middle ground). I draw specific attention to native agency in shaping history, and to the conditions that built mutually balanced relationships between natives and newcomers, using a cultural interactions versus an internal colonialism model. Chukchi sovereignty is discussed in three contexts: native reindeer economy, their place in international relations in the northern Pacific Rim, and native interactions with Russian Orthodox missionaries. A variety of circumstances supported Chukchi hegemony in northeastern Siberia, including: the geographical isolation of Chukchi country; a lack of significant resources, which discouraged Russia from subjugating this area; a self-sufficient reindeer economy that also supported Russian and mixed-bloods; competition between imperial and American interests in Chukchi country, which strengthened the natives' bargaining positions; and finally the active role of maritime Chukchi traders as middlemen between Russians/Siberian natives and Americans.</t>
  </si>
  <si>
    <t>Alabama State Univ, Dept Humanities, Montgomery, AL 36101 USA</t>
  </si>
  <si>
    <t>Alabama State University</t>
  </si>
  <si>
    <t>Znamenski, AA (corresponding author), Alabama State Univ, Dept Humanities, Box 101, Montgomery, AL 36101 USA.</t>
  </si>
  <si>
    <t>UNIV WISCONSIN PRESS</t>
  </si>
  <si>
    <t>MADISON</t>
  </si>
  <si>
    <t>JOURNAL DIVISION, 2537 DANIELS ST, MADISON, WI 53718 USA</t>
  </si>
  <si>
    <t>0066-6939</t>
  </si>
  <si>
    <t>ARCTIC ANTHROPOL</t>
  </si>
  <si>
    <t>Arct. Anthropol.</t>
  </si>
  <si>
    <t>Anthropology</t>
  </si>
  <si>
    <t>272BP</t>
  </si>
  <si>
    <t>WOS:000084630900002</t>
  </si>
  <si>
    <t>Hassard, J</t>
  </si>
  <si>
    <t>Teaching students to think globally</t>
  </si>
  <si>
    <t>JOURNAL OF HUMANISTIC PSYCHOLOGY</t>
  </si>
  <si>
    <t>The Global Thinking Project engages students from different countries in the exploration of global environmental topics by means of a computer-mediated telecommunications network. The project grew out of more than 15 trips to the former Soviet Union sponsored by the Association for Humanistic Psychology beginning in 1983. Through seminars, classroom visits, laboratory demonstrations, and other informal and formal experiences, international agreements were signed between Georgia State University and the Russian Academy of Education. Currently, the project brings together nearly 70 teachers and 2,500 students from six countries to learn to think globally. This article outlines the history, nature, and activities of the Global Thinking Project, and discusses global thinking as a way of thinking that can serve as a model of learning in classrooms in different cultures.</t>
  </si>
  <si>
    <t>GEORGIA STATE UNIV,DEPT MIDDLE &amp; SECONDARY EDUC &amp; INSTRUCT TECHNOL,ATLANTA,GA 30303</t>
  </si>
  <si>
    <t>University System of Georgia; Georgia State University</t>
  </si>
  <si>
    <t>2455 TELLER RD, THOUSAND OAKS, CA 91320</t>
  </si>
  <si>
    <t>0022-1678</t>
  </si>
  <si>
    <t>J HUMANIST PSYCHOL</t>
  </si>
  <si>
    <t>J. Humanist. Psychol.</t>
  </si>
  <si>
    <t>10.1177/00221678970371003</t>
  </si>
  <si>
    <t>WA700</t>
  </si>
  <si>
    <t>WOS:A1997WA70000003</t>
  </si>
  <si>
    <t>Windholz, G</t>
  </si>
  <si>
    <t>The 1950 Joint Scientific Session: Pavlovians as the accusers and the accused</t>
  </si>
  <si>
    <t>JOURNAL OF THE HISTORY OF THE BEHAVIORAL SCIENCES</t>
  </si>
  <si>
    <t>In 1950, Stalin and the Soviet Government prevailed upon the USSR Academy of Sciences and the USSR Academy of Medical Sciences to organize the 1950 Joint Scientific Session for the purpose of formalizing the teachings of I. P. Pavlov. During the Session, some of Pavlov's erstwhile students-the Pavlovians-split into accusers and accused The more prominent of the latter were denounced for deviating from the orthodox Pavlovian path, and urged to admit their mistakes, to work within the framework of Pavlov's theory of higher nervous activity, and to avoid Western influence. Within this context, the travail of the prominent Pavlovian physiologist L. A. Orbeli is discussed. Contemporary Russian historians and scientists, evaluating the consequences of the 1950 Joint Scientific Session, point out its negative effects; namely the general moral decline of Soviet physiologists pressured to accept a dogmatic ideology, the lowering of the quality of research in physiology, and the self-imposed exclusion of Soviet physiology from the worldwide scientific community.</t>
  </si>
  <si>
    <t>Windholz, G (corresponding author), UNIV N CAROLINA,DEPT PSYCHOL,CHARLOTTE,NC 28223, USA.</t>
  </si>
  <si>
    <t>CLINICAL PSYCHOLOGY PUBL CO</t>
  </si>
  <si>
    <t>BRANDON</t>
  </si>
  <si>
    <t>4 CONANT SQUARE, BRANDON, VT 05733</t>
  </si>
  <si>
    <t>0022-5061</t>
  </si>
  <si>
    <t>J HIST BEHAV SCI</t>
  </si>
  <si>
    <t>J. Hist. Behav. Sci.</t>
  </si>
  <si>
    <t>History Of Social Sciences</t>
  </si>
  <si>
    <t>WK424</t>
  </si>
  <si>
    <t>WOS:A1997WK42400003</t>
  </si>
  <si>
    <t>Gurevich, KM</t>
  </si>
  <si>
    <t>Problems of psychological feedback organization in the education</t>
  </si>
  <si>
    <t>feedback; criterial oriented testing; the subject of thinking</t>
  </si>
  <si>
    <t>The organization of the feedback in the education is related to three main psychological problems of the system: intellectual activity of students in acquisition of knowledge, creative work of the teachers and permanent renovation of teaching programs. The version of criterial oriented testing of the students, elaborated by Russian psychologists could be served as a basis for the feedback.</t>
  </si>
  <si>
    <t>Gurevich, KM (corresponding author), RUSSIAN ACAD EDUC,INST PSYCHOL,MOSCOW,RUSSIA.</t>
  </si>
  <si>
    <t>&amp;</t>
  </si>
  <si>
    <t>XX757</t>
  </si>
  <si>
    <t>WOS:A1997XX75700008</t>
  </si>
  <si>
    <t>Ostapuk, MA</t>
  </si>
  <si>
    <t>The Dragon and the Anchor: Using a field experience, journaling, and writing to teach the five geographic skills sets</t>
  </si>
  <si>
    <t>JOURNAL OF GEOGRAPHY</t>
  </si>
  <si>
    <t>five geographic skills sets; field work; journal; sense of place; communism</t>
  </si>
  <si>
    <t>The ultimate goal of all geographic education is to have our students think geographically for life. To this end, the live geographic skills sets allow teachers to use the inquiry approach to more accurately observe whether or not geographic thinking is actually taking place. As essential components of these geographic skills, fieldwork, journaling, and stories based on the field experience have proven to be effective tools of inquiry. This article demonstrates how a journal, kept by the author while on an advanced alliance summer institute to Russia in 1996, was used to write an original short story based on the author's fieldwork there. The author's experiences model the five geographic skills sets in developing lesson plans for the original short story, The Dragon and the Anchor. These activities allow the students to sharpen their geographic skills and develop a sense of place by studying the changes that have occurred in Russia since the fall of communism in 1991.</t>
  </si>
  <si>
    <t>Ostapuk, MA (corresponding author), ESTRELLA MIDDEL SCH,PHOENIX,AZ, USA.</t>
  </si>
  <si>
    <t>NATL COUNCIL GEOGRAPHIC EDUCATION</t>
  </si>
  <si>
    <t>INDIANA</t>
  </si>
  <si>
    <t>INDIANA UNIV PENNSYLVANIA, INDIANA, PA 15705</t>
  </si>
  <si>
    <t>0022-1341</t>
  </si>
  <si>
    <t>J GEOGR</t>
  </si>
  <si>
    <t>J. Geogr.</t>
  </si>
  <si>
    <t>10.1080/00221349708978787</t>
  </si>
  <si>
    <t>XM954</t>
  </si>
  <si>
    <t>WOS:A1997XM95400004</t>
  </si>
  <si>
    <t>Boiko, LI; Brezhnev, VS; Kolesnikov, IS</t>
  </si>
  <si>
    <t>University students and the Cossack movement in Russia</t>
  </si>
  <si>
    <t>ROSTOV STATE UNIV,FAC PHILOSOPHY,DEPT APPL SOCIOL,ROSTOV,RUSSIA</t>
  </si>
  <si>
    <t>Boiko, LI (corresponding author), ROSTOV STATE UNIV,N CAUCASUS SCI RES INST ECON &amp; SOCIAL PROBLEMS,DEPT SOCIOL EDUC,ROSTOV,RUSSIA.</t>
  </si>
  <si>
    <t>80 BUSINESS PARK DR, ARMONK, NY 10504</t>
  </si>
  <si>
    <t>10.2753/RES1060-9393380858</t>
  </si>
  <si>
    <t>VG804</t>
  </si>
  <si>
    <t>WOS:A1996VG80400007</t>
  </si>
  <si>
    <t>Janos, AC</t>
  </si>
  <si>
    <t>What was communism: A retrospective in comparative analysis</t>
  </si>
  <si>
    <t>The purpose of this article is to take advantage of historical hindsight in bringing into sharper focus similarities and differences among communist regimes in the USSR and Eastern Europe, The framework for this exercise recognizes several dimensions in three interrelated categories: the political formula, the political culture, and the structure, scope, and exercise of public authority. The questions that these categories suggest allow us to compare the Leninist, Stalinist, and post-Stalin regimes in the Soviet Union with the diverse communist regimes that evolved in East Europe in the more recent period, The contrasts established are not merely of historical relevance. They will also permit the student of contemporary Russia and China to engage in meaningful discourse about these countries' prospects. Elsevier Science Ltd. (C) 1996 The Regents of the University of California.</t>
  </si>
  <si>
    <t>Janos, AC (corresponding author), UNIV CALIF BERKELEY,DEPT POLIT SCI,BERKELEY,CA 94720, USA.</t>
  </si>
  <si>
    <t>BUTTERWORTH-HEINEMANN LTD</t>
  </si>
  <si>
    <t>THE BOULEVARD, LANGFORD LANE, KIDLINGTON, OXFORD, OXON, ENGLAND OX5 1GB</t>
  </si>
  <si>
    <t>10.1016/S0967-067X(96)80009-2</t>
  </si>
  <si>
    <t>UL458</t>
  </si>
  <si>
    <t>WOS:A1996UL45800001</t>
  </si>
  <si>
    <t>HIGGINS, A</t>
  </si>
  <si>
    <t>TEACHING AS A MORAL ACTIVITY - LISTENING TO TEACHERS IN RUSSIA AND THE UNITED-STATES</t>
  </si>
  <si>
    <t>JOURNAL OF MORAL EDUCATION</t>
  </si>
  <si>
    <t>In 1992, 1 conducted a study in two schools, the Scarsdale High Alternative School (SAS) in New York, a Kohlbergian Just Community Program for 16 years, headed by Tony Arenella; and Public School No. 825, a kindergarten to senior high school on the outskirts of Moscow, Russia, an experimental school in Developmental Education following the ideas of Lev Vygotsky, headed by Vladimir Karakovsky. This article presents a narrative comparison of the philosophies and practices of the secondary teachers in each school. The teachers' philosophies seemed to be like Janus, facing in two directions-outward toward the school culture, reflecting each school's shared norms and values, and inward, expressing each person's own values and ways of thinking. It was the influence of each school's culture that created the most striking philosophical differences. Teachers from Russia and the US held only one value in common: community. Other particular norms and values differed almost completely and seem to reflect the larger cultures of the US and Russia: affection and harmony rooted in love of Motherland for the Russians, and for the Americans, a sense of self and responsibility expressing the value of individualism. The paper first focuses on how teachers in each school conceived of the morality of teaching and of the moral authority of teachers. The focus then moves to a discussion of both the common and unique norms and values the teachers desired to transmit to their students, the practices they use and the moral conflicts they face. The article concludes with remarks about what we can learn from these schools for moral education.</t>
  </si>
  <si>
    <t>HIGGINS, A (corresponding author), FORDHAM UNIV,DEPT PSYCHOL,DEALY HALL,441 E FORDHAM RD,BRONX,NY 10458, USA.</t>
  </si>
  <si>
    <t>CARFAX PUBL CO</t>
  </si>
  <si>
    <t>PO BOX 25, ABINGDON, OXON, ENGLAND OX14 3UE</t>
  </si>
  <si>
    <t>0305-7240</t>
  </si>
  <si>
    <t>J MORAL EDUC</t>
  </si>
  <si>
    <t>J. Moral Educ.</t>
  </si>
  <si>
    <t>10.1080/0305724950240203</t>
  </si>
  <si>
    <t>RC679</t>
  </si>
  <si>
    <t>WOS:A1995RC67900003</t>
  </si>
  <si>
    <t>PAIVA, V</t>
  </si>
  <si>
    <t>CATHOLIC POPULISM AND EDUCATION IN BRAZIL</t>
  </si>
  <si>
    <t>Education in Brazil has been profoundly affected by populism, a movement which extols the virtue of the oppressed classes and opposes the traditional teacher-student relationship. This movement has antecedents in nineteenth-century Russian writers such as Herzen and Bakunin. The author shows how populist ideas, often merging with Marxism, were adopted by many Brazilian Catholics from the 1950s onwards, under the influence of Vieira Pinto, Paulo Freire and others. In the realm of education this often led to an extreme form of anti-authoritarianism. While not denying certain positive aspects of this movement, the author argues that its position is fundamentally self-contradictory.</t>
  </si>
  <si>
    <t>KLUWER ACADEMIC PUBL</t>
  </si>
  <si>
    <t>SPUIBOULEVARD 50, PO BOX 17, 3300 AA DORDRECHT, NETHERLANDS</t>
  </si>
  <si>
    <t>10.1007/BF01255551</t>
  </si>
  <si>
    <t>TD849</t>
  </si>
  <si>
    <t>WOS:A1995TD84900001</t>
  </si>
  <si>
    <t>PANTSOV, A</t>
  </si>
  <si>
    <t>FROM STUDENTS TO DISSIDENTS - THE CHINESE TROTSKYISTS IN SOVIET RUSSIA .3.</t>
  </si>
  <si>
    <t>ISSUES &amp; STUDIES</t>
  </si>
  <si>
    <t>Some of the Chinese Trotskyists who in 1927 had been left behind in the Soviet Union did keep faith with the Opposition. From the end of 1927 on wards they paid particular attention to the newest arrivals who had come to study in Soviet Russia, many of whom had already been groping empirically toward the same conclusions on the Chinese question as Trotsky and his co-thinkers. In autumn 1928 the Opposition formed into a strongly centralized, conspiratorial organization centered on CUTC, which held the greatest concentration of Chinese Trotskyists. Its members studied, translated, and diffused Opposition literature, and did their best to enlarge the organization. All their work, however, was directed toward laying the foundations for subsequent opposition activity in China. The destruction of the organization by the United Government Political Department (OGPU, Soviet secret police) in February 1930 resulted in the arrests of thirty-six activists. In September 1930, twenty-four of them were sent to concentration camps or into exile. Most perished; less than ten survived. Thus, the Chinese Left Opposition on Soviet territory shared the fate of the Russian Bolshevik-Leninists. It is true that the theoretical achievements of its members were meager and that they left no powerful organization as their legacy. But their activities gave a strong stimulus to the emergence and growth of the Left Opposition in China itself.</t>
  </si>
  <si>
    <t>RUSSIAN ACAD SCI,INST COMPARAT POLIT SCI,MOSCOW,RUSSIA</t>
  </si>
  <si>
    <t>INST INTERNAT RELATIONS</t>
  </si>
  <si>
    <t>MUCHA</t>
  </si>
  <si>
    <t>64 WAN SHOU ROAD, MUCHA, TAIPEI, TAIWAN</t>
  </si>
  <si>
    <t>1013-2511</t>
  </si>
  <si>
    <t>ISSUES STUD</t>
  </si>
  <si>
    <t>Issues Stud.</t>
  </si>
  <si>
    <t>Area Studies; International Relations; Political Science</t>
  </si>
  <si>
    <t>Area Studies; International Relations; Government &amp; Law</t>
  </si>
  <si>
    <t>NP227</t>
  </si>
  <si>
    <t>WOS:A1994NP22700005</t>
  </si>
  <si>
    <t>FROM STUDENTS TO DISSIDENTS - THE CHINESE TROTSKYISTS IN SOVIET RUSSIA .2.</t>
  </si>
  <si>
    <t>The Stalinists, who began to gain control of the international schools in 1924, set about indoctrinating the students with great zeal. In doing so, however, they came up against very real opposition-from those Chinese students who had never lost their capacityfor independent thought (although their differences remained entirely within the framework of Communist doctrine). In the fall of 1926 and 1927, these students were influenced by their Soviet teachers who held anti-Stalinist views. Most worked at UTC where one of Stalin's main antagonists and one of Trotsky's closest co-thinkers, Karl Radek, was rector. Until April 1927 the interest of some of Chinese students in Trotskyist ideas remained purely academic. The situation was changed radically by Chiang Kai-shek's coup of April 12, 1927, after which the critically-thinking section of the Chinese student body rejected outright the Stalino-Bukharinist line on China. This portion of the students finally came to Trotskyism. The first Chinese supporters of the Opposition were few in number and they restricted themselves to ideological struggle and made no attempt to set up their own organization. Their most striking action was to participate in the anti-Stalinist demonstration on November 7, 1927 in Red Square. Shortly after the demonstration eight activists were expelled from UTC and returned to China. With their departure, the first phase of the history of the Chinese Left Opposition in Soviet Russia-that of open struggle against Stalinism-came to a close. A new period would now begin-of intense underground work.</t>
  </si>
  <si>
    <t>NK899</t>
  </si>
  <si>
    <t>WOS:A1994NK89900004</t>
  </si>
  <si>
    <t>NICHOLAS, MA; TOPORSKI, N</t>
  </si>
  <si>
    <t>DEVELOPING THE CRITICS CORNER - COMPUTER-ASSISTED LANGUAGE-LEARNING FOR UPPER-LEVEL RUSSIAN STUDENTS</t>
  </si>
  <si>
    <t>CONVERSATION</t>
  </si>
  <si>
    <t>During the fall of 1992, we were engaged in a project at Lehigh University, Bethlehem, PA, to develop interactive video materials for use in upper-level Russian language courses. Over the course of the semester, we worked together, as language teacher and instructional designer, on a pilot computer software program that uses Russian film clips on video laser disc to improve writing and speaking skills and stimulate students' critical thinking. The program encourages collaborative effort by allowing students to access and comment upon the written responses of their peers. The program also provides for the creation of listening exercises, and students may record, review, and file their oral responses as voice files. The program, entitled ''The Critic's Comer'' was used with a small group of students during the spring of 1993. This report of our development efforts includes examples and discussion of student critiques.</t>
  </si>
  <si>
    <t>NICHOLAS, MA (corresponding author), LEHIGH UNIV,CTR INT MEDIA RESOURCES,BETHLEHEM,PA 18015, USA.</t>
  </si>
  <si>
    <t>AMER COUNCIL TEACH FOREIG LANG</t>
  </si>
  <si>
    <t>YONKERS</t>
  </si>
  <si>
    <t>6 EXECUTIVE PLAZA, YONKERS, NY 10701-6801</t>
  </si>
  <si>
    <t>10.1111/j.1944-9720.1993.tb01181.x</t>
  </si>
  <si>
    <t>MZ707</t>
  </si>
  <si>
    <t>WOS:A1993MZ70700004</t>
  </si>
  <si>
    <t>BOYLE, EM</t>
  </si>
  <si>
    <t>BEYOND MEMORIZATION - TEACHING RUSSIAN (AND OTHER LANGUAGES) VOCABULARY</t>
  </si>
  <si>
    <t>1991 ANNUAL CONF OF THE AMERICAN ASSOC OF TEACHERS OF SLAVIC AND EAST-EUROPEAN LANGUAGES AND LITERATURES</t>
  </si>
  <si>
    <t>DEC, 1991</t>
  </si>
  <si>
    <t>SAN FRANCISCO, CA</t>
  </si>
  <si>
    <t>AMER ASSOC TEACHERS SLAV &amp; E EUROPEAN LANGUAGES &amp; LIT</t>
  </si>
  <si>
    <t>FOREIGN-LANGUAGE; READING-COMPREHENSION; 2ND LANGUAGE; ACQUISITION; PROFICIENCY; STRATEGIES; L2</t>
  </si>
  <si>
    <t>As foreign language instruction becomes more proficiency-oriented, the majority of theorists favor placing vocabulary into a meaningful context. Nonetheless, the presentation and learning of vocabulary remains problematic, principally because acquiring vocabulary, which must involve its repetition, often is boring. Ensuring daily practice of new and already learned lexical items need not be a chore dreaded by both teacher and students, but can develop into one of the most eagerly awaited parts of each new lesson. Effective classroom techniques go far in aiding learners in their own search for efficient acquisition strategies, helping to render them more independent of the instructor, more able to work on their own. This article presents a number of methods, including context-related activities, board games and filler exercise, developed and tested in the Russian classroom, designed for stimulating vocabulary learning and retention.</t>
  </si>
  <si>
    <t>BOYLE, EM (corresponding author), OHIO UNIV,ATHENS,OH 45701, USA.</t>
  </si>
  <si>
    <t>Liang, Ting-chih/A-8858-2010</t>
  </si>
  <si>
    <t>10.1111/j.1944-9720.1993.tb01169.x</t>
  </si>
  <si>
    <t>LM492</t>
  </si>
  <si>
    <t>WOS:A1993LM49200008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</si>
</sst>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07"/>
  <sheetViews>
    <sheetView tabSelected="1" topLeftCell="A975" workbookViewId="0">
      <selection activeCell="D987" sqref="D987"/>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115</v>
      </c>
      <c r="AH2">
        <v>0</v>
      </c>
      <c r="AI2">
        <v>0</v>
      </c>
      <c r="AJ2">
        <v>0</v>
      </c>
      <c r="AK2">
        <v>0</v>
      </c>
      <c r="AL2" t="s">
        <v>90</v>
      </c>
      <c r="AM2" t="s">
        <v>91</v>
      </c>
      <c r="AN2" t="s">
        <v>92</v>
      </c>
      <c r="AO2" t="s">
        <v>93</v>
      </c>
      <c r="AP2" t="s">
        <v>94</v>
      </c>
      <c r="AQ2" t="s">
        <v>74</v>
      </c>
      <c r="AR2" t="s">
        <v>95</v>
      </c>
      <c r="AS2" t="s">
        <v>96</v>
      </c>
      <c r="AT2" t="s">
        <v>97</v>
      </c>
      <c r="AU2">
        <v>2023</v>
      </c>
      <c r="AV2" t="s">
        <v>74</v>
      </c>
      <c r="AW2" t="s">
        <v>74</v>
      </c>
      <c r="AX2" t="s">
        <v>74</v>
      </c>
      <c r="AY2" t="s">
        <v>74</v>
      </c>
      <c r="AZ2" t="s">
        <v>74</v>
      </c>
      <c r="BA2" t="s">
        <v>74</v>
      </c>
      <c r="BB2" t="s">
        <v>74</v>
      </c>
      <c r="BC2" t="s">
        <v>74</v>
      </c>
      <c r="BD2" t="s">
        <v>74</v>
      </c>
      <c r="BE2" t="s">
        <v>98</v>
      </c>
      <c r="BF2" t="str">
        <f>HYPERLINK("http://dx.doi.org/10.1108/IJSSP-04-2023-0101","http://dx.doi.org/10.1108/IJSSP-04-2023-0101")</f>
        <v>http://dx.doi.org/10.1108/IJSSP-04-2023-0101</v>
      </c>
      <c r="BG2" t="s">
        <v>74</v>
      </c>
      <c r="BH2" t="s">
        <v>99</v>
      </c>
      <c r="BI2">
        <v>25</v>
      </c>
      <c r="BJ2" t="s">
        <v>100</v>
      </c>
      <c r="BK2" t="s">
        <v>101</v>
      </c>
      <c r="BL2" t="s">
        <v>100</v>
      </c>
      <c r="BM2" t="s">
        <v>102</v>
      </c>
      <c r="BN2" t="s">
        <v>74</v>
      </c>
      <c r="BO2" t="s">
        <v>74</v>
      </c>
      <c r="BP2" t="s">
        <v>74</v>
      </c>
      <c r="BQ2" t="s">
        <v>74</v>
      </c>
      <c r="BR2" t="s">
        <v>103</v>
      </c>
      <c r="BS2" t="s">
        <v>104</v>
      </c>
      <c r="BT2" t="str">
        <f>HYPERLINK("https%3A%2F%2Fwww.webofscience.com%2Fwos%2Fwoscc%2Ffull-record%2FWOS:001070225800001","View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109</v>
      </c>
      <c r="O3" t="s">
        <v>74</v>
      </c>
      <c r="P3" t="s">
        <v>74</v>
      </c>
      <c r="Q3" t="s">
        <v>74</v>
      </c>
      <c r="R3" t="s">
        <v>74</v>
      </c>
      <c r="S3" t="s">
        <v>74</v>
      </c>
      <c r="T3" t="s">
        <v>110</v>
      </c>
      <c r="U3" t="s">
        <v>111</v>
      </c>
      <c r="V3" t="s">
        <v>112</v>
      </c>
      <c r="W3" t="s">
        <v>113</v>
      </c>
      <c r="X3" t="s">
        <v>114</v>
      </c>
      <c r="Y3" t="s">
        <v>115</v>
      </c>
      <c r="Z3" t="s">
        <v>116</v>
      </c>
      <c r="AA3" t="s">
        <v>74</v>
      </c>
      <c r="AB3" t="s">
        <v>74</v>
      </c>
      <c r="AC3" t="s">
        <v>117</v>
      </c>
      <c r="AD3" t="s">
        <v>118</v>
      </c>
      <c r="AE3" t="s">
        <v>119</v>
      </c>
      <c r="AF3" t="s">
        <v>74</v>
      </c>
      <c r="AG3">
        <v>52</v>
      </c>
      <c r="AH3">
        <v>0</v>
      </c>
      <c r="AI3">
        <v>0</v>
      </c>
      <c r="AJ3">
        <v>0</v>
      </c>
      <c r="AK3">
        <v>0</v>
      </c>
      <c r="AL3" t="s">
        <v>120</v>
      </c>
      <c r="AM3" t="s">
        <v>121</v>
      </c>
      <c r="AN3" t="s">
        <v>122</v>
      </c>
      <c r="AO3" t="s">
        <v>123</v>
      </c>
      <c r="AP3" t="s">
        <v>74</v>
      </c>
      <c r="AQ3" t="s">
        <v>74</v>
      </c>
      <c r="AR3" t="s">
        <v>124</v>
      </c>
      <c r="AS3" t="s">
        <v>125</v>
      </c>
      <c r="AT3" t="s">
        <v>126</v>
      </c>
      <c r="AU3">
        <v>2023</v>
      </c>
      <c r="AV3">
        <v>14</v>
      </c>
      <c r="AW3" t="s">
        <v>74</v>
      </c>
      <c r="AX3" t="s">
        <v>74</v>
      </c>
      <c r="AY3" t="s">
        <v>74</v>
      </c>
      <c r="AZ3" t="s">
        <v>74</v>
      </c>
      <c r="BA3" t="s">
        <v>74</v>
      </c>
      <c r="BB3" t="s">
        <v>74</v>
      </c>
      <c r="BC3" t="s">
        <v>74</v>
      </c>
      <c r="BD3">
        <v>1178535</v>
      </c>
      <c r="BE3" t="s">
        <v>127</v>
      </c>
      <c r="BF3" t="str">
        <f>HYPERLINK("http://dx.doi.org/10.3389/fpsyg.2023.1178535","http://dx.doi.org/10.3389/fpsyg.2023.1178535")</f>
        <v>http://dx.doi.org/10.3389/fpsyg.2023.1178535</v>
      </c>
      <c r="BG3" t="s">
        <v>74</v>
      </c>
      <c r="BH3" t="s">
        <v>74</v>
      </c>
      <c r="BI3">
        <v>9</v>
      </c>
      <c r="BJ3" t="s">
        <v>128</v>
      </c>
      <c r="BK3" t="s">
        <v>129</v>
      </c>
      <c r="BL3" t="s">
        <v>130</v>
      </c>
      <c r="BM3" t="s">
        <v>131</v>
      </c>
      <c r="BN3">
        <v>37780165</v>
      </c>
      <c r="BO3" t="s">
        <v>132</v>
      </c>
      <c r="BP3" t="s">
        <v>74</v>
      </c>
      <c r="BQ3" t="s">
        <v>74</v>
      </c>
      <c r="BR3" t="s">
        <v>103</v>
      </c>
      <c r="BS3" t="s">
        <v>133</v>
      </c>
      <c r="BT3" t="str">
        <f>HYPERLINK("https%3A%2F%2Fwww.webofscience.com%2Fwos%2Fwoscc%2Ffull-record%2FWOS:001073120800001","View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139</v>
      </c>
      <c r="V4" t="s">
        <v>140</v>
      </c>
      <c r="W4" t="s">
        <v>141</v>
      </c>
      <c r="X4" t="s">
        <v>142</v>
      </c>
      <c r="Y4" t="s">
        <v>143</v>
      </c>
      <c r="Z4" t="s">
        <v>144</v>
      </c>
      <c r="AA4" t="s">
        <v>74</v>
      </c>
      <c r="AB4" t="s">
        <v>145</v>
      </c>
      <c r="AC4" t="s">
        <v>146</v>
      </c>
      <c r="AD4" t="s">
        <v>146</v>
      </c>
      <c r="AE4" t="s">
        <v>147</v>
      </c>
      <c r="AF4" t="s">
        <v>74</v>
      </c>
      <c r="AG4">
        <v>69</v>
      </c>
      <c r="AH4">
        <v>0</v>
      </c>
      <c r="AI4">
        <v>0</v>
      </c>
      <c r="AJ4">
        <v>1</v>
      </c>
      <c r="AK4">
        <v>1</v>
      </c>
      <c r="AL4" t="s">
        <v>148</v>
      </c>
      <c r="AM4" t="s">
        <v>149</v>
      </c>
      <c r="AN4" t="s">
        <v>150</v>
      </c>
      <c r="AO4" t="s">
        <v>151</v>
      </c>
      <c r="AP4" t="s">
        <v>152</v>
      </c>
      <c r="AQ4" t="s">
        <v>74</v>
      </c>
      <c r="AR4" t="s">
        <v>153</v>
      </c>
      <c r="AS4" t="s">
        <v>154</v>
      </c>
      <c r="AT4" t="s">
        <v>155</v>
      </c>
      <c r="AU4">
        <v>2023</v>
      </c>
      <c r="AV4" t="s">
        <v>74</v>
      </c>
      <c r="AW4" t="s">
        <v>74</v>
      </c>
      <c r="AX4" t="s">
        <v>74</v>
      </c>
      <c r="AY4" t="s">
        <v>74</v>
      </c>
      <c r="AZ4" t="s">
        <v>74</v>
      </c>
      <c r="BA4" t="s">
        <v>74</v>
      </c>
      <c r="BB4" t="s">
        <v>74</v>
      </c>
      <c r="BC4" t="s">
        <v>74</v>
      </c>
      <c r="BD4" t="s">
        <v>74</v>
      </c>
      <c r="BE4" t="s">
        <v>156</v>
      </c>
      <c r="BF4" t="str">
        <f>HYPERLINK("http://dx.doi.org/10.1080/03075079.2023.2253457","http://dx.doi.org/10.1080/03075079.2023.2253457")</f>
        <v>http://dx.doi.org/10.1080/03075079.2023.2253457</v>
      </c>
      <c r="BG4" t="s">
        <v>74</v>
      </c>
      <c r="BH4" t="s">
        <v>99</v>
      </c>
      <c r="BI4">
        <v>16</v>
      </c>
      <c r="BJ4" t="s">
        <v>157</v>
      </c>
      <c r="BK4" t="s">
        <v>129</v>
      </c>
      <c r="BL4" t="s">
        <v>157</v>
      </c>
      <c r="BM4" t="s">
        <v>158</v>
      </c>
      <c r="BN4" t="s">
        <v>74</v>
      </c>
      <c r="BO4" t="s">
        <v>74</v>
      </c>
      <c r="BP4" t="s">
        <v>74</v>
      </c>
      <c r="BQ4" t="s">
        <v>74</v>
      </c>
      <c r="BR4" t="s">
        <v>103</v>
      </c>
      <c r="BS4" t="s">
        <v>159</v>
      </c>
      <c r="BT4" t="str">
        <f>HYPERLINK("https%3A%2F%2Fwww.webofscience.com%2Fwos%2Fwoscc%2Ffull-record%2FWOS:001056244300001","View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170</v>
      </c>
      <c r="AA5" t="s">
        <v>171</v>
      </c>
      <c r="AB5" t="s">
        <v>172</v>
      </c>
      <c r="AC5" t="s">
        <v>74</v>
      </c>
      <c r="AD5" t="s">
        <v>74</v>
      </c>
      <c r="AE5" t="s">
        <v>74</v>
      </c>
      <c r="AF5" t="s">
        <v>74</v>
      </c>
      <c r="AG5">
        <v>37</v>
      </c>
      <c r="AH5">
        <v>0</v>
      </c>
      <c r="AI5">
        <v>0</v>
      </c>
      <c r="AJ5">
        <v>7</v>
      </c>
      <c r="AK5">
        <v>7</v>
      </c>
      <c r="AL5" t="s">
        <v>173</v>
      </c>
      <c r="AM5" t="s">
        <v>174</v>
      </c>
      <c r="AN5" t="s">
        <v>175</v>
      </c>
      <c r="AO5" t="s">
        <v>176</v>
      </c>
      <c r="AP5" t="s">
        <v>177</v>
      </c>
      <c r="AQ5" t="s">
        <v>74</v>
      </c>
      <c r="AR5" t="s">
        <v>178</v>
      </c>
      <c r="AS5" t="s">
        <v>179</v>
      </c>
      <c r="AT5" t="s">
        <v>180</v>
      </c>
      <c r="AU5">
        <v>2023</v>
      </c>
      <c r="AV5" t="s">
        <v>74</v>
      </c>
      <c r="AW5" t="s">
        <v>74</v>
      </c>
      <c r="AX5" t="s">
        <v>74</v>
      </c>
      <c r="AY5" t="s">
        <v>74</v>
      </c>
      <c r="AZ5" t="s">
        <v>74</v>
      </c>
      <c r="BA5" t="s">
        <v>74</v>
      </c>
      <c r="BB5" t="s">
        <v>74</v>
      </c>
      <c r="BC5" t="s">
        <v>74</v>
      </c>
      <c r="BD5" t="s">
        <v>74</v>
      </c>
      <c r="BE5" t="s">
        <v>181</v>
      </c>
      <c r="BF5" t="str">
        <f>HYPERLINK("http://dx.doi.org/10.1007/s10639-023-12143-3","http://dx.doi.org/10.1007/s10639-023-12143-3")</f>
        <v>http://dx.doi.org/10.1007/s10639-023-12143-3</v>
      </c>
      <c r="BG5" t="s">
        <v>74</v>
      </c>
      <c r="BH5" t="s">
        <v>182</v>
      </c>
      <c r="BI5">
        <v>33</v>
      </c>
      <c r="BJ5" t="s">
        <v>157</v>
      </c>
      <c r="BK5" t="s">
        <v>129</v>
      </c>
      <c r="BL5" t="s">
        <v>157</v>
      </c>
      <c r="BM5" t="s">
        <v>183</v>
      </c>
      <c r="BN5" t="s">
        <v>74</v>
      </c>
      <c r="BO5" t="s">
        <v>74</v>
      </c>
      <c r="BP5" t="s">
        <v>74</v>
      </c>
      <c r="BQ5" t="s">
        <v>74</v>
      </c>
      <c r="BR5" t="s">
        <v>103</v>
      </c>
      <c r="BS5" t="s">
        <v>184</v>
      </c>
      <c r="BT5" t="str">
        <f>HYPERLINK("https%3A%2F%2Fwww.webofscience.com%2Fwos%2Fwoscc%2Ffull-record%2FWOS:001051120800002","View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74</v>
      </c>
      <c r="V6" t="s">
        <v>190</v>
      </c>
      <c r="W6" t="s">
        <v>191</v>
      </c>
      <c r="X6" t="s">
        <v>192</v>
      </c>
      <c r="Y6" t="s">
        <v>193</v>
      </c>
      <c r="Z6" t="s">
        <v>194</v>
      </c>
      <c r="AA6" t="s">
        <v>74</v>
      </c>
      <c r="AB6" t="s">
        <v>74</v>
      </c>
      <c r="AC6" t="s">
        <v>74</v>
      </c>
      <c r="AD6" t="s">
        <v>74</v>
      </c>
      <c r="AE6" t="s">
        <v>74</v>
      </c>
      <c r="AF6" t="s">
        <v>74</v>
      </c>
      <c r="AG6">
        <v>9</v>
      </c>
      <c r="AH6">
        <v>0</v>
      </c>
      <c r="AI6">
        <v>0</v>
      </c>
      <c r="AJ6">
        <v>1</v>
      </c>
      <c r="AK6">
        <v>1</v>
      </c>
      <c r="AL6" t="s">
        <v>195</v>
      </c>
      <c r="AM6" t="s">
        <v>196</v>
      </c>
      <c r="AN6" t="s">
        <v>197</v>
      </c>
      <c r="AO6" t="s">
        <v>198</v>
      </c>
      <c r="AP6" t="s">
        <v>199</v>
      </c>
      <c r="AQ6" t="s">
        <v>74</v>
      </c>
      <c r="AR6" t="s">
        <v>200</v>
      </c>
      <c r="AS6" t="s">
        <v>201</v>
      </c>
      <c r="AT6" t="s">
        <v>202</v>
      </c>
      <c r="AU6">
        <v>2023</v>
      </c>
      <c r="AV6" t="s">
        <v>74</v>
      </c>
      <c r="AW6" t="s">
        <v>74</v>
      </c>
      <c r="AX6" t="s">
        <v>74</v>
      </c>
      <c r="AY6" t="s">
        <v>74</v>
      </c>
      <c r="AZ6" t="s">
        <v>74</v>
      </c>
      <c r="BA6" t="s">
        <v>74</v>
      </c>
      <c r="BB6" t="s">
        <v>74</v>
      </c>
      <c r="BC6" t="s">
        <v>74</v>
      </c>
      <c r="BD6" t="s">
        <v>74</v>
      </c>
      <c r="BE6" t="s">
        <v>203</v>
      </c>
      <c r="BF6" t="str">
        <f>HYPERLINK("http://dx.doi.org/10.1057/s41268-023-00300-7","http://dx.doi.org/10.1057/s41268-023-00300-7")</f>
        <v>http://dx.doi.org/10.1057/s41268-023-00300-7</v>
      </c>
      <c r="BG6" t="s">
        <v>74</v>
      </c>
      <c r="BH6" t="s">
        <v>182</v>
      </c>
      <c r="BI6">
        <v>15</v>
      </c>
      <c r="BJ6" t="s">
        <v>204</v>
      </c>
      <c r="BK6" t="s">
        <v>129</v>
      </c>
      <c r="BL6" t="s">
        <v>205</v>
      </c>
      <c r="BM6" t="s">
        <v>206</v>
      </c>
      <c r="BN6" t="s">
        <v>74</v>
      </c>
      <c r="BO6" t="s">
        <v>74</v>
      </c>
      <c r="BP6" t="s">
        <v>74</v>
      </c>
      <c r="BQ6" t="s">
        <v>74</v>
      </c>
      <c r="BR6" t="s">
        <v>103</v>
      </c>
      <c r="BS6" t="s">
        <v>207</v>
      </c>
      <c r="BT6" t="str">
        <f>HYPERLINK("https%3A%2F%2Fwww.webofscience.com%2Fwos%2Fwoscc%2Ffull-record%2FWOS:001047768700001","View Full Record in Web of Science")</f>
        <v>View Full Record in Web of Science</v>
      </c>
    </row>
    <row r="7" spans="1:72" x14ac:dyDescent="0.25">
      <c r="A7" t="s">
        <v>72</v>
      </c>
      <c r="B7" t="s">
        <v>208</v>
      </c>
      <c r="C7" t="s">
        <v>74</v>
      </c>
      <c r="D7" t="s">
        <v>74</v>
      </c>
      <c r="E7" t="s">
        <v>74</v>
      </c>
      <c r="F7" t="s">
        <v>209</v>
      </c>
      <c r="G7" t="s">
        <v>74</v>
      </c>
      <c r="H7" t="s">
        <v>74</v>
      </c>
      <c r="I7" t="s">
        <v>210</v>
      </c>
      <c r="J7" t="s">
        <v>211</v>
      </c>
      <c r="K7" t="s">
        <v>74</v>
      </c>
      <c r="L7" t="s">
        <v>74</v>
      </c>
      <c r="M7" t="s">
        <v>78</v>
      </c>
      <c r="N7" t="s">
        <v>109</v>
      </c>
      <c r="O7" t="s">
        <v>74</v>
      </c>
      <c r="P7" t="s">
        <v>74</v>
      </c>
      <c r="Q7" t="s">
        <v>74</v>
      </c>
      <c r="R7" t="s">
        <v>74</v>
      </c>
      <c r="S7" t="s">
        <v>74</v>
      </c>
      <c r="T7" t="s">
        <v>212</v>
      </c>
      <c r="U7" t="s">
        <v>213</v>
      </c>
      <c r="V7" t="s">
        <v>214</v>
      </c>
      <c r="W7" t="s">
        <v>215</v>
      </c>
      <c r="X7" t="s">
        <v>216</v>
      </c>
      <c r="Y7" t="s">
        <v>217</v>
      </c>
      <c r="Z7" t="s">
        <v>218</v>
      </c>
      <c r="AA7" t="s">
        <v>74</v>
      </c>
      <c r="AB7" t="s">
        <v>219</v>
      </c>
      <c r="AC7" t="s">
        <v>74</v>
      </c>
      <c r="AD7" t="s">
        <v>74</v>
      </c>
      <c r="AE7" t="s">
        <v>74</v>
      </c>
      <c r="AF7" t="s">
        <v>74</v>
      </c>
      <c r="AG7">
        <v>43</v>
      </c>
      <c r="AH7">
        <v>0</v>
      </c>
      <c r="AI7">
        <v>0</v>
      </c>
      <c r="AJ7">
        <v>0</v>
      </c>
      <c r="AK7">
        <v>0</v>
      </c>
      <c r="AL7" t="s">
        <v>90</v>
      </c>
      <c r="AM7" t="s">
        <v>220</v>
      </c>
      <c r="AN7" t="s">
        <v>221</v>
      </c>
      <c r="AO7" t="s">
        <v>222</v>
      </c>
      <c r="AP7" t="s">
        <v>223</v>
      </c>
      <c r="AQ7" t="s">
        <v>74</v>
      </c>
      <c r="AR7" t="s">
        <v>224</v>
      </c>
      <c r="AS7" t="s">
        <v>225</v>
      </c>
      <c r="AT7" t="s">
        <v>226</v>
      </c>
      <c r="AU7">
        <v>2023</v>
      </c>
      <c r="AV7">
        <v>25</v>
      </c>
      <c r="AW7">
        <v>2</v>
      </c>
      <c r="AX7" t="s">
        <v>74</v>
      </c>
      <c r="AY7" t="s">
        <v>74</v>
      </c>
      <c r="AZ7" t="s">
        <v>74</v>
      </c>
      <c r="BA7" t="s">
        <v>74</v>
      </c>
      <c r="BB7">
        <v>123</v>
      </c>
      <c r="BC7">
        <v>135</v>
      </c>
      <c r="BD7" t="s">
        <v>74</v>
      </c>
      <c r="BE7" t="s">
        <v>227</v>
      </c>
      <c r="BF7" t="str">
        <f>HYPERLINK("http://dx.doi.org/10.1108/IJCED-07-2022-0055","http://dx.doi.org/10.1108/IJCED-07-2022-0055")</f>
        <v>http://dx.doi.org/10.1108/IJCED-07-2022-0055</v>
      </c>
      <c r="BG7" t="s">
        <v>74</v>
      </c>
      <c r="BH7" t="s">
        <v>182</v>
      </c>
      <c r="BI7">
        <v>13</v>
      </c>
      <c r="BJ7" t="s">
        <v>157</v>
      </c>
      <c r="BK7" t="s">
        <v>101</v>
      </c>
      <c r="BL7" t="s">
        <v>157</v>
      </c>
      <c r="BM7" t="s">
        <v>228</v>
      </c>
      <c r="BN7" t="s">
        <v>74</v>
      </c>
      <c r="BO7" t="s">
        <v>74</v>
      </c>
      <c r="BP7" t="s">
        <v>74</v>
      </c>
      <c r="BQ7" t="s">
        <v>74</v>
      </c>
      <c r="BR7" t="s">
        <v>103</v>
      </c>
      <c r="BS7" t="s">
        <v>229</v>
      </c>
      <c r="BT7" t="str">
        <f>HYPERLINK("https%3A%2F%2Fwww.webofscience.com%2Fwos%2Fwoscc%2Ffull-record%2FWOS:001038492100001","View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79</v>
      </c>
      <c r="O8" t="s">
        <v>74</v>
      </c>
      <c r="P8" t="s">
        <v>74</v>
      </c>
      <c r="Q8" t="s">
        <v>74</v>
      </c>
      <c r="R8" t="s">
        <v>74</v>
      </c>
      <c r="S8" t="s">
        <v>74</v>
      </c>
      <c r="T8" t="s">
        <v>234</v>
      </c>
      <c r="U8" t="s">
        <v>235</v>
      </c>
      <c r="V8" t="s">
        <v>236</v>
      </c>
      <c r="W8" t="s">
        <v>237</v>
      </c>
      <c r="X8" t="s">
        <v>238</v>
      </c>
      <c r="Y8" t="s">
        <v>239</v>
      </c>
      <c r="Z8" t="s">
        <v>240</v>
      </c>
      <c r="AA8" t="s">
        <v>74</v>
      </c>
      <c r="AB8" t="s">
        <v>241</v>
      </c>
      <c r="AC8" t="s">
        <v>74</v>
      </c>
      <c r="AD8" t="s">
        <v>74</v>
      </c>
      <c r="AE8" t="s">
        <v>74</v>
      </c>
      <c r="AF8" t="s">
        <v>74</v>
      </c>
      <c r="AG8">
        <v>45</v>
      </c>
      <c r="AH8">
        <v>0</v>
      </c>
      <c r="AI8">
        <v>0</v>
      </c>
      <c r="AJ8">
        <v>3</v>
      </c>
      <c r="AK8">
        <v>3</v>
      </c>
      <c r="AL8" t="s">
        <v>173</v>
      </c>
      <c r="AM8" t="s">
        <v>242</v>
      </c>
      <c r="AN8" t="s">
        <v>243</v>
      </c>
      <c r="AO8" t="s">
        <v>244</v>
      </c>
      <c r="AP8" t="s">
        <v>245</v>
      </c>
      <c r="AQ8" t="s">
        <v>74</v>
      </c>
      <c r="AR8" t="s">
        <v>246</v>
      </c>
      <c r="AS8" t="s">
        <v>247</v>
      </c>
      <c r="AT8" t="s">
        <v>248</v>
      </c>
      <c r="AU8">
        <v>2023</v>
      </c>
      <c r="AV8" t="s">
        <v>74</v>
      </c>
      <c r="AW8" t="s">
        <v>74</v>
      </c>
      <c r="AX8" t="s">
        <v>74</v>
      </c>
      <c r="AY8" t="s">
        <v>74</v>
      </c>
      <c r="AZ8" t="s">
        <v>74</v>
      </c>
      <c r="BA8" t="s">
        <v>74</v>
      </c>
      <c r="BB8" t="s">
        <v>74</v>
      </c>
      <c r="BC8" t="s">
        <v>74</v>
      </c>
      <c r="BD8" t="s">
        <v>74</v>
      </c>
      <c r="BE8" t="s">
        <v>249</v>
      </c>
      <c r="BF8" t="str">
        <f>HYPERLINK("http://dx.doi.org/10.1007/s10734-023-01087-9","http://dx.doi.org/10.1007/s10734-023-01087-9")</f>
        <v>http://dx.doi.org/10.1007/s10734-023-01087-9</v>
      </c>
      <c r="BG8" t="s">
        <v>74</v>
      </c>
      <c r="BH8" t="s">
        <v>250</v>
      </c>
      <c r="BI8">
        <v>19</v>
      </c>
      <c r="BJ8" t="s">
        <v>157</v>
      </c>
      <c r="BK8" t="s">
        <v>129</v>
      </c>
      <c r="BL8" t="s">
        <v>157</v>
      </c>
      <c r="BM8" t="s">
        <v>251</v>
      </c>
      <c r="BN8" t="s">
        <v>74</v>
      </c>
      <c r="BO8" t="s">
        <v>74</v>
      </c>
      <c r="BP8" t="s">
        <v>74</v>
      </c>
      <c r="BQ8" t="s">
        <v>74</v>
      </c>
      <c r="BR8" t="s">
        <v>103</v>
      </c>
      <c r="BS8" t="s">
        <v>252</v>
      </c>
      <c r="BT8" t="str">
        <f>HYPERLINK("https%3A%2F%2Fwww.webofscience.com%2Fwos%2Fwoscc%2Ffull-record%2FWOS:001040116500001","View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109</v>
      </c>
      <c r="O9" t="s">
        <v>74</v>
      </c>
      <c r="P9" t="s">
        <v>74</v>
      </c>
      <c r="Q9" t="s">
        <v>74</v>
      </c>
      <c r="R9" t="s">
        <v>74</v>
      </c>
      <c r="S9" t="s">
        <v>74</v>
      </c>
      <c r="T9" t="s">
        <v>257</v>
      </c>
      <c r="U9" t="s">
        <v>258</v>
      </c>
      <c r="V9" t="s">
        <v>259</v>
      </c>
      <c r="W9" t="s">
        <v>260</v>
      </c>
      <c r="X9" t="s">
        <v>261</v>
      </c>
      <c r="Y9" t="s">
        <v>262</v>
      </c>
      <c r="Z9" t="s">
        <v>263</v>
      </c>
      <c r="AA9" t="s">
        <v>74</v>
      </c>
      <c r="AB9" t="s">
        <v>264</v>
      </c>
      <c r="AC9" t="s">
        <v>265</v>
      </c>
      <c r="AD9" t="s">
        <v>265</v>
      </c>
      <c r="AE9" t="s">
        <v>265</v>
      </c>
      <c r="AF9" t="s">
        <v>74</v>
      </c>
      <c r="AG9">
        <v>80</v>
      </c>
      <c r="AH9">
        <v>0</v>
      </c>
      <c r="AI9">
        <v>0</v>
      </c>
      <c r="AJ9">
        <v>2</v>
      </c>
      <c r="AK9">
        <v>2</v>
      </c>
      <c r="AL9" t="s">
        <v>266</v>
      </c>
      <c r="AM9" t="s">
        <v>267</v>
      </c>
      <c r="AN9" t="s">
        <v>268</v>
      </c>
      <c r="AO9" t="s">
        <v>269</v>
      </c>
      <c r="AP9" t="s">
        <v>270</v>
      </c>
      <c r="AQ9" t="s">
        <v>74</v>
      </c>
      <c r="AR9" t="s">
        <v>271</v>
      </c>
      <c r="AS9" t="s">
        <v>272</v>
      </c>
      <c r="AT9" t="s">
        <v>273</v>
      </c>
      <c r="AU9">
        <v>2023</v>
      </c>
      <c r="AV9">
        <v>32</v>
      </c>
      <c r="AW9">
        <v>4</v>
      </c>
      <c r="AX9" t="s">
        <v>74</v>
      </c>
      <c r="AY9" t="s">
        <v>74</v>
      </c>
      <c r="AZ9" t="s">
        <v>74</v>
      </c>
      <c r="BA9" t="s">
        <v>74</v>
      </c>
      <c r="BB9">
        <v>1575</v>
      </c>
      <c r="BC9">
        <v>1591</v>
      </c>
      <c r="BD9" t="s">
        <v>74</v>
      </c>
      <c r="BE9" t="s">
        <v>274</v>
      </c>
      <c r="BF9" t="str">
        <f>HYPERLINK("http://dx.doi.org/10.1111/beer.12566","http://dx.doi.org/10.1111/beer.12566")</f>
        <v>http://dx.doi.org/10.1111/beer.12566</v>
      </c>
      <c r="BG9" t="s">
        <v>74</v>
      </c>
      <c r="BH9" t="s">
        <v>250</v>
      </c>
      <c r="BI9">
        <v>17</v>
      </c>
      <c r="BJ9" t="s">
        <v>275</v>
      </c>
      <c r="BK9" t="s">
        <v>129</v>
      </c>
      <c r="BL9" t="s">
        <v>276</v>
      </c>
      <c r="BM9" t="s">
        <v>277</v>
      </c>
      <c r="BN9" t="s">
        <v>74</v>
      </c>
      <c r="BO9" t="s">
        <v>278</v>
      </c>
      <c r="BP9" t="s">
        <v>74</v>
      </c>
      <c r="BQ9" t="s">
        <v>74</v>
      </c>
      <c r="BR9" t="s">
        <v>103</v>
      </c>
      <c r="BS9" t="s">
        <v>279</v>
      </c>
      <c r="BT9" t="str">
        <f>HYPERLINK("https%3A%2F%2Fwww.webofscience.com%2Fwos%2Fwoscc%2Ffull-record%2FWOS:001024172000001","View Full Record in Web of Science")</f>
        <v>View Full Record in Web of Science</v>
      </c>
    </row>
    <row r="10" spans="1:72" x14ac:dyDescent="0.25">
      <c r="A10" t="s">
        <v>72</v>
      </c>
      <c r="B10" t="s">
        <v>280</v>
      </c>
      <c r="C10" t="s">
        <v>74</v>
      </c>
      <c r="D10" t="s">
        <v>74</v>
      </c>
      <c r="E10" t="s">
        <v>74</v>
      </c>
      <c r="F10" t="s">
        <v>281</v>
      </c>
      <c r="G10" t="s">
        <v>74</v>
      </c>
      <c r="H10" t="s">
        <v>74</v>
      </c>
      <c r="I10" t="s">
        <v>282</v>
      </c>
      <c r="J10" t="s">
        <v>283</v>
      </c>
      <c r="K10" t="s">
        <v>74</v>
      </c>
      <c r="L10" t="s">
        <v>74</v>
      </c>
      <c r="M10" t="s">
        <v>78</v>
      </c>
      <c r="N10" t="s">
        <v>109</v>
      </c>
      <c r="O10" t="s">
        <v>74</v>
      </c>
      <c r="P10" t="s">
        <v>74</v>
      </c>
      <c r="Q10" t="s">
        <v>74</v>
      </c>
      <c r="R10" t="s">
        <v>74</v>
      </c>
      <c r="S10" t="s">
        <v>74</v>
      </c>
      <c r="T10" t="s">
        <v>284</v>
      </c>
      <c r="U10" t="s">
        <v>74</v>
      </c>
      <c r="V10" t="s">
        <v>285</v>
      </c>
      <c r="W10" t="s">
        <v>286</v>
      </c>
      <c r="X10" t="s">
        <v>287</v>
      </c>
      <c r="Y10" t="s">
        <v>288</v>
      </c>
      <c r="Z10" t="s">
        <v>289</v>
      </c>
      <c r="AA10" t="s">
        <v>290</v>
      </c>
      <c r="AB10" t="s">
        <v>291</v>
      </c>
      <c r="AC10" t="s">
        <v>74</v>
      </c>
      <c r="AD10" t="s">
        <v>74</v>
      </c>
      <c r="AE10" t="s">
        <v>74</v>
      </c>
      <c r="AF10" t="s">
        <v>74</v>
      </c>
      <c r="AG10">
        <v>20</v>
      </c>
      <c r="AH10">
        <v>0</v>
      </c>
      <c r="AI10">
        <v>0</v>
      </c>
      <c r="AJ10">
        <v>1</v>
      </c>
      <c r="AK10">
        <v>1</v>
      </c>
      <c r="AL10" t="s">
        <v>292</v>
      </c>
      <c r="AM10" t="s">
        <v>293</v>
      </c>
      <c r="AN10" t="s">
        <v>294</v>
      </c>
      <c r="AO10" t="s">
        <v>295</v>
      </c>
      <c r="AP10" t="s">
        <v>296</v>
      </c>
      <c r="AQ10" t="s">
        <v>74</v>
      </c>
      <c r="AR10" t="s">
        <v>297</v>
      </c>
      <c r="AS10" t="s">
        <v>298</v>
      </c>
      <c r="AT10" t="s">
        <v>299</v>
      </c>
      <c r="AU10">
        <v>2023</v>
      </c>
      <c r="AV10">
        <v>28</v>
      </c>
      <c r="AW10">
        <v>7</v>
      </c>
      <c r="AX10" t="s">
        <v>74</v>
      </c>
      <c r="AY10" t="s">
        <v>74</v>
      </c>
      <c r="AZ10" t="s">
        <v>74</v>
      </c>
      <c r="BA10" t="s">
        <v>74</v>
      </c>
      <c r="BB10">
        <v>2156</v>
      </c>
      <c r="BC10">
        <v>2171</v>
      </c>
      <c r="BD10" t="s">
        <v>74</v>
      </c>
      <c r="BE10" t="s">
        <v>300</v>
      </c>
      <c r="BF10" t="str">
        <f>HYPERLINK("http://dx.doi.org/10.46743/2160-3715/2023.6530","http://dx.doi.org/10.46743/2160-3715/2023.6530")</f>
        <v>http://dx.doi.org/10.46743/2160-3715/2023.6530</v>
      </c>
      <c r="BG10" t="s">
        <v>74</v>
      </c>
      <c r="BH10" t="s">
        <v>74</v>
      </c>
      <c r="BI10">
        <v>18</v>
      </c>
      <c r="BJ10" t="s">
        <v>301</v>
      </c>
      <c r="BK10" t="s">
        <v>101</v>
      </c>
      <c r="BL10" t="s">
        <v>302</v>
      </c>
      <c r="BM10" t="s">
        <v>303</v>
      </c>
      <c r="BN10" t="s">
        <v>74</v>
      </c>
      <c r="BO10" t="s">
        <v>304</v>
      </c>
      <c r="BP10" t="s">
        <v>74</v>
      </c>
      <c r="BQ10" t="s">
        <v>74</v>
      </c>
      <c r="BR10" t="s">
        <v>103</v>
      </c>
      <c r="BS10" t="s">
        <v>305</v>
      </c>
      <c r="BT10" t="str">
        <f>HYPERLINK("https%3A%2F%2Fwww.webofscience.com%2Fwos%2Fwoscc%2Ffull-record%2FWOS:001043840000003","View Full Record in Web of Science")</f>
        <v>View Full Record in Web of Science</v>
      </c>
    </row>
    <row r="11" spans="1:72" x14ac:dyDescent="0.25">
      <c r="A11" t="s">
        <v>72</v>
      </c>
      <c r="B11" t="s">
        <v>306</v>
      </c>
      <c r="C11" t="s">
        <v>74</v>
      </c>
      <c r="D11" t="s">
        <v>74</v>
      </c>
      <c r="E11" t="s">
        <v>74</v>
      </c>
      <c r="F11" t="s">
        <v>307</v>
      </c>
      <c r="G11" t="s">
        <v>74</v>
      </c>
      <c r="H11" t="s">
        <v>74</v>
      </c>
      <c r="I11" t="s">
        <v>308</v>
      </c>
      <c r="J11" t="s">
        <v>309</v>
      </c>
      <c r="K11" t="s">
        <v>74</v>
      </c>
      <c r="L11" t="s">
        <v>74</v>
      </c>
      <c r="M11" t="s">
        <v>78</v>
      </c>
      <c r="N11" t="s">
        <v>109</v>
      </c>
      <c r="O11" t="s">
        <v>74</v>
      </c>
      <c r="P11" t="s">
        <v>74</v>
      </c>
      <c r="Q11" t="s">
        <v>74</v>
      </c>
      <c r="R11" t="s">
        <v>74</v>
      </c>
      <c r="S11" t="s">
        <v>74</v>
      </c>
      <c r="T11" t="s">
        <v>310</v>
      </c>
      <c r="U11" t="s">
        <v>311</v>
      </c>
      <c r="V11" t="s">
        <v>312</v>
      </c>
      <c r="W11" t="s">
        <v>313</v>
      </c>
      <c r="X11" t="s">
        <v>314</v>
      </c>
      <c r="Y11" t="s">
        <v>315</v>
      </c>
      <c r="Z11" t="s">
        <v>316</v>
      </c>
      <c r="AA11" t="s">
        <v>74</v>
      </c>
      <c r="AB11" t="s">
        <v>74</v>
      </c>
      <c r="AC11" t="s">
        <v>74</v>
      </c>
      <c r="AD11" t="s">
        <v>74</v>
      </c>
      <c r="AE11" t="s">
        <v>74</v>
      </c>
      <c r="AF11" t="s">
        <v>74</v>
      </c>
      <c r="AG11">
        <v>61</v>
      </c>
      <c r="AH11">
        <v>0</v>
      </c>
      <c r="AI11">
        <v>0</v>
      </c>
      <c r="AJ11">
        <v>2</v>
      </c>
      <c r="AK11">
        <v>2</v>
      </c>
      <c r="AL11" t="s">
        <v>120</v>
      </c>
      <c r="AM11" t="s">
        <v>121</v>
      </c>
      <c r="AN11" t="s">
        <v>122</v>
      </c>
      <c r="AO11" t="s">
        <v>74</v>
      </c>
      <c r="AP11" t="s">
        <v>317</v>
      </c>
      <c r="AQ11" t="s">
        <v>74</v>
      </c>
      <c r="AR11" t="s">
        <v>318</v>
      </c>
      <c r="AS11" t="s">
        <v>319</v>
      </c>
      <c r="AT11" t="s">
        <v>320</v>
      </c>
      <c r="AU11">
        <v>2023</v>
      </c>
      <c r="AV11">
        <v>8</v>
      </c>
      <c r="AW11" t="s">
        <v>74</v>
      </c>
      <c r="AX11" t="s">
        <v>74</v>
      </c>
      <c r="AY11" t="s">
        <v>74</v>
      </c>
      <c r="AZ11" t="s">
        <v>74</v>
      </c>
      <c r="BA11" t="s">
        <v>74</v>
      </c>
      <c r="BB11" t="s">
        <v>74</v>
      </c>
      <c r="BC11" t="s">
        <v>74</v>
      </c>
      <c r="BD11">
        <v>1190150</v>
      </c>
      <c r="BE11" t="s">
        <v>321</v>
      </c>
      <c r="BF11" t="str">
        <f>HYPERLINK("http://dx.doi.org/10.3389/feduc.2023.1190150","http://dx.doi.org/10.3389/feduc.2023.1190150")</f>
        <v>http://dx.doi.org/10.3389/feduc.2023.1190150</v>
      </c>
      <c r="BG11" t="s">
        <v>74</v>
      </c>
      <c r="BH11" t="s">
        <v>74</v>
      </c>
      <c r="BI11">
        <v>12</v>
      </c>
      <c r="BJ11" t="s">
        <v>157</v>
      </c>
      <c r="BK11" t="s">
        <v>101</v>
      </c>
      <c r="BL11" t="s">
        <v>157</v>
      </c>
      <c r="BM11" t="s">
        <v>322</v>
      </c>
      <c r="BN11" t="s">
        <v>74</v>
      </c>
      <c r="BO11" t="s">
        <v>132</v>
      </c>
      <c r="BP11" t="s">
        <v>74</v>
      </c>
      <c r="BQ11" t="s">
        <v>74</v>
      </c>
      <c r="BR11" t="s">
        <v>103</v>
      </c>
      <c r="BS11" t="s">
        <v>323</v>
      </c>
      <c r="BT11" t="str">
        <f>HYPERLINK("https%3A%2F%2Fwww.webofscience.com%2Fwos%2Fwoscc%2Ffull-record%2FWOS:001020066000001","View Full Record in Web of Science")</f>
        <v>View Full Record in Web of Science</v>
      </c>
    </row>
    <row r="12" spans="1:72" x14ac:dyDescent="0.25">
      <c r="A12" t="s">
        <v>72</v>
      </c>
      <c r="B12" t="s">
        <v>324</v>
      </c>
      <c r="C12" t="s">
        <v>74</v>
      </c>
      <c r="D12" t="s">
        <v>74</v>
      </c>
      <c r="E12" t="s">
        <v>74</v>
      </c>
      <c r="F12" t="s">
        <v>325</v>
      </c>
      <c r="G12" t="s">
        <v>74</v>
      </c>
      <c r="H12" t="s">
        <v>74</v>
      </c>
      <c r="I12" t="s">
        <v>326</v>
      </c>
      <c r="J12" t="s">
        <v>327</v>
      </c>
      <c r="K12" t="s">
        <v>74</v>
      </c>
      <c r="L12" t="s">
        <v>74</v>
      </c>
      <c r="M12" t="s">
        <v>78</v>
      </c>
      <c r="N12" t="s">
        <v>79</v>
      </c>
      <c r="O12" t="s">
        <v>74</v>
      </c>
      <c r="P12" t="s">
        <v>74</v>
      </c>
      <c r="Q12" t="s">
        <v>74</v>
      </c>
      <c r="R12" t="s">
        <v>74</v>
      </c>
      <c r="S12" t="s">
        <v>74</v>
      </c>
      <c r="T12" t="s">
        <v>328</v>
      </c>
      <c r="U12" t="s">
        <v>329</v>
      </c>
      <c r="V12" t="s">
        <v>330</v>
      </c>
      <c r="W12" t="s">
        <v>331</v>
      </c>
      <c r="X12" t="s">
        <v>332</v>
      </c>
      <c r="Y12" t="s">
        <v>333</v>
      </c>
      <c r="Z12" t="s">
        <v>334</v>
      </c>
      <c r="AA12" t="s">
        <v>74</v>
      </c>
      <c r="AB12" t="s">
        <v>74</v>
      </c>
      <c r="AC12" t="s">
        <v>74</v>
      </c>
      <c r="AD12" t="s">
        <v>74</v>
      </c>
      <c r="AE12" t="s">
        <v>74</v>
      </c>
      <c r="AF12" t="s">
        <v>74</v>
      </c>
      <c r="AG12">
        <v>44</v>
      </c>
      <c r="AH12">
        <v>0</v>
      </c>
      <c r="AI12">
        <v>0</v>
      </c>
      <c r="AJ12">
        <v>2</v>
      </c>
      <c r="AK12">
        <v>2</v>
      </c>
      <c r="AL12" t="s">
        <v>148</v>
      </c>
      <c r="AM12" t="s">
        <v>149</v>
      </c>
      <c r="AN12" t="s">
        <v>150</v>
      </c>
      <c r="AO12" t="s">
        <v>335</v>
      </c>
      <c r="AP12" t="s">
        <v>336</v>
      </c>
      <c r="AQ12" t="s">
        <v>74</v>
      </c>
      <c r="AR12" t="s">
        <v>337</v>
      </c>
      <c r="AS12" t="s">
        <v>338</v>
      </c>
      <c r="AT12" t="s">
        <v>339</v>
      </c>
      <c r="AU12">
        <v>2023</v>
      </c>
      <c r="AV12" t="s">
        <v>74</v>
      </c>
      <c r="AW12" t="s">
        <v>74</v>
      </c>
      <c r="AX12" t="s">
        <v>74</v>
      </c>
      <c r="AY12" t="s">
        <v>74</v>
      </c>
      <c r="AZ12" t="s">
        <v>74</v>
      </c>
      <c r="BA12" t="s">
        <v>74</v>
      </c>
      <c r="BB12" t="s">
        <v>74</v>
      </c>
      <c r="BC12" t="s">
        <v>74</v>
      </c>
      <c r="BD12" t="s">
        <v>74</v>
      </c>
      <c r="BE12" t="s">
        <v>340</v>
      </c>
      <c r="BF12" t="str">
        <f>HYPERLINK("http://dx.doi.org/10.1080/14681366.2023.2225529","http://dx.doi.org/10.1080/14681366.2023.2225529")</f>
        <v>http://dx.doi.org/10.1080/14681366.2023.2225529</v>
      </c>
      <c r="BG12" t="s">
        <v>74</v>
      </c>
      <c r="BH12" t="s">
        <v>341</v>
      </c>
      <c r="BI12">
        <v>23</v>
      </c>
      <c r="BJ12" t="s">
        <v>157</v>
      </c>
      <c r="BK12" t="s">
        <v>101</v>
      </c>
      <c r="BL12" t="s">
        <v>157</v>
      </c>
      <c r="BM12" t="s">
        <v>342</v>
      </c>
      <c r="BN12" t="s">
        <v>74</v>
      </c>
      <c r="BO12" t="s">
        <v>343</v>
      </c>
      <c r="BP12" t="s">
        <v>74</v>
      </c>
      <c r="BQ12" t="s">
        <v>74</v>
      </c>
      <c r="BR12" t="s">
        <v>103</v>
      </c>
      <c r="BS12" t="s">
        <v>344</v>
      </c>
      <c r="BT12" t="str">
        <f>HYPERLINK("https%3A%2F%2Fwww.webofscience.com%2Fwos%2Fwoscc%2Ffull-record%2FWOS:001008612400001","View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79</v>
      </c>
      <c r="O13" t="s">
        <v>74</v>
      </c>
      <c r="P13" t="s">
        <v>74</v>
      </c>
      <c r="Q13" t="s">
        <v>74</v>
      </c>
      <c r="R13" t="s">
        <v>74</v>
      </c>
      <c r="S13" t="s">
        <v>74</v>
      </c>
      <c r="T13" t="s">
        <v>349</v>
      </c>
      <c r="U13" t="s">
        <v>350</v>
      </c>
      <c r="V13" t="s">
        <v>351</v>
      </c>
      <c r="W13" t="s">
        <v>352</v>
      </c>
      <c r="X13" t="s">
        <v>353</v>
      </c>
      <c r="Y13" t="s">
        <v>354</v>
      </c>
      <c r="Z13" t="s">
        <v>355</v>
      </c>
      <c r="AA13" t="s">
        <v>356</v>
      </c>
      <c r="AB13" t="s">
        <v>74</v>
      </c>
      <c r="AC13" t="s">
        <v>74</v>
      </c>
      <c r="AD13" t="s">
        <v>74</v>
      </c>
      <c r="AE13" t="s">
        <v>74</v>
      </c>
      <c r="AF13" t="s">
        <v>74</v>
      </c>
      <c r="AG13">
        <v>77</v>
      </c>
      <c r="AH13">
        <v>0</v>
      </c>
      <c r="AI13">
        <v>0</v>
      </c>
      <c r="AJ13">
        <v>4</v>
      </c>
      <c r="AK13">
        <v>4</v>
      </c>
      <c r="AL13" t="s">
        <v>148</v>
      </c>
      <c r="AM13" t="s">
        <v>149</v>
      </c>
      <c r="AN13" t="s">
        <v>150</v>
      </c>
      <c r="AO13" t="s">
        <v>357</v>
      </c>
      <c r="AP13" t="s">
        <v>358</v>
      </c>
      <c r="AQ13" t="s">
        <v>74</v>
      </c>
      <c r="AR13" t="s">
        <v>359</v>
      </c>
      <c r="AS13" t="s">
        <v>360</v>
      </c>
      <c r="AT13" t="s">
        <v>361</v>
      </c>
      <c r="AU13">
        <v>2023</v>
      </c>
      <c r="AV13" t="s">
        <v>74</v>
      </c>
      <c r="AW13" t="s">
        <v>74</v>
      </c>
      <c r="AX13" t="s">
        <v>74</v>
      </c>
      <c r="AY13" t="s">
        <v>74</v>
      </c>
      <c r="AZ13" t="s">
        <v>74</v>
      </c>
      <c r="BA13" t="s">
        <v>74</v>
      </c>
      <c r="BB13" t="s">
        <v>74</v>
      </c>
      <c r="BC13" t="s">
        <v>74</v>
      </c>
      <c r="BD13" t="s">
        <v>74</v>
      </c>
      <c r="BE13" t="s">
        <v>362</v>
      </c>
      <c r="BF13" t="str">
        <f>HYPERLINK("http://dx.doi.org/10.1080/15313220.2023.2223029","http://dx.doi.org/10.1080/15313220.2023.2223029")</f>
        <v>http://dx.doi.org/10.1080/15313220.2023.2223029</v>
      </c>
      <c r="BG13" t="s">
        <v>74</v>
      </c>
      <c r="BH13" t="s">
        <v>341</v>
      </c>
      <c r="BI13">
        <v>24</v>
      </c>
      <c r="BJ13" t="s">
        <v>157</v>
      </c>
      <c r="BK13" t="s">
        <v>101</v>
      </c>
      <c r="BL13" t="s">
        <v>157</v>
      </c>
      <c r="BM13" t="s">
        <v>363</v>
      </c>
      <c r="BN13" t="s">
        <v>74</v>
      </c>
      <c r="BO13" t="s">
        <v>74</v>
      </c>
      <c r="BP13" t="s">
        <v>74</v>
      </c>
      <c r="BQ13" t="s">
        <v>74</v>
      </c>
      <c r="BR13" t="s">
        <v>103</v>
      </c>
      <c r="BS13" t="s">
        <v>364</v>
      </c>
      <c r="BT13" t="str">
        <f>HYPERLINK("https%3A%2F%2Fwww.webofscience.com%2Fwos%2Fwoscc%2Ffull-record%2FWOS:001004766300001","View Full Record in Web of Science")</f>
        <v>View Full Record in Web of Science</v>
      </c>
    </row>
    <row r="14" spans="1:72" x14ac:dyDescent="0.25">
      <c r="A14" t="s">
        <v>72</v>
      </c>
      <c r="B14" t="s">
        <v>365</v>
      </c>
      <c r="C14" t="s">
        <v>74</v>
      </c>
      <c r="D14" t="s">
        <v>74</v>
      </c>
      <c r="E14" t="s">
        <v>74</v>
      </c>
      <c r="F14" t="s">
        <v>366</v>
      </c>
      <c r="G14" t="s">
        <v>74</v>
      </c>
      <c r="H14" t="s">
        <v>74</v>
      </c>
      <c r="I14" t="s">
        <v>367</v>
      </c>
      <c r="J14" t="s">
        <v>368</v>
      </c>
      <c r="K14" t="s">
        <v>74</v>
      </c>
      <c r="L14" t="s">
        <v>74</v>
      </c>
      <c r="M14" t="s">
        <v>78</v>
      </c>
      <c r="N14" t="s">
        <v>109</v>
      </c>
      <c r="O14" t="s">
        <v>74</v>
      </c>
      <c r="P14" t="s">
        <v>74</v>
      </c>
      <c r="Q14" t="s">
        <v>74</v>
      </c>
      <c r="R14" t="s">
        <v>74</v>
      </c>
      <c r="S14" t="s">
        <v>74</v>
      </c>
      <c r="T14" t="s">
        <v>369</v>
      </c>
      <c r="U14" t="s">
        <v>74</v>
      </c>
      <c r="V14" t="s">
        <v>370</v>
      </c>
      <c r="W14" t="s">
        <v>371</v>
      </c>
      <c r="X14" t="s">
        <v>372</v>
      </c>
      <c r="Y14" t="s">
        <v>373</v>
      </c>
      <c r="Z14" t="s">
        <v>374</v>
      </c>
      <c r="AA14" t="s">
        <v>74</v>
      </c>
      <c r="AB14" t="s">
        <v>74</v>
      </c>
      <c r="AC14" t="s">
        <v>74</v>
      </c>
      <c r="AD14" t="s">
        <v>74</v>
      </c>
      <c r="AE14" t="s">
        <v>74</v>
      </c>
      <c r="AF14" t="s">
        <v>74</v>
      </c>
      <c r="AG14">
        <v>17</v>
      </c>
      <c r="AH14">
        <v>0</v>
      </c>
      <c r="AI14">
        <v>0</v>
      </c>
      <c r="AJ14">
        <v>0</v>
      </c>
      <c r="AK14">
        <v>0</v>
      </c>
      <c r="AL14" t="s">
        <v>375</v>
      </c>
      <c r="AM14" t="s">
        <v>376</v>
      </c>
      <c r="AN14" t="s">
        <v>377</v>
      </c>
      <c r="AO14" t="s">
        <v>378</v>
      </c>
      <c r="AP14" t="s">
        <v>379</v>
      </c>
      <c r="AQ14" t="s">
        <v>74</v>
      </c>
      <c r="AR14" t="s">
        <v>380</v>
      </c>
      <c r="AS14" t="s">
        <v>381</v>
      </c>
      <c r="AT14" t="s">
        <v>382</v>
      </c>
      <c r="AU14">
        <v>2023</v>
      </c>
      <c r="AV14" t="s">
        <v>74</v>
      </c>
      <c r="AW14">
        <v>62</v>
      </c>
      <c r="AX14" t="s">
        <v>74</v>
      </c>
      <c r="AY14" t="s">
        <v>74</v>
      </c>
      <c r="AZ14" t="s">
        <v>74</v>
      </c>
      <c r="BA14" t="s">
        <v>74</v>
      </c>
      <c r="BB14">
        <v>183</v>
      </c>
      <c r="BC14">
        <v>198</v>
      </c>
      <c r="BD14" t="s">
        <v>74</v>
      </c>
      <c r="BE14" t="s">
        <v>383</v>
      </c>
      <c r="BF14" t="str">
        <f>HYPERLINK("http://dx.doi.org/10.17223/19996195/62/10","http://dx.doi.org/10.17223/19996195/62/10")</f>
        <v>http://dx.doi.org/10.17223/19996195/62/10</v>
      </c>
      <c r="BG14" t="s">
        <v>74</v>
      </c>
      <c r="BH14" t="s">
        <v>74</v>
      </c>
      <c r="BI14">
        <v>16</v>
      </c>
      <c r="BJ14" t="s">
        <v>384</v>
      </c>
      <c r="BK14" t="s">
        <v>101</v>
      </c>
      <c r="BL14" t="s">
        <v>385</v>
      </c>
      <c r="BM14" t="s">
        <v>386</v>
      </c>
      <c r="BN14" t="s">
        <v>74</v>
      </c>
      <c r="BO14" t="s">
        <v>74</v>
      </c>
      <c r="BP14" t="s">
        <v>74</v>
      </c>
      <c r="BQ14" t="s">
        <v>74</v>
      </c>
      <c r="BR14" t="s">
        <v>103</v>
      </c>
      <c r="BS14" t="s">
        <v>387</v>
      </c>
      <c r="BT14" t="str">
        <f>HYPERLINK("https%3A%2F%2Fwww.webofscience.com%2Fwos%2Fwoscc%2Ffull-record%2FWOS:001012401700010","View Full Record in Web of Science")</f>
        <v>View Full Record in Web of Science</v>
      </c>
    </row>
    <row r="15" spans="1:72" x14ac:dyDescent="0.25">
      <c r="A15" t="s">
        <v>72</v>
      </c>
      <c r="B15" t="s">
        <v>388</v>
      </c>
      <c r="C15" t="s">
        <v>74</v>
      </c>
      <c r="D15" t="s">
        <v>74</v>
      </c>
      <c r="E15" t="s">
        <v>74</v>
      </c>
      <c r="F15" t="s">
        <v>389</v>
      </c>
      <c r="G15" t="s">
        <v>74</v>
      </c>
      <c r="H15" t="s">
        <v>74</v>
      </c>
      <c r="I15" t="s">
        <v>390</v>
      </c>
      <c r="J15" t="s">
        <v>391</v>
      </c>
      <c r="K15" t="s">
        <v>74</v>
      </c>
      <c r="L15" t="s">
        <v>74</v>
      </c>
      <c r="M15" t="s">
        <v>78</v>
      </c>
      <c r="N15" t="s">
        <v>109</v>
      </c>
      <c r="O15" t="s">
        <v>74</v>
      </c>
      <c r="P15" t="s">
        <v>74</v>
      </c>
      <c r="Q15" t="s">
        <v>74</v>
      </c>
      <c r="R15" t="s">
        <v>74</v>
      </c>
      <c r="S15" t="s">
        <v>74</v>
      </c>
      <c r="T15" t="s">
        <v>392</v>
      </c>
      <c r="U15" t="s">
        <v>74</v>
      </c>
      <c r="V15" t="s">
        <v>393</v>
      </c>
      <c r="W15" t="s">
        <v>394</v>
      </c>
      <c r="X15" t="s">
        <v>395</v>
      </c>
      <c r="Y15" t="s">
        <v>396</v>
      </c>
      <c r="Z15" t="s">
        <v>397</v>
      </c>
      <c r="AA15" t="s">
        <v>74</v>
      </c>
      <c r="AB15" t="s">
        <v>74</v>
      </c>
      <c r="AC15" t="s">
        <v>74</v>
      </c>
      <c r="AD15" t="s">
        <v>74</v>
      </c>
      <c r="AE15" t="s">
        <v>74</v>
      </c>
      <c r="AF15" t="s">
        <v>74</v>
      </c>
      <c r="AG15">
        <v>22</v>
      </c>
      <c r="AH15">
        <v>0</v>
      </c>
      <c r="AI15">
        <v>0</v>
      </c>
      <c r="AJ15">
        <v>0</v>
      </c>
      <c r="AK15">
        <v>0</v>
      </c>
      <c r="AL15" t="s">
        <v>398</v>
      </c>
      <c r="AM15" t="s">
        <v>399</v>
      </c>
      <c r="AN15" t="s">
        <v>400</v>
      </c>
      <c r="AO15" t="s">
        <v>401</v>
      </c>
      <c r="AP15" t="s">
        <v>402</v>
      </c>
      <c r="AQ15" t="s">
        <v>74</v>
      </c>
      <c r="AR15" t="s">
        <v>391</v>
      </c>
      <c r="AS15" t="s">
        <v>403</v>
      </c>
      <c r="AT15" t="s">
        <v>382</v>
      </c>
      <c r="AU15">
        <v>2023</v>
      </c>
      <c r="AV15">
        <v>18</v>
      </c>
      <c r="AW15">
        <v>2</v>
      </c>
      <c r="AX15" t="s">
        <v>74</v>
      </c>
      <c r="AY15" t="s">
        <v>74</v>
      </c>
      <c r="AZ15" t="s">
        <v>74</v>
      </c>
      <c r="BA15" t="s">
        <v>74</v>
      </c>
      <c r="BB15">
        <v>936</v>
      </c>
      <c r="BC15">
        <v>946</v>
      </c>
      <c r="BD15" t="s">
        <v>74</v>
      </c>
      <c r="BE15" t="s">
        <v>404</v>
      </c>
      <c r="BF15" t="str">
        <f>HYPERLINK("http://dx.doi.org/10.13187/bg.2023.2.936","http://dx.doi.org/10.13187/bg.2023.2.936")</f>
        <v>http://dx.doi.org/10.13187/bg.2023.2.936</v>
      </c>
      <c r="BG15" t="s">
        <v>74</v>
      </c>
      <c r="BH15" t="s">
        <v>74</v>
      </c>
      <c r="BI15">
        <v>11</v>
      </c>
      <c r="BJ15" t="s">
        <v>405</v>
      </c>
      <c r="BK15" t="s">
        <v>101</v>
      </c>
      <c r="BL15" t="s">
        <v>405</v>
      </c>
      <c r="BM15" t="s">
        <v>406</v>
      </c>
      <c r="BN15" t="s">
        <v>74</v>
      </c>
      <c r="BO15" t="s">
        <v>132</v>
      </c>
      <c r="BP15" t="s">
        <v>74</v>
      </c>
      <c r="BQ15" t="s">
        <v>74</v>
      </c>
      <c r="BR15" t="s">
        <v>103</v>
      </c>
      <c r="BS15" t="s">
        <v>407</v>
      </c>
      <c r="BT15" t="str">
        <f>HYPERLINK("https%3A%2F%2Fwww.webofscience.com%2Fwos%2Fwoscc%2Ffull-record%2FWOS:001015179000034","View Full Record in Web of Science")</f>
        <v>View Full Record in Web of Science</v>
      </c>
    </row>
    <row r="16" spans="1:72" x14ac:dyDescent="0.25">
      <c r="A16" t="s">
        <v>72</v>
      </c>
      <c r="B16" t="s">
        <v>408</v>
      </c>
      <c r="C16" t="s">
        <v>74</v>
      </c>
      <c r="D16" t="s">
        <v>74</v>
      </c>
      <c r="E16" t="s">
        <v>74</v>
      </c>
      <c r="F16" t="s">
        <v>409</v>
      </c>
      <c r="G16" t="s">
        <v>74</v>
      </c>
      <c r="H16" t="s">
        <v>74</v>
      </c>
      <c r="I16" t="s">
        <v>410</v>
      </c>
      <c r="J16" t="s">
        <v>411</v>
      </c>
      <c r="K16" t="s">
        <v>74</v>
      </c>
      <c r="L16" t="s">
        <v>74</v>
      </c>
      <c r="M16" t="s">
        <v>78</v>
      </c>
      <c r="N16" t="s">
        <v>109</v>
      </c>
      <c r="O16" t="s">
        <v>74</v>
      </c>
      <c r="P16" t="s">
        <v>74</v>
      </c>
      <c r="Q16" t="s">
        <v>74</v>
      </c>
      <c r="R16" t="s">
        <v>74</v>
      </c>
      <c r="S16" t="s">
        <v>74</v>
      </c>
      <c r="T16" t="s">
        <v>412</v>
      </c>
      <c r="U16" t="s">
        <v>74</v>
      </c>
      <c r="V16" t="s">
        <v>413</v>
      </c>
      <c r="W16" t="s">
        <v>414</v>
      </c>
      <c r="X16" t="s">
        <v>415</v>
      </c>
      <c r="Y16" t="s">
        <v>416</v>
      </c>
      <c r="Z16" t="s">
        <v>417</v>
      </c>
      <c r="AA16" t="s">
        <v>74</v>
      </c>
      <c r="AB16" t="s">
        <v>74</v>
      </c>
      <c r="AC16" t="s">
        <v>418</v>
      </c>
      <c r="AD16" t="s">
        <v>418</v>
      </c>
      <c r="AE16" t="s">
        <v>419</v>
      </c>
      <c r="AF16" t="s">
        <v>74</v>
      </c>
      <c r="AG16">
        <v>23</v>
      </c>
      <c r="AH16">
        <v>0</v>
      </c>
      <c r="AI16">
        <v>0</v>
      </c>
      <c r="AJ16">
        <v>1</v>
      </c>
      <c r="AK16">
        <v>1</v>
      </c>
      <c r="AL16" t="s">
        <v>398</v>
      </c>
      <c r="AM16" t="s">
        <v>399</v>
      </c>
      <c r="AN16" t="s">
        <v>400</v>
      </c>
      <c r="AO16" t="s">
        <v>420</v>
      </c>
      <c r="AP16" t="s">
        <v>421</v>
      </c>
      <c r="AQ16" t="s">
        <v>74</v>
      </c>
      <c r="AR16" t="s">
        <v>422</v>
      </c>
      <c r="AS16" t="s">
        <v>423</v>
      </c>
      <c r="AT16" t="s">
        <v>382</v>
      </c>
      <c r="AU16">
        <v>2023</v>
      </c>
      <c r="AV16">
        <v>12</v>
      </c>
      <c r="AW16">
        <v>2</v>
      </c>
      <c r="AX16" t="s">
        <v>74</v>
      </c>
      <c r="AY16" t="s">
        <v>74</v>
      </c>
      <c r="AZ16" t="s">
        <v>74</v>
      </c>
      <c r="BA16" t="s">
        <v>74</v>
      </c>
      <c r="BB16">
        <v>434</v>
      </c>
      <c r="BC16">
        <v>450</v>
      </c>
      <c r="BD16" t="s">
        <v>74</v>
      </c>
      <c r="BE16" t="s">
        <v>424</v>
      </c>
      <c r="BF16" t="str">
        <f>HYPERLINK("http://dx.doi.org/10.13187/ejced.2023.2.434","http://dx.doi.org/10.13187/ejced.2023.2.434")</f>
        <v>http://dx.doi.org/10.13187/ejced.2023.2.434</v>
      </c>
      <c r="BG16" t="s">
        <v>74</v>
      </c>
      <c r="BH16" t="s">
        <v>74</v>
      </c>
      <c r="BI16">
        <v>17</v>
      </c>
      <c r="BJ16" t="s">
        <v>157</v>
      </c>
      <c r="BK16" t="s">
        <v>101</v>
      </c>
      <c r="BL16" t="s">
        <v>157</v>
      </c>
      <c r="BM16" t="s">
        <v>425</v>
      </c>
      <c r="BN16" t="s">
        <v>74</v>
      </c>
      <c r="BO16" t="s">
        <v>426</v>
      </c>
      <c r="BP16" t="s">
        <v>74</v>
      </c>
      <c r="BQ16" t="s">
        <v>74</v>
      </c>
      <c r="BR16" t="s">
        <v>103</v>
      </c>
      <c r="BS16" t="s">
        <v>427</v>
      </c>
      <c r="BT16" t="str">
        <f>HYPERLINK("https%3A%2F%2Fwww.webofscience.com%2Fwos%2Fwoscc%2Ffull-record%2FWOS:001024165100009","View Full Record in Web of Science")</f>
        <v>View Full Record in Web of Science</v>
      </c>
    </row>
    <row r="17" spans="1:72" x14ac:dyDescent="0.25">
      <c r="A17" t="s">
        <v>72</v>
      </c>
      <c r="B17" t="s">
        <v>428</v>
      </c>
      <c r="C17" t="s">
        <v>74</v>
      </c>
      <c r="D17" t="s">
        <v>74</v>
      </c>
      <c r="E17" t="s">
        <v>74</v>
      </c>
      <c r="F17" t="s">
        <v>429</v>
      </c>
      <c r="G17" t="s">
        <v>74</v>
      </c>
      <c r="H17" t="s">
        <v>74</v>
      </c>
      <c r="I17" t="s">
        <v>430</v>
      </c>
      <c r="J17" t="s">
        <v>368</v>
      </c>
      <c r="K17" t="s">
        <v>74</v>
      </c>
      <c r="L17" t="s">
        <v>74</v>
      </c>
      <c r="M17" t="s">
        <v>431</v>
      </c>
      <c r="N17" t="s">
        <v>109</v>
      </c>
      <c r="O17" t="s">
        <v>74</v>
      </c>
      <c r="P17" t="s">
        <v>74</v>
      </c>
      <c r="Q17" t="s">
        <v>74</v>
      </c>
      <c r="R17" t="s">
        <v>74</v>
      </c>
      <c r="S17" t="s">
        <v>74</v>
      </c>
      <c r="T17" t="s">
        <v>432</v>
      </c>
      <c r="U17" t="s">
        <v>74</v>
      </c>
      <c r="V17" t="s">
        <v>433</v>
      </c>
      <c r="W17" t="s">
        <v>434</v>
      </c>
      <c r="X17" t="s">
        <v>435</v>
      </c>
      <c r="Y17" t="s">
        <v>436</v>
      </c>
      <c r="Z17" t="s">
        <v>437</v>
      </c>
      <c r="AA17" t="s">
        <v>74</v>
      </c>
      <c r="AB17" t="s">
        <v>74</v>
      </c>
      <c r="AC17" t="s">
        <v>74</v>
      </c>
      <c r="AD17" t="s">
        <v>74</v>
      </c>
      <c r="AE17" t="s">
        <v>74</v>
      </c>
      <c r="AF17" t="s">
        <v>74</v>
      </c>
      <c r="AG17">
        <v>20</v>
      </c>
      <c r="AH17">
        <v>0</v>
      </c>
      <c r="AI17">
        <v>0</v>
      </c>
      <c r="AJ17">
        <v>0</v>
      </c>
      <c r="AK17">
        <v>0</v>
      </c>
      <c r="AL17" t="s">
        <v>375</v>
      </c>
      <c r="AM17" t="s">
        <v>376</v>
      </c>
      <c r="AN17" t="s">
        <v>377</v>
      </c>
      <c r="AO17" t="s">
        <v>378</v>
      </c>
      <c r="AP17" t="s">
        <v>379</v>
      </c>
      <c r="AQ17" t="s">
        <v>74</v>
      </c>
      <c r="AR17" t="s">
        <v>380</v>
      </c>
      <c r="AS17" t="s">
        <v>381</v>
      </c>
      <c r="AT17" t="s">
        <v>382</v>
      </c>
      <c r="AU17">
        <v>2023</v>
      </c>
      <c r="AV17" t="s">
        <v>74</v>
      </c>
      <c r="AW17">
        <v>62</v>
      </c>
      <c r="AX17" t="s">
        <v>74</v>
      </c>
      <c r="AY17" t="s">
        <v>74</v>
      </c>
      <c r="AZ17" t="s">
        <v>74</v>
      </c>
      <c r="BA17" t="s">
        <v>74</v>
      </c>
      <c r="BB17">
        <v>235</v>
      </c>
      <c r="BC17">
        <v>253</v>
      </c>
      <c r="BD17" t="s">
        <v>74</v>
      </c>
      <c r="BE17" t="s">
        <v>438</v>
      </c>
      <c r="BF17" t="str">
        <f>HYPERLINK("http://dx.doi.org/10.17223/19996195/62/12","http://dx.doi.org/10.17223/19996195/62/12")</f>
        <v>http://dx.doi.org/10.17223/19996195/62/12</v>
      </c>
      <c r="BG17" t="s">
        <v>74</v>
      </c>
      <c r="BH17" t="s">
        <v>74</v>
      </c>
      <c r="BI17">
        <v>19</v>
      </c>
      <c r="BJ17" t="s">
        <v>384</v>
      </c>
      <c r="BK17" t="s">
        <v>101</v>
      </c>
      <c r="BL17" t="s">
        <v>385</v>
      </c>
      <c r="BM17" t="s">
        <v>386</v>
      </c>
      <c r="BN17" t="s">
        <v>74</v>
      </c>
      <c r="BO17" t="s">
        <v>74</v>
      </c>
      <c r="BP17" t="s">
        <v>74</v>
      </c>
      <c r="BQ17" t="s">
        <v>74</v>
      </c>
      <c r="BR17" t="s">
        <v>103</v>
      </c>
      <c r="BS17" t="s">
        <v>439</v>
      </c>
      <c r="BT17" t="str">
        <f>HYPERLINK("https%3A%2F%2Fwww.webofscience.com%2Fwos%2Fwoscc%2Ffull-record%2FWOS:001012401700012","View Full Record in Web of Science")</f>
        <v>View Full Record in Web of Science</v>
      </c>
    </row>
    <row r="18" spans="1:72" x14ac:dyDescent="0.25">
      <c r="A18" t="s">
        <v>72</v>
      </c>
      <c r="B18" t="s">
        <v>440</v>
      </c>
      <c r="C18" t="s">
        <v>74</v>
      </c>
      <c r="D18" t="s">
        <v>74</v>
      </c>
      <c r="E18" t="s">
        <v>74</v>
      </c>
      <c r="F18" t="s">
        <v>441</v>
      </c>
      <c r="G18" t="s">
        <v>74</v>
      </c>
      <c r="H18" t="s">
        <v>74</v>
      </c>
      <c r="I18" t="s">
        <v>442</v>
      </c>
      <c r="J18" t="s">
        <v>391</v>
      </c>
      <c r="K18" t="s">
        <v>74</v>
      </c>
      <c r="L18" t="s">
        <v>74</v>
      </c>
      <c r="M18" t="s">
        <v>78</v>
      </c>
      <c r="N18" t="s">
        <v>109</v>
      </c>
      <c r="O18" t="s">
        <v>74</v>
      </c>
      <c r="P18" t="s">
        <v>74</v>
      </c>
      <c r="Q18" t="s">
        <v>74</v>
      </c>
      <c r="R18" t="s">
        <v>74</v>
      </c>
      <c r="S18" t="s">
        <v>74</v>
      </c>
      <c r="T18" t="s">
        <v>443</v>
      </c>
      <c r="U18" t="s">
        <v>444</v>
      </c>
      <c r="V18" t="s">
        <v>445</v>
      </c>
      <c r="W18" t="s">
        <v>446</v>
      </c>
      <c r="X18" t="s">
        <v>447</v>
      </c>
      <c r="Y18" t="s">
        <v>448</v>
      </c>
      <c r="Z18" t="s">
        <v>449</v>
      </c>
      <c r="AA18" t="s">
        <v>74</v>
      </c>
      <c r="AB18" t="s">
        <v>74</v>
      </c>
      <c r="AC18" t="s">
        <v>74</v>
      </c>
      <c r="AD18" t="s">
        <v>74</v>
      </c>
      <c r="AE18" t="s">
        <v>74</v>
      </c>
      <c r="AF18" t="s">
        <v>74</v>
      </c>
      <c r="AG18">
        <v>37</v>
      </c>
      <c r="AH18">
        <v>0</v>
      </c>
      <c r="AI18">
        <v>0</v>
      </c>
      <c r="AJ18">
        <v>0</v>
      </c>
      <c r="AK18">
        <v>0</v>
      </c>
      <c r="AL18" t="s">
        <v>398</v>
      </c>
      <c r="AM18" t="s">
        <v>399</v>
      </c>
      <c r="AN18" t="s">
        <v>400</v>
      </c>
      <c r="AO18" t="s">
        <v>401</v>
      </c>
      <c r="AP18" t="s">
        <v>402</v>
      </c>
      <c r="AQ18" t="s">
        <v>74</v>
      </c>
      <c r="AR18" t="s">
        <v>391</v>
      </c>
      <c r="AS18" t="s">
        <v>403</v>
      </c>
      <c r="AT18" t="s">
        <v>382</v>
      </c>
      <c r="AU18">
        <v>2023</v>
      </c>
      <c r="AV18">
        <v>18</v>
      </c>
      <c r="AW18">
        <v>2</v>
      </c>
      <c r="AX18" t="s">
        <v>74</v>
      </c>
      <c r="AY18" t="s">
        <v>74</v>
      </c>
      <c r="AZ18" t="s">
        <v>74</v>
      </c>
      <c r="BA18" t="s">
        <v>74</v>
      </c>
      <c r="BB18">
        <v>589</v>
      </c>
      <c r="BC18">
        <v>600</v>
      </c>
      <c r="BD18" t="s">
        <v>74</v>
      </c>
      <c r="BE18" t="s">
        <v>450</v>
      </c>
      <c r="BF18" t="str">
        <f>HYPERLINK("http://dx.doi.org/10.13187/bg.2023.2.589","http://dx.doi.org/10.13187/bg.2023.2.589")</f>
        <v>http://dx.doi.org/10.13187/bg.2023.2.589</v>
      </c>
      <c r="BG18" t="s">
        <v>74</v>
      </c>
      <c r="BH18" t="s">
        <v>74</v>
      </c>
      <c r="BI18">
        <v>12</v>
      </c>
      <c r="BJ18" t="s">
        <v>405</v>
      </c>
      <c r="BK18" t="s">
        <v>101</v>
      </c>
      <c r="BL18" t="s">
        <v>405</v>
      </c>
      <c r="BM18" t="s">
        <v>406</v>
      </c>
      <c r="BN18" t="s">
        <v>74</v>
      </c>
      <c r="BO18" t="s">
        <v>132</v>
      </c>
      <c r="BP18" t="s">
        <v>74</v>
      </c>
      <c r="BQ18" t="s">
        <v>74</v>
      </c>
      <c r="BR18" t="s">
        <v>103</v>
      </c>
      <c r="BS18" t="s">
        <v>451</v>
      </c>
      <c r="BT18" t="str">
        <f>HYPERLINK("https%3A%2F%2Fwww.webofscience.com%2Fwos%2Fwoscc%2Ffull-record%2FWOS:001015179000007","View Full Record in Web of Science")</f>
        <v>View Full Record in Web of Science</v>
      </c>
    </row>
    <row r="19" spans="1:72" x14ac:dyDescent="0.25">
      <c r="A19" t="s">
        <v>72</v>
      </c>
      <c r="B19" t="s">
        <v>452</v>
      </c>
      <c r="C19" t="s">
        <v>74</v>
      </c>
      <c r="D19" t="s">
        <v>74</v>
      </c>
      <c r="E19" t="s">
        <v>74</v>
      </c>
      <c r="F19" t="s">
        <v>453</v>
      </c>
      <c r="G19" t="s">
        <v>74</v>
      </c>
      <c r="H19" t="s">
        <v>74</v>
      </c>
      <c r="I19" t="s">
        <v>454</v>
      </c>
      <c r="J19" t="s">
        <v>391</v>
      </c>
      <c r="K19" t="s">
        <v>74</v>
      </c>
      <c r="L19" t="s">
        <v>74</v>
      </c>
      <c r="M19" t="s">
        <v>78</v>
      </c>
      <c r="N19" t="s">
        <v>109</v>
      </c>
      <c r="O19" t="s">
        <v>74</v>
      </c>
      <c r="P19" t="s">
        <v>74</v>
      </c>
      <c r="Q19" t="s">
        <v>74</v>
      </c>
      <c r="R19" t="s">
        <v>74</v>
      </c>
      <c r="S19" t="s">
        <v>74</v>
      </c>
      <c r="T19" t="s">
        <v>455</v>
      </c>
      <c r="U19" t="s">
        <v>74</v>
      </c>
      <c r="V19" t="s">
        <v>456</v>
      </c>
      <c r="W19" t="s">
        <v>457</v>
      </c>
      <c r="X19" t="s">
        <v>458</v>
      </c>
      <c r="Y19" t="s">
        <v>459</v>
      </c>
      <c r="Z19" t="s">
        <v>460</v>
      </c>
      <c r="AA19" t="s">
        <v>461</v>
      </c>
      <c r="AB19" t="s">
        <v>462</v>
      </c>
      <c r="AC19" t="s">
        <v>74</v>
      </c>
      <c r="AD19" t="s">
        <v>74</v>
      </c>
      <c r="AE19" t="s">
        <v>74</v>
      </c>
      <c r="AF19" t="s">
        <v>74</v>
      </c>
      <c r="AG19">
        <v>39</v>
      </c>
      <c r="AH19">
        <v>0</v>
      </c>
      <c r="AI19">
        <v>0</v>
      </c>
      <c r="AJ19">
        <v>0</v>
      </c>
      <c r="AK19">
        <v>0</v>
      </c>
      <c r="AL19" t="s">
        <v>398</v>
      </c>
      <c r="AM19" t="s">
        <v>399</v>
      </c>
      <c r="AN19" t="s">
        <v>400</v>
      </c>
      <c r="AO19" t="s">
        <v>401</v>
      </c>
      <c r="AP19" t="s">
        <v>402</v>
      </c>
      <c r="AQ19" t="s">
        <v>74</v>
      </c>
      <c r="AR19" t="s">
        <v>391</v>
      </c>
      <c r="AS19" t="s">
        <v>403</v>
      </c>
      <c r="AT19" t="s">
        <v>382</v>
      </c>
      <c r="AU19">
        <v>2023</v>
      </c>
      <c r="AV19">
        <v>18</v>
      </c>
      <c r="AW19">
        <v>2</v>
      </c>
      <c r="AX19" t="s">
        <v>74</v>
      </c>
      <c r="AY19" t="s">
        <v>74</v>
      </c>
      <c r="AZ19" t="s">
        <v>74</v>
      </c>
      <c r="BA19" t="s">
        <v>74</v>
      </c>
      <c r="BB19">
        <v>998</v>
      </c>
      <c r="BC19">
        <v>1006</v>
      </c>
      <c r="BD19" t="s">
        <v>74</v>
      </c>
      <c r="BE19" t="s">
        <v>463</v>
      </c>
      <c r="BF19" t="str">
        <f>HYPERLINK("http://dx.doi.org/10.13187/bg.2023.2.998","http://dx.doi.org/10.13187/bg.2023.2.998")</f>
        <v>http://dx.doi.org/10.13187/bg.2023.2.998</v>
      </c>
      <c r="BG19" t="s">
        <v>74</v>
      </c>
      <c r="BH19" t="s">
        <v>74</v>
      </c>
      <c r="BI19">
        <v>9</v>
      </c>
      <c r="BJ19" t="s">
        <v>405</v>
      </c>
      <c r="BK19" t="s">
        <v>101</v>
      </c>
      <c r="BL19" t="s">
        <v>405</v>
      </c>
      <c r="BM19" t="s">
        <v>406</v>
      </c>
      <c r="BN19" t="s">
        <v>74</v>
      </c>
      <c r="BO19" t="s">
        <v>464</v>
      </c>
      <c r="BP19" t="s">
        <v>74</v>
      </c>
      <c r="BQ19" t="s">
        <v>74</v>
      </c>
      <c r="BR19" t="s">
        <v>103</v>
      </c>
      <c r="BS19" t="s">
        <v>465</v>
      </c>
      <c r="BT19" t="str">
        <f>HYPERLINK("https%3A%2F%2Fwww.webofscience.com%2Fwos%2Fwoscc%2Ffull-record%2FWOS:001015179000041","View Full Record in Web of Science")</f>
        <v>View Full Record in Web of Science</v>
      </c>
    </row>
    <row r="20" spans="1:72" x14ac:dyDescent="0.25">
      <c r="A20" t="s">
        <v>72</v>
      </c>
      <c r="B20" t="s">
        <v>466</v>
      </c>
      <c r="C20" t="s">
        <v>74</v>
      </c>
      <c r="D20" t="s">
        <v>74</v>
      </c>
      <c r="E20" t="s">
        <v>74</v>
      </c>
      <c r="F20" t="s">
        <v>467</v>
      </c>
      <c r="G20" t="s">
        <v>74</v>
      </c>
      <c r="H20" t="s">
        <v>74</v>
      </c>
      <c r="I20" t="s">
        <v>468</v>
      </c>
      <c r="J20" t="s">
        <v>469</v>
      </c>
      <c r="K20" t="s">
        <v>74</v>
      </c>
      <c r="L20" t="s">
        <v>74</v>
      </c>
      <c r="M20" t="s">
        <v>78</v>
      </c>
      <c r="N20" t="s">
        <v>109</v>
      </c>
      <c r="O20" t="s">
        <v>74</v>
      </c>
      <c r="P20" t="s">
        <v>74</v>
      </c>
      <c r="Q20" t="s">
        <v>74</v>
      </c>
      <c r="R20" t="s">
        <v>74</v>
      </c>
      <c r="S20" t="s">
        <v>74</v>
      </c>
      <c r="T20" t="s">
        <v>470</v>
      </c>
      <c r="U20" t="s">
        <v>74</v>
      </c>
      <c r="V20" t="s">
        <v>471</v>
      </c>
      <c r="W20" t="s">
        <v>472</v>
      </c>
      <c r="X20" t="s">
        <v>473</v>
      </c>
      <c r="Y20" t="s">
        <v>474</v>
      </c>
      <c r="Z20" t="s">
        <v>475</v>
      </c>
      <c r="AA20" t="s">
        <v>74</v>
      </c>
      <c r="AB20" t="s">
        <v>74</v>
      </c>
      <c r="AC20" t="s">
        <v>476</v>
      </c>
      <c r="AD20" t="s">
        <v>477</v>
      </c>
      <c r="AE20" t="s">
        <v>478</v>
      </c>
      <c r="AF20" t="s">
        <v>74</v>
      </c>
      <c r="AG20">
        <v>27</v>
      </c>
      <c r="AH20">
        <v>0</v>
      </c>
      <c r="AI20">
        <v>0</v>
      </c>
      <c r="AJ20">
        <v>0</v>
      </c>
      <c r="AK20">
        <v>0</v>
      </c>
      <c r="AL20" t="s">
        <v>479</v>
      </c>
      <c r="AM20" t="s">
        <v>480</v>
      </c>
      <c r="AN20" t="s">
        <v>481</v>
      </c>
      <c r="AO20" t="s">
        <v>74</v>
      </c>
      <c r="AP20" t="s">
        <v>482</v>
      </c>
      <c r="AQ20" t="s">
        <v>74</v>
      </c>
      <c r="AR20" t="s">
        <v>469</v>
      </c>
      <c r="AS20" t="s">
        <v>483</v>
      </c>
      <c r="AT20" t="s">
        <v>382</v>
      </c>
      <c r="AU20">
        <v>2023</v>
      </c>
      <c r="AV20">
        <v>12</v>
      </c>
      <c r="AW20">
        <v>3</v>
      </c>
      <c r="AX20" t="s">
        <v>74</v>
      </c>
      <c r="AY20" t="s">
        <v>74</v>
      </c>
      <c r="AZ20" t="s">
        <v>74</v>
      </c>
      <c r="BA20" t="s">
        <v>74</v>
      </c>
      <c r="BB20" t="s">
        <v>74</v>
      </c>
      <c r="BC20" t="s">
        <v>74</v>
      </c>
      <c r="BD20">
        <v>53</v>
      </c>
      <c r="BE20" t="s">
        <v>484</v>
      </c>
      <c r="BF20" t="str">
        <f>HYPERLINK("http://dx.doi.org/10.3390/h12030053","http://dx.doi.org/10.3390/h12030053")</f>
        <v>http://dx.doi.org/10.3390/h12030053</v>
      </c>
      <c r="BG20" t="s">
        <v>74</v>
      </c>
      <c r="BH20" t="s">
        <v>74</v>
      </c>
      <c r="BI20">
        <v>15</v>
      </c>
      <c r="BJ20" t="s">
        <v>485</v>
      </c>
      <c r="BK20" t="s">
        <v>101</v>
      </c>
      <c r="BL20" t="s">
        <v>486</v>
      </c>
      <c r="BM20" t="s">
        <v>487</v>
      </c>
      <c r="BN20" t="s">
        <v>74</v>
      </c>
      <c r="BO20" t="s">
        <v>132</v>
      </c>
      <c r="BP20" t="s">
        <v>74</v>
      </c>
      <c r="BQ20" t="s">
        <v>74</v>
      </c>
      <c r="BR20" t="s">
        <v>103</v>
      </c>
      <c r="BS20" t="s">
        <v>488</v>
      </c>
      <c r="BT20" t="str">
        <f>HYPERLINK("https%3A%2F%2Fwww.webofscience.com%2Fwos%2Fwoscc%2Ffull-record%2FWOS:001015198700001","View Full Record in Web of Science")</f>
        <v>View Full Record in Web of Science</v>
      </c>
    </row>
    <row r="21" spans="1:72" x14ac:dyDescent="0.25">
      <c r="A21" t="s">
        <v>72</v>
      </c>
      <c r="B21" t="s">
        <v>489</v>
      </c>
      <c r="C21" t="s">
        <v>74</v>
      </c>
      <c r="D21" t="s">
        <v>74</v>
      </c>
      <c r="E21" t="s">
        <v>74</v>
      </c>
      <c r="F21" t="s">
        <v>490</v>
      </c>
      <c r="G21" t="s">
        <v>74</v>
      </c>
      <c r="H21" t="s">
        <v>74</v>
      </c>
      <c r="I21" t="s">
        <v>491</v>
      </c>
      <c r="J21" t="s">
        <v>492</v>
      </c>
      <c r="K21" t="s">
        <v>74</v>
      </c>
      <c r="L21" t="s">
        <v>74</v>
      </c>
      <c r="M21" t="s">
        <v>431</v>
      </c>
      <c r="N21" t="s">
        <v>109</v>
      </c>
      <c r="O21" t="s">
        <v>74</v>
      </c>
      <c r="P21" t="s">
        <v>74</v>
      </c>
      <c r="Q21" t="s">
        <v>74</v>
      </c>
      <c r="R21" t="s">
        <v>74</v>
      </c>
      <c r="S21" t="s">
        <v>74</v>
      </c>
      <c r="T21" t="s">
        <v>493</v>
      </c>
      <c r="U21" t="s">
        <v>74</v>
      </c>
      <c r="V21" t="s">
        <v>494</v>
      </c>
      <c r="W21" t="s">
        <v>495</v>
      </c>
      <c r="X21" t="s">
        <v>496</v>
      </c>
      <c r="Y21" t="s">
        <v>497</v>
      </c>
      <c r="Z21" t="s">
        <v>498</v>
      </c>
      <c r="AA21" t="s">
        <v>499</v>
      </c>
      <c r="AB21" t="s">
        <v>500</v>
      </c>
      <c r="AC21" t="s">
        <v>501</v>
      </c>
      <c r="AD21" t="s">
        <v>501</v>
      </c>
      <c r="AE21" t="s">
        <v>502</v>
      </c>
      <c r="AF21" t="s">
        <v>74</v>
      </c>
      <c r="AG21">
        <v>13</v>
      </c>
      <c r="AH21">
        <v>0</v>
      </c>
      <c r="AI21">
        <v>0</v>
      </c>
      <c r="AJ21">
        <v>0</v>
      </c>
      <c r="AK21">
        <v>0</v>
      </c>
      <c r="AL21" t="s">
        <v>375</v>
      </c>
      <c r="AM21" t="s">
        <v>376</v>
      </c>
      <c r="AN21" t="s">
        <v>377</v>
      </c>
      <c r="AO21" t="s">
        <v>503</v>
      </c>
      <c r="AP21" t="s">
        <v>504</v>
      </c>
      <c r="AQ21" t="s">
        <v>74</v>
      </c>
      <c r="AR21" t="s">
        <v>505</v>
      </c>
      <c r="AS21" t="s">
        <v>506</v>
      </c>
      <c r="AT21" t="s">
        <v>382</v>
      </c>
      <c r="AU21">
        <v>2023</v>
      </c>
      <c r="AV21" t="s">
        <v>74</v>
      </c>
      <c r="AW21">
        <v>88</v>
      </c>
      <c r="AX21" t="s">
        <v>74</v>
      </c>
      <c r="AY21" t="s">
        <v>74</v>
      </c>
      <c r="AZ21" t="s">
        <v>74</v>
      </c>
      <c r="BA21" t="s">
        <v>74</v>
      </c>
      <c r="BB21">
        <v>125</v>
      </c>
      <c r="BC21">
        <v>134</v>
      </c>
      <c r="BD21" t="s">
        <v>74</v>
      </c>
      <c r="BE21" t="s">
        <v>507</v>
      </c>
      <c r="BF21" t="str">
        <f>HYPERLINK("http://dx.doi.org/10.17223/17267080/88/7","http://dx.doi.org/10.17223/17267080/88/7")</f>
        <v>http://dx.doi.org/10.17223/17267080/88/7</v>
      </c>
      <c r="BG21" t="s">
        <v>74</v>
      </c>
      <c r="BH21" t="s">
        <v>74</v>
      </c>
      <c r="BI21">
        <v>10</v>
      </c>
      <c r="BJ21" t="s">
        <v>128</v>
      </c>
      <c r="BK21" t="s">
        <v>101</v>
      </c>
      <c r="BL21" t="s">
        <v>130</v>
      </c>
      <c r="BM21" t="s">
        <v>508</v>
      </c>
      <c r="BN21" t="s">
        <v>74</v>
      </c>
      <c r="BO21" t="s">
        <v>343</v>
      </c>
      <c r="BP21" t="s">
        <v>74</v>
      </c>
      <c r="BQ21" t="s">
        <v>74</v>
      </c>
      <c r="BR21" t="s">
        <v>103</v>
      </c>
      <c r="BS21" t="s">
        <v>509</v>
      </c>
      <c r="BT21" t="str">
        <f>HYPERLINK("https%3A%2F%2Fwww.webofscience.com%2Fwos%2Fwoscc%2Ffull-record%2FWOS:001007519000007","View Full Record in Web of Science")</f>
        <v>View Full Record in Web of Science</v>
      </c>
    </row>
    <row r="22" spans="1:72" x14ac:dyDescent="0.25">
      <c r="A22" t="s">
        <v>72</v>
      </c>
      <c r="B22" t="s">
        <v>510</v>
      </c>
      <c r="C22" t="s">
        <v>74</v>
      </c>
      <c r="D22" t="s">
        <v>74</v>
      </c>
      <c r="E22" t="s">
        <v>74</v>
      </c>
      <c r="F22" t="s">
        <v>511</v>
      </c>
      <c r="G22" t="s">
        <v>74</v>
      </c>
      <c r="H22" t="s">
        <v>74</v>
      </c>
      <c r="I22" t="s">
        <v>512</v>
      </c>
      <c r="J22" t="s">
        <v>513</v>
      </c>
      <c r="K22" t="s">
        <v>74</v>
      </c>
      <c r="L22" t="s">
        <v>74</v>
      </c>
      <c r="M22" t="s">
        <v>431</v>
      </c>
      <c r="N22" t="s">
        <v>109</v>
      </c>
      <c r="O22" t="s">
        <v>74</v>
      </c>
      <c r="P22" t="s">
        <v>74</v>
      </c>
      <c r="Q22" t="s">
        <v>74</v>
      </c>
      <c r="R22" t="s">
        <v>74</v>
      </c>
      <c r="S22" t="s">
        <v>74</v>
      </c>
      <c r="T22" t="s">
        <v>514</v>
      </c>
      <c r="U22" t="s">
        <v>74</v>
      </c>
      <c r="V22" t="s">
        <v>515</v>
      </c>
      <c r="W22" t="s">
        <v>516</v>
      </c>
      <c r="X22" t="s">
        <v>517</v>
      </c>
      <c r="Y22" t="s">
        <v>518</v>
      </c>
      <c r="Z22" t="s">
        <v>519</v>
      </c>
      <c r="AA22" t="s">
        <v>74</v>
      </c>
      <c r="AB22" t="s">
        <v>74</v>
      </c>
      <c r="AC22" t="s">
        <v>74</v>
      </c>
      <c r="AD22" t="s">
        <v>74</v>
      </c>
      <c r="AE22" t="s">
        <v>74</v>
      </c>
      <c r="AF22" t="s">
        <v>74</v>
      </c>
      <c r="AG22">
        <v>13</v>
      </c>
      <c r="AH22">
        <v>0</v>
      </c>
      <c r="AI22">
        <v>0</v>
      </c>
      <c r="AJ22">
        <v>0</v>
      </c>
      <c r="AK22">
        <v>0</v>
      </c>
      <c r="AL22" t="s">
        <v>375</v>
      </c>
      <c r="AM22" t="s">
        <v>376</v>
      </c>
      <c r="AN22" t="s">
        <v>377</v>
      </c>
      <c r="AO22" t="s">
        <v>520</v>
      </c>
      <c r="AP22" t="s">
        <v>521</v>
      </c>
      <c r="AQ22" t="s">
        <v>74</v>
      </c>
      <c r="AR22" t="s">
        <v>522</v>
      </c>
      <c r="AS22" t="s">
        <v>523</v>
      </c>
      <c r="AT22" t="s">
        <v>382</v>
      </c>
      <c r="AU22">
        <v>2023</v>
      </c>
      <c r="AV22">
        <v>50</v>
      </c>
      <c r="AW22" t="s">
        <v>74</v>
      </c>
      <c r="AX22" t="s">
        <v>74</v>
      </c>
      <c r="AY22" t="s">
        <v>74</v>
      </c>
      <c r="AZ22" t="s">
        <v>74</v>
      </c>
      <c r="BA22" t="s">
        <v>74</v>
      </c>
      <c r="BB22">
        <v>106</v>
      </c>
      <c r="BC22">
        <v>120</v>
      </c>
      <c r="BD22" t="s">
        <v>74</v>
      </c>
      <c r="BE22" t="s">
        <v>524</v>
      </c>
      <c r="BF22" t="str">
        <f>HYPERLINK("http://dx.doi.org/10.17223/22220836/50/9","http://dx.doi.org/10.17223/22220836/50/9")</f>
        <v>http://dx.doi.org/10.17223/22220836/50/9</v>
      </c>
      <c r="BG22" t="s">
        <v>74</v>
      </c>
      <c r="BH22" t="s">
        <v>74</v>
      </c>
      <c r="BI22">
        <v>15</v>
      </c>
      <c r="BJ22" t="s">
        <v>485</v>
      </c>
      <c r="BK22" t="s">
        <v>101</v>
      </c>
      <c r="BL22" t="s">
        <v>486</v>
      </c>
      <c r="BM22" t="s">
        <v>525</v>
      </c>
      <c r="BN22" t="s">
        <v>74</v>
      </c>
      <c r="BO22" t="s">
        <v>74</v>
      </c>
      <c r="BP22" t="s">
        <v>74</v>
      </c>
      <c r="BQ22" t="s">
        <v>74</v>
      </c>
      <c r="BR22" t="s">
        <v>103</v>
      </c>
      <c r="BS22" t="s">
        <v>526</v>
      </c>
      <c r="BT22" t="str">
        <f>HYPERLINK("https%3A%2F%2Fwww.webofscience.com%2Fwos%2Fwoscc%2Ffull-record%2FWOS:001022333200009","View Full Record in Web of Science")</f>
        <v>View Full Record in Web of Science</v>
      </c>
    </row>
    <row r="23" spans="1:72" x14ac:dyDescent="0.25">
      <c r="A23" t="s">
        <v>72</v>
      </c>
      <c r="B23" t="s">
        <v>527</v>
      </c>
      <c r="C23" t="s">
        <v>74</v>
      </c>
      <c r="D23" t="s">
        <v>74</v>
      </c>
      <c r="E23" t="s">
        <v>74</v>
      </c>
      <c r="F23" t="s">
        <v>528</v>
      </c>
      <c r="G23" t="s">
        <v>74</v>
      </c>
      <c r="H23" t="s">
        <v>74</v>
      </c>
      <c r="I23" t="s">
        <v>529</v>
      </c>
      <c r="J23" t="s">
        <v>530</v>
      </c>
      <c r="K23" t="s">
        <v>74</v>
      </c>
      <c r="L23" t="s">
        <v>74</v>
      </c>
      <c r="M23" t="s">
        <v>78</v>
      </c>
      <c r="N23" t="s">
        <v>109</v>
      </c>
      <c r="O23" t="s">
        <v>74</v>
      </c>
      <c r="P23" t="s">
        <v>74</v>
      </c>
      <c r="Q23" t="s">
        <v>74</v>
      </c>
      <c r="R23" t="s">
        <v>74</v>
      </c>
      <c r="S23" t="s">
        <v>74</v>
      </c>
      <c r="T23" t="s">
        <v>531</v>
      </c>
      <c r="U23" t="s">
        <v>74</v>
      </c>
      <c r="V23" t="s">
        <v>532</v>
      </c>
      <c r="W23" t="s">
        <v>533</v>
      </c>
      <c r="X23" t="s">
        <v>534</v>
      </c>
      <c r="Y23" t="s">
        <v>535</v>
      </c>
      <c r="Z23" t="s">
        <v>536</v>
      </c>
      <c r="AA23" t="s">
        <v>74</v>
      </c>
      <c r="AB23" t="s">
        <v>74</v>
      </c>
      <c r="AC23" t="s">
        <v>74</v>
      </c>
      <c r="AD23" t="s">
        <v>74</v>
      </c>
      <c r="AE23" t="s">
        <v>74</v>
      </c>
      <c r="AF23" t="s">
        <v>74</v>
      </c>
      <c r="AG23">
        <v>42</v>
      </c>
      <c r="AH23">
        <v>0</v>
      </c>
      <c r="AI23">
        <v>0</v>
      </c>
      <c r="AJ23">
        <v>1</v>
      </c>
      <c r="AK23">
        <v>1</v>
      </c>
      <c r="AL23" t="s">
        <v>537</v>
      </c>
      <c r="AM23" t="s">
        <v>538</v>
      </c>
      <c r="AN23" t="s">
        <v>539</v>
      </c>
      <c r="AO23" t="s">
        <v>540</v>
      </c>
      <c r="AP23" t="s">
        <v>541</v>
      </c>
      <c r="AQ23" t="s">
        <v>74</v>
      </c>
      <c r="AR23" t="s">
        <v>542</v>
      </c>
      <c r="AS23" t="s">
        <v>543</v>
      </c>
      <c r="AT23" t="s">
        <v>382</v>
      </c>
      <c r="AU23">
        <v>2023</v>
      </c>
      <c r="AV23">
        <v>25</v>
      </c>
      <c r="AW23">
        <v>6</v>
      </c>
      <c r="AX23" t="s">
        <v>74</v>
      </c>
      <c r="AY23" t="s">
        <v>74</v>
      </c>
      <c r="AZ23" t="s">
        <v>74</v>
      </c>
      <c r="BA23" t="s">
        <v>74</v>
      </c>
      <c r="BB23">
        <v>38</v>
      </c>
      <c r="BC23">
        <v>68</v>
      </c>
      <c r="BD23" t="s">
        <v>74</v>
      </c>
      <c r="BE23" t="s">
        <v>544</v>
      </c>
      <c r="BF23" t="str">
        <f>HYPERLINK("http://dx.doi.org/10.17853/1994-5639-2023-6-38-68","http://dx.doi.org/10.17853/1994-5639-2023-6-38-68")</f>
        <v>http://dx.doi.org/10.17853/1994-5639-2023-6-38-68</v>
      </c>
      <c r="BG23" t="s">
        <v>74</v>
      </c>
      <c r="BH23" t="s">
        <v>74</v>
      </c>
      <c r="BI23">
        <v>31</v>
      </c>
      <c r="BJ23" t="s">
        <v>157</v>
      </c>
      <c r="BK23" t="s">
        <v>101</v>
      </c>
      <c r="BL23" t="s">
        <v>157</v>
      </c>
      <c r="BM23" t="s">
        <v>545</v>
      </c>
      <c r="BN23" t="s">
        <v>74</v>
      </c>
      <c r="BO23" t="s">
        <v>132</v>
      </c>
      <c r="BP23" t="s">
        <v>74</v>
      </c>
      <c r="BQ23" t="s">
        <v>74</v>
      </c>
      <c r="BR23" t="s">
        <v>103</v>
      </c>
      <c r="BS23" t="s">
        <v>546</v>
      </c>
      <c r="BT23" t="str">
        <f>HYPERLINK("https%3A%2F%2Fwww.webofscience.com%2Fwos%2Fwoscc%2Ffull-record%2FWOS:001023875400002","View Full Record in Web of Science")</f>
        <v>View Full Record in Web of Science</v>
      </c>
    </row>
    <row r="24" spans="1:72" x14ac:dyDescent="0.25">
      <c r="A24" t="s">
        <v>72</v>
      </c>
      <c r="B24" t="s">
        <v>547</v>
      </c>
      <c r="C24" t="s">
        <v>74</v>
      </c>
      <c r="D24" t="s">
        <v>74</v>
      </c>
      <c r="E24" t="s">
        <v>74</v>
      </c>
      <c r="F24" t="s">
        <v>548</v>
      </c>
      <c r="G24" t="s">
        <v>74</v>
      </c>
      <c r="H24" t="s">
        <v>74</v>
      </c>
      <c r="I24" t="s">
        <v>549</v>
      </c>
      <c r="J24" t="s">
        <v>550</v>
      </c>
      <c r="K24" t="s">
        <v>74</v>
      </c>
      <c r="L24" t="s">
        <v>74</v>
      </c>
      <c r="M24" t="s">
        <v>78</v>
      </c>
      <c r="N24" t="s">
        <v>109</v>
      </c>
      <c r="O24" t="s">
        <v>74</v>
      </c>
      <c r="P24" t="s">
        <v>74</v>
      </c>
      <c r="Q24" t="s">
        <v>74</v>
      </c>
      <c r="R24" t="s">
        <v>74</v>
      </c>
      <c r="S24" t="s">
        <v>74</v>
      </c>
      <c r="T24" t="s">
        <v>551</v>
      </c>
      <c r="U24" t="s">
        <v>74</v>
      </c>
      <c r="V24" t="s">
        <v>552</v>
      </c>
      <c r="W24" t="s">
        <v>553</v>
      </c>
      <c r="X24" t="s">
        <v>74</v>
      </c>
      <c r="Y24" t="s">
        <v>554</v>
      </c>
      <c r="Z24" t="s">
        <v>555</v>
      </c>
      <c r="AA24" t="s">
        <v>74</v>
      </c>
      <c r="AB24" t="s">
        <v>74</v>
      </c>
      <c r="AC24" t="s">
        <v>74</v>
      </c>
      <c r="AD24" t="s">
        <v>74</v>
      </c>
      <c r="AE24" t="s">
        <v>74</v>
      </c>
      <c r="AF24" t="s">
        <v>74</v>
      </c>
      <c r="AG24">
        <v>21</v>
      </c>
      <c r="AH24">
        <v>0</v>
      </c>
      <c r="AI24">
        <v>0</v>
      </c>
      <c r="AJ24">
        <v>0</v>
      </c>
      <c r="AK24">
        <v>0</v>
      </c>
      <c r="AL24" t="s">
        <v>556</v>
      </c>
      <c r="AM24" t="s">
        <v>557</v>
      </c>
      <c r="AN24" t="s">
        <v>558</v>
      </c>
      <c r="AO24" t="s">
        <v>559</v>
      </c>
      <c r="AP24" t="s">
        <v>74</v>
      </c>
      <c r="AQ24" t="s">
        <v>74</v>
      </c>
      <c r="AR24" t="s">
        <v>560</v>
      </c>
      <c r="AS24" t="s">
        <v>561</v>
      </c>
      <c r="AT24" t="s">
        <v>382</v>
      </c>
      <c r="AU24">
        <v>2023</v>
      </c>
      <c r="AV24">
        <v>19</v>
      </c>
      <c r="AW24" t="s">
        <v>74</v>
      </c>
      <c r="AX24" t="s">
        <v>74</v>
      </c>
      <c r="AY24">
        <v>1</v>
      </c>
      <c r="AZ24" t="s">
        <v>74</v>
      </c>
      <c r="BA24" t="s">
        <v>74</v>
      </c>
      <c r="BB24">
        <v>360</v>
      </c>
      <c r="BC24">
        <v>368</v>
      </c>
      <c r="BD24" t="s">
        <v>74</v>
      </c>
      <c r="BE24" t="s">
        <v>74</v>
      </c>
      <c r="BF24" t="s">
        <v>74</v>
      </c>
      <c r="BG24" t="s">
        <v>74</v>
      </c>
      <c r="BH24" t="s">
        <v>74</v>
      </c>
      <c r="BI24">
        <v>9</v>
      </c>
      <c r="BJ24" t="s">
        <v>157</v>
      </c>
      <c r="BK24" t="s">
        <v>101</v>
      </c>
      <c r="BL24" t="s">
        <v>157</v>
      </c>
      <c r="BM24" t="s">
        <v>562</v>
      </c>
      <c r="BN24" t="s">
        <v>74</v>
      </c>
      <c r="BO24" t="s">
        <v>74</v>
      </c>
      <c r="BP24" t="s">
        <v>74</v>
      </c>
      <c r="BQ24" t="s">
        <v>74</v>
      </c>
      <c r="BR24" t="s">
        <v>103</v>
      </c>
      <c r="BS24" t="s">
        <v>563</v>
      </c>
      <c r="BT24" t="str">
        <f>HYPERLINK("https%3A%2F%2Fwww.webofscience.com%2Fwos%2Fwoscc%2Ffull-record%2FWOS:001061041900041","View Full Record in Web of Science")</f>
        <v>View Full Record in Web of Science</v>
      </c>
    </row>
    <row r="25" spans="1:72" x14ac:dyDescent="0.25">
      <c r="A25" t="s">
        <v>72</v>
      </c>
      <c r="B25" t="s">
        <v>564</v>
      </c>
      <c r="C25" t="s">
        <v>74</v>
      </c>
      <c r="D25" t="s">
        <v>74</v>
      </c>
      <c r="E25" t="s">
        <v>74</v>
      </c>
      <c r="F25" t="s">
        <v>565</v>
      </c>
      <c r="G25" t="s">
        <v>74</v>
      </c>
      <c r="H25" t="s">
        <v>74</v>
      </c>
      <c r="I25" t="s">
        <v>566</v>
      </c>
      <c r="J25" t="s">
        <v>368</v>
      </c>
      <c r="K25" t="s">
        <v>74</v>
      </c>
      <c r="L25" t="s">
        <v>74</v>
      </c>
      <c r="M25" t="s">
        <v>431</v>
      </c>
      <c r="N25" t="s">
        <v>109</v>
      </c>
      <c r="O25" t="s">
        <v>74</v>
      </c>
      <c r="P25" t="s">
        <v>74</v>
      </c>
      <c r="Q25" t="s">
        <v>74</v>
      </c>
      <c r="R25" t="s">
        <v>74</v>
      </c>
      <c r="S25" t="s">
        <v>74</v>
      </c>
      <c r="T25" t="s">
        <v>567</v>
      </c>
      <c r="U25" t="s">
        <v>74</v>
      </c>
      <c r="V25" t="s">
        <v>568</v>
      </c>
      <c r="W25" t="s">
        <v>569</v>
      </c>
      <c r="X25" t="s">
        <v>570</v>
      </c>
      <c r="Y25" t="s">
        <v>571</v>
      </c>
      <c r="Z25" t="s">
        <v>572</v>
      </c>
      <c r="AA25" t="s">
        <v>74</v>
      </c>
      <c r="AB25" t="s">
        <v>74</v>
      </c>
      <c r="AC25" t="s">
        <v>74</v>
      </c>
      <c r="AD25" t="s">
        <v>74</v>
      </c>
      <c r="AE25" t="s">
        <v>74</v>
      </c>
      <c r="AF25" t="s">
        <v>74</v>
      </c>
      <c r="AG25">
        <v>57</v>
      </c>
      <c r="AH25">
        <v>0</v>
      </c>
      <c r="AI25">
        <v>0</v>
      </c>
      <c r="AJ25">
        <v>0</v>
      </c>
      <c r="AK25">
        <v>0</v>
      </c>
      <c r="AL25" t="s">
        <v>375</v>
      </c>
      <c r="AM25" t="s">
        <v>376</v>
      </c>
      <c r="AN25" t="s">
        <v>377</v>
      </c>
      <c r="AO25" t="s">
        <v>378</v>
      </c>
      <c r="AP25" t="s">
        <v>379</v>
      </c>
      <c r="AQ25" t="s">
        <v>74</v>
      </c>
      <c r="AR25" t="s">
        <v>380</v>
      </c>
      <c r="AS25" t="s">
        <v>381</v>
      </c>
      <c r="AT25" t="s">
        <v>382</v>
      </c>
      <c r="AU25">
        <v>2023</v>
      </c>
      <c r="AV25" t="s">
        <v>74</v>
      </c>
      <c r="AW25">
        <v>62</v>
      </c>
      <c r="AX25" t="s">
        <v>74</v>
      </c>
      <c r="AY25" t="s">
        <v>74</v>
      </c>
      <c r="AZ25" t="s">
        <v>74</v>
      </c>
      <c r="BA25" t="s">
        <v>74</v>
      </c>
      <c r="BB25">
        <v>199</v>
      </c>
      <c r="BC25">
        <v>234</v>
      </c>
      <c r="BD25" t="s">
        <v>74</v>
      </c>
      <c r="BE25" t="s">
        <v>573</v>
      </c>
      <c r="BF25" t="str">
        <f>HYPERLINK("http://dx.doi.org/10.17223/19996195/62/11","http://dx.doi.org/10.17223/19996195/62/11")</f>
        <v>http://dx.doi.org/10.17223/19996195/62/11</v>
      </c>
      <c r="BG25" t="s">
        <v>74</v>
      </c>
      <c r="BH25" t="s">
        <v>74</v>
      </c>
      <c r="BI25">
        <v>36</v>
      </c>
      <c r="BJ25" t="s">
        <v>384</v>
      </c>
      <c r="BK25" t="s">
        <v>101</v>
      </c>
      <c r="BL25" t="s">
        <v>385</v>
      </c>
      <c r="BM25" t="s">
        <v>386</v>
      </c>
      <c r="BN25" t="s">
        <v>74</v>
      </c>
      <c r="BO25" t="s">
        <v>74</v>
      </c>
      <c r="BP25" t="s">
        <v>74</v>
      </c>
      <c r="BQ25" t="s">
        <v>74</v>
      </c>
      <c r="BR25" t="s">
        <v>103</v>
      </c>
      <c r="BS25" t="s">
        <v>574</v>
      </c>
      <c r="BT25" t="str">
        <f>HYPERLINK("https%3A%2F%2Fwww.webofscience.com%2Fwos%2Fwoscc%2Ffull-record%2FWOS:001012401700011","View Full Record in Web of Science")</f>
        <v>View Full Record in Web of Science</v>
      </c>
    </row>
    <row r="26" spans="1:72" x14ac:dyDescent="0.25">
      <c r="A26" t="s">
        <v>72</v>
      </c>
      <c r="B26" t="s">
        <v>575</v>
      </c>
      <c r="C26" t="s">
        <v>74</v>
      </c>
      <c r="D26" t="s">
        <v>74</v>
      </c>
      <c r="E26" t="s">
        <v>74</v>
      </c>
      <c r="F26" t="s">
        <v>576</v>
      </c>
      <c r="G26" t="s">
        <v>74</v>
      </c>
      <c r="H26" t="s">
        <v>74</v>
      </c>
      <c r="I26" t="s">
        <v>577</v>
      </c>
      <c r="J26" t="s">
        <v>578</v>
      </c>
      <c r="K26" t="s">
        <v>74</v>
      </c>
      <c r="L26" t="s">
        <v>74</v>
      </c>
      <c r="M26" t="s">
        <v>78</v>
      </c>
      <c r="N26" t="s">
        <v>79</v>
      </c>
      <c r="O26" t="s">
        <v>74</v>
      </c>
      <c r="P26" t="s">
        <v>74</v>
      </c>
      <c r="Q26" t="s">
        <v>74</v>
      </c>
      <c r="R26" t="s">
        <v>74</v>
      </c>
      <c r="S26" t="s">
        <v>74</v>
      </c>
      <c r="T26" t="s">
        <v>579</v>
      </c>
      <c r="U26" t="s">
        <v>580</v>
      </c>
      <c r="V26" t="s">
        <v>581</v>
      </c>
      <c r="W26" t="s">
        <v>582</v>
      </c>
      <c r="X26" t="s">
        <v>583</v>
      </c>
      <c r="Y26" t="s">
        <v>584</v>
      </c>
      <c r="Z26" t="s">
        <v>585</v>
      </c>
      <c r="AA26" t="s">
        <v>74</v>
      </c>
      <c r="AB26" t="s">
        <v>586</v>
      </c>
      <c r="AC26" t="s">
        <v>74</v>
      </c>
      <c r="AD26" t="s">
        <v>74</v>
      </c>
      <c r="AE26" t="s">
        <v>74</v>
      </c>
      <c r="AF26" t="s">
        <v>74</v>
      </c>
      <c r="AG26">
        <v>74</v>
      </c>
      <c r="AH26">
        <v>0</v>
      </c>
      <c r="AI26">
        <v>0</v>
      </c>
      <c r="AJ26">
        <v>0</v>
      </c>
      <c r="AK26">
        <v>0</v>
      </c>
      <c r="AL26" t="s">
        <v>148</v>
      </c>
      <c r="AM26" t="s">
        <v>149</v>
      </c>
      <c r="AN26" t="s">
        <v>150</v>
      </c>
      <c r="AO26" t="s">
        <v>587</v>
      </c>
      <c r="AP26" t="s">
        <v>588</v>
      </c>
      <c r="AQ26" t="s">
        <v>74</v>
      </c>
      <c r="AR26" t="s">
        <v>589</v>
      </c>
      <c r="AS26" t="s">
        <v>590</v>
      </c>
      <c r="AT26" t="s">
        <v>591</v>
      </c>
      <c r="AU26">
        <v>2023</v>
      </c>
      <c r="AV26" t="s">
        <v>74</v>
      </c>
      <c r="AW26" t="s">
        <v>74</v>
      </c>
      <c r="AX26" t="s">
        <v>74</v>
      </c>
      <c r="AY26" t="s">
        <v>74</v>
      </c>
      <c r="AZ26" t="s">
        <v>74</v>
      </c>
      <c r="BA26" t="s">
        <v>74</v>
      </c>
      <c r="BB26" t="s">
        <v>74</v>
      </c>
      <c r="BC26" t="s">
        <v>74</v>
      </c>
      <c r="BD26" t="s">
        <v>74</v>
      </c>
      <c r="BE26" t="s">
        <v>592</v>
      </c>
      <c r="BF26" t="str">
        <f>HYPERLINK("http://dx.doi.org/10.1080/03054985.2023.2203375","http://dx.doi.org/10.1080/03054985.2023.2203375")</f>
        <v>http://dx.doi.org/10.1080/03054985.2023.2203375</v>
      </c>
      <c r="BG26" t="s">
        <v>74</v>
      </c>
      <c r="BH26" t="s">
        <v>593</v>
      </c>
      <c r="BI26">
        <v>17</v>
      </c>
      <c r="BJ26" t="s">
        <v>157</v>
      </c>
      <c r="BK26" t="s">
        <v>129</v>
      </c>
      <c r="BL26" t="s">
        <v>157</v>
      </c>
      <c r="BM26" t="s">
        <v>594</v>
      </c>
      <c r="BN26" t="s">
        <v>74</v>
      </c>
      <c r="BO26" t="s">
        <v>74</v>
      </c>
      <c r="BP26" t="s">
        <v>74</v>
      </c>
      <c r="BQ26" t="s">
        <v>74</v>
      </c>
      <c r="BR26" t="s">
        <v>103</v>
      </c>
      <c r="BS26" t="s">
        <v>595</v>
      </c>
      <c r="BT26" t="str">
        <f>HYPERLINK("https%3A%2F%2Fwww.webofscience.com%2Fwos%2Fwoscc%2Ffull-record%2FWOS:000993413600001","View Full Record in Web of Science")</f>
        <v>View Full Record in Web of Science</v>
      </c>
    </row>
    <row r="27" spans="1:72" x14ac:dyDescent="0.25">
      <c r="A27" t="s">
        <v>72</v>
      </c>
      <c r="B27" t="s">
        <v>596</v>
      </c>
      <c r="C27" t="s">
        <v>74</v>
      </c>
      <c r="D27" t="s">
        <v>74</v>
      </c>
      <c r="E27" t="s">
        <v>74</v>
      </c>
      <c r="F27" t="s">
        <v>597</v>
      </c>
      <c r="G27" t="s">
        <v>74</v>
      </c>
      <c r="H27" t="s">
        <v>74</v>
      </c>
      <c r="I27" t="s">
        <v>598</v>
      </c>
      <c r="J27" t="s">
        <v>599</v>
      </c>
      <c r="K27" t="s">
        <v>74</v>
      </c>
      <c r="L27" t="s">
        <v>74</v>
      </c>
      <c r="M27" t="s">
        <v>78</v>
      </c>
      <c r="N27" t="s">
        <v>109</v>
      </c>
      <c r="O27" t="s">
        <v>74</v>
      </c>
      <c r="P27" t="s">
        <v>74</v>
      </c>
      <c r="Q27" t="s">
        <v>74</v>
      </c>
      <c r="R27" t="s">
        <v>74</v>
      </c>
      <c r="S27" t="s">
        <v>74</v>
      </c>
      <c r="T27" t="s">
        <v>600</v>
      </c>
      <c r="U27" t="s">
        <v>74</v>
      </c>
      <c r="V27" t="s">
        <v>601</v>
      </c>
      <c r="W27" t="s">
        <v>602</v>
      </c>
      <c r="X27" t="s">
        <v>603</v>
      </c>
      <c r="Y27" t="s">
        <v>604</v>
      </c>
      <c r="Z27" t="s">
        <v>605</v>
      </c>
      <c r="AA27" t="s">
        <v>74</v>
      </c>
      <c r="AB27" t="s">
        <v>606</v>
      </c>
      <c r="AC27" t="s">
        <v>74</v>
      </c>
      <c r="AD27" t="s">
        <v>74</v>
      </c>
      <c r="AE27" t="s">
        <v>74</v>
      </c>
      <c r="AF27" t="s">
        <v>74</v>
      </c>
      <c r="AG27">
        <v>31</v>
      </c>
      <c r="AH27">
        <v>0</v>
      </c>
      <c r="AI27">
        <v>0</v>
      </c>
      <c r="AJ27">
        <v>2</v>
      </c>
      <c r="AK27">
        <v>2</v>
      </c>
      <c r="AL27" t="s">
        <v>607</v>
      </c>
      <c r="AM27" t="s">
        <v>608</v>
      </c>
      <c r="AN27" t="s">
        <v>609</v>
      </c>
      <c r="AO27" t="s">
        <v>610</v>
      </c>
      <c r="AP27" t="s">
        <v>611</v>
      </c>
      <c r="AQ27" t="s">
        <v>74</v>
      </c>
      <c r="AR27" t="s">
        <v>612</v>
      </c>
      <c r="AS27" t="s">
        <v>613</v>
      </c>
      <c r="AT27" t="s">
        <v>382</v>
      </c>
      <c r="AU27">
        <v>2023</v>
      </c>
      <c r="AV27">
        <v>47</v>
      </c>
      <c r="AW27">
        <v>2</v>
      </c>
      <c r="AX27" t="s">
        <v>74</v>
      </c>
      <c r="AY27" t="s">
        <v>74</v>
      </c>
      <c r="AZ27" t="s">
        <v>74</v>
      </c>
      <c r="BA27" t="s">
        <v>74</v>
      </c>
      <c r="BB27">
        <v>219</v>
      </c>
      <c r="BC27">
        <v>223</v>
      </c>
      <c r="BD27" t="s">
        <v>74</v>
      </c>
      <c r="BE27" t="s">
        <v>614</v>
      </c>
      <c r="BF27" t="str">
        <f>HYPERLINK("http://dx.doi.org/10.1177/03098168231171817","http://dx.doi.org/10.1177/03098168231171817")</f>
        <v>http://dx.doi.org/10.1177/03098168231171817</v>
      </c>
      <c r="BG27" t="s">
        <v>74</v>
      </c>
      <c r="BH27" t="s">
        <v>593</v>
      </c>
      <c r="BI27">
        <v>5</v>
      </c>
      <c r="BJ27" t="s">
        <v>615</v>
      </c>
      <c r="BK27" t="s">
        <v>101</v>
      </c>
      <c r="BL27" t="s">
        <v>616</v>
      </c>
      <c r="BM27" t="s">
        <v>617</v>
      </c>
      <c r="BN27" t="s">
        <v>74</v>
      </c>
      <c r="BO27" t="s">
        <v>343</v>
      </c>
      <c r="BP27" t="s">
        <v>74</v>
      </c>
      <c r="BQ27" t="s">
        <v>74</v>
      </c>
      <c r="BR27" t="s">
        <v>103</v>
      </c>
      <c r="BS27" t="s">
        <v>618</v>
      </c>
      <c r="BT27" t="str">
        <f>HYPERLINK("https%3A%2F%2Fwww.webofscience.com%2Fwos%2Fwoscc%2Ffull-record%2FWOS:001002813900001","View Full Record in Web of Science")</f>
        <v>View Full Record in Web of Science</v>
      </c>
    </row>
    <row r="28" spans="1:72" x14ac:dyDescent="0.25">
      <c r="A28" t="s">
        <v>72</v>
      </c>
      <c r="B28" t="s">
        <v>619</v>
      </c>
      <c r="C28" t="s">
        <v>74</v>
      </c>
      <c r="D28" t="s">
        <v>74</v>
      </c>
      <c r="E28" t="s">
        <v>74</v>
      </c>
      <c r="F28" t="s">
        <v>620</v>
      </c>
      <c r="G28" t="s">
        <v>74</v>
      </c>
      <c r="H28" t="s">
        <v>74</v>
      </c>
      <c r="I28" t="s">
        <v>621</v>
      </c>
      <c r="J28" t="s">
        <v>622</v>
      </c>
      <c r="K28" t="s">
        <v>74</v>
      </c>
      <c r="L28" t="s">
        <v>74</v>
      </c>
      <c r="M28" t="s">
        <v>78</v>
      </c>
      <c r="N28" t="s">
        <v>109</v>
      </c>
      <c r="O28" t="s">
        <v>74</v>
      </c>
      <c r="P28" t="s">
        <v>74</v>
      </c>
      <c r="Q28" t="s">
        <v>74</v>
      </c>
      <c r="R28" t="s">
        <v>74</v>
      </c>
      <c r="S28" t="s">
        <v>74</v>
      </c>
      <c r="T28" t="s">
        <v>623</v>
      </c>
      <c r="U28" t="s">
        <v>74</v>
      </c>
      <c r="V28" t="s">
        <v>624</v>
      </c>
      <c r="W28" t="s">
        <v>625</v>
      </c>
      <c r="X28" t="s">
        <v>626</v>
      </c>
      <c r="Y28" t="s">
        <v>627</v>
      </c>
      <c r="Z28" t="s">
        <v>628</v>
      </c>
      <c r="AA28" t="s">
        <v>74</v>
      </c>
      <c r="AB28" t="s">
        <v>74</v>
      </c>
      <c r="AC28" t="s">
        <v>629</v>
      </c>
      <c r="AD28" t="s">
        <v>630</v>
      </c>
      <c r="AE28" t="s">
        <v>631</v>
      </c>
      <c r="AF28" t="s">
        <v>74</v>
      </c>
      <c r="AG28">
        <v>79</v>
      </c>
      <c r="AH28">
        <v>0</v>
      </c>
      <c r="AI28">
        <v>0</v>
      </c>
      <c r="AJ28">
        <v>1</v>
      </c>
      <c r="AK28">
        <v>1</v>
      </c>
      <c r="AL28" t="s">
        <v>479</v>
      </c>
      <c r="AM28" t="s">
        <v>480</v>
      </c>
      <c r="AN28" t="s">
        <v>481</v>
      </c>
      <c r="AO28" t="s">
        <v>74</v>
      </c>
      <c r="AP28" t="s">
        <v>632</v>
      </c>
      <c r="AQ28" t="s">
        <v>74</v>
      </c>
      <c r="AR28" t="s">
        <v>622</v>
      </c>
      <c r="AS28" t="s">
        <v>633</v>
      </c>
      <c r="AT28" t="s">
        <v>634</v>
      </c>
      <c r="AU28">
        <v>2023</v>
      </c>
      <c r="AV28">
        <v>14</v>
      </c>
      <c r="AW28">
        <v>5</v>
      </c>
      <c r="AX28" t="s">
        <v>74</v>
      </c>
      <c r="AY28" t="s">
        <v>74</v>
      </c>
      <c r="AZ28" t="s">
        <v>74</v>
      </c>
      <c r="BA28" t="s">
        <v>74</v>
      </c>
      <c r="BB28" t="s">
        <v>74</v>
      </c>
      <c r="BC28" t="s">
        <v>74</v>
      </c>
      <c r="BD28">
        <v>673</v>
      </c>
      <c r="BE28" t="s">
        <v>635</v>
      </c>
      <c r="BF28" t="str">
        <f>HYPERLINK("http://dx.doi.org/10.3390/rel14050673","http://dx.doi.org/10.3390/rel14050673")</f>
        <v>http://dx.doi.org/10.3390/rel14050673</v>
      </c>
      <c r="BG28" t="s">
        <v>74</v>
      </c>
      <c r="BH28" t="s">
        <v>74</v>
      </c>
      <c r="BI28">
        <v>21</v>
      </c>
      <c r="BJ28" t="s">
        <v>636</v>
      </c>
      <c r="BK28" t="s">
        <v>637</v>
      </c>
      <c r="BL28" t="s">
        <v>636</v>
      </c>
      <c r="BM28" t="s">
        <v>638</v>
      </c>
      <c r="BN28" t="s">
        <v>74</v>
      </c>
      <c r="BO28" t="s">
        <v>132</v>
      </c>
      <c r="BP28" t="s">
        <v>74</v>
      </c>
      <c r="BQ28" t="s">
        <v>74</v>
      </c>
      <c r="BR28" t="s">
        <v>103</v>
      </c>
      <c r="BS28" t="s">
        <v>639</v>
      </c>
      <c r="BT28" t="str">
        <f>HYPERLINK("https%3A%2F%2Fwww.webofscience.com%2Fwos%2Fwoscc%2Ffull-record%2FWOS:000997981800001","View Full Record in Web of Science")</f>
        <v>View Full Record in Web of Science</v>
      </c>
    </row>
    <row r="29" spans="1:72" x14ac:dyDescent="0.25">
      <c r="A29" t="s">
        <v>72</v>
      </c>
      <c r="B29" t="s">
        <v>640</v>
      </c>
      <c r="C29" t="s">
        <v>74</v>
      </c>
      <c r="D29" t="s">
        <v>74</v>
      </c>
      <c r="E29" t="s">
        <v>74</v>
      </c>
      <c r="F29" t="s">
        <v>641</v>
      </c>
      <c r="G29" t="s">
        <v>74</v>
      </c>
      <c r="H29" t="s">
        <v>74</v>
      </c>
      <c r="I29" t="s">
        <v>642</v>
      </c>
      <c r="J29" t="s">
        <v>163</v>
      </c>
      <c r="K29" t="s">
        <v>74</v>
      </c>
      <c r="L29" t="s">
        <v>74</v>
      </c>
      <c r="M29" t="s">
        <v>78</v>
      </c>
      <c r="N29" t="s">
        <v>79</v>
      </c>
      <c r="O29" t="s">
        <v>74</v>
      </c>
      <c r="P29" t="s">
        <v>74</v>
      </c>
      <c r="Q29" t="s">
        <v>74</v>
      </c>
      <c r="R29" t="s">
        <v>74</v>
      </c>
      <c r="S29" t="s">
        <v>74</v>
      </c>
      <c r="T29" t="s">
        <v>643</v>
      </c>
      <c r="U29" t="s">
        <v>644</v>
      </c>
      <c r="V29" t="s">
        <v>645</v>
      </c>
      <c r="W29" t="s">
        <v>646</v>
      </c>
      <c r="X29" t="s">
        <v>647</v>
      </c>
      <c r="Y29" t="s">
        <v>648</v>
      </c>
      <c r="Z29" t="s">
        <v>649</v>
      </c>
      <c r="AA29" t="s">
        <v>74</v>
      </c>
      <c r="AB29" t="s">
        <v>74</v>
      </c>
      <c r="AC29" t="s">
        <v>74</v>
      </c>
      <c r="AD29" t="s">
        <v>74</v>
      </c>
      <c r="AE29" t="s">
        <v>74</v>
      </c>
      <c r="AF29" t="s">
        <v>74</v>
      </c>
      <c r="AG29">
        <v>29</v>
      </c>
      <c r="AH29">
        <v>0</v>
      </c>
      <c r="AI29">
        <v>0</v>
      </c>
      <c r="AJ29">
        <v>0</v>
      </c>
      <c r="AK29">
        <v>0</v>
      </c>
      <c r="AL29" t="s">
        <v>173</v>
      </c>
      <c r="AM29" t="s">
        <v>174</v>
      </c>
      <c r="AN29" t="s">
        <v>175</v>
      </c>
      <c r="AO29" t="s">
        <v>176</v>
      </c>
      <c r="AP29" t="s">
        <v>177</v>
      </c>
      <c r="AQ29" t="s">
        <v>74</v>
      </c>
      <c r="AR29" t="s">
        <v>178</v>
      </c>
      <c r="AS29" t="s">
        <v>179</v>
      </c>
      <c r="AT29" t="s">
        <v>650</v>
      </c>
      <c r="AU29">
        <v>2023</v>
      </c>
      <c r="AV29" t="s">
        <v>74</v>
      </c>
      <c r="AW29" t="s">
        <v>74</v>
      </c>
      <c r="AX29" t="s">
        <v>74</v>
      </c>
      <c r="AY29" t="s">
        <v>74</v>
      </c>
      <c r="AZ29" t="s">
        <v>74</v>
      </c>
      <c r="BA29" t="s">
        <v>74</v>
      </c>
      <c r="BB29" t="s">
        <v>74</v>
      </c>
      <c r="BC29" t="s">
        <v>74</v>
      </c>
      <c r="BD29" t="s">
        <v>74</v>
      </c>
      <c r="BE29" t="s">
        <v>651</v>
      </c>
      <c r="BF29" t="str">
        <f>HYPERLINK("http://dx.doi.org/10.1007/s10639-023-11820-7","http://dx.doi.org/10.1007/s10639-023-11820-7")</f>
        <v>http://dx.doi.org/10.1007/s10639-023-11820-7</v>
      </c>
      <c r="BG29" t="s">
        <v>74</v>
      </c>
      <c r="BH29" t="s">
        <v>593</v>
      </c>
      <c r="BI29">
        <v>16</v>
      </c>
      <c r="BJ29" t="s">
        <v>157</v>
      </c>
      <c r="BK29" t="s">
        <v>129</v>
      </c>
      <c r="BL29" t="s">
        <v>157</v>
      </c>
      <c r="BM29" t="s">
        <v>652</v>
      </c>
      <c r="BN29" t="s">
        <v>74</v>
      </c>
      <c r="BO29" t="s">
        <v>74</v>
      </c>
      <c r="BP29" t="s">
        <v>74</v>
      </c>
      <c r="BQ29" t="s">
        <v>74</v>
      </c>
      <c r="BR29" t="s">
        <v>103</v>
      </c>
      <c r="BS29" t="s">
        <v>653</v>
      </c>
      <c r="BT29" t="str">
        <f>HYPERLINK("https%3A%2F%2Fwww.webofscience.com%2Fwos%2Fwoscc%2Ffull-record%2FWOS:000985321600001","View Full Record in Web of Science")</f>
        <v>View Full Record in Web of Science</v>
      </c>
    </row>
    <row r="30" spans="1:72" x14ac:dyDescent="0.25">
      <c r="A30" t="s">
        <v>72</v>
      </c>
      <c r="B30" t="s">
        <v>654</v>
      </c>
      <c r="C30" t="s">
        <v>74</v>
      </c>
      <c r="D30" t="s">
        <v>74</v>
      </c>
      <c r="E30" t="s">
        <v>74</v>
      </c>
      <c r="F30" t="s">
        <v>655</v>
      </c>
      <c r="G30" t="s">
        <v>74</v>
      </c>
      <c r="H30" t="s">
        <v>74</v>
      </c>
      <c r="I30" t="s">
        <v>656</v>
      </c>
      <c r="J30" t="s">
        <v>657</v>
      </c>
      <c r="K30" t="s">
        <v>74</v>
      </c>
      <c r="L30" t="s">
        <v>74</v>
      </c>
      <c r="M30" t="s">
        <v>78</v>
      </c>
      <c r="N30" t="s">
        <v>109</v>
      </c>
      <c r="O30" t="s">
        <v>74</v>
      </c>
      <c r="P30" t="s">
        <v>74</v>
      </c>
      <c r="Q30" t="s">
        <v>74</v>
      </c>
      <c r="R30" t="s">
        <v>74</v>
      </c>
      <c r="S30" t="s">
        <v>74</v>
      </c>
      <c r="T30" t="s">
        <v>74</v>
      </c>
      <c r="U30" t="s">
        <v>74</v>
      </c>
      <c r="V30" t="s">
        <v>658</v>
      </c>
      <c r="W30" t="s">
        <v>659</v>
      </c>
      <c r="X30" t="s">
        <v>660</v>
      </c>
      <c r="Y30" t="s">
        <v>661</v>
      </c>
      <c r="Z30" t="s">
        <v>662</v>
      </c>
      <c r="AA30" t="s">
        <v>74</v>
      </c>
      <c r="AB30" t="s">
        <v>74</v>
      </c>
      <c r="AC30" t="s">
        <v>74</v>
      </c>
      <c r="AD30" t="s">
        <v>74</v>
      </c>
      <c r="AE30" t="s">
        <v>74</v>
      </c>
      <c r="AF30" t="s">
        <v>74</v>
      </c>
      <c r="AG30">
        <v>0</v>
      </c>
      <c r="AH30">
        <v>0</v>
      </c>
      <c r="AI30">
        <v>0</v>
      </c>
      <c r="AJ30">
        <v>0</v>
      </c>
      <c r="AK30">
        <v>0</v>
      </c>
      <c r="AL30" t="s">
        <v>266</v>
      </c>
      <c r="AM30" t="s">
        <v>267</v>
      </c>
      <c r="AN30" t="s">
        <v>268</v>
      </c>
      <c r="AO30" t="s">
        <v>663</v>
      </c>
      <c r="AP30" t="s">
        <v>664</v>
      </c>
      <c r="AQ30" t="s">
        <v>74</v>
      </c>
      <c r="AR30" t="s">
        <v>665</v>
      </c>
      <c r="AS30" t="s">
        <v>666</v>
      </c>
      <c r="AT30" t="s">
        <v>273</v>
      </c>
      <c r="AU30">
        <v>2023</v>
      </c>
      <c r="AV30">
        <v>82</v>
      </c>
      <c r="AW30">
        <v>4</v>
      </c>
      <c r="AX30" t="s">
        <v>74</v>
      </c>
      <c r="AY30" t="s">
        <v>74</v>
      </c>
      <c r="AZ30" t="s">
        <v>74</v>
      </c>
      <c r="BA30" t="s">
        <v>74</v>
      </c>
      <c r="BB30">
        <v>668</v>
      </c>
      <c r="BC30">
        <v>681</v>
      </c>
      <c r="BD30" t="s">
        <v>74</v>
      </c>
      <c r="BE30" t="s">
        <v>667</v>
      </c>
      <c r="BF30" t="str">
        <f>HYPERLINK("http://dx.doi.org/10.1111/russ.12500","http://dx.doi.org/10.1111/russ.12500")</f>
        <v>http://dx.doi.org/10.1111/russ.12500</v>
      </c>
      <c r="BG30" t="s">
        <v>74</v>
      </c>
      <c r="BH30" t="s">
        <v>593</v>
      </c>
      <c r="BI30">
        <v>14</v>
      </c>
      <c r="BJ30" t="s">
        <v>405</v>
      </c>
      <c r="BK30" t="s">
        <v>637</v>
      </c>
      <c r="BL30" t="s">
        <v>405</v>
      </c>
      <c r="BM30" t="s">
        <v>668</v>
      </c>
      <c r="BN30" t="s">
        <v>74</v>
      </c>
      <c r="BO30" t="s">
        <v>343</v>
      </c>
      <c r="BP30" t="s">
        <v>74</v>
      </c>
      <c r="BQ30" t="s">
        <v>74</v>
      </c>
      <c r="BR30" t="s">
        <v>103</v>
      </c>
      <c r="BS30" t="s">
        <v>669</v>
      </c>
      <c r="BT30" t="str">
        <f>HYPERLINK("https%3A%2F%2Fwww.webofscience.com%2Fwos%2Fwoscc%2Ffull-record%2FWOS:000985345800001","View Full Record in Web of Science")</f>
        <v>View Full Record in Web of Science</v>
      </c>
    </row>
    <row r="31" spans="1:72" x14ac:dyDescent="0.25">
      <c r="A31" t="s">
        <v>72</v>
      </c>
      <c r="B31" t="s">
        <v>670</v>
      </c>
      <c r="C31" t="s">
        <v>74</v>
      </c>
      <c r="D31" t="s">
        <v>74</v>
      </c>
      <c r="E31" t="s">
        <v>74</v>
      </c>
      <c r="F31" t="s">
        <v>671</v>
      </c>
      <c r="G31" t="s">
        <v>74</v>
      </c>
      <c r="H31" t="s">
        <v>74</v>
      </c>
      <c r="I31" t="s">
        <v>672</v>
      </c>
      <c r="J31" t="s">
        <v>673</v>
      </c>
      <c r="K31" t="s">
        <v>74</v>
      </c>
      <c r="L31" t="s">
        <v>74</v>
      </c>
      <c r="M31" t="s">
        <v>78</v>
      </c>
      <c r="N31" t="s">
        <v>109</v>
      </c>
      <c r="O31" t="s">
        <v>74</v>
      </c>
      <c r="P31" t="s">
        <v>74</v>
      </c>
      <c r="Q31" t="s">
        <v>74</v>
      </c>
      <c r="R31" t="s">
        <v>74</v>
      </c>
      <c r="S31" t="s">
        <v>74</v>
      </c>
      <c r="T31" t="s">
        <v>674</v>
      </c>
      <c r="U31" t="s">
        <v>74</v>
      </c>
      <c r="V31" t="s">
        <v>675</v>
      </c>
      <c r="W31" t="s">
        <v>676</v>
      </c>
      <c r="X31" t="s">
        <v>74</v>
      </c>
      <c r="Y31" t="s">
        <v>677</v>
      </c>
      <c r="Z31" t="s">
        <v>678</v>
      </c>
      <c r="AA31" t="s">
        <v>679</v>
      </c>
      <c r="AB31" t="s">
        <v>74</v>
      </c>
      <c r="AC31" t="s">
        <v>74</v>
      </c>
      <c r="AD31" t="s">
        <v>74</v>
      </c>
      <c r="AE31" t="s">
        <v>74</v>
      </c>
      <c r="AF31" t="s">
        <v>74</v>
      </c>
      <c r="AG31">
        <v>15</v>
      </c>
      <c r="AH31">
        <v>0</v>
      </c>
      <c r="AI31">
        <v>0</v>
      </c>
      <c r="AJ31">
        <v>1</v>
      </c>
      <c r="AK31">
        <v>1</v>
      </c>
      <c r="AL31" t="s">
        <v>556</v>
      </c>
      <c r="AM31" t="s">
        <v>557</v>
      </c>
      <c r="AN31" t="s">
        <v>558</v>
      </c>
      <c r="AO31" t="s">
        <v>680</v>
      </c>
      <c r="AP31" t="s">
        <v>74</v>
      </c>
      <c r="AQ31" t="s">
        <v>74</v>
      </c>
      <c r="AR31" t="s">
        <v>681</v>
      </c>
      <c r="AS31" t="s">
        <v>682</v>
      </c>
      <c r="AT31" t="s">
        <v>683</v>
      </c>
      <c r="AU31">
        <v>2023</v>
      </c>
      <c r="AV31">
        <v>15</v>
      </c>
      <c r="AW31">
        <v>3</v>
      </c>
      <c r="AX31" t="s">
        <v>74</v>
      </c>
      <c r="AY31" t="s">
        <v>74</v>
      </c>
      <c r="AZ31" t="s">
        <v>74</v>
      </c>
      <c r="BA31" t="s">
        <v>74</v>
      </c>
      <c r="BB31">
        <v>273</v>
      </c>
      <c r="BC31">
        <v>279</v>
      </c>
      <c r="BD31" t="s">
        <v>74</v>
      </c>
      <c r="BE31" t="s">
        <v>74</v>
      </c>
      <c r="BF31" t="s">
        <v>74</v>
      </c>
      <c r="BG31" t="s">
        <v>74</v>
      </c>
      <c r="BH31" t="s">
        <v>74</v>
      </c>
      <c r="BI31">
        <v>7</v>
      </c>
      <c r="BJ31" t="s">
        <v>301</v>
      </c>
      <c r="BK31" t="s">
        <v>101</v>
      </c>
      <c r="BL31" t="s">
        <v>302</v>
      </c>
      <c r="BM31" t="s">
        <v>684</v>
      </c>
      <c r="BN31" t="s">
        <v>74</v>
      </c>
      <c r="BO31" t="s">
        <v>74</v>
      </c>
      <c r="BP31" t="s">
        <v>74</v>
      </c>
      <c r="BQ31" t="s">
        <v>74</v>
      </c>
      <c r="BR31" t="s">
        <v>103</v>
      </c>
      <c r="BS31" t="s">
        <v>685</v>
      </c>
      <c r="BT31" t="str">
        <f>HYPERLINK("https%3A%2F%2Fwww.webofscience.com%2Fwos%2Fwoscc%2Ffull-record%2FWOS:001020956900002","View Full Record in Web of Science")</f>
        <v>View Full Record in Web of Science</v>
      </c>
    </row>
    <row r="32" spans="1:72" x14ac:dyDescent="0.25">
      <c r="A32" t="s">
        <v>72</v>
      </c>
      <c r="B32" t="s">
        <v>686</v>
      </c>
      <c r="C32" t="s">
        <v>74</v>
      </c>
      <c r="D32" t="s">
        <v>74</v>
      </c>
      <c r="E32" t="s">
        <v>74</v>
      </c>
      <c r="F32" t="s">
        <v>687</v>
      </c>
      <c r="G32" t="s">
        <v>74</v>
      </c>
      <c r="H32" t="s">
        <v>74</v>
      </c>
      <c r="I32" t="s">
        <v>688</v>
      </c>
      <c r="J32" t="s">
        <v>530</v>
      </c>
      <c r="K32" t="s">
        <v>74</v>
      </c>
      <c r="L32" t="s">
        <v>74</v>
      </c>
      <c r="M32" t="s">
        <v>78</v>
      </c>
      <c r="N32" t="s">
        <v>109</v>
      </c>
      <c r="O32" t="s">
        <v>74</v>
      </c>
      <c r="P32" t="s">
        <v>74</v>
      </c>
      <c r="Q32" t="s">
        <v>74</v>
      </c>
      <c r="R32" t="s">
        <v>74</v>
      </c>
      <c r="S32" t="s">
        <v>74</v>
      </c>
      <c r="T32" t="s">
        <v>689</v>
      </c>
      <c r="U32" t="s">
        <v>74</v>
      </c>
      <c r="V32" t="s">
        <v>690</v>
      </c>
      <c r="W32" t="s">
        <v>691</v>
      </c>
      <c r="X32" t="s">
        <v>74</v>
      </c>
      <c r="Y32" t="s">
        <v>692</v>
      </c>
      <c r="Z32" t="s">
        <v>693</v>
      </c>
      <c r="AA32" t="s">
        <v>74</v>
      </c>
      <c r="AB32" t="s">
        <v>74</v>
      </c>
      <c r="AC32" t="s">
        <v>74</v>
      </c>
      <c r="AD32" t="s">
        <v>74</v>
      </c>
      <c r="AE32" t="s">
        <v>74</v>
      </c>
      <c r="AF32" t="s">
        <v>74</v>
      </c>
      <c r="AG32">
        <v>33</v>
      </c>
      <c r="AH32">
        <v>0</v>
      </c>
      <c r="AI32">
        <v>0</v>
      </c>
      <c r="AJ32">
        <v>2</v>
      </c>
      <c r="AK32">
        <v>2</v>
      </c>
      <c r="AL32" t="s">
        <v>537</v>
      </c>
      <c r="AM32" t="s">
        <v>538</v>
      </c>
      <c r="AN32" t="s">
        <v>539</v>
      </c>
      <c r="AO32" t="s">
        <v>540</v>
      </c>
      <c r="AP32" t="s">
        <v>541</v>
      </c>
      <c r="AQ32" t="s">
        <v>74</v>
      </c>
      <c r="AR32" t="s">
        <v>542</v>
      </c>
      <c r="AS32" t="s">
        <v>543</v>
      </c>
      <c r="AT32" t="s">
        <v>694</v>
      </c>
      <c r="AU32">
        <v>2023</v>
      </c>
      <c r="AV32">
        <v>25</v>
      </c>
      <c r="AW32">
        <v>5</v>
      </c>
      <c r="AX32" t="s">
        <v>74</v>
      </c>
      <c r="AY32" t="s">
        <v>74</v>
      </c>
      <c r="AZ32" t="s">
        <v>74</v>
      </c>
      <c r="BA32" t="s">
        <v>74</v>
      </c>
      <c r="BB32">
        <v>106</v>
      </c>
      <c r="BC32">
        <v>134</v>
      </c>
      <c r="BD32" t="s">
        <v>74</v>
      </c>
      <c r="BE32" t="s">
        <v>695</v>
      </c>
      <c r="BF32" t="str">
        <f>HYPERLINK("http://dx.doi.org/10.17853/1994-5639-2023-5-106-134","http://dx.doi.org/10.17853/1994-5639-2023-5-106-134")</f>
        <v>http://dx.doi.org/10.17853/1994-5639-2023-5-106-134</v>
      </c>
      <c r="BG32" t="s">
        <v>74</v>
      </c>
      <c r="BH32" t="s">
        <v>74</v>
      </c>
      <c r="BI32">
        <v>29</v>
      </c>
      <c r="BJ32" t="s">
        <v>157</v>
      </c>
      <c r="BK32" t="s">
        <v>101</v>
      </c>
      <c r="BL32" t="s">
        <v>157</v>
      </c>
      <c r="BM32" t="s">
        <v>696</v>
      </c>
      <c r="BN32" t="s">
        <v>74</v>
      </c>
      <c r="BO32" t="s">
        <v>132</v>
      </c>
      <c r="BP32" t="s">
        <v>74</v>
      </c>
      <c r="BQ32" t="s">
        <v>74</v>
      </c>
      <c r="BR32" t="s">
        <v>103</v>
      </c>
      <c r="BS32" t="s">
        <v>697</v>
      </c>
      <c r="BT32" t="str">
        <f>HYPERLINK("https%3A%2F%2Fwww.webofscience.com%2Fwos%2Fwoscc%2Ffull-record%2FWOS:000996323100004","View Full Record in Web of Science")</f>
        <v>View Full Record in Web of Science</v>
      </c>
    </row>
    <row r="33" spans="1:72" x14ac:dyDescent="0.25">
      <c r="A33" t="s">
        <v>72</v>
      </c>
      <c r="B33" t="s">
        <v>698</v>
      </c>
      <c r="C33" t="s">
        <v>74</v>
      </c>
      <c r="D33" t="s">
        <v>74</v>
      </c>
      <c r="E33" t="s">
        <v>74</v>
      </c>
      <c r="F33" t="s">
        <v>699</v>
      </c>
      <c r="G33" t="s">
        <v>74</v>
      </c>
      <c r="H33" t="s">
        <v>74</v>
      </c>
      <c r="I33" t="s">
        <v>700</v>
      </c>
      <c r="J33" t="s">
        <v>701</v>
      </c>
      <c r="K33" t="s">
        <v>74</v>
      </c>
      <c r="L33" t="s">
        <v>74</v>
      </c>
      <c r="M33" t="s">
        <v>78</v>
      </c>
      <c r="N33" t="s">
        <v>79</v>
      </c>
      <c r="O33" t="s">
        <v>74</v>
      </c>
      <c r="P33" t="s">
        <v>74</v>
      </c>
      <c r="Q33" t="s">
        <v>74</v>
      </c>
      <c r="R33" t="s">
        <v>74</v>
      </c>
      <c r="S33" t="s">
        <v>74</v>
      </c>
      <c r="T33" t="s">
        <v>702</v>
      </c>
      <c r="U33" t="s">
        <v>703</v>
      </c>
      <c r="V33" t="s">
        <v>704</v>
      </c>
      <c r="W33" t="s">
        <v>705</v>
      </c>
      <c r="X33" t="s">
        <v>706</v>
      </c>
      <c r="Y33" t="s">
        <v>707</v>
      </c>
      <c r="Z33" t="s">
        <v>708</v>
      </c>
      <c r="AA33" t="s">
        <v>74</v>
      </c>
      <c r="AB33" t="s">
        <v>709</v>
      </c>
      <c r="AC33" t="s">
        <v>710</v>
      </c>
      <c r="AD33" t="s">
        <v>711</v>
      </c>
      <c r="AE33" t="s">
        <v>712</v>
      </c>
      <c r="AF33" t="s">
        <v>74</v>
      </c>
      <c r="AG33">
        <v>81</v>
      </c>
      <c r="AH33">
        <v>0</v>
      </c>
      <c r="AI33">
        <v>0</v>
      </c>
      <c r="AJ33">
        <v>2</v>
      </c>
      <c r="AK33">
        <v>2</v>
      </c>
      <c r="AL33" t="s">
        <v>266</v>
      </c>
      <c r="AM33" t="s">
        <v>267</v>
      </c>
      <c r="AN33" t="s">
        <v>268</v>
      </c>
      <c r="AO33" t="s">
        <v>713</v>
      </c>
      <c r="AP33" t="s">
        <v>714</v>
      </c>
      <c r="AQ33" t="s">
        <v>74</v>
      </c>
      <c r="AR33" t="s">
        <v>715</v>
      </c>
      <c r="AS33" t="s">
        <v>716</v>
      </c>
      <c r="AT33" t="s">
        <v>717</v>
      </c>
      <c r="AU33">
        <v>2023</v>
      </c>
      <c r="AV33" t="s">
        <v>74</v>
      </c>
      <c r="AW33" t="s">
        <v>74</v>
      </c>
      <c r="AX33" t="s">
        <v>74</v>
      </c>
      <c r="AY33" t="s">
        <v>74</v>
      </c>
      <c r="AZ33" t="s">
        <v>74</v>
      </c>
      <c r="BA33" t="s">
        <v>74</v>
      </c>
      <c r="BB33" t="s">
        <v>74</v>
      </c>
      <c r="BC33" t="s">
        <v>74</v>
      </c>
      <c r="BD33" t="s">
        <v>74</v>
      </c>
      <c r="BE33" t="s">
        <v>718</v>
      </c>
      <c r="BF33" t="str">
        <f>HYPERLINK("http://dx.doi.org/10.1111/hequ.12436","http://dx.doi.org/10.1111/hequ.12436")</f>
        <v>http://dx.doi.org/10.1111/hequ.12436</v>
      </c>
      <c r="BG33" t="s">
        <v>74</v>
      </c>
      <c r="BH33" t="s">
        <v>719</v>
      </c>
      <c r="BI33">
        <v>21</v>
      </c>
      <c r="BJ33" t="s">
        <v>157</v>
      </c>
      <c r="BK33" t="s">
        <v>101</v>
      </c>
      <c r="BL33" t="s">
        <v>157</v>
      </c>
      <c r="BM33" t="s">
        <v>720</v>
      </c>
      <c r="BN33" t="s">
        <v>74</v>
      </c>
      <c r="BO33" t="s">
        <v>74</v>
      </c>
      <c r="BP33" t="s">
        <v>74</v>
      </c>
      <c r="BQ33" t="s">
        <v>74</v>
      </c>
      <c r="BR33" t="s">
        <v>103</v>
      </c>
      <c r="BS33" t="s">
        <v>721</v>
      </c>
      <c r="BT33" t="str">
        <f>HYPERLINK("https%3A%2F%2Fwww.webofscience.com%2Fwos%2Fwoscc%2Ffull-record%2FWOS:000976886600001","View Full Record in Web of Science")</f>
        <v>View Full Record in Web of Science</v>
      </c>
    </row>
    <row r="34" spans="1:72" x14ac:dyDescent="0.25">
      <c r="A34" t="s">
        <v>72</v>
      </c>
      <c r="B34" t="s">
        <v>722</v>
      </c>
      <c r="C34" t="s">
        <v>74</v>
      </c>
      <c r="D34" t="s">
        <v>74</v>
      </c>
      <c r="E34" t="s">
        <v>74</v>
      </c>
      <c r="F34" t="s">
        <v>723</v>
      </c>
      <c r="G34" t="s">
        <v>74</v>
      </c>
      <c r="H34" t="s">
        <v>74</v>
      </c>
      <c r="I34" t="s">
        <v>724</v>
      </c>
      <c r="J34" t="s">
        <v>725</v>
      </c>
      <c r="K34" t="s">
        <v>74</v>
      </c>
      <c r="L34" t="s">
        <v>74</v>
      </c>
      <c r="M34" t="s">
        <v>78</v>
      </c>
      <c r="N34" t="s">
        <v>109</v>
      </c>
      <c r="O34" t="s">
        <v>74</v>
      </c>
      <c r="P34" t="s">
        <v>74</v>
      </c>
      <c r="Q34" t="s">
        <v>74</v>
      </c>
      <c r="R34" t="s">
        <v>74</v>
      </c>
      <c r="S34" t="s">
        <v>74</v>
      </c>
      <c r="T34" t="s">
        <v>726</v>
      </c>
      <c r="U34" t="s">
        <v>727</v>
      </c>
      <c r="V34" t="s">
        <v>728</v>
      </c>
      <c r="W34" t="s">
        <v>729</v>
      </c>
      <c r="X34" t="s">
        <v>730</v>
      </c>
      <c r="Y34" t="s">
        <v>731</v>
      </c>
      <c r="Z34" t="s">
        <v>732</v>
      </c>
      <c r="AA34" t="s">
        <v>74</v>
      </c>
      <c r="AB34" t="s">
        <v>733</v>
      </c>
      <c r="AC34" t="s">
        <v>74</v>
      </c>
      <c r="AD34" t="s">
        <v>74</v>
      </c>
      <c r="AE34" t="s">
        <v>74</v>
      </c>
      <c r="AF34" t="s">
        <v>74</v>
      </c>
      <c r="AG34">
        <v>75</v>
      </c>
      <c r="AH34">
        <v>1</v>
      </c>
      <c r="AI34">
        <v>1</v>
      </c>
      <c r="AJ34">
        <v>8</v>
      </c>
      <c r="AK34">
        <v>8</v>
      </c>
      <c r="AL34" t="s">
        <v>607</v>
      </c>
      <c r="AM34" t="s">
        <v>608</v>
      </c>
      <c r="AN34" t="s">
        <v>609</v>
      </c>
      <c r="AO34" t="s">
        <v>734</v>
      </c>
      <c r="AP34" t="s">
        <v>74</v>
      </c>
      <c r="AQ34" t="s">
        <v>74</v>
      </c>
      <c r="AR34" t="s">
        <v>725</v>
      </c>
      <c r="AS34" t="s">
        <v>735</v>
      </c>
      <c r="AT34" t="s">
        <v>736</v>
      </c>
      <c r="AU34">
        <v>2023</v>
      </c>
      <c r="AV34">
        <v>13</v>
      </c>
      <c r="AW34">
        <v>2</v>
      </c>
      <c r="AX34" t="s">
        <v>74</v>
      </c>
      <c r="AY34" t="s">
        <v>74</v>
      </c>
      <c r="AZ34" t="s">
        <v>74</v>
      </c>
      <c r="BA34" t="s">
        <v>74</v>
      </c>
      <c r="BB34" t="s">
        <v>74</v>
      </c>
      <c r="BC34" t="s">
        <v>74</v>
      </c>
      <c r="BD34">
        <v>2.15824402311666E+16</v>
      </c>
      <c r="BE34" t="s">
        <v>737</v>
      </c>
      <c r="BF34" t="str">
        <f>HYPERLINK("http://dx.doi.org/10.1177/21582440231166601","http://dx.doi.org/10.1177/21582440231166601")</f>
        <v>http://dx.doi.org/10.1177/21582440231166601</v>
      </c>
      <c r="BG34" t="s">
        <v>74</v>
      </c>
      <c r="BH34" t="s">
        <v>74</v>
      </c>
      <c r="BI34">
        <v>13</v>
      </c>
      <c r="BJ34" t="s">
        <v>301</v>
      </c>
      <c r="BK34" t="s">
        <v>129</v>
      </c>
      <c r="BL34" t="s">
        <v>302</v>
      </c>
      <c r="BM34" t="s">
        <v>738</v>
      </c>
      <c r="BN34" t="s">
        <v>74</v>
      </c>
      <c r="BO34" t="s">
        <v>132</v>
      </c>
      <c r="BP34" t="s">
        <v>74</v>
      </c>
      <c r="BQ34" t="s">
        <v>74</v>
      </c>
      <c r="BR34" t="s">
        <v>103</v>
      </c>
      <c r="BS34" t="s">
        <v>739</v>
      </c>
      <c r="BT34" t="str">
        <f>HYPERLINK("https%3A%2F%2Fwww.webofscience.com%2Fwos%2Fwoscc%2Ffull-record%2FWOS:000967929800001","View Full Record in Web of Science")</f>
        <v>View Full Record in Web of Science</v>
      </c>
    </row>
    <row r="35" spans="1:72" x14ac:dyDescent="0.25">
      <c r="A35" t="s">
        <v>72</v>
      </c>
      <c r="B35" t="s">
        <v>740</v>
      </c>
      <c r="C35" t="s">
        <v>74</v>
      </c>
      <c r="D35" t="s">
        <v>74</v>
      </c>
      <c r="E35" t="s">
        <v>74</v>
      </c>
      <c r="F35" t="s">
        <v>741</v>
      </c>
      <c r="G35" t="s">
        <v>74</v>
      </c>
      <c r="H35" t="s">
        <v>74</v>
      </c>
      <c r="I35" t="s">
        <v>742</v>
      </c>
      <c r="J35" t="s">
        <v>743</v>
      </c>
      <c r="K35" t="s">
        <v>74</v>
      </c>
      <c r="L35" t="s">
        <v>74</v>
      </c>
      <c r="M35" t="s">
        <v>78</v>
      </c>
      <c r="N35" t="s">
        <v>109</v>
      </c>
      <c r="O35" t="s">
        <v>74</v>
      </c>
      <c r="P35" t="s">
        <v>74</v>
      </c>
      <c r="Q35" t="s">
        <v>74</v>
      </c>
      <c r="R35" t="s">
        <v>74</v>
      </c>
      <c r="S35" t="s">
        <v>74</v>
      </c>
      <c r="T35" t="s">
        <v>744</v>
      </c>
      <c r="U35" t="s">
        <v>74</v>
      </c>
      <c r="V35" t="s">
        <v>745</v>
      </c>
      <c r="W35" t="s">
        <v>746</v>
      </c>
      <c r="X35" t="s">
        <v>747</v>
      </c>
      <c r="Y35" t="s">
        <v>748</v>
      </c>
      <c r="Z35" t="s">
        <v>749</v>
      </c>
      <c r="AA35" t="s">
        <v>750</v>
      </c>
      <c r="AB35" t="s">
        <v>751</v>
      </c>
      <c r="AC35" t="s">
        <v>74</v>
      </c>
      <c r="AD35" t="s">
        <v>74</v>
      </c>
      <c r="AE35" t="s">
        <v>74</v>
      </c>
      <c r="AF35" t="s">
        <v>74</v>
      </c>
      <c r="AG35">
        <v>12</v>
      </c>
      <c r="AH35">
        <v>1</v>
      </c>
      <c r="AI35">
        <v>1</v>
      </c>
      <c r="AJ35">
        <v>1</v>
      </c>
      <c r="AK35">
        <v>1</v>
      </c>
      <c r="AL35" t="s">
        <v>752</v>
      </c>
      <c r="AM35" t="s">
        <v>753</v>
      </c>
      <c r="AN35" t="s">
        <v>754</v>
      </c>
      <c r="AO35" t="s">
        <v>755</v>
      </c>
      <c r="AP35" t="s">
        <v>756</v>
      </c>
      <c r="AQ35" t="s">
        <v>74</v>
      </c>
      <c r="AR35" t="s">
        <v>757</v>
      </c>
      <c r="AS35" t="s">
        <v>758</v>
      </c>
      <c r="AT35" t="s">
        <v>759</v>
      </c>
      <c r="AU35">
        <v>2023</v>
      </c>
      <c r="AV35">
        <v>71</v>
      </c>
      <c r="AW35">
        <v>1</v>
      </c>
      <c r="AX35" t="s">
        <v>74</v>
      </c>
      <c r="AY35" t="s">
        <v>74</v>
      </c>
      <c r="AZ35" t="s">
        <v>74</v>
      </c>
      <c r="BA35" t="s">
        <v>74</v>
      </c>
      <c r="BB35">
        <v>32</v>
      </c>
      <c r="BC35">
        <v>47</v>
      </c>
      <c r="BD35" t="s">
        <v>74</v>
      </c>
      <c r="BE35" t="s">
        <v>760</v>
      </c>
      <c r="BF35" t="str">
        <f>HYPERLINK("http://dx.doi.org/10.1515/soeu-2021-0062","http://dx.doi.org/10.1515/soeu-2021-0062")</f>
        <v>http://dx.doi.org/10.1515/soeu-2021-0062</v>
      </c>
      <c r="BG35" t="s">
        <v>74</v>
      </c>
      <c r="BH35" t="s">
        <v>74</v>
      </c>
      <c r="BI35">
        <v>16</v>
      </c>
      <c r="BJ35" t="s">
        <v>761</v>
      </c>
      <c r="BK35" t="s">
        <v>101</v>
      </c>
      <c r="BL35" t="s">
        <v>761</v>
      </c>
      <c r="BM35" t="s">
        <v>762</v>
      </c>
      <c r="BN35" t="s">
        <v>74</v>
      </c>
      <c r="BO35" t="s">
        <v>132</v>
      </c>
      <c r="BP35" t="s">
        <v>74</v>
      </c>
      <c r="BQ35" t="s">
        <v>74</v>
      </c>
      <c r="BR35" t="s">
        <v>103</v>
      </c>
      <c r="BS35" t="s">
        <v>763</v>
      </c>
      <c r="BT35" t="str">
        <f>HYPERLINK("https%3A%2F%2Fwww.webofscience.com%2Fwos%2Fwoscc%2Ffull-record%2FWOS:000945537800003","View Full Record in Web of Science")</f>
        <v>View Full Record in Web of Science</v>
      </c>
    </row>
    <row r="36" spans="1:72" x14ac:dyDescent="0.25">
      <c r="A36" t="s">
        <v>72</v>
      </c>
      <c r="B36" t="s">
        <v>764</v>
      </c>
      <c r="C36" t="s">
        <v>74</v>
      </c>
      <c r="D36" t="s">
        <v>74</v>
      </c>
      <c r="E36" t="s">
        <v>74</v>
      </c>
      <c r="F36" t="s">
        <v>765</v>
      </c>
      <c r="G36" t="s">
        <v>74</v>
      </c>
      <c r="H36" t="s">
        <v>74</v>
      </c>
      <c r="I36" t="s">
        <v>766</v>
      </c>
      <c r="J36" t="s">
        <v>701</v>
      </c>
      <c r="K36" t="s">
        <v>74</v>
      </c>
      <c r="L36" t="s">
        <v>74</v>
      </c>
      <c r="M36" t="s">
        <v>78</v>
      </c>
      <c r="N36" t="s">
        <v>79</v>
      </c>
      <c r="O36" t="s">
        <v>74</v>
      </c>
      <c r="P36" t="s">
        <v>74</v>
      </c>
      <c r="Q36" t="s">
        <v>74</v>
      </c>
      <c r="R36" t="s">
        <v>74</v>
      </c>
      <c r="S36" t="s">
        <v>74</v>
      </c>
      <c r="T36" t="s">
        <v>767</v>
      </c>
      <c r="U36" t="s">
        <v>768</v>
      </c>
      <c r="V36" t="s">
        <v>769</v>
      </c>
      <c r="W36" t="s">
        <v>770</v>
      </c>
      <c r="X36" t="s">
        <v>238</v>
      </c>
      <c r="Y36" t="s">
        <v>771</v>
      </c>
      <c r="Z36" t="s">
        <v>772</v>
      </c>
      <c r="AA36" t="s">
        <v>773</v>
      </c>
      <c r="AB36" t="s">
        <v>774</v>
      </c>
      <c r="AC36" t="s">
        <v>775</v>
      </c>
      <c r="AD36" t="s">
        <v>775</v>
      </c>
      <c r="AE36" t="s">
        <v>776</v>
      </c>
      <c r="AF36" t="s">
        <v>74</v>
      </c>
      <c r="AG36">
        <v>51</v>
      </c>
      <c r="AH36">
        <v>0</v>
      </c>
      <c r="AI36">
        <v>0</v>
      </c>
      <c r="AJ36">
        <v>0</v>
      </c>
      <c r="AK36">
        <v>0</v>
      </c>
      <c r="AL36" t="s">
        <v>266</v>
      </c>
      <c r="AM36" t="s">
        <v>267</v>
      </c>
      <c r="AN36" t="s">
        <v>268</v>
      </c>
      <c r="AO36" t="s">
        <v>713</v>
      </c>
      <c r="AP36" t="s">
        <v>714</v>
      </c>
      <c r="AQ36" t="s">
        <v>74</v>
      </c>
      <c r="AR36" t="s">
        <v>715</v>
      </c>
      <c r="AS36" t="s">
        <v>716</v>
      </c>
      <c r="AT36" t="s">
        <v>777</v>
      </c>
      <c r="AU36">
        <v>2023</v>
      </c>
      <c r="AV36" t="s">
        <v>74</v>
      </c>
      <c r="AW36" t="s">
        <v>74</v>
      </c>
      <c r="AX36" t="s">
        <v>74</v>
      </c>
      <c r="AY36" t="s">
        <v>74</v>
      </c>
      <c r="AZ36" t="s">
        <v>74</v>
      </c>
      <c r="BA36" t="s">
        <v>74</v>
      </c>
      <c r="BB36" t="s">
        <v>74</v>
      </c>
      <c r="BC36" t="s">
        <v>74</v>
      </c>
      <c r="BD36" t="s">
        <v>74</v>
      </c>
      <c r="BE36" t="s">
        <v>778</v>
      </c>
      <c r="BF36" t="str">
        <f>HYPERLINK("http://dx.doi.org/10.1111/hequ.12430","http://dx.doi.org/10.1111/hequ.12430")</f>
        <v>http://dx.doi.org/10.1111/hequ.12430</v>
      </c>
      <c r="BG36" t="s">
        <v>74</v>
      </c>
      <c r="BH36" t="s">
        <v>779</v>
      </c>
      <c r="BI36">
        <v>19</v>
      </c>
      <c r="BJ36" t="s">
        <v>157</v>
      </c>
      <c r="BK36" t="s">
        <v>101</v>
      </c>
      <c r="BL36" t="s">
        <v>157</v>
      </c>
      <c r="BM36" t="s">
        <v>780</v>
      </c>
      <c r="BN36" t="s">
        <v>74</v>
      </c>
      <c r="BO36" t="s">
        <v>74</v>
      </c>
      <c r="BP36" t="s">
        <v>74</v>
      </c>
      <c r="BQ36" t="s">
        <v>74</v>
      </c>
      <c r="BR36" t="s">
        <v>103</v>
      </c>
      <c r="BS36" t="s">
        <v>781</v>
      </c>
      <c r="BT36" t="str">
        <f>HYPERLINK("https%3A%2F%2Fwww.webofscience.com%2Fwos%2Fwoscc%2Ffull-record%2FWOS:000956398300001","View Full Record in Web of Science")</f>
        <v>View Full Record in Web of Science</v>
      </c>
    </row>
    <row r="37" spans="1:72" x14ac:dyDescent="0.25">
      <c r="A37" t="s">
        <v>72</v>
      </c>
      <c r="B37" t="s">
        <v>782</v>
      </c>
      <c r="C37" t="s">
        <v>74</v>
      </c>
      <c r="D37" t="s">
        <v>74</v>
      </c>
      <c r="E37" t="s">
        <v>74</v>
      </c>
      <c r="F37" t="s">
        <v>783</v>
      </c>
      <c r="G37" t="s">
        <v>74</v>
      </c>
      <c r="H37" t="s">
        <v>74</v>
      </c>
      <c r="I37" t="s">
        <v>784</v>
      </c>
      <c r="J37" t="s">
        <v>785</v>
      </c>
      <c r="K37" t="s">
        <v>74</v>
      </c>
      <c r="L37" t="s">
        <v>74</v>
      </c>
      <c r="M37" t="s">
        <v>78</v>
      </c>
      <c r="N37" t="s">
        <v>109</v>
      </c>
      <c r="O37" t="s">
        <v>74</v>
      </c>
      <c r="P37" t="s">
        <v>74</v>
      </c>
      <c r="Q37" t="s">
        <v>74</v>
      </c>
      <c r="R37" t="s">
        <v>74</v>
      </c>
      <c r="S37" t="s">
        <v>74</v>
      </c>
      <c r="T37" t="s">
        <v>786</v>
      </c>
      <c r="U37" t="s">
        <v>74</v>
      </c>
      <c r="V37" t="s">
        <v>787</v>
      </c>
      <c r="W37" t="s">
        <v>788</v>
      </c>
      <c r="X37" t="s">
        <v>789</v>
      </c>
      <c r="Y37" t="s">
        <v>790</v>
      </c>
      <c r="Z37" t="s">
        <v>791</v>
      </c>
      <c r="AA37" t="s">
        <v>74</v>
      </c>
      <c r="AB37" t="s">
        <v>74</v>
      </c>
      <c r="AC37" t="s">
        <v>74</v>
      </c>
      <c r="AD37" t="s">
        <v>74</v>
      </c>
      <c r="AE37" t="s">
        <v>74</v>
      </c>
      <c r="AF37" t="s">
        <v>74</v>
      </c>
      <c r="AG37">
        <v>28</v>
      </c>
      <c r="AH37">
        <v>0</v>
      </c>
      <c r="AI37">
        <v>0</v>
      </c>
      <c r="AJ37">
        <v>0</v>
      </c>
      <c r="AK37">
        <v>0</v>
      </c>
      <c r="AL37" t="s">
        <v>375</v>
      </c>
      <c r="AM37" t="s">
        <v>376</v>
      </c>
      <c r="AN37" t="s">
        <v>377</v>
      </c>
      <c r="AO37" t="s">
        <v>792</v>
      </c>
      <c r="AP37" t="s">
        <v>793</v>
      </c>
      <c r="AQ37" t="s">
        <v>74</v>
      </c>
      <c r="AR37" t="s">
        <v>794</v>
      </c>
      <c r="AS37" t="s">
        <v>795</v>
      </c>
      <c r="AT37" t="s">
        <v>796</v>
      </c>
      <c r="AU37">
        <v>2023</v>
      </c>
      <c r="AV37" t="s">
        <v>74</v>
      </c>
      <c r="AW37">
        <v>488</v>
      </c>
      <c r="AX37" t="s">
        <v>74</v>
      </c>
      <c r="AY37" t="s">
        <v>74</v>
      </c>
      <c r="AZ37" t="s">
        <v>74</v>
      </c>
      <c r="BA37" t="s">
        <v>74</v>
      </c>
      <c r="BB37">
        <v>14</v>
      </c>
      <c r="BC37">
        <v>22</v>
      </c>
      <c r="BD37" t="s">
        <v>74</v>
      </c>
      <c r="BE37" t="s">
        <v>797</v>
      </c>
      <c r="BF37" t="str">
        <f>HYPERLINK("http://dx.doi.org/10.17223/15617793/488/2","http://dx.doi.org/10.17223/15617793/488/2")</f>
        <v>http://dx.doi.org/10.17223/15617793/488/2</v>
      </c>
      <c r="BG37" t="s">
        <v>74</v>
      </c>
      <c r="BH37" t="s">
        <v>74</v>
      </c>
      <c r="BI37">
        <v>9</v>
      </c>
      <c r="BJ37" t="s">
        <v>798</v>
      </c>
      <c r="BK37" t="s">
        <v>101</v>
      </c>
      <c r="BL37" t="s">
        <v>799</v>
      </c>
      <c r="BM37" t="s">
        <v>800</v>
      </c>
      <c r="BN37" t="s">
        <v>74</v>
      </c>
      <c r="BO37" t="s">
        <v>74</v>
      </c>
      <c r="BP37" t="s">
        <v>74</v>
      </c>
      <c r="BQ37" t="s">
        <v>74</v>
      </c>
      <c r="BR37" t="s">
        <v>103</v>
      </c>
      <c r="BS37" t="s">
        <v>801</v>
      </c>
      <c r="BT37" t="str">
        <f>HYPERLINK("https%3A%2F%2Fwww.webofscience.com%2Fwos%2Fwoscc%2Ffull-record%2FWOS:001045247100002","View Full Record in Web of Science")</f>
        <v>View Full Record in Web of Science</v>
      </c>
    </row>
    <row r="38" spans="1:72" x14ac:dyDescent="0.25">
      <c r="A38" t="s">
        <v>72</v>
      </c>
      <c r="B38" t="s">
        <v>802</v>
      </c>
      <c r="C38" t="s">
        <v>74</v>
      </c>
      <c r="D38" t="s">
        <v>74</v>
      </c>
      <c r="E38" t="s">
        <v>74</v>
      </c>
      <c r="F38" t="s">
        <v>803</v>
      </c>
      <c r="G38" t="s">
        <v>74</v>
      </c>
      <c r="H38" t="s">
        <v>74</v>
      </c>
      <c r="I38" t="s">
        <v>804</v>
      </c>
      <c r="J38" t="s">
        <v>368</v>
      </c>
      <c r="K38" t="s">
        <v>74</v>
      </c>
      <c r="L38" t="s">
        <v>74</v>
      </c>
      <c r="M38" t="s">
        <v>431</v>
      </c>
      <c r="N38" t="s">
        <v>109</v>
      </c>
      <c r="O38" t="s">
        <v>74</v>
      </c>
      <c r="P38" t="s">
        <v>74</v>
      </c>
      <c r="Q38" t="s">
        <v>74</v>
      </c>
      <c r="R38" t="s">
        <v>74</v>
      </c>
      <c r="S38" t="s">
        <v>74</v>
      </c>
      <c r="T38" t="s">
        <v>805</v>
      </c>
      <c r="U38" t="s">
        <v>74</v>
      </c>
      <c r="V38" t="s">
        <v>806</v>
      </c>
      <c r="W38" t="s">
        <v>807</v>
      </c>
      <c r="X38" t="s">
        <v>808</v>
      </c>
      <c r="Y38" t="s">
        <v>809</v>
      </c>
      <c r="Z38" t="s">
        <v>810</v>
      </c>
      <c r="AA38" t="s">
        <v>74</v>
      </c>
      <c r="AB38" t="s">
        <v>74</v>
      </c>
      <c r="AC38" t="s">
        <v>74</v>
      </c>
      <c r="AD38" t="s">
        <v>74</v>
      </c>
      <c r="AE38" t="s">
        <v>74</v>
      </c>
      <c r="AF38" t="s">
        <v>74</v>
      </c>
      <c r="AG38">
        <v>22</v>
      </c>
      <c r="AH38">
        <v>0</v>
      </c>
      <c r="AI38">
        <v>0</v>
      </c>
      <c r="AJ38">
        <v>0</v>
      </c>
      <c r="AK38">
        <v>0</v>
      </c>
      <c r="AL38" t="s">
        <v>375</v>
      </c>
      <c r="AM38" t="s">
        <v>376</v>
      </c>
      <c r="AN38" t="s">
        <v>377</v>
      </c>
      <c r="AO38" t="s">
        <v>378</v>
      </c>
      <c r="AP38" t="s">
        <v>379</v>
      </c>
      <c r="AQ38" t="s">
        <v>74</v>
      </c>
      <c r="AR38" t="s">
        <v>380</v>
      </c>
      <c r="AS38" t="s">
        <v>381</v>
      </c>
      <c r="AT38" t="s">
        <v>796</v>
      </c>
      <c r="AU38">
        <v>2023</v>
      </c>
      <c r="AV38" t="s">
        <v>74</v>
      </c>
      <c r="AW38">
        <v>61</v>
      </c>
      <c r="AX38" t="s">
        <v>74</v>
      </c>
      <c r="AY38" t="s">
        <v>74</v>
      </c>
      <c r="AZ38" t="s">
        <v>74</v>
      </c>
      <c r="BA38" t="s">
        <v>74</v>
      </c>
      <c r="BB38">
        <v>103</v>
      </c>
      <c r="BC38">
        <v>126</v>
      </c>
      <c r="BD38" t="s">
        <v>74</v>
      </c>
      <c r="BE38" t="s">
        <v>811</v>
      </c>
      <c r="BF38" t="str">
        <f>HYPERLINK("http://dx.doi.org/10.17223/19996195/61/7","http://dx.doi.org/10.17223/19996195/61/7")</f>
        <v>http://dx.doi.org/10.17223/19996195/61/7</v>
      </c>
      <c r="BG38" t="s">
        <v>74</v>
      </c>
      <c r="BH38" t="s">
        <v>74</v>
      </c>
      <c r="BI38">
        <v>24</v>
      </c>
      <c r="BJ38" t="s">
        <v>384</v>
      </c>
      <c r="BK38" t="s">
        <v>101</v>
      </c>
      <c r="BL38" t="s">
        <v>385</v>
      </c>
      <c r="BM38" t="s">
        <v>812</v>
      </c>
      <c r="BN38" t="s">
        <v>74</v>
      </c>
      <c r="BO38" t="s">
        <v>74</v>
      </c>
      <c r="BP38" t="s">
        <v>74</v>
      </c>
      <c r="BQ38" t="s">
        <v>74</v>
      </c>
      <c r="BR38" t="s">
        <v>103</v>
      </c>
      <c r="BS38" t="s">
        <v>813</v>
      </c>
      <c r="BT38" t="str">
        <f>HYPERLINK("https%3A%2F%2Fwww.webofscience.com%2Fwos%2Fwoscc%2Ffull-record%2FWOS:001012400800006","View Full Record in Web of Science")</f>
        <v>View Full Record in Web of Science</v>
      </c>
    </row>
    <row r="39" spans="1:72" x14ac:dyDescent="0.25">
      <c r="A39" t="s">
        <v>72</v>
      </c>
      <c r="B39" t="s">
        <v>814</v>
      </c>
      <c r="C39" t="s">
        <v>74</v>
      </c>
      <c r="D39" t="s">
        <v>74</v>
      </c>
      <c r="E39" t="s">
        <v>74</v>
      </c>
      <c r="F39" t="s">
        <v>815</v>
      </c>
      <c r="G39" t="s">
        <v>74</v>
      </c>
      <c r="H39" t="s">
        <v>74</v>
      </c>
      <c r="I39" t="s">
        <v>816</v>
      </c>
      <c r="J39" t="s">
        <v>391</v>
      </c>
      <c r="K39" t="s">
        <v>74</v>
      </c>
      <c r="L39" t="s">
        <v>74</v>
      </c>
      <c r="M39" t="s">
        <v>78</v>
      </c>
      <c r="N39" t="s">
        <v>109</v>
      </c>
      <c r="O39" t="s">
        <v>74</v>
      </c>
      <c r="P39" t="s">
        <v>74</v>
      </c>
      <c r="Q39" t="s">
        <v>74</v>
      </c>
      <c r="R39" t="s">
        <v>74</v>
      </c>
      <c r="S39" t="s">
        <v>74</v>
      </c>
      <c r="T39" t="s">
        <v>817</v>
      </c>
      <c r="U39" t="s">
        <v>818</v>
      </c>
      <c r="V39" t="s">
        <v>819</v>
      </c>
      <c r="W39" t="s">
        <v>820</v>
      </c>
      <c r="X39" t="s">
        <v>821</v>
      </c>
      <c r="Y39" t="s">
        <v>822</v>
      </c>
      <c r="Z39" t="s">
        <v>823</v>
      </c>
      <c r="AA39" t="s">
        <v>74</v>
      </c>
      <c r="AB39" t="s">
        <v>74</v>
      </c>
      <c r="AC39" t="s">
        <v>74</v>
      </c>
      <c r="AD39" t="s">
        <v>74</v>
      </c>
      <c r="AE39" t="s">
        <v>74</v>
      </c>
      <c r="AF39" t="s">
        <v>74</v>
      </c>
      <c r="AG39">
        <v>40</v>
      </c>
      <c r="AH39">
        <v>0</v>
      </c>
      <c r="AI39">
        <v>0</v>
      </c>
      <c r="AJ39">
        <v>2</v>
      </c>
      <c r="AK39">
        <v>2</v>
      </c>
      <c r="AL39" t="s">
        <v>398</v>
      </c>
      <c r="AM39" t="s">
        <v>399</v>
      </c>
      <c r="AN39" t="s">
        <v>400</v>
      </c>
      <c r="AO39" t="s">
        <v>401</v>
      </c>
      <c r="AP39" t="s">
        <v>402</v>
      </c>
      <c r="AQ39" t="s">
        <v>74</v>
      </c>
      <c r="AR39" t="s">
        <v>391</v>
      </c>
      <c r="AS39" t="s">
        <v>403</v>
      </c>
      <c r="AT39" t="s">
        <v>824</v>
      </c>
      <c r="AU39">
        <v>2023</v>
      </c>
      <c r="AV39">
        <v>18</v>
      </c>
      <c r="AW39">
        <v>1</v>
      </c>
      <c r="AX39" t="s">
        <v>74</v>
      </c>
      <c r="AY39" t="s">
        <v>74</v>
      </c>
      <c r="AZ39" t="s">
        <v>74</v>
      </c>
      <c r="BA39" t="s">
        <v>74</v>
      </c>
      <c r="BB39">
        <v>465</v>
      </c>
      <c r="BC39">
        <v>474</v>
      </c>
      <c r="BD39" t="s">
        <v>74</v>
      </c>
      <c r="BE39" t="s">
        <v>825</v>
      </c>
      <c r="BF39" t="str">
        <f>HYPERLINK("http://dx.doi.org/10.13187/bg.2023.1.465","http://dx.doi.org/10.13187/bg.2023.1.465")</f>
        <v>http://dx.doi.org/10.13187/bg.2023.1.465</v>
      </c>
      <c r="BG39" t="s">
        <v>74</v>
      </c>
      <c r="BH39" t="s">
        <v>74</v>
      </c>
      <c r="BI39">
        <v>10</v>
      </c>
      <c r="BJ39" t="s">
        <v>405</v>
      </c>
      <c r="BK39" t="s">
        <v>101</v>
      </c>
      <c r="BL39" t="s">
        <v>405</v>
      </c>
      <c r="BM39" t="s">
        <v>826</v>
      </c>
      <c r="BN39" t="s">
        <v>74</v>
      </c>
      <c r="BO39" t="s">
        <v>132</v>
      </c>
      <c r="BP39" t="s">
        <v>74</v>
      </c>
      <c r="BQ39" t="s">
        <v>74</v>
      </c>
      <c r="BR39" t="s">
        <v>103</v>
      </c>
      <c r="BS39" t="s">
        <v>827</v>
      </c>
      <c r="BT39" t="str">
        <f>HYPERLINK("https%3A%2F%2Fwww.webofscience.com%2Fwos%2Fwoscc%2Ffull-record%2FWOS:000943865100043","View Full Record in Web of Science")</f>
        <v>View Full Record in Web of Science</v>
      </c>
    </row>
    <row r="40" spans="1:72" x14ac:dyDescent="0.25">
      <c r="A40" t="s">
        <v>72</v>
      </c>
      <c r="B40" t="s">
        <v>828</v>
      </c>
      <c r="C40" t="s">
        <v>74</v>
      </c>
      <c r="D40" t="s">
        <v>74</v>
      </c>
      <c r="E40" t="s">
        <v>74</v>
      </c>
      <c r="F40" t="s">
        <v>829</v>
      </c>
      <c r="G40" t="s">
        <v>74</v>
      </c>
      <c r="H40" t="s">
        <v>74</v>
      </c>
      <c r="I40" t="s">
        <v>830</v>
      </c>
      <c r="J40" t="s">
        <v>411</v>
      </c>
      <c r="K40" t="s">
        <v>74</v>
      </c>
      <c r="L40" t="s">
        <v>74</v>
      </c>
      <c r="M40" t="s">
        <v>78</v>
      </c>
      <c r="N40" t="s">
        <v>109</v>
      </c>
      <c r="O40" t="s">
        <v>74</v>
      </c>
      <c r="P40" t="s">
        <v>74</v>
      </c>
      <c r="Q40" t="s">
        <v>74</v>
      </c>
      <c r="R40" t="s">
        <v>74</v>
      </c>
      <c r="S40" t="s">
        <v>74</v>
      </c>
      <c r="T40" t="s">
        <v>831</v>
      </c>
      <c r="U40" t="s">
        <v>74</v>
      </c>
      <c r="V40" t="s">
        <v>832</v>
      </c>
      <c r="W40" t="s">
        <v>833</v>
      </c>
      <c r="X40" t="s">
        <v>834</v>
      </c>
      <c r="Y40" t="s">
        <v>835</v>
      </c>
      <c r="Z40" t="s">
        <v>836</v>
      </c>
      <c r="AA40" t="s">
        <v>837</v>
      </c>
      <c r="AB40" t="s">
        <v>74</v>
      </c>
      <c r="AC40" t="s">
        <v>74</v>
      </c>
      <c r="AD40" t="s">
        <v>74</v>
      </c>
      <c r="AE40" t="s">
        <v>74</v>
      </c>
      <c r="AF40" t="s">
        <v>74</v>
      </c>
      <c r="AG40">
        <v>22</v>
      </c>
      <c r="AH40">
        <v>0</v>
      </c>
      <c r="AI40">
        <v>0</v>
      </c>
      <c r="AJ40">
        <v>1</v>
      </c>
      <c r="AK40">
        <v>1</v>
      </c>
      <c r="AL40" t="s">
        <v>398</v>
      </c>
      <c r="AM40" t="s">
        <v>399</v>
      </c>
      <c r="AN40" t="s">
        <v>400</v>
      </c>
      <c r="AO40" t="s">
        <v>420</v>
      </c>
      <c r="AP40" t="s">
        <v>421</v>
      </c>
      <c r="AQ40" t="s">
        <v>74</v>
      </c>
      <c r="AR40" t="s">
        <v>422</v>
      </c>
      <c r="AS40" t="s">
        <v>423</v>
      </c>
      <c r="AT40" t="s">
        <v>796</v>
      </c>
      <c r="AU40">
        <v>2023</v>
      </c>
      <c r="AV40">
        <v>12</v>
      </c>
      <c r="AW40">
        <v>1</v>
      </c>
      <c r="AX40" t="s">
        <v>74</v>
      </c>
      <c r="AY40" t="s">
        <v>74</v>
      </c>
      <c r="AZ40" t="s">
        <v>74</v>
      </c>
      <c r="BA40" t="s">
        <v>74</v>
      </c>
      <c r="BB40">
        <v>279</v>
      </c>
      <c r="BC40">
        <v>285</v>
      </c>
      <c r="BD40" t="s">
        <v>74</v>
      </c>
      <c r="BE40" t="s">
        <v>838</v>
      </c>
      <c r="BF40" t="str">
        <f>HYPERLINK("http://dx.doi.org/10.13187/ejced.2023.1.279","http://dx.doi.org/10.13187/ejced.2023.1.279")</f>
        <v>http://dx.doi.org/10.13187/ejced.2023.1.279</v>
      </c>
      <c r="BG40" t="s">
        <v>74</v>
      </c>
      <c r="BH40" t="s">
        <v>74</v>
      </c>
      <c r="BI40">
        <v>7</v>
      </c>
      <c r="BJ40" t="s">
        <v>157</v>
      </c>
      <c r="BK40" t="s">
        <v>101</v>
      </c>
      <c r="BL40" t="s">
        <v>157</v>
      </c>
      <c r="BM40" t="s">
        <v>839</v>
      </c>
      <c r="BN40" t="s">
        <v>74</v>
      </c>
      <c r="BO40" t="s">
        <v>426</v>
      </c>
      <c r="BP40" t="s">
        <v>74</v>
      </c>
      <c r="BQ40" t="s">
        <v>74</v>
      </c>
      <c r="BR40" t="s">
        <v>103</v>
      </c>
      <c r="BS40" t="s">
        <v>840</v>
      </c>
      <c r="BT40" t="str">
        <f>HYPERLINK("https%3A%2F%2Fwww.webofscience.com%2Fwos%2Fwoscc%2Ffull-record%2FWOS:000961369300022","View Full Record in Web of Science")</f>
        <v>View Full Record in Web of Science</v>
      </c>
    </row>
    <row r="41" spans="1:72" x14ac:dyDescent="0.25">
      <c r="A41" t="s">
        <v>72</v>
      </c>
      <c r="B41" t="s">
        <v>841</v>
      </c>
      <c r="C41" t="s">
        <v>74</v>
      </c>
      <c r="D41" t="s">
        <v>74</v>
      </c>
      <c r="E41" t="s">
        <v>74</v>
      </c>
      <c r="F41" t="s">
        <v>842</v>
      </c>
      <c r="G41" t="s">
        <v>74</v>
      </c>
      <c r="H41" t="s">
        <v>74</v>
      </c>
      <c r="I41" t="s">
        <v>843</v>
      </c>
      <c r="J41" t="s">
        <v>368</v>
      </c>
      <c r="K41" t="s">
        <v>74</v>
      </c>
      <c r="L41" t="s">
        <v>74</v>
      </c>
      <c r="M41" t="s">
        <v>431</v>
      </c>
      <c r="N41" t="s">
        <v>109</v>
      </c>
      <c r="O41" t="s">
        <v>74</v>
      </c>
      <c r="P41" t="s">
        <v>74</v>
      </c>
      <c r="Q41" t="s">
        <v>74</v>
      </c>
      <c r="R41" t="s">
        <v>74</v>
      </c>
      <c r="S41" t="s">
        <v>74</v>
      </c>
      <c r="T41" t="s">
        <v>844</v>
      </c>
      <c r="U41" t="s">
        <v>74</v>
      </c>
      <c r="V41" t="s">
        <v>845</v>
      </c>
      <c r="W41" t="s">
        <v>846</v>
      </c>
      <c r="X41" t="s">
        <v>74</v>
      </c>
      <c r="Y41" t="s">
        <v>847</v>
      </c>
      <c r="Z41" t="s">
        <v>848</v>
      </c>
      <c r="AA41" t="s">
        <v>849</v>
      </c>
      <c r="AB41" t="s">
        <v>74</v>
      </c>
      <c r="AC41" t="s">
        <v>74</v>
      </c>
      <c r="AD41" t="s">
        <v>74</v>
      </c>
      <c r="AE41" t="s">
        <v>74</v>
      </c>
      <c r="AF41" t="s">
        <v>74</v>
      </c>
      <c r="AG41">
        <v>26</v>
      </c>
      <c r="AH41">
        <v>0</v>
      </c>
      <c r="AI41">
        <v>0</v>
      </c>
      <c r="AJ41">
        <v>1</v>
      </c>
      <c r="AK41">
        <v>1</v>
      </c>
      <c r="AL41" t="s">
        <v>375</v>
      </c>
      <c r="AM41" t="s">
        <v>376</v>
      </c>
      <c r="AN41" t="s">
        <v>377</v>
      </c>
      <c r="AO41" t="s">
        <v>378</v>
      </c>
      <c r="AP41" t="s">
        <v>379</v>
      </c>
      <c r="AQ41" t="s">
        <v>74</v>
      </c>
      <c r="AR41" t="s">
        <v>380</v>
      </c>
      <c r="AS41" t="s">
        <v>381</v>
      </c>
      <c r="AT41" t="s">
        <v>796</v>
      </c>
      <c r="AU41">
        <v>2023</v>
      </c>
      <c r="AV41" t="s">
        <v>74</v>
      </c>
      <c r="AW41">
        <v>61</v>
      </c>
      <c r="AX41" t="s">
        <v>74</v>
      </c>
      <c r="AY41" t="s">
        <v>74</v>
      </c>
      <c r="AZ41" t="s">
        <v>74</v>
      </c>
      <c r="BA41" t="s">
        <v>74</v>
      </c>
      <c r="BB41">
        <v>173</v>
      </c>
      <c r="BC41">
        <v>192</v>
      </c>
      <c r="BD41" t="s">
        <v>74</v>
      </c>
      <c r="BE41" t="s">
        <v>850</v>
      </c>
      <c r="BF41" t="str">
        <f>HYPERLINK("http://dx.doi.org/10.17223/19996195/61/10","http://dx.doi.org/10.17223/19996195/61/10")</f>
        <v>http://dx.doi.org/10.17223/19996195/61/10</v>
      </c>
      <c r="BG41" t="s">
        <v>74</v>
      </c>
      <c r="BH41" t="s">
        <v>74</v>
      </c>
      <c r="BI41">
        <v>20</v>
      </c>
      <c r="BJ41" t="s">
        <v>384</v>
      </c>
      <c r="BK41" t="s">
        <v>101</v>
      </c>
      <c r="BL41" t="s">
        <v>385</v>
      </c>
      <c r="BM41" t="s">
        <v>812</v>
      </c>
      <c r="BN41" t="s">
        <v>74</v>
      </c>
      <c r="BO41" t="s">
        <v>74</v>
      </c>
      <c r="BP41" t="s">
        <v>74</v>
      </c>
      <c r="BQ41" t="s">
        <v>74</v>
      </c>
      <c r="BR41" t="s">
        <v>103</v>
      </c>
      <c r="BS41" t="s">
        <v>851</v>
      </c>
      <c r="BT41" t="str">
        <f>HYPERLINK("https%3A%2F%2Fwww.webofscience.com%2Fwos%2Fwoscc%2Ffull-record%2FWOS:001012400800009","View Full Record in Web of Science")</f>
        <v>View Full Record in Web of Science</v>
      </c>
    </row>
    <row r="42" spans="1:72" x14ac:dyDescent="0.25">
      <c r="A42" t="s">
        <v>72</v>
      </c>
      <c r="B42" t="s">
        <v>852</v>
      </c>
      <c r="C42" t="s">
        <v>74</v>
      </c>
      <c r="D42" t="s">
        <v>74</v>
      </c>
      <c r="E42" t="s">
        <v>74</v>
      </c>
      <c r="F42" t="s">
        <v>853</v>
      </c>
      <c r="G42" t="s">
        <v>74</v>
      </c>
      <c r="H42" t="s">
        <v>74</v>
      </c>
      <c r="I42" t="s">
        <v>854</v>
      </c>
      <c r="J42" t="s">
        <v>368</v>
      </c>
      <c r="K42" t="s">
        <v>74</v>
      </c>
      <c r="L42" t="s">
        <v>74</v>
      </c>
      <c r="M42" t="s">
        <v>431</v>
      </c>
      <c r="N42" t="s">
        <v>109</v>
      </c>
      <c r="O42" t="s">
        <v>74</v>
      </c>
      <c r="P42" t="s">
        <v>74</v>
      </c>
      <c r="Q42" t="s">
        <v>74</v>
      </c>
      <c r="R42" t="s">
        <v>74</v>
      </c>
      <c r="S42" t="s">
        <v>74</v>
      </c>
      <c r="T42" t="s">
        <v>855</v>
      </c>
      <c r="U42" t="s">
        <v>74</v>
      </c>
      <c r="V42" t="s">
        <v>856</v>
      </c>
      <c r="W42" t="s">
        <v>857</v>
      </c>
      <c r="X42" t="s">
        <v>858</v>
      </c>
      <c r="Y42" t="s">
        <v>859</v>
      </c>
      <c r="Z42" t="s">
        <v>860</v>
      </c>
      <c r="AA42" t="s">
        <v>74</v>
      </c>
      <c r="AB42" t="s">
        <v>74</v>
      </c>
      <c r="AC42" t="s">
        <v>74</v>
      </c>
      <c r="AD42" t="s">
        <v>74</v>
      </c>
      <c r="AE42" t="s">
        <v>74</v>
      </c>
      <c r="AF42" t="s">
        <v>74</v>
      </c>
      <c r="AG42">
        <v>22</v>
      </c>
      <c r="AH42">
        <v>0</v>
      </c>
      <c r="AI42">
        <v>0</v>
      </c>
      <c r="AJ42">
        <v>3</v>
      </c>
      <c r="AK42">
        <v>3</v>
      </c>
      <c r="AL42" t="s">
        <v>375</v>
      </c>
      <c r="AM42" t="s">
        <v>376</v>
      </c>
      <c r="AN42" t="s">
        <v>377</v>
      </c>
      <c r="AO42" t="s">
        <v>378</v>
      </c>
      <c r="AP42" t="s">
        <v>379</v>
      </c>
      <c r="AQ42" t="s">
        <v>74</v>
      </c>
      <c r="AR42" t="s">
        <v>380</v>
      </c>
      <c r="AS42" t="s">
        <v>381</v>
      </c>
      <c r="AT42" t="s">
        <v>796</v>
      </c>
      <c r="AU42">
        <v>2023</v>
      </c>
      <c r="AV42" t="s">
        <v>74</v>
      </c>
      <c r="AW42">
        <v>61</v>
      </c>
      <c r="AX42" t="s">
        <v>74</v>
      </c>
      <c r="AY42" t="s">
        <v>74</v>
      </c>
      <c r="AZ42" t="s">
        <v>74</v>
      </c>
      <c r="BA42" t="s">
        <v>74</v>
      </c>
      <c r="BB42">
        <v>215</v>
      </c>
      <c r="BC42">
        <v>234</v>
      </c>
      <c r="BD42" t="s">
        <v>74</v>
      </c>
      <c r="BE42" t="s">
        <v>861</v>
      </c>
      <c r="BF42" t="str">
        <f>HYPERLINK("http://dx.doi.org/10.17223/19996195/61/12","http://dx.doi.org/10.17223/19996195/61/12")</f>
        <v>http://dx.doi.org/10.17223/19996195/61/12</v>
      </c>
      <c r="BG42" t="s">
        <v>74</v>
      </c>
      <c r="BH42" t="s">
        <v>74</v>
      </c>
      <c r="BI42">
        <v>20</v>
      </c>
      <c r="BJ42" t="s">
        <v>384</v>
      </c>
      <c r="BK42" t="s">
        <v>101</v>
      </c>
      <c r="BL42" t="s">
        <v>385</v>
      </c>
      <c r="BM42" t="s">
        <v>812</v>
      </c>
      <c r="BN42" t="s">
        <v>74</v>
      </c>
      <c r="BO42" t="s">
        <v>74</v>
      </c>
      <c r="BP42" t="s">
        <v>74</v>
      </c>
      <c r="BQ42" t="s">
        <v>74</v>
      </c>
      <c r="BR42" t="s">
        <v>103</v>
      </c>
      <c r="BS42" t="s">
        <v>862</v>
      </c>
      <c r="BT42" t="str">
        <f>HYPERLINK("https%3A%2F%2Fwww.webofscience.com%2Fwos%2Fwoscc%2Ffull-record%2FWOS:001012400800011","View Full Record in Web of Science")</f>
        <v>View Full Record in Web of Science</v>
      </c>
    </row>
    <row r="43" spans="1:72" x14ac:dyDescent="0.25">
      <c r="A43" t="s">
        <v>72</v>
      </c>
      <c r="B43" t="s">
        <v>863</v>
      </c>
      <c r="C43" t="s">
        <v>74</v>
      </c>
      <c r="D43" t="s">
        <v>74</v>
      </c>
      <c r="E43" t="s">
        <v>74</v>
      </c>
      <c r="F43" t="s">
        <v>864</v>
      </c>
      <c r="G43" t="s">
        <v>74</v>
      </c>
      <c r="H43" t="s">
        <v>74</v>
      </c>
      <c r="I43" t="s">
        <v>865</v>
      </c>
      <c r="J43" t="s">
        <v>513</v>
      </c>
      <c r="K43" t="s">
        <v>74</v>
      </c>
      <c r="L43" t="s">
        <v>74</v>
      </c>
      <c r="M43" t="s">
        <v>431</v>
      </c>
      <c r="N43" t="s">
        <v>109</v>
      </c>
      <c r="O43" t="s">
        <v>74</v>
      </c>
      <c r="P43" t="s">
        <v>74</v>
      </c>
      <c r="Q43" t="s">
        <v>74</v>
      </c>
      <c r="R43" t="s">
        <v>74</v>
      </c>
      <c r="S43" t="s">
        <v>74</v>
      </c>
      <c r="T43" t="s">
        <v>866</v>
      </c>
      <c r="U43" t="s">
        <v>74</v>
      </c>
      <c r="V43" t="s">
        <v>867</v>
      </c>
      <c r="W43" t="s">
        <v>868</v>
      </c>
      <c r="X43" t="s">
        <v>74</v>
      </c>
      <c r="Y43" t="s">
        <v>869</v>
      </c>
      <c r="Z43" t="s">
        <v>870</v>
      </c>
      <c r="AA43" t="s">
        <v>74</v>
      </c>
      <c r="AB43" t="s">
        <v>74</v>
      </c>
      <c r="AC43" t="s">
        <v>74</v>
      </c>
      <c r="AD43" t="s">
        <v>74</v>
      </c>
      <c r="AE43" t="s">
        <v>74</v>
      </c>
      <c r="AF43" t="s">
        <v>74</v>
      </c>
      <c r="AG43">
        <v>9</v>
      </c>
      <c r="AH43">
        <v>0</v>
      </c>
      <c r="AI43">
        <v>0</v>
      </c>
      <c r="AJ43">
        <v>0</v>
      </c>
      <c r="AK43">
        <v>0</v>
      </c>
      <c r="AL43" t="s">
        <v>375</v>
      </c>
      <c r="AM43" t="s">
        <v>376</v>
      </c>
      <c r="AN43" t="s">
        <v>377</v>
      </c>
      <c r="AO43" t="s">
        <v>520</v>
      </c>
      <c r="AP43" t="s">
        <v>521</v>
      </c>
      <c r="AQ43" t="s">
        <v>74</v>
      </c>
      <c r="AR43" t="s">
        <v>522</v>
      </c>
      <c r="AS43" t="s">
        <v>523</v>
      </c>
      <c r="AT43" t="s">
        <v>796</v>
      </c>
      <c r="AU43">
        <v>2023</v>
      </c>
      <c r="AV43">
        <v>49</v>
      </c>
      <c r="AW43" t="s">
        <v>74</v>
      </c>
      <c r="AX43" t="s">
        <v>74</v>
      </c>
      <c r="AY43" t="s">
        <v>74</v>
      </c>
      <c r="AZ43" t="s">
        <v>74</v>
      </c>
      <c r="BA43" t="s">
        <v>74</v>
      </c>
      <c r="BB43">
        <v>80</v>
      </c>
      <c r="BC43">
        <v>89</v>
      </c>
      <c r="BD43" t="s">
        <v>74</v>
      </c>
      <c r="BE43" t="s">
        <v>871</v>
      </c>
      <c r="BF43" t="str">
        <f>HYPERLINK("http://dx.doi.org/10.17223/22220836/49/7","http://dx.doi.org/10.17223/22220836/49/7")</f>
        <v>http://dx.doi.org/10.17223/22220836/49/7</v>
      </c>
      <c r="BG43" t="s">
        <v>74</v>
      </c>
      <c r="BH43" t="s">
        <v>74</v>
      </c>
      <c r="BI43">
        <v>10</v>
      </c>
      <c r="BJ43" t="s">
        <v>485</v>
      </c>
      <c r="BK43" t="s">
        <v>101</v>
      </c>
      <c r="BL43" t="s">
        <v>486</v>
      </c>
      <c r="BM43" t="s">
        <v>872</v>
      </c>
      <c r="BN43" t="s">
        <v>74</v>
      </c>
      <c r="BO43" t="s">
        <v>74</v>
      </c>
      <c r="BP43" t="s">
        <v>74</v>
      </c>
      <c r="BQ43" t="s">
        <v>74</v>
      </c>
      <c r="BR43" t="s">
        <v>103</v>
      </c>
      <c r="BS43" t="s">
        <v>873</v>
      </c>
      <c r="BT43" t="str">
        <f>HYPERLINK("https%3A%2F%2Fwww.webofscience.com%2Fwos%2Fwoscc%2Ffull-record%2FWOS:001010911600007","View Full Record in Web of Science")</f>
        <v>View Full Record in Web of Science</v>
      </c>
    </row>
    <row r="44" spans="1:72" x14ac:dyDescent="0.25">
      <c r="A44" t="s">
        <v>72</v>
      </c>
      <c r="B44" t="s">
        <v>874</v>
      </c>
      <c r="C44" t="s">
        <v>74</v>
      </c>
      <c r="D44" t="s">
        <v>74</v>
      </c>
      <c r="E44" t="s">
        <v>74</v>
      </c>
      <c r="F44" t="s">
        <v>875</v>
      </c>
      <c r="G44" t="s">
        <v>74</v>
      </c>
      <c r="H44" t="s">
        <v>74</v>
      </c>
      <c r="I44" t="s">
        <v>876</v>
      </c>
      <c r="J44" t="s">
        <v>368</v>
      </c>
      <c r="K44" t="s">
        <v>74</v>
      </c>
      <c r="L44" t="s">
        <v>74</v>
      </c>
      <c r="M44" t="s">
        <v>431</v>
      </c>
      <c r="N44" t="s">
        <v>109</v>
      </c>
      <c r="O44" t="s">
        <v>74</v>
      </c>
      <c r="P44" t="s">
        <v>74</v>
      </c>
      <c r="Q44" t="s">
        <v>74</v>
      </c>
      <c r="R44" t="s">
        <v>74</v>
      </c>
      <c r="S44" t="s">
        <v>74</v>
      </c>
      <c r="T44" t="s">
        <v>877</v>
      </c>
      <c r="U44" t="s">
        <v>878</v>
      </c>
      <c r="V44" t="s">
        <v>879</v>
      </c>
      <c r="W44" t="s">
        <v>880</v>
      </c>
      <c r="X44" t="s">
        <v>881</v>
      </c>
      <c r="Y44" t="s">
        <v>882</v>
      </c>
      <c r="Z44" t="s">
        <v>883</v>
      </c>
      <c r="AA44" t="s">
        <v>74</v>
      </c>
      <c r="AB44" t="s">
        <v>74</v>
      </c>
      <c r="AC44" t="s">
        <v>74</v>
      </c>
      <c r="AD44" t="s">
        <v>74</v>
      </c>
      <c r="AE44" t="s">
        <v>74</v>
      </c>
      <c r="AF44" t="s">
        <v>74</v>
      </c>
      <c r="AG44">
        <v>18</v>
      </c>
      <c r="AH44">
        <v>0</v>
      </c>
      <c r="AI44">
        <v>0</v>
      </c>
      <c r="AJ44">
        <v>0</v>
      </c>
      <c r="AK44">
        <v>0</v>
      </c>
      <c r="AL44" t="s">
        <v>375</v>
      </c>
      <c r="AM44" t="s">
        <v>376</v>
      </c>
      <c r="AN44" t="s">
        <v>377</v>
      </c>
      <c r="AO44" t="s">
        <v>378</v>
      </c>
      <c r="AP44" t="s">
        <v>379</v>
      </c>
      <c r="AQ44" t="s">
        <v>74</v>
      </c>
      <c r="AR44" t="s">
        <v>380</v>
      </c>
      <c r="AS44" t="s">
        <v>381</v>
      </c>
      <c r="AT44" t="s">
        <v>796</v>
      </c>
      <c r="AU44">
        <v>2023</v>
      </c>
      <c r="AV44" t="s">
        <v>74</v>
      </c>
      <c r="AW44">
        <v>61</v>
      </c>
      <c r="AX44" t="s">
        <v>74</v>
      </c>
      <c r="AY44" t="s">
        <v>74</v>
      </c>
      <c r="AZ44" t="s">
        <v>74</v>
      </c>
      <c r="BA44" t="s">
        <v>74</v>
      </c>
      <c r="BB44">
        <v>235</v>
      </c>
      <c r="BC44">
        <v>255</v>
      </c>
      <c r="BD44" t="s">
        <v>74</v>
      </c>
      <c r="BE44" t="s">
        <v>884</v>
      </c>
      <c r="BF44" t="str">
        <f>HYPERLINK("http://dx.doi.org/10.17223/19996195/61/13","http://dx.doi.org/10.17223/19996195/61/13")</f>
        <v>http://dx.doi.org/10.17223/19996195/61/13</v>
      </c>
      <c r="BG44" t="s">
        <v>74</v>
      </c>
      <c r="BH44" t="s">
        <v>74</v>
      </c>
      <c r="BI44">
        <v>21</v>
      </c>
      <c r="BJ44" t="s">
        <v>384</v>
      </c>
      <c r="BK44" t="s">
        <v>101</v>
      </c>
      <c r="BL44" t="s">
        <v>385</v>
      </c>
      <c r="BM44" t="s">
        <v>812</v>
      </c>
      <c r="BN44" t="s">
        <v>74</v>
      </c>
      <c r="BO44" t="s">
        <v>74</v>
      </c>
      <c r="BP44" t="s">
        <v>74</v>
      </c>
      <c r="BQ44" t="s">
        <v>74</v>
      </c>
      <c r="BR44" t="s">
        <v>103</v>
      </c>
      <c r="BS44" t="s">
        <v>885</v>
      </c>
      <c r="BT44" t="str">
        <f>HYPERLINK("https%3A%2F%2Fwww.webofscience.com%2Fwos%2Fwoscc%2Ffull-record%2FWOS:001012400800012","View Full Record in Web of Science")</f>
        <v>View Full Record in Web of Science</v>
      </c>
    </row>
    <row r="45" spans="1:72" x14ac:dyDescent="0.25">
      <c r="A45" t="s">
        <v>72</v>
      </c>
      <c r="B45" t="s">
        <v>886</v>
      </c>
      <c r="C45" t="s">
        <v>74</v>
      </c>
      <c r="D45" t="s">
        <v>74</v>
      </c>
      <c r="E45" t="s">
        <v>74</v>
      </c>
      <c r="F45" t="s">
        <v>887</v>
      </c>
      <c r="G45" t="s">
        <v>74</v>
      </c>
      <c r="H45" t="s">
        <v>74</v>
      </c>
      <c r="I45" t="s">
        <v>888</v>
      </c>
      <c r="J45" t="s">
        <v>889</v>
      </c>
      <c r="K45" t="s">
        <v>74</v>
      </c>
      <c r="L45" t="s">
        <v>74</v>
      </c>
      <c r="M45" t="s">
        <v>890</v>
      </c>
      <c r="N45" t="s">
        <v>109</v>
      </c>
      <c r="O45" t="s">
        <v>74</v>
      </c>
      <c r="P45" t="s">
        <v>74</v>
      </c>
      <c r="Q45" t="s">
        <v>74</v>
      </c>
      <c r="R45" t="s">
        <v>74</v>
      </c>
      <c r="S45" t="s">
        <v>74</v>
      </c>
      <c r="T45" t="s">
        <v>891</v>
      </c>
      <c r="U45" t="s">
        <v>74</v>
      </c>
      <c r="V45" t="s">
        <v>892</v>
      </c>
      <c r="W45" t="s">
        <v>893</v>
      </c>
      <c r="X45" t="s">
        <v>894</v>
      </c>
      <c r="Y45" t="s">
        <v>895</v>
      </c>
      <c r="Z45" t="s">
        <v>74</v>
      </c>
      <c r="AA45" t="s">
        <v>74</v>
      </c>
      <c r="AB45" t="s">
        <v>74</v>
      </c>
      <c r="AC45" t="s">
        <v>74</v>
      </c>
      <c r="AD45" t="s">
        <v>74</v>
      </c>
      <c r="AE45" t="s">
        <v>74</v>
      </c>
      <c r="AF45" t="s">
        <v>74</v>
      </c>
      <c r="AG45">
        <v>38</v>
      </c>
      <c r="AH45">
        <v>0</v>
      </c>
      <c r="AI45">
        <v>0</v>
      </c>
      <c r="AJ45">
        <v>0</v>
      </c>
      <c r="AK45">
        <v>0</v>
      </c>
      <c r="AL45" t="s">
        <v>896</v>
      </c>
      <c r="AM45" t="s">
        <v>897</v>
      </c>
      <c r="AN45" t="s">
        <v>898</v>
      </c>
      <c r="AO45" t="s">
        <v>899</v>
      </c>
      <c r="AP45" t="s">
        <v>74</v>
      </c>
      <c r="AQ45" t="s">
        <v>74</v>
      </c>
      <c r="AR45" t="s">
        <v>900</v>
      </c>
      <c r="AS45" t="s">
        <v>901</v>
      </c>
      <c r="AT45" t="s">
        <v>796</v>
      </c>
      <c r="AU45">
        <v>2023</v>
      </c>
      <c r="AV45" t="s">
        <v>74</v>
      </c>
      <c r="AW45">
        <v>1</v>
      </c>
      <c r="AX45" t="s">
        <v>74</v>
      </c>
      <c r="AY45" t="s">
        <v>74</v>
      </c>
      <c r="AZ45" t="s">
        <v>74</v>
      </c>
      <c r="BA45" t="s">
        <v>74</v>
      </c>
      <c r="BB45">
        <v>9</v>
      </c>
      <c r="BC45">
        <v>31</v>
      </c>
      <c r="BD45" t="s">
        <v>74</v>
      </c>
      <c r="BE45" t="s">
        <v>74</v>
      </c>
      <c r="BF45" t="s">
        <v>74</v>
      </c>
      <c r="BG45" t="s">
        <v>74</v>
      </c>
      <c r="BH45" t="s">
        <v>74</v>
      </c>
      <c r="BI45">
        <v>24</v>
      </c>
      <c r="BJ45" t="s">
        <v>405</v>
      </c>
      <c r="BK45" t="s">
        <v>637</v>
      </c>
      <c r="BL45" t="s">
        <v>405</v>
      </c>
      <c r="BM45" t="s">
        <v>902</v>
      </c>
      <c r="BN45" t="s">
        <v>74</v>
      </c>
      <c r="BO45" t="s">
        <v>74</v>
      </c>
      <c r="BP45" t="s">
        <v>74</v>
      </c>
      <c r="BQ45" t="s">
        <v>74</v>
      </c>
      <c r="BR45" t="s">
        <v>103</v>
      </c>
      <c r="BS45" t="s">
        <v>903</v>
      </c>
      <c r="BT45" t="str">
        <f>HYPERLINK("https%3A%2F%2Fwww.webofscience.com%2Fwos%2Fwoscc%2Ffull-record%2FWOS:001000712000001","View Full Record in Web of Science")</f>
        <v>View Full Record in Web of Science</v>
      </c>
    </row>
    <row r="46" spans="1:72" x14ac:dyDescent="0.25">
      <c r="A46" t="s">
        <v>72</v>
      </c>
      <c r="B46" t="s">
        <v>904</v>
      </c>
      <c r="C46" t="s">
        <v>74</v>
      </c>
      <c r="D46" t="s">
        <v>74</v>
      </c>
      <c r="E46" t="s">
        <v>74</v>
      </c>
      <c r="F46" t="s">
        <v>905</v>
      </c>
      <c r="G46" t="s">
        <v>74</v>
      </c>
      <c r="H46" t="s">
        <v>74</v>
      </c>
      <c r="I46" t="s">
        <v>906</v>
      </c>
      <c r="J46" t="s">
        <v>907</v>
      </c>
      <c r="K46" t="s">
        <v>74</v>
      </c>
      <c r="L46" t="s">
        <v>74</v>
      </c>
      <c r="M46" t="s">
        <v>78</v>
      </c>
      <c r="N46" t="s">
        <v>109</v>
      </c>
      <c r="O46" t="s">
        <v>74</v>
      </c>
      <c r="P46" t="s">
        <v>74</v>
      </c>
      <c r="Q46" t="s">
        <v>74</v>
      </c>
      <c r="R46" t="s">
        <v>74</v>
      </c>
      <c r="S46" t="s">
        <v>74</v>
      </c>
      <c r="T46" t="s">
        <v>908</v>
      </c>
      <c r="U46" t="s">
        <v>74</v>
      </c>
      <c r="V46" t="s">
        <v>909</v>
      </c>
      <c r="W46" t="s">
        <v>910</v>
      </c>
      <c r="X46" t="s">
        <v>911</v>
      </c>
      <c r="Y46" t="s">
        <v>912</v>
      </c>
      <c r="Z46" t="s">
        <v>913</v>
      </c>
      <c r="AA46" t="s">
        <v>914</v>
      </c>
      <c r="AB46" t="s">
        <v>915</v>
      </c>
      <c r="AC46" t="s">
        <v>74</v>
      </c>
      <c r="AD46" t="s">
        <v>74</v>
      </c>
      <c r="AE46" t="s">
        <v>74</v>
      </c>
      <c r="AF46" t="s">
        <v>74</v>
      </c>
      <c r="AG46">
        <v>29</v>
      </c>
      <c r="AH46">
        <v>0</v>
      </c>
      <c r="AI46">
        <v>0</v>
      </c>
      <c r="AJ46">
        <v>1</v>
      </c>
      <c r="AK46">
        <v>1</v>
      </c>
      <c r="AL46" t="s">
        <v>375</v>
      </c>
      <c r="AM46" t="s">
        <v>376</v>
      </c>
      <c r="AN46" t="s">
        <v>377</v>
      </c>
      <c r="AO46" t="s">
        <v>916</v>
      </c>
      <c r="AP46" t="s">
        <v>917</v>
      </c>
      <c r="AQ46" t="s">
        <v>74</v>
      </c>
      <c r="AR46" t="s">
        <v>918</v>
      </c>
      <c r="AS46" t="s">
        <v>919</v>
      </c>
      <c r="AT46" t="s">
        <v>796</v>
      </c>
      <c r="AU46">
        <v>2023</v>
      </c>
      <c r="AV46" t="s">
        <v>74</v>
      </c>
      <c r="AW46">
        <v>27</v>
      </c>
      <c r="AX46" t="s">
        <v>74</v>
      </c>
      <c r="AY46" t="s">
        <v>74</v>
      </c>
      <c r="AZ46" t="s">
        <v>74</v>
      </c>
      <c r="BA46" t="s">
        <v>74</v>
      </c>
      <c r="BB46">
        <v>86</v>
      </c>
      <c r="BC46">
        <v>104</v>
      </c>
      <c r="BD46" t="s">
        <v>74</v>
      </c>
      <c r="BE46" t="s">
        <v>920</v>
      </c>
      <c r="BF46" t="str">
        <f>HYPERLINK("http://dx.doi.org/10.17223/22274200/27/5","http://dx.doi.org/10.17223/22274200/27/5")</f>
        <v>http://dx.doi.org/10.17223/22274200/27/5</v>
      </c>
      <c r="BG46" t="s">
        <v>74</v>
      </c>
      <c r="BH46" t="s">
        <v>74</v>
      </c>
      <c r="BI46">
        <v>19</v>
      </c>
      <c r="BJ46" t="s">
        <v>384</v>
      </c>
      <c r="BK46" t="s">
        <v>101</v>
      </c>
      <c r="BL46" t="s">
        <v>385</v>
      </c>
      <c r="BM46" t="s">
        <v>921</v>
      </c>
      <c r="BN46" t="s">
        <v>74</v>
      </c>
      <c r="BO46" t="s">
        <v>343</v>
      </c>
      <c r="BP46" t="s">
        <v>74</v>
      </c>
      <c r="BQ46" t="s">
        <v>74</v>
      </c>
      <c r="BR46" t="s">
        <v>103</v>
      </c>
      <c r="BS46" t="s">
        <v>922</v>
      </c>
      <c r="BT46" t="str">
        <f>HYPERLINK("https%3A%2F%2Fwww.webofscience.com%2Fwos%2Fwoscc%2Ffull-record%2FWOS:000968090600005","View Full Record in Web of Science")</f>
        <v>View Full Record in Web of Science</v>
      </c>
    </row>
    <row r="47" spans="1:72" x14ac:dyDescent="0.25">
      <c r="A47" t="s">
        <v>72</v>
      </c>
      <c r="B47" t="s">
        <v>923</v>
      </c>
      <c r="C47" t="s">
        <v>74</v>
      </c>
      <c r="D47" t="s">
        <v>74</v>
      </c>
      <c r="E47" t="s">
        <v>74</v>
      </c>
      <c r="F47" t="s">
        <v>924</v>
      </c>
      <c r="G47" t="s">
        <v>74</v>
      </c>
      <c r="H47" t="s">
        <v>74</v>
      </c>
      <c r="I47" t="s">
        <v>925</v>
      </c>
      <c r="J47" t="s">
        <v>926</v>
      </c>
      <c r="K47" t="s">
        <v>74</v>
      </c>
      <c r="L47" t="s">
        <v>74</v>
      </c>
      <c r="M47" t="s">
        <v>78</v>
      </c>
      <c r="N47" t="s">
        <v>109</v>
      </c>
      <c r="O47" t="s">
        <v>74</v>
      </c>
      <c r="P47" t="s">
        <v>74</v>
      </c>
      <c r="Q47" t="s">
        <v>74</v>
      </c>
      <c r="R47" t="s">
        <v>74</v>
      </c>
      <c r="S47" t="s">
        <v>74</v>
      </c>
      <c r="T47" t="s">
        <v>927</v>
      </c>
      <c r="U47" t="s">
        <v>928</v>
      </c>
      <c r="V47" t="s">
        <v>929</v>
      </c>
      <c r="W47" t="s">
        <v>930</v>
      </c>
      <c r="X47" t="s">
        <v>931</v>
      </c>
      <c r="Y47" t="s">
        <v>932</v>
      </c>
      <c r="Z47" t="s">
        <v>933</v>
      </c>
      <c r="AA47" t="s">
        <v>934</v>
      </c>
      <c r="AB47" t="s">
        <v>935</v>
      </c>
      <c r="AC47" t="s">
        <v>74</v>
      </c>
      <c r="AD47" t="s">
        <v>74</v>
      </c>
      <c r="AE47" t="s">
        <v>74</v>
      </c>
      <c r="AF47" t="s">
        <v>74</v>
      </c>
      <c r="AG47">
        <v>80</v>
      </c>
      <c r="AH47">
        <v>0</v>
      </c>
      <c r="AI47">
        <v>0</v>
      </c>
      <c r="AJ47">
        <v>1</v>
      </c>
      <c r="AK47">
        <v>2</v>
      </c>
      <c r="AL47" t="s">
        <v>479</v>
      </c>
      <c r="AM47" t="s">
        <v>480</v>
      </c>
      <c r="AN47" t="s">
        <v>481</v>
      </c>
      <c r="AO47" t="s">
        <v>936</v>
      </c>
      <c r="AP47" t="s">
        <v>74</v>
      </c>
      <c r="AQ47" t="s">
        <v>74</v>
      </c>
      <c r="AR47" t="s">
        <v>937</v>
      </c>
      <c r="AS47" t="s">
        <v>938</v>
      </c>
      <c r="AT47" t="s">
        <v>796</v>
      </c>
      <c r="AU47">
        <v>2023</v>
      </c>
      <c r="AV47">
        <v>6</v>
      </c>
      <c r="AW47">
        <v>3</v>
      </c>
      <c r="AX47" t="s">
        <v>74</v>
      </c>
      <c r="AY47" t="s">
        <v>74</v>
      </c>
      <c r="AZ47" t="s">
        <v>74</v>
      </c>
      <c r="BA47" t="s">
        <v>74</v>
      </c>
      <c r="BB47">
        <v>2767</v>
      </c>
      <c r="BC47">
        <v>2782</v>
      </c>
      <c r="BD47" t="s">
        <v>74</v>
      </c>
      <c r="BE47" t="s">
        <v>939</v>
      </c>
      <c r="BF47" t="str">
        <f>HYPERLINK("http://dx.doi.org/10.3390/heritage6030147","http://dx.doi.org/10.3390/heritage6030147")</f>
        <v>http://dx.doi.org/10.3390/heritage6030147</v>
      </c>
      <c r="BG47" t="s">
        <v>74</v>
      </c>
      <c r="BH47" t="s">
        <v>74</v>
      </c>
      <c r="BI47">
        <v>16</v>
      </c>
      <c r="BJ47" t="s">
        <v>940</v>
      </c>
      <c r="BK47" t="s">
        <v>101</v>
      </c>
      <c r="BL47" t="s">
        <v>941</v>
      </c>
      <c r="BM47" t="s">
        <v>942</v>
      </c>
      <c r="BN47" t="s">
        <v>74</v>
      </c>
      <c r="BO47" t="s">
        <v>132</v>
      </c>
      <c r="BP47" t="s">
        <v>74</v>
      </c>
      <c r="BQ47" t="s">
        <v>74</v>
      </c>
      <c r="BR47" t="s">
        <v>103</v>
      </c>
      <c r="BS47" t="s">
        <v>943</v>
      </c>
      <c r="BT47" t="str">
        <f>HYPERLINK("https%3A%2F%2Fwww.webofscience.com%2Fwos%2Fwoscc%2Ffull-record%2FWOS:000956293900001","View Full Record in Web of Science")</f>
        <v>View Full Record in Web of Science</v>
      </c>
    </row>
    <row r="48" spans="1:72" x14ac:dyDescent="0.25">
      <c r="A48" t="s">
        <v>72</v>
      </c>
      <c r="B48" t="s">
        <v>944</v>
      </c>
      <c r="C48" t="s">
        <v>74</v>
      </c>
      <c r="D48" t="s">
        <v>74</v>
      </c>
      <c r="E48" t="s">
        <v>74</v>
      </c>
      <c r="F48" t="s">
        <v>945</v>
      </c>
      <c r="G48" t="s">
        <v>74</v>
      </c>
      <c r="H48" t="s">
        <v>74</v>
      </c>
      <c r="I48" t="s">
        <v>946</v>
      </c>
      <c r="J48" t="s">
        <v>947</v>
      </c>
      <c r="K48" t="s">
        <v>74</v>
      </c>
      <c r="L48" t="s">
        <v>74</v>
      </c>
      <c r="M48" t="s">
        <v>78</v>
      </c>
      <c r="N48" t="s">
        <v>109</v>
      </c>
      <c r="O48" t="s">
        <v>74</v>
      </c>
      <c r="P48" t="s">
        <v>74</v>
      </c>
      <c r="Q48" t="s">
        <v>74</v>
      </c>
      <c r="R48" t="s">
        <v>74</v>
      </c>
      <c r="S48" t="s">
        <v>74</v>
      </c>
      <c r="T48" t="s">
        <v>74</v>
      </c>
      <c r="U48" t="s">
        <v>74</v>
      </c>
      <c r="V48" t="s">
        <v>948</v>
      </c>
      <c r="W48" t="s">
        <v>949</v>
      </c>
      <c r="X48" t="s">
        <v>74</v>
      </c>
      <c r="Y48" t="s">
        <v>950</v>
      </c>
      <c r="Z48" t="s">
        <v>951</v>
      </c>
      <c r="AA48" t="s">
        <v>74</v>
      </c>
      <c r="AB48" t="s">
        <v>952</v>
      </c>
      <c r="AC48" t="s">
        <v>74</v>
      </c>
      <c r="AD48" t="s">
        <v>74</v>
      </c>
      <c r="AE48" t="s">
        <v>74</v>
      </c>
      <c r="AF48" t="s">
        <v>74</v>
      </c>
      <c r="AG48">
        <v>17</v>
      </c>
      <c r="AH48">
        <v>0</v>
      </c>
      <c r="AI48">
        <v>0</v>
      </c>
      <c r="AJ48">
        <v>2</v>
      </c>
      <c r="AK48">
        <v>2</v>
      </c>
      <c r="AL48" t="s">
        <v>953</v>
      </c>
      <c r="AM48" t="s">
        <v>954</v>
      </c>
      <c r="AN48" t="s">
        <v>955</v>
      </c>
      <c r="AO48" t="s">
        <v>956</v>
      </c>
      <c r="AP48" t="s">
        <v>74</v>
      </c>
      <c r="AQ48" t="s">
        <v>74</v>
      </c>
      <c r="AR48" t="s">
        <v>957</v>
      </c>
      <c r="AS48" t="s">
        <v>958</v>
      </c>
      <c r="AT48" t="s">
        <v>796</v>
      </c>
      <c r="AU48">
        <v>2023</v>
      </c>
      <c r="AV48">
        <v>20</v>
      </c>
      <c r="AW48">
        <v>1</v>
      </c>
      <c r="AX48" t="s">
        <v>74</v>
      </c>
      <c r="AY48" t="s">
        <v>74</v>
      </c>
      <c r="AZ48" t="s">
        <v>74</v>
      </c>
      <c r="BA48" t="s">
        <v>74</v>
      </c>
      <c r="BB48">
        <v>139</v>
      </c>
      <c r="BC48">
        <v>158</v>
      </c>
      <c r="BD48" t="s">
        <v>74</v>
      </c>
      <c r="BE48" t="s">
        <v>74</v>
      </c>
      <c r="BF48" t="s">
        <v>74</v>
      </c>
      <c r="BG48" t="s">
        <v>74</v>
      </c>
      <c r="BH48" t="s">
        <v>74</v>
      </c>
      <c r="BI48">
        <v>20</v>
      </c>
      <c r="BJ48" t="s">
        <v>959</v>
      </c>
      <c r="BK48" t="s">
        <v>129</v>
      </c>
      <c r="BL48" t="s">
        <v>960</v>
      </c>
      <c r="BM48" t="s">
        <v>961</v>
      </c>
      <c r="BN48" t="s">
        <v>74</v>
      </c>
      <c r="BO48" t="s">
        <v>74</v>
      </c>
      <c r="BP48" t="s">
        <v>74</v>
      </c>
      <c r="BQ48" t="s">
        <v>74</v>
      </c>
      <c r="BR48" t="s">
        <v>103</v>
      </c>
      <c r="BS48" t="s">
        <v>962</v>
      </c>
      <c r="BT48" t="str">
        <f>HYPERLINK("https%3A%2F%2Fwww.webofscience.com%2Fwos%2Fwoscc%2Ffull-record%2FWOS:000978883000007","View Full Record in Web of Science")</f>
        <v>View Full Record in Web of Science</v>
      </c>
    </row>
    <row r="49" spans="1:72" x14ac:dyDescent="0.25">
      <c r="A49" t="s">
        <v>72</v>
      </c>
      <c r="B49" t="s">
        <v>963</v>
      </c>
      <c r="C49" t="s">
        <v>74</v>
      </c>
      <c r="D49" t="s">
        <v>74</v>
      </c>
      <c r="E49" t="s">
        <v>74</v>
      </c>
      <c r="F49" t="s">
        <v>964</v>
      </c>
      <c r="G49" t="s">
        <v>74</v>
      </c>
      <c r="H49" t="s">
        <v>74</v>
      </c>
      <c r="I49" t="s">
        <v>965</v>
      </c>
      <c r="J49" t="s">
        <v>411</v>
      </c>
      <c r="K49" t="s">
        <v>74</v>
      </c>
      <c r="L49" t="s">
        <v>74</v>
      </c>
      <c r="M49" t="s">
        <v>78</v>
      </c>
      <c r="N49" t="s">
        <v>109</v>
      </c>
      <c r="O49" t="s">
        <v>74</v>
      </c>
      <c r="P49" t="s">
        <v>74</v>
      </c>
      <c r="Q49" t="s">
        <v>74</v>
      </c>
      <c r="R49" t="s">
        <v>74</v>
      </c>
      <c r="S49" t="s">
        <v>74</v>
      </c>
      <c r="T49" t="s">
        <v>966</v>
      </c>
      <c r="U49" t="s">
        <v>967</v>
      </c>
      <c r="V49" t="s">
        <v>968</v>
      </c>
      <c r="W49" t="s">
        <v>969</v>
      </c>
      <c r="X49" t="s">
        <v>970</v>
      </c>
      <c r="Y49" t="s">
        <v>971</v>
      </c>
      <c r="Z49" t="s">
        <v>972</v>
      </c>
      <c r="AA49" t="s">
        <v>973</v>
      </c>
      <c r="AB49" t="s">
        <v>74</v>
      </c>
      <c r="AC49" t="s">
        <v>74</v>
      </c>
      <c r="AD49" t="s">
        <v>74</v>
      </c>
      <c r="AE49" t="s">
        <v>74</v>
      </c>
      <c r="AF49" t="s">
        <v>74</v>
      </c>
      <c r="AG49">
        <v>26</v>
      </c>
      <c r="AH49">
        <v>1</v>
      </c>
      <c r="AI49">
        <v>1</v>
      </c>
      <c r="AJ49">
        <v>0</v>
      </c>
      <c r="AK49">
        <v>0</v>
      </c>
      <c r="AL49" t="s">
        <v>398</v>
      </c>
      <c r="AM49" t="s">
        <v>399</v>
      </c>
      <c r="AN49" t="s">
        <v>400</v>
      </c>
      <c r="AO49" t="s">
        <v>420</v>
      </c>
      <c r="AP49" t="s">
        <v>421</v>
      </c>
      <c r="AQ49" t="s">
        <v>74</v>
      </c>
      <c r="AR49" t="s">
        <v>422</v>
      </c>
      <c r="AS49" t="s">
        <v>423</v>
      </c>
      <c r="AT49" t="s">
        <v>796</v>
      </c>
      <c r="AU49">
        <v>2023</v>
      </c>
      <c r="AV49">
        <v>12</v>
      </c>
      <c r="AW49">
        <v>1</v>
      </c>
      <c r="AX49" t="s">
        <v>74</v>
      </c>
      <c r="AY49" t="s">
        <v>74</v>
      </c>
      <c r="AZ49" t="s">
        <v>74</v>
      </c>
      <c r="BA49" t="s">
        <v>74</v>
      </c>
      <c r="BB49">
        <v>259</v>
      </c>
      <c r="BC49">
        <v>266</v>
      </c>
      <c r="BD49" t="s">
        <v>74</v>
      </c>
      <c r="BE49" t="s">
        <v>974</v>
      </c>
      <c r="BF49" t="str">
        <f>HYPERLINK("http://dx.doi.org/10.13187/ejced.2023.1.259","http://dx.doi.org/10.13187/ejced.2023.1.259")</f>
        <v>http://dx.doi.org/10.13187/ejced.2023.1.259</v>
      </c>
      <c r="BG49" t="s">
        <v>74</v>
      </c>
      <c r="BH49" t="s">
        <v>74</v>
      </c>
      <c r="BI49">
        <v>8</v>
      </c>
      <c r="BJ49" t="s">
        <v>157</v>
      </c>
      <c r="BK49" t="s">
        <v>101</v>
      </c>
      <c r="BL49" t="s">
        <v>157</v>
      </c>
      <c r="BM49" t="s">
        <v>839</v>
      </c>
      <c r="BN49" t="s">
        <v>74</v>
      </c>
      <c r="BO49" t="s">
        <v>426</v>
      </c>
      <c r="BP49" t="s">
        <v>74</v>
      </c>
      <c r="BQ49" t="s">
        <v>74</v>
      </c>
      <c r="BR49" t="s">
        <v>103</v>
      </c>
      <c r="BS49" t="s">
        <v>975</v>
      </c>
      <c r="BT49" t="str">
        <f>HYPERLINK("https%3A%2F%2Fwww.webofscience.com%2Fwos%2Fwoscc%2Ffull-record%2FWOS:000961369300020","View Full Record in Web of Science")</f>
        <v>View Full Record in Web of Science</v>
      </c>
    </row>
    <row r="50" spans="1:72" x14ac:dyDescent="0.25">
      <c r="A50" t="s">
        <v>72</v>
      </c>
      <c r="B50" t="s">
        <v>976</v>
      </c>
      <c r="C50" t="s">
        <v>74</v>
      </c>
      <c r="D50" t="s">
        <v>74</v>
      </c>
      <c r="E50" t="s">
        <v>74</v>
      </c>
      <c r="F50" t="s">
        <v>977</v>
      </c>
      <c r="G50" t="s">
        <v>74</v>
      </c>
      <c r="H50" t="s">
        <v>74</v>
      </c>
      <c r="I50" t="s">
        <v>978</v>
      </c>
      <c r="J50" t="s">
        <v>530</v>
      </c>
      <c r="K50" t="s">
        <v>74</v>
      </c>
      <c r="L50" t="s">
        <v>74</v>
      </c>
      <c r="M50" t="s">
        <v>78</v>
      </c>
      <c r="N50" t="s">
        <v>109</v>
      </c>
      <c r="O50" t="s">
        <v>74</v>
      </c>
      <c r="P50" t="s">
        <v>74</v>
      </c>
      <c r="Q50" t="s">
        <v>74</v>
      </c>
      <c r="R50" t="s">
        <v>74</v>
      </c>
      <c r="S50" t="s">
        <v>74</v>
      </c>
      <c r="T50" t="s">
        <v>979</v>
      </c>
      <c r="U50" t="s">
        <v>74</v>
      </c>
      <c r="V50" t="s">
        <v>980</v>
      </c>
      <c r="W50" t="s">
        <v>981</v>
      </c>
      <c r="X50" t="s">
        <v>982</v>
      </c>
      <c r="Y50" t="s">
        <v>983</v>
      </c>
      <c r="Z50" t="s">
        <v>984</v>
      </c>
      <c r="AA50" t="s">
        <v>74</v>
      </c>
      <c r="AB50" t="s">
        <v>74</v>
      </c>
      <c r="AC50" t="s">
        <v>985</v>
      </c>
      <c r="AD50" t="s">
        <v>986</v>
      </c>
      <c r="AE50" t="s">
        <v>987</v>
      </c>
      <c r="AF50" t="s">
        <v>74</v>
      </c>
      <c r="AG50">
        <v>35</v>
      </c>
      <c r="AH50">
        <v>0</v>
      </c>
      <c r="AI50">
        <v>0</v>
      </c>
      <c r="AJ50">
        <v>1</v>
      </c>
      <c r="AK50">
        <v>1</v>
      </c>
      <c r="AL50" t="s">
        <v>537</v>
      </c>
      <c r="AM50" t="s">
        <v>538</v>
      </c>
      <c r="AN50" t="s">
        <v>539</v>
      </c>
      <c r="AO50" t="s">
        <v>540</v>
      </c>
      <c r="AP50" t="s">
        <v>541</v>
      </c>
      <c r="AQ50" t="s">
        <v>74</v>
      </c>
      <c r="AR50" t="s">
        <v>542</v>
      </c>
      <c r="AS50" t="s">
        <v>543</v>
      </c>
      <c r="AT50" t="s">
        <v>796</v>
      </c>
      <c r="AU50">
        <v>2023</v>
      </c>
      <c r="AV50">
        <v>25</v>
      </c>
      <c r="AW50">
        <v>3</v>
      </c>
      <c r="AX50" t="s">
        <v>74</v>
      </c>
      <c r="AY50" t="s">
        <v>74</v>
      </c>
      <c r="AZ50" t="s">
        <v>74</v>
      </c>
      <c r="BA50" t="s">
        <v>74</v>
      </c>
      <c r="BB50">
        <v>67</v>
      </c>
      <c r="BC50">
        <v>96</v>
      </c>
      <c r="BD50" t="s">
        <v>74</v>
      </c>
      <c r="BE50" t="s">
        <v>988</v>
      </c>
      <c r="BF50" t="str">
        <f>HYPERLINK("http://dx.doi.org/10.17853/1994-5639-2023-3-67-96","http://dx.doi.org/10.17853/1994-5639-2023-3-67-96")</f>
        <v>http://dx.doi.org/10.17853/1994-5639-2023-3-67-96</v>
      </c>
      <c r="BG50" t="s">
        <v>74</v>
      </c>
      <c r="BH50" t="s">
        <v>74</v>
      </c>
      <c r="BI50">
        <v>30</v>
      </c>
      <c r="BJ50" t="s">
        <v>157</v>
      </c>
      <c r="BK50" t="s">
        <v>101</v>
      </c>
      <c r="BL50" t="s">
        <v>157</v>
      </c>
      <c r="BM50" t="s">
        <v>989</v>
      </c>
      <c r="BN50" t="s">
        <v>74</v>
      </c>
      <c r="BO50" t="s">
        <v>132</v>
      </c>
      <c r="BP50" t="s">
        <v>74</v>
      </c>
      <c r="BQ50" t="s">
        <v>74</v>
      </c>
      <c r="BR50" t="s">
        <v>103</v>
      </c>
      <c r="BS50" t="s">
        <v>990</v>
      </c>
      <c r="BT50" t="str">
        <f>HYPERLINK("https%3A%2F%2Fwww.webofscience.com%2Fwos%2Fwoscc%2Ffull-record%2FWOS:000960475400003","View Full Record in Web of Science")</f>
        <v>View Full Record in Web of Science</v>
      </c>
    </row>
    <row r="51" spans="1:72" x14ac:dyDescent="0.25">
      <c r="A51" t="s">
        <v>72</v>
      </c>
      <c r="B51" t="s">
        <v>991</v>
      </c>
      <c r="C51" t="s">
        <v>74</v>
      </c>
      <c r="D51" t="s">
        <v>74</v>
      </c>
      <c r="E51" t="s">
        <v>74</v>
      </c>
      <c r="F51" t="s">
        <v>992</v>
      </c>
      <c r="G51" t="s">
        <v>74</v>
      </c>
      <c r="H51" t="s">
        <v>74</v>
      </c>
      <c r="I51" t="s">
        <v>993</v>
      </c>
      <c r="J51" t="s">
        <v>368</v>
      </c>
      <c r="K51" t="s">
        <v>74</v>
      </c>
      <c r="L51" t="s">
        <v>74</v>
      </c>
      <c r="M51" t="s">
        <v>431</v>
      </c>
      <c r="N51" t="s">
        <v>109</v>
      </c>
      <c r="O51" t="s">
        <v>74</v>
      </c>
      <c r="P51" t="s">
        <v>74</v>
      </c>
      <c r="Q51" t="s">
        <v>74</v>
      </c>
      <c r="R51" t="s">
        <v>74</v>
      </c>
      <c r="S51" t="s">
        <v>74</v>
      </c>
      <c r="T51" t="s">
        <v>994</v>
      </c>
      <c r="U51" t="s">
        <v>74</v>
      </c>
      <c r="V51" t="s">
        <v>995</v>
      </c>
      <c r="W51" t="s">
        <v>996</v>
      </c>
      <c r="X51" t="s">
        <v>997</v>
      </c>
      <c r="Y51" t="s">
        <v>998</v>
      </c>
      <c r="Z51" t="s">
        <v>999</v>
      </c>
      <c r="AA51" t="s">
        <v>74</v>
      </c>
      <c r="AB51" t="s">
        <v>74</v>
      </c>
      <c r="AC51" t="s">
        <v>74</v>
      </c>
      <c r="AD51" t="s">
        <v>74</v>
      </c>
      <c r="AE51" t="s">
        <v>74</v>
      </c>
      <c r="AF51" t="s">
        <v>74</v>
      </c>
      <c r="AG51">
        <v>17</v>
      </c>
      <c r="AH51">
        <v>0</v>
      </c>
      <c r="AI51">
        <v>0</v>
      </c>
      <c r="AJ51">
        <v>0</v>
      </c>
      <c r="AK51">
        <v>0</v>
      </c>
      <c r="AL51" t="s">
        <v>375</v>
      </c>
      <c r="AM51" t="s">
        <v>376</v>
      </c>
      <c r="AN51" t="s">
        <v>377</v>
      </c>
      <c r="AO51" t="s">
        <v>378</v>
      </c>
      <c r="AP51" t="s">
        <v>379</v>
      </c>
      <c r="AQ51" t="s">
        <v>74</v>
      </c>
      <c r="AR51" t="s">
        <v>380</v>
      </c>
      <c r="AS51" t="s">
        <v>381</v>
      </c>
      <c r="AT51" t="s">
        <v>796</v>
      </c>
      <c r="AU51">
        <v>2023</v>
      </c>
      <c r="AV51" t="s">
        <v>74</v>
      </c>
      <c r="AW51">
        <v>61</v>
      </c>
      <c r="AX51" t="s">
        <v>74</v>
      </c>
      <c r="AY51" t="s">
        <v>74</v>
      </c>
      <c r="AZ51" t="s">
        <v>74</v>
      </c>
      <c r="BA51" t="s">
        <v>74</v>
      </c>
      <c r="BB51">
        <v>306</v>
      </c>
      <c r="BC51">
        <v>323</v>
      </c>
      <c r="BD51" t="s">
        <v>74</v>
      </c>
      <c r="BE51" t="s">
        <v>1000</v>
      </c>
      <c r="BF51" t="str">
        <f>HYPERLINK("http://dx.doi.org/10.17223/19996195/61/17","http://dx.doi.org/10.17223/19996195/61/17")</f>
        <v>http://dx.doi.org/10.17223/19996195/61/17</v>
      </c>
      <c r="BG51" t="s">
        <v>74</v>
      </c>
      <c r="BH51" t="s">
        <v>74</v>
      </c>
      <c r="BI51">
        <v>18</v>
      </c>
      <c r="BJ51" t="s">
        <v>384</v>
      </c>
      <c r="BK51" t="s">
        <v>101</v>
      </c>
      <c r="BL51" t="s">
        <v>385</v>
      </c>
      <c r="BM51" t="s">
        <v>812</v>
      </c>
      <c r="BN51" t="s">
        <v>74</v>
      </c>
      <c r="BO51" t="s">
        <v>74</v>
      </c>
      <c r="BP51" t="s">
        <v>74</v>
      </c>
      <c r="BQ51" t="s">
        <v>74</v>
      </c>
      <c r="BR51" t="s">
        <v>103</v>
      </c>
      <c r="BS51" t="s">
        <v>1001</v>
      </c>
      <c r="BT51" t="str">
        <f>HYPERLINK("https%3A%2F%2Fwww.webofscience.com%2Fwos%2Fwoscc%2Ffull-record%2FWOS:001012400800016","View Full Record in Web of Science")</f>
        <v>View Full Record in Web of Science</v>
      </c>
    </row>
    <row r="52" spans="1:72" x14ac:dyDescent="0.25">
      <c r="A52" t="s">
        <v>72</v>
      </c>
      <c r="B52" t="s">
        <v>1002</v>
      </c>
      <c r="C52" t="s">
        <v>74</v>
      </c>
      <c r="D52" t="s">
        <v>74</v>
      </c>
      <c r="E52" t="s">
        <v>74</v>
      </c>
      <c r="F52" t="s">
        <v>1003</v>
      </c>
      <c r="G52" t="s">
        <v>74</v>
      </c>
      <c r="H52" t="s">
        <v>74</v>
      </c>
      <c r="I52" t="s">
        <v>1004</v>
      </c>
      <c r="J52" t="s">
        <v>1005</v>
      </c>
      <c r="K52" t="s">
        <v>74</v>
      </c>
      <c r="L52" t="s">
        <v>74</v>
      </c>
      <c r="M52" t="s">
        <v>78</v>
      </c>
      <c r="N52" t="s">
        <v>109</v>
      </c>
      <c r="O52" t="s">
        <v>74</v>
      </c>
      <c r="P52" t="s">
        <v>74</v>
      </c>
      <c r="Q52" t="s">
        <v>74</v>
      </c>
      <c r="R52" t="s">
        <v>74</v>
      </c>
      <c r="S52" t="s">
        <v>74</v>
      </c>
      <c r="T52" t="s">
        <v>1006</v>
      </c>
      <c r="U52" t="s">
        <v>74</v>
      </c>
      <c r="V52" t="s">
        <v>1007</v>
      </c>
      <c r="W52" t="s">
        <v>1008</v>
      </c>
      <c r="X52" t="s">
        <v>1009</v>
      </c>
      <c r="Y52" t="s">
        <v>1010</v>
      </c>
      <c r="Z52" t="s">
        <v>1011</v>
      </c>
      <c r="AA52" t="s">
        <v>1012</v>
      </c>
      <c r="AB52" t="s">
        <v>1013</v>
      </c>
      <c r="AC52" t="s">
        <v>74</v>
      </c>
      <c r="AD52" t="s">
        <v>74</v>
      </c>
      <c r="AE52" t="s">
        <v>74</v>
      </c>
      <c r="AF52" t="s">
        <v>74</v>
      </c>
      <c r="AG52">
        <v>27</v>
      </c>
      <c r="AH52">
        <v>1</v>
      </c>
      <c r="AI52">
        <v>1</v>
      </c>
      <c r="AJ52">
        <v>0</v>
      </c>
      <c r="AK52">
        <v>0</v>
      </c>
      <c r="AL52" t="s">
        <v>1014</v>
      </c>
      <c r="AM52" t="s">
        <v>1015</v>
      </c>
      <c r="AN52" t="s">
        <v>1016</v>
      </c>
      <c r="AO52" t="s">
        <v>1017</v>
      </c>
      <c r="AP52" t="s">
        <v>1018</v>
      </c>
      <c r="AQ52" t="s">
        <v>74</v>
      </c>
      <c r="AR52" t="s">
        <v>1019</v>
      </c>
      <c r="AS52" t="s">
        <v>1020</v>
      </c>
      <c r="AT52" t="s">
        <v>796</v>
      </c>
      <c r="AU52">
        <v>2023</v>
      </c>
      <c r="AV52">
        <v>15</v>
      </c>
      <c r="AW52">
        <v>1</v>
      </c>
      <c r="AX52" t="s">
        <v>74</v>
      </c>
      <c r="AY52" t="s">
        <v>74</v>
      </c>
      <c r="AZ52" t="s">
        <v>74</v>
      </c>
      <c r="BA52" t="s">
        <v>74</v>
      </c>
      <c r="BB52">
        <v>285</v>
      </c>
      <c r="BC52">
        <v>309</v>
      </c>
      <c r="BD52" t="s">
        <v>74</v>
      </c>
      <c r="BE52" t="s">
        <v>1021</v>
      </c>
      <c r="BF52" t="str">
        <f>HYPERLINK("http://dx.doi.org/10.18662/rrem/15.1/697","http://dx.doi.org/10.18662/rrem/15.1/697")</f>
        <v>http://dx.doi.org/10.18662/rrem/15.1/697</v>
      </c>
      <c r="BG52" t="s">
        <v>74</v>
      </c>
      <c r="BH52" t="s">
        <v>74</v>
      </c>
      <c r="BI52">
        <v>25</v>
      </c>
      <c r="BJ52" t="s">
        <v>157</v>
      </c>
      <c r="BK52" t="s">
        <v>101</v>
      </c>
      <c r="BL52" t="s">
        <v>157</v>
      </c>
      <c r="BM52" t="s">
        <v>1022</v>
      </c>
      <c r="BN52" t="s">
        <v>74</v>
      </c>
      <c r="BO52" t="s">
        <v>343</v>
      </c>
      <c r="BP52" t="s">
        <v>74</v>
      </c>
      <c r="BQ52" t="s">
        <v>74</v>
      </c>
      <c r="BR52" t="s">
        <v>103</v>
      </c>
      <c r="BS52" t="s">
        <v>1023</v>
      </c>
      <c r="BT52" t="str">
        <f>HYPERLINK("https%3A%2F%2Fwww.webofscience.com%2Fwos%2Fwoscc%2Ffull-record%2FWOS:000952669100016","View Full Record in Web of Science")</f>
        <v>View Full Record in Web of Science</v>
      </c>
    </row>
    <row r="53" spans="1:72" x14ac:dyDescent="0.25">
      <c r="A53" t="s">
        <v>72</v>
      </c>
      <c r="B53" t="s">
        <v>1024</v>
      </c>
      <c r="C53" t="s">
        <v>74</v>
      </c>
      <c r="D53" t="s">
        <v>74</v>
      </c>
      <c r="E53" t="s">
        <v>74</v>
      </c>
      <c r="F53" t="s">
        <v>1025</v>
      </c>
      <c r="G53" t="s">
        <v>74</v>
      </c>
      <c r="H53" t="s">
        <v>74</v>
      </c>
      <c r="I53" t="s">
        <v>1026</v>
      </c>
      <c r="J53" t="s">
        <v>368</v>
      </c>
      <c r="K53" t="s">
        <v>74</v>
      </c>
      <c r="L53" t="s">
        <v>74</v>
      </c>
      <c r="M53" t="s">
        <v>431</v>
      </c>
      <c r="N53" t="s">
        <v>109</v>
      </c>
      <c r="O53" t="s">
        <v>74</v>
      </c>
      <c r="P53" t="s">
        <v>74</v>
      </c>
      <c r="Q53" t="s">
        <v>74</v>
      </c>
      <c r="R53" t="s">
        <v>74</v>
      </c>
      <c r="S53" t="s">
        <v>74</v>
      </c>
      <c r="T53" t="s">
        <v>1027</v>
      </c>
      <c r="U53" t="s">
        <v>74</v>
      </c>
      <c r="V53" t="s">
        <v>1028</v>
      </c>
      <c r="W53" t="s">
        <v>1029</v>
      </c>
      <c r="X53" t="s">
        <v>808</v>
      </c>
      <c r="Y53" t="s">
        <v>1030</v>
      </c>
      <c r="Z53" t="s">
        <v>1031</v>
      </c>
      <c r="AA53" t="s">
        <v>74</v>
      </c>
      <c r="AB53" t="s">
        <v>74</v>
      </c>
      <c r="AC53" t="s">
        <v>74</v>
      </c>
      <c r="AD53" t="s">
        <v>74</v>
      </c>
      <c r="AE53" t="s">
        <v>74</v>
      </c>
      <c r="AF53" t="s">
        <v>74</v>
      </c>
      <c r="AG53">
        <v>19</v>
      </c>
      <c r="AH53">
        <v>0</v>
      </c>
      <c r="AI53">
        <v>0</v>
      </c>
      <c r="AJ53">
        <v>0</v>
      </c>
      <c r="AK53">
        <v>0</v>
      </c>
      <c r="AL53" t="s">
        <v>375</v>
      </c>
      <c r="AM53" t="s">
        <v>376</v>
      </c>
      <c r="AN53" t="s">
        <v>377</v>
      </c>
      <c r="AO53" t="s">
        <v>378</v>
      </c>
      <c r="AP53" t="s">
        <v>379</v>
      </c>
      <c r="AQ53" t="s">
        <v>74</v>
      </c>
      <c r="AR53" t="s">
        <v>380</v>
      </c>
      <c r="AS53" t="s">
        <v>381</v>
      </c>
      <c r="AT53" t="s">
        <v>796</v>
      </c>
      <c r="AU53">
        <v>2023</v>
      </c>
      <c r="AV53" t="s">
        <v>74</v>
      </c>
      <c r="AW53">
        <v>61</v>
      </c>
      <c r="AX53" t="s">
        <v>74</v>
      </c>
      <c r="AY53" t="s">
        <v>74</v>
      </c>
      <c r="AZ53" t="s">
        <v>74</v>
      </c>
      <c r="BA53" t="s">
        <v>74</v>
      </c>
      <c r="BB53">
        <v>154</v>
      </c>
      <c r="BC53">
        <v>172</v>
      </c>
      <c r="BD53" t="s">
        <v>74</v>
      </c>
      <c r="BE53" t="s">
        <v>1032</v>
      </c>
      <c r="BF53" t="str">
        <f>HYPERLINK("http://dx.doi.org/10.17223/19996195/61/9","http://dx.doi.org/10.17223/19996195/61/9")</f>
        <v>http://dx.doi.org/10.17223/19996195/61/9</v>
      </c>
      <c r="BG53" t="s">
        <v>74</v>
      </c>
      <c r="BH53" t="s">
        <v>74</v>
      </c>
      <c r="BI53">
        <v>19</v>
      </c>
      <c r="BJ53" t="s">
        <v>384</v>
      </c>
      <c r="BK53" t="s">
        <v>101</v>
      </c>
      <c r="BL53" t="s">
        <v>385</v>
      </c>
      <c r="BM53" t="s">
        <v>812</v>
      </c>
      <c r="BN53" t="s">
        <v>74</v>
      </c>
      <c r="BO53" t="s">
        <v>74</v>
      </c>
      <c r="BP53" t="s">
        <v>74</v>
      </c>
      <c r="BQ53" t="s">
        <v>74</v>
      </c>
      <c r="BR53" t="s">
        <v>103</v>
      </c>
      <c r="BS53" t="s">
        <v>1033</v>
      </c>
      <c r="BT53" t="str">
        <f>HYPERLINK("https%3A%2F%2Fwww.webofscience.com%2Fwos%2Fwoscc%2Ffull-record%2FWOS:001012400800008","View Full Record in Web of Science")</f>
        <v>View Full Record in Web of Science</v>
      </c>
    </row>
    <row r="54" spans="1:72" x14ac:dyDescent="0.25">
      <c r="A54" t="s">
        <v>72</v>
      </c>
      <c r="B54" t="s">
        <v>1034</v>
      </c>
      <c r="C54" t="s">
        <v>74</v>
      </c>
      <c r="D54" t="s">
        <v>74</v>
      </c>
      <c r="E54" t="s">
        <v>74</v>
      </c>
      <c r="F54" t="s">
        <v>1035</v>
      </c>
      <c r="G54" t="s">
        <v>74</v>
      </c>
      <c r="H54" t="s">
        <v>74</v>
      </c>
      <c r="I54" t="s">
        <v>1036</v>
      </c>
      <c r="J54" t="s">
        <v>785</v>
      </c>
      <c r="K54" t="s">
        <v>74</v>
      </c>
      <c r="L54" t="s">
        <v>74</v>
      </c>
      <c r="M54" t="s">
        <v>431</v>
      </c>
      <c r="N54" t="s">
        <v>109</v>
      </c>
      <c r="O54" t="s">
        <v>74</v>
      </c>
      <c r="P54" t="s">
        <v>74</v>
      </c>
      <c r="Q54" t="s">
        <v>74</v>
      </c>
      <c r="R54" t="s">
        <v>74</v>
      </c>
      <c r="S54" t="s">
        <v>74</v>
      </c>
      <c r="T54" t="s">
        <v>1037</v>
      </c>
      <c r="U54" t="s">
        <v>74</v>
      </c>
      <c r="V54" t="s">
        <v>1038</v>
      </c>
      <c r="W54" t="s">
        <v>1039</v>
      </c>
      <c r="X54" t="s">
        <v>1040</v>
      </c>
      <c r="Y54" t="s">
        <v>1041</v>
      </c>
      <c r="Z54" t="s">
        <v>1042</v>
      </c>
      <c r="AA54" t="s">
        <v>74</v>
      </c>
      <c r="AB54" t="s">
        <v>74</v>
      </c>
      <c r="AC54" t="s">
        <v>74</v>
      </c>
      <c r="AD54" t="s">
        <v>74</v>
      </c>
      <c r="AE54" t="s">
        <v>74</v>
      </c>
      <c r="AF54" t="s">
        <v>74</v>
      </c>
      <c r="AG54">
        <v>28</v>
      </c>
      <c r="AH54">
        <v>0</v>
      </c>
      <c r="AI54">
        <v>0</v>
      </c>
      <c r="AJ54">
        <v>0</v>
      </c>
      <c r="AK54">
        <v>0</v>
      </c>
      <c r="AL54" t="s">
        <v>375</v>
      </c>
      <c r="AM54" t="s">
        <v>376</v>
      </c>
      <c r="AN54" t="s">
        <v>377</v>
      </c>
      <c r="AO54" t="s">
        <v>792</v>
      </c>
      <c r="AP54" t="s">
        <v>793</v>
      </c>
      <c r="AQ54" t="s">
        <v>74</v>
      </c>
      <c r="AR54" t="s">
        <v>794</v>
      </c>
      <c r="AS54" t="s">
        <v>795</v>
      </c>
      <c r="AT54" t="s">
        <v>796</v>
      </c>
      <c r="AU54">
        <v>2023</v>
      </c>
      <c r="AV54" t="s">
        <v>74</v>
      </c>
      <c r="AW54">
        <v>488</v>
      </c>
      <c r="AX54" t="s">
        <v>74</v>
      </c>
      <c r="AY54" t="s">
        <v>74</v>
      </c>
      <c r="AZ54" t="s">
        <v>74</v>
      </c>
      <c r="BA54" t="s">
        <v>74</v>
      </c>
      <c r="BB54">
        <v>37</v>
      </c>
      <c r="BC54">
        <v>47</v>
      </c>
      <c r="BD54" t="s">
        <v>74</v>
      </c>
      <c r="BE54" t="s">
        <v>1043</v>
      </c>
      <c r="BF54" t="str">
        <f>HYPERLINK("http://dx.doi.org/10.17223/15617793/488/4","http://dx.doi.org/10.17223/15617793/488/4")</f>
        <v>http://dx.doi.org/10.17223/15617793/488/4</v>
      </c>
      <c r="BG54" t="s">
        <v>74</v>
      </c>
      <c r="BH54" t="s">
        <v>74</v>
      </c>
      <c r="BI54">
        <v>11</v>
      </c>
      <c r="BJ54" t="s">
        <v>798</v>
      </c>
      <c r="BK54" t="s">
        <v>101</v>
      </c>
      <c r="BL54" t="s">
        <v>799</v>
      </c>
      <c r="BM54" t="s">
        <v>800</v>
      </c>
      <c r="BN54" t="s">
        <v>74</v>
      </c>
      <c r="BO54" t="s">
        <v>74</v>
      </c>
      <c r="BP54" t="s">
        <v>74</v>
      </c>
      <c r="BQ54" t="s">
        <v>74</v>
      </c>
      <c r="BR54" t="s">
        <v>103</v>
      </c>
      <c r="BS54" t="s">
        <v>1044</v>
      </c>
      <c r="BT54" t="str">
        <f>HYPERLINK("https%3A%2F%2Fwww.webofscience.com%2Fwos%2Fwoscc%2Ffull-record%2FWOS:001045247100004","View Full Record in Web of Science")</f>
        <v>View Full Record in Web of Science</v>
      </c>
    </row>
    <row r="55" spans="1:72" x14ac:dyDescent="0.25">
      <c r="A55" t="s">
        <v>72</v>
      </c>
      <c r="B55" t="s">
        <v>1045</v>
      </c>
      <c r="C55" t="s">
        <v>74</v>
      </c>
      <c r="D55" t="s">
        <v>74</v>
      </c>
      <c r="E55" t="s">
        <v>74</v>
      </c>
      <c r="F55" t="s">
        <v>1046</v>
      </c>
      <c r="G55" t="s">
        <v>74</v>
      </c>
      <c r="H55" t="s">
        <v>74</v>
      </c>
      <c r="I55" t="s">
        <v>1047</v>
      </c>
      <c r="J55" t="s">
        <v>1048</v>
      </c>
      <c r="K55" t="s">
        <v>74</v>
      </c>
      <c r="L55" t="s">
        <v>74</v>
      </c>
      <c r="M55" t="s">
        <v>78</v>
      </c>
      <c r="N55" t="s">
        <v>79</v>
      </c>
      <c r="O55" t="s">
        <v>74</v>
      </c>
      <c r="P55" t="s">
        <v>74</v>
      </c>
      <c r="Q55" t="s">
        <v>74</v>
      </c>
      <c r="R55" t="s">
        <v>74</v>
      </c>
      <c r="S55" t="s">
        <v>74</v>
      </c>
      <c r="T55" t="s">
        <v>1049</v>
      </c>
      <c r="U55" t="s">
        <v>1050</v>
      </c>
      <c r="V55" t="s">
        <v>1051</v>
      </c>
      <c r="W55" t="s">
        <v>1052</v>
      </c>
      <c r="X55" t="s">
        <v>1053</v>
      </c>
      <c r="Y55" t="s">
        <v>771</v>
      </c>
      <c r="Z55" t="s">
        <v>772</v>
      </c>
      <c r="AA55" t="s">
        <v>773</v>
      </c>
      <c r="AB55" t="s">
        <v>1054</v>
      </c>
      <c r="AC55" t="s">
        <v>74</v>
      </c>
      <c r="AD55" t="s">
        <v>74</v>
      </c>
      <c r="AE55" t="s">
        <v>74</v>
      </c>
      <c r="AF55" t="s">
        <v>74</v>
      </c>
      <c r="AG55">
        <v>34</v>
      </c>
      <c r="AH55">
        <v>0</v>
      </c>
      <c r="AI55">
        <v>0</v>
      </c>
      <c r="AJ55">
        <v>3</v>
      </c>
      <c r="AK55">
        <v>6</v>
      </c>
      <c r="AL55" t="s">
        <v>148</v>
      </c>
      <c r="AM55" t="s">
        <v>149</v>
      </c>
      <c r="AN55" t="s">
        <v>150</v>
      </c>
      <c r="AO55" t="s">
        <v>1055</v>
      </c>
      <c r="AP55" t="s">
        <v>1056</v>
      </c>
      <c r="AQ55" t="s">
        <v>74</v>
      </c>
      <c r="AR55" t="s">
        <v>1057</v>
      </c>
      <c r="AS55" t="s">
        <v>1058</v>
      </c>
      <c r="AT55" t="s">
        <v>1059</v>
      </c>
      <c r="AU55">
        <v>2023</v>
      </c>
      <c r="AV55" t="s">
        <v>74</v>
      </c>
      <c r="AW55" t="s">
        <v>74</v>
      </c>
      <c r="AX55" t="s">
        <v>74</v>
      </c>
      <c r="AY55" t="s">
        <v>74</v>
      </c>
      <c r="AZ55" t="s">
        <v>74</v>
      </c>
      <c r="BA55" t="s">
        <v>74</v>
      </c>
      <c r="BB55" t="s">
        <v>74</v>
      </c>
      <c r="BC55" t="s">
        <v>74</v>
      </c>
      <c r="BD55" t="s">
        <v>74</v>
      </c>
      <c r="BE55" t="s">
        <v>1060</v>
      </c>
      <c r="BF55" t="str">
        <f>HYPERLINK("http://dx.doi.org/10.1080/14703297.2023.2183883","http://dx.doi.org/10.1080/14703297.2023.2183883")</f>
        <v>http://dx.doi.org/10.1080/14703297.2023.2183883</v>
      </c>
      <c r="BG55" t="s">
        <v>74</v>
      </c>
      <c r="BH55" t="s">
        <v>1061</v>
      </c>
      <c r="BI55">
        <v>12</v>
      </c>
      <c r="BJ55" t="s">
        <v>157</v>
      </c>
      <c r="BK55" t="s">
        <v>129</v>
      </c>
      <c r="BL55" t="s">
        <v>157</v>
      </c>
      <c r="BM55" t="s">
        <v>1062</v>
      </c>
      <c r="BN55" t="s">
        <v>74</v>
      </c>
      <c r="BO55" t="s">
        <v>74</v>
      </c>
      <c r="BP55" t="s">
        <v>74</v>
      </c>
      <c r="BQ55" t="s">
        <v>74</v>
      </c>
      <c r="BR55" t="s">
        <v>103</v>
      </c>
      <c r="BS55" t="s">
        <v>1063</v>
      </c>
      <c r="BT55" t="str">
        <f>HYPERLINK("https%3A%2F%2Fwww.webofscience.com%2Fwos%2Fwoscc%2Ffull-record%2FWOS:000939865700001","View Full Record in Web of Science")</f>
        <v>View Full Record in Web of Science</v>
      </c>
    </row>
    <row r="56" spans="1:72" x14ac:dyDescent="0.25">
      <c r="A56" t="s">
        <v>72</v>
      </c>
      <c r="B56" t="s">
        <v>1064</v>
      </c>
      <c r="C56" t="s">
        <v>74</v>
      </c>
      <c r="D56" t="s">
        <v>74</v>
      </c>
      <c r="E56" t="s">
        <v>74</v>
      </c>
      <c r="F56" t="s">
        <v>1065</v>
      </c>
      <c r="G56" t="s">
        <v>74</v>
      </c>
      <c r="H56" t="s">
        <v>74</v>
      </c>
      <c r="I56" t="s">
        <v>1066</v>
      </c>
      <c r="J56" t="s">
        <v>1067</v>
      </c>
      <c r="K56" t="s">
        <v>74</v>
      </c>
      <c r="L56" t="s">
        <v>74</v>
      </c>
      <c r="M56" t="s">
        <v>78</v>
      </c>
      <c r="N56" t="s">
        <v>109</v>
      </c>
      <c r="O56" t="s">
        <v>74</v>
      </c>
      <c r="P56" t="s">
        <v>74</v>
      </c>
      <c r="Q56" t="s">
        <v>74</v>
      </c>
      <c r="R56" t="s">
        <v>74</v>
      </c>
      <c r="S56" t="s">
        <v>74</v>
      </c>
      <c r="T56" t="s">
        <v>1068</v>
      </c>
      <c r="U56" t="s">
        <v>1069</v>
      </c>
      <c r="V56" t="s">
        <v>1070</v>
      </c>
      <c r="W56" t="s">
        <v>1071</v>
      </c>
      <c r="X56" t="s">
        <v>1072</v>
      </c>
      <c r="Y56" t="s">
        <v>1073</v>
      </c>
      <c r="Z56" t="s">
        <v>1074</v>
      </c>
      <c r="AA56" t="s">
        <v>1075</v>
      </c>
      <c r="AB56" t="s">
        <v>1076</v>
      </c>
      <c r="AC56" t="s">
        <v>74</v>
      </c>
      <c r="AD56" t="s">
        <v>74</v>
      </c>
      <c r="AE56" t="s">
        <v>74</v>
      </c>
      <c r="AF56" t="s">
        <v>74</v>
      </c>
      <c r="AG56">
        <v>75</v>
      </c>
      <c r="AH56">
        <v>1</v>
      </c>
      <c r="AI56">
        <v>1</v>
      </c>
      <c r="AJ56">
        <v>3</v>
      </c>
      <c r="AK56">
        <v>4</v>
      </c>
      <c r="AL56" t="s">
        <v>173</v>
      </c>
      <c r="AM56" t="s">
        <v>174</v>
      </c>
      <c r="AN56" t="s">
        <v>175</v>
      </c>
      <c r="AO56" t="s">
        <v>74</v>
      </c>
      <c r="AP56" t="s">
        <v>1077</v>
      </c>
      <c r="AQ56" t="s">
        <v>74</v>
      </c>
      <c r="AR56" t="s">
        <v>1078</v>
      </c>
      <c r="AS56" t="s">
        <v>1079</v>
      </c>
      <c r="AT56" t="s">
        <v>1080</v>
      </c>
      <c r="AU56">
        <v>2023</v>
      </c>
      <c r="AV56">
        <v>11</v>
      </c>
      <c r="AW56">
        <v>1</v>
      </c>
      <c r="AX56" t="s">
        <v>74</v>
      </c>
      <c r="AY56" t="s">
        <v>74</v>
      </c>
      <c r="AZ56" t="s">
        <v>74</v>
      </c>
      <c r="BA56" t="s">
        <v>74</v>
      </c>
      <c r="BB56" t="s">
        <v>74</v>
      </c>
      <c r="BC56" t="s">
        <v>74</v>
      </c>
      <c r="BD56">
        <v>6</v>
      </c>
      <c r="BE56" t="s">
        <v>1081</v>
      </c>
      <c r="BF56" t="str">
        <f>HYPERLINK("http://dx.doi.org/10.1186/s40536-023-00154-y","http://dx.doi.org/10.1186/s40536-023-00154-y")</f>
        <v>http://dx.doi.org/10.1186/s40536-023-00154-y</v>
      </c>
      <c r="BG56" t="s">
        <v>74</v>
      </c>
      <c r="BH56" t="s">
        <v>74</v>
      </c>
      <c r="BI56">
        <v>33</v>
      </c>
      <c r="BJ56" t="s">
        <v>157</v>
      </c>
      <c r="BK56" t="s">
        <v>101</v>
      </c>
      <c r="BL56" t="s">
        <v>157</v>
      </c>
      <c r="BM56" t="s">
        <v>1082</v>
      </c>
      <c r="BN56">
        <v>36852157</v>
      </c>
      <c r="BO56" t="s">
        <v>1083</v>
      </c>
      <c r="BP56" t="s">
        <v>74</v>
      </c>
      <c r="BQ56" t="s">
        <v>74</v>
      </c>
      <c r="BR56" t="s">
        <v>103</v>
      </c>
      <c r="BS56" t="s">
        <v>1084</v>
      </c>
      <c r="BT56" t="str">
        <f>HYPERLINK("https%3A%2F%2Fwww.webofscience.com%2Fwos%2Fwoscc%2Ffull-record%2FWOS:000937665600001","View Full Record in Web of Science")</f>
        <v>View Full Record in Web of Science</v>
      </c>
    </row>
    <row r="57" spans="1:72" x14ac:dyDescent="0.25">
      <c r="A57" t="s">
        <v>72</v>
      </c>
      <c r="B57" t="s">
        <v>1085</v>
      </c>
      <c r="C57" t="s">
        <v>74</v>
      </c>
      <c r="D57" t="s">
        <v>74</v>
      </c>
      <c r="E57" t="s">
        <v>74</v>
      </c>
      <c r="F57" t="s">
        <v>1086</v>
      </c>
      <c r="G57" t="s">
        <v>74</v>
      </c>
      <c r="H57" t="s">
        <v>74</v>
      </c>
      <c r="I57" t="s">
        <v>1087</v>
      </c>
      <c r="J57" t="s">
        <v>530</v>
      </c>
      <c r="K57" t="s">
        <v>74</v>
      </c>
      <c r="L57" t="s">
        <v>74</v>
      </c>
      <c r="M57" t="s">
        <v>78</v>
      </c>
      <c r="N57" t="s">
        <v>109</v>
      </c>
      <c r="O57" t="s">
        <v>74</v>
      </c>
      <c r="P57" t="s">
        <v>74</v>
      </c>
      <c r="Q57" t="s">
        <v>74</v>
      </c>
      <c r="R57" t="s">
        <v>74</v>
      </c>
      <c r="S57" t="s">
        <v>74</v>
      </c>
      <c r="T57" t="s">
        <v>1088</v>
      </c>
      <c r="U57" t="s">
        <v>74</v>
      </c>
      <c r="V57" t="s">
        <v>1089</v>
      </c>
      <c r="W57" t="s">
        <v>1090</v>
      </c>
      <c r="X57" t="s">
        <v>1091</v>
      </c>
      <c r="Y57" t="s">
        <v>1092</v>
      </c>
      <c r="Z57" t="s">
        <v>1093</v>
      </c>
      <c r="AA57" t="s">
        <v>1094</v>
      </c>
      <c r="AB57" t="s">
        <v>1095</v>
      </c>
      <c r="AC57" t="s">
        <v>74</v>
      </c>
      <c r="AD57" t="s">
        <v>74</v>
      </c>
      <c r="AE57" t="s">
        <v>74</v>
      </c>
      <c r="AF57" t="s">
        <v>74</v>
      </c>
      <c r="AG57">
        <v>47</v>
      </c>
      <c r="AH57">
        <v>0</v>
      </c>
      <c r="AI57">
        <v>0</v>
      </c>
      <c r="AJ57">
        <v>3</v>
      </c>
      <c r="AK57">
        <v>3</v>
      </c>
      <c r="AL57" t="s">
        <v>537</v>
      </c>
      <c r="AM57" t="s">
        <v>538</v>
      </c>
      <c r="AN57" t="s">
        <v>539</v>
      </c>
      <c r="AO57" t="s">
        <v>540</v>
      </c>
      <c r="AP57" t="s">
        <v>541</v>
      </c>
      <c r="AQ57" t="s">
        <v>74</v>
      </c>
      <c r="AR57" t="s">
        <v>542</v>
      </c>
      <c r="AS57" t="s">
        <v>543</v>
      </c>
      <c r="AT57" t="s">
        <v>1096</v>
      </c>
      <c r="AU57">
        <v>2023</v>
      </c>
      <c r="AV57">
        <v>25</v>
      </c>
      <c r="AW57">
        <v>2</v>
      </c>
      <c r="AX57" t="s">
        <v>74</v>
      </c>
      <c r="AY57" t="s">
        <v>74</v>
      </c>
      <c r="AZ57" t="s">
        <v>74</v>
      </c>
      <c r="BA57" t="s">
        <v>74</v>
      </c>
      <c r="BB57">
        <v>191</v>
      </c>
      <c r="BC57">
        <v>223</v>
      </c>
      <c r="BD57" t="s">
        <v>74</v>
      </c>
      <c r="BE57" t="s">
        <v>1097</v>
      </c>
      <c r="BF57" t="str">
        <f>HYPERLINK("http://dx.doi.org/10.17853/1994-5639-2023-2-191-223","http://dx.doi.org/10.17853/1994-5639-2023-2-191-223")</f>
        <v>http://dx.doi.org/10.17853/1994-5639-2023-2-191-223</v>
      </c>
      <c r="BG57" t="s">
        <v>74</v>
      </c>
      <c r="BH57" t="s">
        <v>74</v>
      </c>
      <c r="BI57">
        <v>33</v>
      </c>
      <c r="BJ57" t="s">
        <v>157</v>
      </c>
      <c r="BK57" t="s">
        <v>101</v>
      </c>
      <c r="BL57" t="s">
        <v>157</v>
      </c>
      <c r="BM57" t="s">
        <v>1098</v>
      </c>
      <c r="BN57" t="s">
        <v>74</v>
      </c>
      <c r="BO57" t="s">
        <v>132</v>
      </c>
      <c r="BP57" t="s">
        <v>74</v>
      </c>
      <c r="BQ57" t="s">
        <v>74</v>
      </c>
      <c r="BR57" t="s">
        <v>103</v>
      </c>
      <c r="BS57" t="s">
        <v>1099</v>
      </c>
      <c r="BT57" t="str">
        <f>HYPERLINK("https%3A%2F%2Fwww.webofscience.com%2Fwos%2Fwoscc%2Ffull-record%2FWOS:000958490400007","View Full Record in Web of Science")</f>
        <v>View Full Record in Web of Science</v>
      </c>
    </row>
    <row r="58" spans="1:72" x14ac:dyDescent="0.25">
      <c r="A58" t="s">
        <v>72</v>
      </c>
      <c r="B58" t="s">
        <v>1100</v>
      </c>
      <c r="C58" t="s">
        <v>74</v>
      </c>
      <c r="D58" t="s">
        <v>74</v>
      </c>
      <c r="E58" t="s">
        <v>74</v>
      </c>
      <c r="F58" t="s">
        <v>1101</v>
      </c>
      <c r="G58" t="s">
        <v>74</v>
      </c>
      <c r="H58" t="s">
        <v>74</v>
      </c>
      <c r="I58" t="s">
        <v>1102</v>
      </c>
      <c r="J58" t="s">
        <v>785</v>
      </c>
      <c r="K58" t="s">
        <v>74</v>
      </c>
      <c r="L58" t="s">
        <v>74</v>
      </c>
      <c r="M58" t="s">
        <v>431</v>
      </c>
      <c r="N58" t="s">
        <v>109</v>
      </c>
      <c r="O58" t="s">
        <v>74</v>
      </c>
      <c r="P58" t="s">
        <v>74</v>
      </c>
      <c r="Q58" t="s">
        <v>74</v>
      </c>
      <c r="R58" t="s">
        <v>74</v>
      </c>
      <c r="S58" t="s">
        <v>74</v>
      </c>
      <c r="T58" t="s">
        <v>1103</v>
      </c>
      <c r="U58" t="s">
        <v>1104</v>
      </c>
      <c r="V58" t="s">
        <v>1105</v>
      </c>
      <c r="W58" t="s">
        <v>1106</v>
      </c>
      <c r="X58" t="s">
        <v>238</v>
      </c>
      <c r="Y58" t="s">
        <v>1107</v>
      </c>
      <c r="Z58" t="s">
        <v>1108</v>
      </c>
      <c r="AA58" t="s">
        <v>74</v>
      </c>
      <c r="AB58" t="s">
        <v>74</v>
      </c>
      <c r="AC58" t="s">
        <v>74</v>
      </c>
      <c r="AD58" t="s">
        <v>74</v>
      </c>
      <c r="AE58" t="s">
        <v>74</v>
      </c>
      <c r="AF58" t="s">
        <v>74</v>
      </c>
      <c r="AG58">
        <v>49</v>
      </c>
      <c r="AH58">
        <v>0</v>
      </c>
      <c r="AI58">
        <v>0</v>
      </c>
      <c r="AJ58">
        <v>3</v>
      </c>
      <c r="AK58">
        <v>3</v>
      </c>
      <c r="AL58" t="s">
        <v>375</v>
      </c>
      <c r="AM58" t="s">
        <v>376</v>
      </c>
      <c r="AN58" t="s">
        <v>377</v>
      </c>
      <c r="AO58" t="s">
        <v>792</v>
      </c>
      <c r="AP58" t="s">
        <v>793</v>
      </c>
      <c r="AQ58" t="s">
        <v>74</v>
      </c>
      <c r="AR58" t="s">
        <v>794</v>
      </c>
      <c r="AS58" t="s">
        <v>795</v>
      </c>
      <c r="AT58" t="s">
        <v>1096</v>
      </c>
      <c r="AU58">
        <v>2023</v>
      </c>
      <c r="AV58" t="s">
        <v>74</v>
      </c>
      <c r="AW58">
        <v>487</v>
      </c>
      <c r="AX58" t="s">
        <v>74</v>
      </c>
      <c r="AY58" t="s">
        <v>74</v>
      </c>
      <c r="AZ58" t="s">
        <v>74</v>
      </c>
      <c r="BA58" t="s">
        <v>74</v>
      </c>
      <c r="BB58">
        <v>118</v>
      </c>
      <c r="BC58">
        <v>128</v>
      </c>
      <c r="BD58" t="s">
        <v>74</v>
      </c>
      <c r="BE58" t="s">
        <v>1109</v>
      </c>
      <c r="BF58" t="str">
        <f>HYPERLINK("http://dx.doi.org/10.17223/15617793/487/14","http://dx.doi.org/10.17223/15617793/487/14")</f>
        <v>http://dx.doi.org/10.17223/15617793/487/14</v>
      </c>
      <c r="BG58" t="s">
        <v>74</v>
      </c>
      <c r="BH58" t="s">
        <v>74</v>
      </c>
      <c r="BI58">
        <v>11</v>
      </c>
      <c r="BJ58" t="s">
        <v>798</v>
      </c>
      <c r="BK58" t="s">
        <v>101</v>
      </c>
      <c r="BL58" t="s">
        <v>799</v>
      </c>
      <c r="BM58" t="s">
        <v>1110</v>
      </c>
      <c r="BN58" t="s">
        <v>74</v>
      </c>
      <c r="BO58" t="s">
        <v>74</v>
      </c>
      <c r="BP58" t="s">
        <v>74</v>
      </c>
      <c r="BQ58" t="s">
        <v>74</v>
      </c>
      <c r="BR58" t="s">
        <v>103</v>
      </c>
      <c r="BS58" t="s">
        <v>1111</v>
      </c>
      <c r="BT58" t="str">
        <f>HYPERLINK("https%3A%2F%2Fwww.webofscience.com%2Fwos%2Fwoscc%2Ffull-record%2FWOS:001019080300014","View Full Record in Web of Science")</f>
        <v>View Full Record in Web of Science</v>
      </c>
    </row>
    <row r="59" spans="1:72" x14ac:dyDescent="0.25">
      <c r="A59" t="s">
        <v>72</v>
      </c>
      <c r="B59" t="s">
        <v>1112</v>
      </c>
      <c r="C59" t="s">
        <v>74</v>
      </c>
      <c r="D59" t="s">
        <v>74</v>
      </c>
      <c r="E59" t="s">
        <v>74</v>
      </c>
      <c r="F59" t="s">
        <v>1113</v>
      </c>
      <c r="G59" t="s">
        <v>74</v>
      </c>
      <c r="H59" t="s">
        <v>74</v>
      </c>
      <c r="I59" t="s">
        <v>1114</v>
      </c>
      <c r="J59" t="s">
        <v>785</v>
      </c>
      <c r="K59" t="s">
        <v>74</v>
      </c>
      <c r="L59" t="s">
        <v>74</v>
      </c>
      <c r="M59" t="s">
        <v>431</v>
      </c>
      <c r="N59" t="s">
        <v>109</v>
      </c>
      <c r="O59" t="s">
        <v>74</v>
      </c>
      <c r="P59" t="s">
        <v>74</v>
      </c>
      <c r="Q59" t="s">
        <v>74</v>
      </c>
      <c r="R59" t="s">
        <v>74</v>
      </c>
      <c r="S59" t="s">
        <v>74</v>
      </c>
      <c r="T59" t="s">
        <v>1115</v>
      </c>
      <c r="U59" t="s">
        <v>74</v>
      </c>
      <c r="V59" t="s">
        <v>1116</v>
      </c>
      <c r="W59" t="s">
        <v>1117</v>
      </c>
      <c r="X59" t="s">
        <v>1118</v>
      </c>
      <c r="Y59" t="s">
        <v>1119</v>
      </c>
      <c r="Z59" t="s">
        <v>1120</v>
      </c>
      <c r="AA59" t="s">
        <v>74</v>
      </c>
      <c r="AB59" t="s">
        <v>74</v>
      </c>
      <c r="AC59" t="s">
        <v>74</v>
      </c>
      <c r="AD59" t="s">
        <v>74</v>
      </c>
      <c r="AE59" t="s">
        <v>74</v>
      </c>
      <c r="AF59" t="s">
        <v>74</v>
      </c>
      <c r="AG59">
        <v>27</v>
      </c>
      <c r="AH59">
        <v>0</v>
      </c>
      <c r="AI59">
        <v>0</v>
      </c>
      <c r="AJ59">
        <v>0</v>
      </c>
      <c r="AK59">
        <v>0</v>
      </c>
      <c r="AL59" t="s">
        <v>375</v>
      </c>
      <c r="AM59" t="s">
        <v>376</v>
      </c>
      <c r="AN59" t="s">
        <v>377</v>
      </c>
      <c r="AO59" t="s">
        <v>792</v>
      </c>
      <c r="AP59" t="s">
        <v>793</v>
      </c>
      <c r="AQ59" t="s">
        <v>74</v>
      </c>
      <c r="AR59" t="s">
        <v>794</v>
      </c>
      <c r="AS59" t="s">
        <v>795</v>
      </c>
      <c r="AT59" t="s">
        <v>1096</v>
      </c>
      <c r="AU59">
        <v>2023</v>
      </c>
      <c r="AV59" t="s">
        <v>74</v>
      </c>
      <c r="AW59">
        <v>487</v>
      </c>
      <c r="AX59" t="s">
        <v>74</v>
      </c>
      <c r="AY59" t="s">
        <v>74</v>
      </c>
      <c r="AZ59" t="s">
        <v>74</v>
      </c>
      <c r="BA59" t="s">
        <v>74</v>
      </c>
      <c r="BB59">
        <v>147</v>
      </c>
      <c r="BC59">
        <v>154</v>
      </c>
      <c r="BD59" t="s">
        <v>74</v>
      </c>
      <c r="BE59" t="s">
        <v>1121</v>
      </c>
      <c r="BF59" t="str">
        <f>HYPERLINK("http://dx.doi.org/10.17223/15617793/487/17","http://dx.doi.org/10.17223/15617793/487/17")</f>
        <v>http://dx.doi.org/10.17223/15617793/487/17</v>
      </c>
      <c r="BG59" t="s">
        <v>74</v>
      </c>
      <c r="BH59" t="s">
        <v>74</v>
      </c>
      <c r="BI59">
        <v>8</v>
      </c>
      <c r="BJ59" t="s">
        <v>798</v>
      </c>
      <c r="BK59" t="s">
        <v>101</v>
      </c>
      <c r="BL59" t="s">
        <v>799</v>
      </c>
      <c r="BM59" t="s">
        <v>1110</v>
      </c>
      <c r="BN59" t="s">
        <v>74</v>
      </c>
      <c r="BO59" t="s">
        <v>74</v>
      </c>
      <c r="BP59" t="s">
        <v>74</v>
      </c>
      <c r="BQ59" t="s">
        <v>74</v>
      </c>
      <c r="BR59" t="s">
        <v>103</v>
      </c>
      <c r="BS59" t="s">
        <v>1122</v>
      </c>
      <c r="BT59" t="str">
        <f>HYPERLINK("https%3A%2F%2Fwww.webofscience.com%2Fwos%2Fwoscc%2Ffull-record%2FWOS:001019080300017","View Full Record in Web of Science")</f>
        <v>View Full Record in Web of Science</v>
      </c>
    </row>
    <row r="60" spans="1:72" x14ac:dyDescent="0.25">
      <c r="A60" t="s">
        <v>72</v>
      </c>
      <c r="B60" t="s">
        <v>1123</v>
      </c>
      <c r="C60" t="s">
        <v>74</v>
      </c>
      <c r="D60" t="s">
        <v>74</v>
      </c>
      <c r="E60" t="s">
        <v>74</v>
      </c>
      <c r="F60" t="s">
        <v>1124</v>
      </c>
      <c r="G60" t="s">
        <v>74</v>
      </c>
      <c r="H60" t="s">
        <v>74</v>
      </c>
      <c r="I60" t="s">
        <v>1125</v>
      </c>
      <c r="J60" t="s">
        <v>1126</v>
      </c>
      <c r="K60" t="s">
        <v>74</v>
      </c>
      <c r="L60" t="s">
        <v>74</v>
      </c>
      <c r="M60" t="s">
        <v>78</v>
      </c>
      <c r="N60" t="s">
        <v>109</v>
      </c>
      <c r="O60" t="s">
        <v>74</v>
      </c>
      <c r="P60" t="s">
        <v>74</v>
      </c>
      <c r="Q60" t="s">
        <v>74</v>
      </c>
      <c r="R60" t="s">
        <v>74</v>
      </c>
      <c r="S60" t="s">
        <v>74</v>
      </c>
      <c r="T60" t="s">
        <v>1127</v>
      </c>
      <c r="U60" t="s">
        <v>1128</v>
      </c>
      <c r="V60" t="s">
        <v>1129</v>
      </c>
      <c r="W60" t="s">
        <v>1130</v>
      </c>
      <c r="X60" t="s">
        <v>238</v>
      </c>
      <c r="Y60" t="s">
        <v>1131</v>
      </c>
      <c r="Z60" t="s">
        <v>772</v>
      </c>
      <c r="AA60" t="s">
        <v>773</v>
      </c>
      <c r="AB60" t="s">
        <v>1054</v>
      </c>
      <c r="AC60" t="s">
        <v>1132</v>
      </c>
      <c r="AD60" t="s">
        <v>711</v>
      </c>
      <c r="AE60" t="s">
        <v>1133</v>
      </c>
      <c r="AF60" t="s">
        <v>74</v>
      </c>
      <c r="AG60">
        <v>72</v>
      </c>
      <c r="AH60">
        <v>0</v>
      </c>
      <c r="AI60">
        <v>0</v>
      </c>
      <c r="AJ60">
        <v>0</v>
      </c>
      <c r="AK60">
        <v>2</v>
      </c>
      <c r="AL60" t="s">
        <v>1134</v>
      </c>
      <c r="AM60" t="s">
        <v>149</v>
      </c>
      <c r="AN60" t="s">
        <v>1135</v>
      </c>
      <c r="AO60" t="s">
        <v>1136</v>
      </c>
      <c r="AP60" t="s">
        <v>1137</v>
      </c>
      <c r="AQ60" t="s">
        <v>74</v>
      </c>
      <c r="AR60" t="s">
        <v>1138</v>
      </c>
      <c r="AS60" t="s">
        <v>1139</v>
      </c>
      <c r="AT60" t="s">
        <v>1140</v>
      </c>
      <c r="AU60">
        <v>2022</v>
      </c>
      <c r="AV60">
        <v>47</v>
      </c>
      <c r="AW60">
        <v>6</v>
      </c>
      <c r="AX60" t="s">
        <v>74</v>
      </c>
      <c r="AY60" t="s">
        <v>74</v>
      </c>
      <c r="AZ60" t="s">
        <v>74</v>
      </c>
      <c r="BA60" t="s">
        <v>74</v>
      </c>
      <c r="BB60">
        <v>1315</v>
      </c>
      <c r="BC60">
        <v>1334</v>
      </c>
      <c r="BD60" t="s">
        <v>74</v>
      </c>
      <c r="BE60" t="s">
        <v>1141</v>
      </c>
      <c r="BF60" t="str">
        <f>HYPERLINK("http://dx.doi.org/10.1080/03043797.2023.2169107","http://dx.doi.org/10.1080/03043797.2023.2169107")</f>
        <v>http://dx.doi.org/10.1080/03043797.2023.2169107</v>
      </c>
      <c r="BG60" t="s">
        <v>74</v>
      </c>
      <c r="BH60" t="s">
        <v>1142</v>
      </c>
      <c r="BI60">
        <v>20</v>
      </c>
      <c r="BJ60" t="s">
        <v>157</v>
      </c>
      <c r="BK60" t="s">
        <v>101</v>
      </c>
      <c r="BL60" t="s">
        <v>157</v>
      </c>
      <c r="BM60" t="s">
        <v>1143</v>
      </c>
      <c r="BN60" t="s">
        <v>74</v>
      </c>
      <c r="BO60" t="s">
        <v>74</v>
      </c>
      <c r="BP60" t="s">
        <v>74</v>
      </c>
      <c r="BQ60" t="s">
        <v>74</v>
      </c>
      <c r="BR60" t="s">
        <v>103</v>
      </c>
      <c r="BS60" t="s">
        <v>1144</v>
      </c>
      <c r="BT60" t="str">
        <f>HYPERLINK("https%3A%2F%2Fwww.webofscience.com%2Fwos%2Fwoscc%2Ffull-record%2FWOS:000915972700001","View Full Record in Web of Science")</f>
        <v>View Full Record in Web of Science</v>
      </c>
    </row>
    <row r="61" spans="1:72" x14ac:dyDescent="0.25">
      <c r="A61" t="s">
        <v>72</v>
      </c>
      <c r="B61" t="s">
        <v>1145</v>
      </c>
      <c r="C61" t="s">
        <v>74</v>
      </c>
      <c r="D61" t="s">
        <v>74</v>
      </c>
      <c r="E61" t="s">
        <v>74</v>
      </c>
      <c r="F61" t="s">
        <v>1146</v>
      </c>
      <c r="G61" t="s">
        <v>74</v>
      </c>
      <c r="H61" t="s">
        <v>74</v>
      </c>
      <c r="I61" t="s">
        <v>1147</v>
      </c>
      <c r="J61" t="s">
        <v>1148</v>
      </c>
      <c r="K61" t="s">
        <v>74</v>
      </c>
      <c r="L61" t="s">
        <v>74</v>
      </c>
      <c r="M61" t="s">
        <v>78</v>
      </c>
      <c r="N61" t="s">
        <v>109</v>
      </c>
      <c r="O61" t="s">
        <v>74</v>
      </c>
      <c r="P61" t="s">
        <v>74</v>
      </c>
      <c r="Q61" t="s">
        <v>74</v>
      </c>
      <c r="R61" t="s">
        <v>74</v>
      </c>
      <c r="S61" t="s">
        <v>74</v>
      </c>
      <c r="T61" t="s">
        <v>1149</v>
      </c>
      <c r="U61" t="s">
        <v>1150</v>
      </c>
      <c r="V61" t="s">
        <v>1151</v>
      </c>
      <c r="W61" t="s">
        <v>1152</v>
      </c>
      <c r="X61" t="s">
        <v>238</v>
      </c>
      <c r="Y61" t="s">
        <v>1153</v>
      </c>
      <c r="Z61" t="s">
        <v>1154</v>
      </c>
      <c r="AA61" t="s">
        <v>1155</v>
      </c>
      <c r="AB61" t="s">
        <v>1156</v>
      </c>
      <c r="AC61" t="s">
        <v>74</v>
      </c>
      <c r="AD61" t="s">
        <v>74</v>
      </c>
      <c r="AE61" t="s">
        <v>74</v>
      </c>
      <c r="AF61" t="s">
        <v>74</v>
      </c>
      <c r="AG61">
        <v>91</v>
      </c>
      <c r="AH61">
        <v>0</v>
      </c>
      <c r="AI61">
        <v>0</v>
      </c>
      <c r="AJ61">
        <v>4</v>
      </c>
      <c r="AK61">
        <v>5</v>
      </c>
      <c r="AL61" t="s">
        <v>148</v>
      </c>
      <c r="AM61" t="s">
        <v>149</v>
      </c>
      <c r="AN61" t="s">
        <v>150</v>
      </c>
      <c r="AO61" t="s">
        <v>1157</v>
      </c>
      <c r="AP61" t="s">
        <v>1158</v>
      </c>
      <c r="AQ61" t="s">
        <v>74</v>
      </c>
      <c r="AR61" t="s">
        <v>1159</v>
      </c>
      <c r="AS61" t="s">
        <v>1160</v>
      </c>
      <c r="AT61" t="s">
        <v>1161</v>
      </c>
      <c r="AU61">
        <v>2023</v>
      </c>
      <c r="AV61">
        <v>44</v>
      </c>
      <c r="AW61">
        <v>3</v>
      </c>
      <c r="AX61" t="s">
        <v>74</v>
      </c>
      <c r="AY61" t="s">
        <v>74</v>
      </c>
      <c r="AZ61" t="s">
        <v>74</v>
      </c>
      <c r="BA61" t="s">
        <v>74</v>
      </c>
      <c r="BB61">
        <v>558</v>
      </c>
      <c r="BC61">
        <v>583</v>
      </c>
      <c r="BD61" t="s">
        <v>74</v>
      </c>
      <c r="BE61" t="s">
        <v>1162</v>
      </c>
      <c r="BF61" t="str">
        <f>HYPERLINK("http://dx.doi.org/10.1080/01425692.2023.2167700","http://dx.doi.org/10.1080/01425692.2023.2167700")</f>
        <v>http://dx.doi.org/10.1080/01425692.2023.2167700</v>
      </c>
      <c r="BG61" t="s">
        <v>74</v>
      </c>
      <c r="BH61" t="s">
        <v>1142</v>
      </c>
      <c r="BI61">
        <v>26</v>
      </c>
      <c r="BJ61" t="s">
        <v>1163</v>
      </c>
      <c r="BK61" t="s">
        <v>129</v>
      </c>
      <c r="BL61" t="s">
        <v>1163</v>
      </c>
      <c r="BM61" t="s">
        <v>1164</v>
      </c>
      <c r="BN61" t="s">
        <v>74</v>
      </c>
      <c r="BO61" t="s">
        <v>1165</v>
      </c>
      <c r="BP61" t="s">
        <v>74</v>
      </c>
      <c r="BQ61" t="s">
        <v>74</v>
      </c>
      <c r="BR61" t="s">
        <v>103</v>
      </c>
      <c r="BS61" t="s">
        <v>1166</v>
      </c>
      <c r="BT61" t="str">
        <f>HYPERLINK("https%3A%2F%2Fwww.webofscience.com%2Fwos%2Fwoscc%2Ffull-record%2FWOS:000920550200001","View Full Record in Web of Science")</f>
        <v>View Full Record in Web of Science</v>
      </c>
    </row>
    <row r="62" spans="1:72" x14ac:dyDescent="0.25">
      <c r="A62" t="s">
        <v>72</v>
      </c>
      <c r="B62" t="s">
        <v>1167</v>
      </c>
      <c r="C62" t="s">
        <v>74</v>
      </c>
      <c r="D62" t="s">
        <v>74</v>
      </c>
      <c r="E62" t="s">
        <v>74</v>
      </c>
      <c r="F62" t="s">
        <v>1168</v>
      </c>
      <c r="G62" t="s">
        <v>74</v>
      </c>
      <c r="H62" t="s">
        <v>74</v>
      </c>
      <c r="I62" t="s">
        <v>1169</v>
      </c>
      <c r="J62" t="s">
        <v>1170</v>
      </c>
      <c r="K62" t="s">
        <v>74</v>
      </c>
      <c r="L62" t="s">
        <v>74</v>
      </c>
      <c r="M62" t="s">
        <v>78</v>
      </c>
      <c r="N62" t="s">
        <v>109</v>
      </c>
      <c r="O62" t="s">
        <v>74</v>
      </c>
      <c r="P62" t="s">
        <v>74</v>
      </c>
      <c r="Q62" t="s">
        <v>74</v>
      </c>
      <c r="R62" t="s">
        <v>74</v>
      </c>
      <c r="S62" t="s">
        <v>74</v>
      </c>
      <c r="T62" t="s">
        <v>1171</v>
      </c>
      <c r="U62" t="s">
        <v>74</v>
      </c>
      <c r="V62" t="s">
        <v>1172</v>
      </c>
      <c r="W62" t="s">
        <v>1173</v>
      </c>
      <c r="X62" t="s">
        <v>1174</v>
      </c>
      <c r="Y62" t="s">
        <v>1175</v>
      </c>
      <c r="Z62" t="s">
        <v>1176</v>
      </c>
      <c r="AA62" t="s">
        <v>74</v>
      </c>
      <c r="AB62" t="s">
        <v>74</v>
      </c>
      <c r="AC62" t="s">
        <v>74</v>
      </c>
      <c r="AD62" t="s">
        <v>74</v>
      </c>
      <c r="AE62" t="s">
        <v>74</v>
      </c>
      <c r="AF62" t="s">
        <v>74</v>
      </c>
      <c r="AG62">
        <v>24</v>
      </c>
      <c r="AH62">
        <v>0</v>
      </c>
      <c r="AI62">
        <v>0</v>
      </c>
      <c r="AJ62">
        <v>1</v>
      </c>
      <c r="AK62">
        <v>1</v>
      </c>
      <c r="AL62" t="s">
        <v>1177</v>
      </c>
      <c r="AM62" t="s">
        <v>1178</v>
      </c>
      <c r="AN62" t="s">
        <v>1179</v>
      </c>
      <c r="AO62" t="s">
        <v>1180</v>
      </c>
      <c r="AP62" t="s">
        <v>1181</v>
      </c>
      <c r="AQ62" t="s">
        <v>74</v>
      </c>
      <c r="AR62" t="s">
        <v>1182</v>
      </c>
      <c r="AS62" t="s">
        <v>1183</v>
      </c>
      <c r="AT62" t="s">
        <v>74</v>
      </c>
      <c r="AU62">
        <v>2023</v>
      </c>
      <c r="AV62">
        <v>22</v>
      </c>
      <c r="AW62">
        <v>2</v>
      </c>
      <c r="AX62" t="s">
        <v>74</v>
      </c>
      <c r="AY62" t="s">
        <v>74</v>
      </c>
      <c r="AZ62" t="s">
        <v>74</v>
      </c>
      <c r="BA62" t="s">
        <v>74</v>
      </c>
      <c r="BB62">
        <v>36</v>
      </c>
      <c r="BC62">
        <v>48</v>
      </c>
      <c r="BD62" t="s">
        <v>74</v>
      </c>
      <c r="BE62" t="s">
        <v>1184</v>
      </c>
      <c r="BF62" t="str">
        <f>HYPERLINK("http://dx.doi.org/10.15688/jvolsu2.2023.2.3","http://dx.doi.org/10.15688/jvolsu2.2023.2.3")</f>
        <v>http://dx.doi.org/10.15688/jvolsu2.2023.2.3</v>
      </c>
      <c r="BG62" t="s">
        <v>74</v>
      </c>
      <c r="BH62" t="s">
        <v>74</v>
      </c>
      <c r="BI62">
        <v>13</v>
      </c>
      <c r="BJ62" t="s">
        <v>384</v>
      </c>
      <c r="BK62" t="s">
        <v>101</v>
      </c>
      <c r="BL62" t="s">
        <v>385</v>
      </c>
      <c r="BM62" t="s">
        <v>1185</v>
      </c>
      <c r="BN62" t="s">
        <v>74</v>
      </c>
      <c r="BO62" t="s">
        <v>132</v>
      </c>
      <c r="BP62" t="s">
        <v>74</v>
      </c>
      <c r="BQ62" t="s">
        <v>74</v>
      </c>
      <c r="BR62" t="s">
        <v>103</v>
      </c>
      <c r="BS62" t="s">
        <v>1186</v>
      </c>
      <c r="BT62" t="str">
        <f>HYPERLINK("https%3A%2F%2Fwww.webofscience.com%2Fwos%2Fwoscc%2Ffull-record%2FWOS:001021006400003","View Full Record in Web of Science")</f>
        <v>View Full Record in Web of Science</v>
      </c>
    </row>
    <row r="63" spans="1:72" x14ac:dyDescent="0.25">
      <c r="A63" t="s">
        <v>72</v>
      </c>
      <c r="B63" t="s">
        <v>1187</v>
      </c>
      <c r="C63" t="s">
        <v>74</v>
      </c>
      <c r="D63" t="s">
        <v>74</v>
      </c>
      <c r="E63" t="s">
        <v>74</v>
      </c>
      <c r="F63" t="s">
        <v>1188</v>
      </c>
      <c r="G63" t="s">
        <v>74</v>
      </c>
      <c r="H63" t="s">
        <v>74</v>
      </c>
      <c r="I63" t="s">
        <v>1189</v>
      </c>
      <c r="J63" t="s">
        <v>530</v>
      </c>
      <c r="K63" t="s">
        <v>74</v>
      </c>
      <c r="L63" t="s">
        <v>74</v>
      </c>
      <c r="M63" t="s">
        <v>431</v>
      </c>
      <c r="N63" t="s">
        <v>109</v>
      </c>
      <c r="O63" t="s">
        <v>74</v>
      </c>
      <c r="P63" t="s">
        <v>74</v>
      </c>
      <c r="Q63" t="s">
        <v>74</v>
      </c>
      <c r="R63" t="s">
        <v>74</v>
      </c>
      <c r="S63" t="s">
        <v>74</v>
      </c>
      <c r="T63" t="s">
        <v>1190</v>
      </c>
      <c r="U63" t="s">
        <v>74</v>
      </c>
      <c r="V63" t="s">
        <v>1191</v>
      </c>
      <c r="W63" t="s">
        <v>1192</v>
      </c>
      <c r="X63" t="s">
        <v>1193</v>
      </c>
      <c r="Y63" t="s">
        <v>1194</v>
      </c>
      <c r="Z63" t="s">
        <v>1195</v>
      </c>
      <c r="AA63" t="s">
        <v>74</v>
      </c>
      <c r="AB63" t="s">
        <v>74</v>
      </c>
      <c r="AC63" t="s">
        <v>74</v>
      </c>
      <c r="AD63" t="s">
        <v>74</v>
      </c>
      <c r="AE63" t="s">
        <v>74</v>
      </c>
      <c r="AF63" t="s">
        <v>74</v>
      </c>
      <c r="AG63">
        <v>20</v>
      </c>
      <c r="AH63">
        <v>0</v>
      </c>
      <c r="AI63">
        <v>0</v>
      </c>
      <c r="AJ63">
        <v>10</v>
      </c>
      <c r="AK63">
        <v>18</v>
      </c>
      <c r="AL63" t="s">
        <v>537</v>
      </c>
      <c r="AM63" t="s">
        <v>538</v>
      </c>
      <c r="AN63" t="s">
        <v>539</v>
      </c>
      <c r="AO63" t="s">
        <v>540</v>
      </c>
      <c r="AP63" t="s">
        <v>541</v>
      </c>
      <c r="AQ63" t="s">
        <v>74</v>
      </c>
      <c r="AR63" t="s">
        <v>542</v>
      </c>
      <c r="AS63" t="s">
        <v>543</v>
      </c>
      <c r="AT63" t="s">
        <v>1196</v>
      </c>
      <c r="AU63">
        <v>2023</v>
      </c>
      <c r="AV63">
        <v>25</v>
      </c>
      <c r="AW63">
        <v>1</v>
      </c>
      <c r="AX63" t="s">
        <v>74</v>
      </c>
      <c r="AY63" t="s">
        <v>74</v>
      </c>
      <c r="AZ63" t="s">
        <v>74</v>
      </c>
      <c r="BA63" t="s">
        <v>74</v>
      </c>
      <c r="BB63">
        <v>15</v>
      </c>
      <c r="BC63">
        <v>49</v>
      </c>
      <c r="BD63" t="s">
        <v>74</v>
      </c>
      <c r="BE63" t="s">
        <v>1197</v>
      </c>
      <c r="BF63" t="str">
        <f>HYPERLINK("http://dx.doi.org/10.17853/1994-5639-2023-1-15-49","http://dx.doi.org/10.17853/1994-5639-2023-1-15-49")</f>
        <v>http://dx.doi.org/10.17853/1994-5639-2023-1-15-49</v>
      </c>
      <c r="BG63" t="s">
        <v>74</v>
      </c>
      <c r="BH63" t="s">
        <v>74</v>
      </c>
      <c r="BI63">
        <v>35</v>
      </c>
      <c r="BJ63" t="s">
        <v>157</v>
      </c>
      <c r="BK63" t="s">
        <v>101</v>
      </c>
      <c r="BL63" t="s">
        <v>157</v>
      </c>
      <c r="BM63" t="s">
        <v>1198</v>
      </c>
      <c r="BN63" t="s">
        <v>74</v>
      </c>
      <c r="BO63" t="s">
        <v>132</v>
      </c>
      <c r="BP63" t="s">
        <v>74</v>
      </c>
      <c r="BQ63" t="s">
        <v>74</v>
      </c>
      <c r="BR63" t="s">
        <v>103</v>
      </c>
      <c r="BS63" t="s">
        <v>1199</v>
      </c>
      <c r="BT63" t="str">
        <f>HYPERLINK("https%3A%2F%2Fwww.webofscience.com%2Fwos%2Fwoscc%2Ffull-record%2FWOS:000916035300001","View Full Record in Web of Science")</f>
        <v>View Full Record in Web of Science</v>
      </c>
    </row>
    <row r="64" spans="1:72" x14ac:dyDescent="0.25">
      <c r="A64" t="s">
        <v>72</v>
      </c>
      <c r="B64" t="s">
        <v>1200</v>
      </c>
      <c r="C64" t="s">
        <v>74</v>
      </c>
      <c r="D64" t="s">
        <v>74</v>
      </c>
      <c r="E64" t="s">
        <v>74</v>
      </c>
      <c r="F64" t="s">
        <v>1201</v>
      </c>
      <c r="G64" t="s">
        <v>74</v>
      </c>
      <c r="H64" t="s">
        <v>74</v>
      </c>
      <c r="I64" t="s">
        <v>1202</v>
      </c>
      <c r="J64" t="s">
        <v>1203</v>
      </c>
      <c r="K64" t="s">
        <v>74</v>
      </c>
      <c r="L64" t="s">
        <v>74</v>
      </c>
      <c r="M64" t="s">
        <v>431</v>
      </c>
      <c r="N64" t="s">
        <v>109</v>
      </c>
      <c r="O64" t="s">
        <v>74</v>
      </c>
      <c r="P64" t="s">
        <v>74</v>
      </c>
      <c r="Q64" t="s">
        <v>74</v>
      </c>
      <c r="R64" t="s">
        <v>74</v>
      </c>
      <c r="S64" t="s">
        <v>74</v>
      </c>
      <c r="T64" t="s">
        <v>1204</v>
      </c>
      <c r="U64" t="s">
        <v>1205</v>
      </c>
      <c r="V64" t="s">
        <v>1206</v>
      </c>
      <c r="W64" t="s">
        <v>1207</v>
      </c>
      <c r="X64" t="s">
        <v>1208</v>
      </c>
      <c r="Y64" t="s">
        <v>1209</v>
      </c>
      <c r="Z64" t="s">
        <v>1210</v>
      </c>
      <c r="AA64" t="s">
        <v>1211</v>
      </c>
      <c r="AB64" t="s">
        <v>1212</v>
      </c>
      <c r="AC64" t="s">
        <v>74</v>
      </c>
      <c r="AD64" t="s">
        <v>74</v>
      </c>
      <c r="AE64" t="s">
        <v>74</v>
      </c>
      <c r="AF64" t="s">
        <v>74</v>
      </c>
      <c r="AG64">
        <v>51</v>
      </c>
      <c r="AH64">
        <v>0</v>
      </c>
      <c r="AI64">
        <v>0</v>
      </c>
      <c r="AJ64">
        <v>1</v>
      </c>
      <c r="AK64">
        <v>1</v>
      </c>
      <c r="AL64" t="s">
        <v>1213</v>
      </c>
      <c r="AM64" t="s">
        <v>1214</v>
      </c>
      <c r="AN64" t="s">
        <v>1215</v>
      </c>
      <c r="AO64" t="s">
        <v>1216</v>
      </c>
      <c r="AP64" t="s">
        <v>74</v>
      </c>
      <c r="AQ64" t="s">
        <v>74</v>
      </c>
      <c r="AR64" t="s">
        <v>1217</v>
      </c>
      <c r="AS64" t="s">
        <v>1218</v>
      </c>
      <c r="AT64" t="s">
        <v>74</v>
      </c>
      <c r="AU64">
        <v>2023</v>
      </c>
      <c r="AV64" t="s">
        <v>74</v>
      </c>
      <c r="AW64">
        <v>2</v>
      </c>
      <c r="AX64" t="s">
        <v>74</v>
      </c>
      <c r="AY64" t="s">
        <v>74</v>
      </c>
      <c r="AZ64" t="s">
        <v>74</v>
      </c>
      <c r="BA64" t="s">
        <v>74</v>
      </c>
      <c r="BB64">
        <v>33</v>
      </c>
      <c r="BC64">
        <v>69</v>
      </c>
      <c r="BD64" t="s">
        <v>74</v>
      </c>
      <c r="BE64" t="s">
        <v>1219</v>
      </c>
      <c r="BF64" t="str">
        <f>HYPERLINK("http://dx.doi.org/10.17323/1814-9545-2023-2-33-69","http://dx.doi.org/10.17323/1814-9545-2023-2-33-69")</f>
        <v>http://dx.doi.org/10.17323/1814-9545-2023-2-33-69</v>
      </c>
      <c r="BG64" t="s">
        <v>74</v>
      </c>
      <c r="BH64" t="s">
        <v>74</v>
      </c>
      <c r="BI64">
        <v>37</v>
      </c>
      <c r="BJ64" t="s">
        <v>1220</v>
      </c>
      <c r="BK64" t="s">
        <v>101</v>
      </c>
      <c r="BL64" t="s">
        <v>157</v>
      </c>
      <c r="BM64" t="s">
        <v>1221</v>
      </c>
      <c r="BN64" t="s">
        <v>74</v>
      </c>
      <c r="BO64" t="s">
        <v>132</v>
      </c>
      <c r="BP64" t="s">
        <v>74</v>
      </c>
      <c r="BQ64" t="s">
        <v>74</v>
      </c>
      <c r="BR64" t="s">
        <v>103</v>
      </c>
      <c r="BS64" t="s">
        <v>1222</v>
      </c>
      <c r="BT64" t="str">
        <f>HYPERLINK("https%3A%2F%2Fwww.webofscience.com%2Fwos%2Fwoscc%2Ffull-record%2FWOS:001025467900002","View Full Record in Web of Science")</f>
        <v>View Full Record in Web of Science</v>
      </c>
    </row>
    <row r="65" spans="1:72" x14ac:dyDescent="0.25">
      <c r="A65" t="s">
        <v>72</v>
      </c>
      <c r="B65" t="s">
        <v>1223</v>
      </c>
      <c r="C65" t="s">
        <v>74</v>
      </c>
      <c r="D65" t="s">
        <v>74</v>
      </c>
      <c r="E65" t="s">
        <v>74</v>
      </c>
      <c r="F65" t="s">
        <v>1224</v>
      </c>
      <c r="G65" t="s">
        <v>74</v>
      </c>
      <c r="H65" t="s">
        <v>74</v>
      </c>
      <c r="I65" t="s">
        <v>1225</v>
      </c>
      <c r="J65" t="s">
        <v>1226</v>
      </c>
      <c r="K65" t="s">
        <v>74</v>
      </c>
      <c r="L65" t="s">
        <v>74</v>
      </c>
      <c r="M65" t="s">
        <v>78</v>
      </c>
      <c r="N65" t="s">
        <v>109</v>
      </c>
      <c r="O65" t="s">
        <v>74</v>
      </c>
      <c r="P65" t="s">
        <v>74</v>
      </c>
      <c r="Q65" t="s">
        <v>74</v>
      </c>
      <c r="R65" t="s">
        <v>74</v>
      </c>
      <c r="S65" t="s">
        <v>74</v>
      </c>
      <c r="T65" t="s">
        <v>1227</v>
      </c>
      <c r="U65" t="s">
        <v>74</v>
      </c>
      <c r="V65" t="s">
        <v>1228</v>
      </c>
      <c r="W65" t="s">
        <v>1229</v>
      </c>
      <c r="X65" t="s">
        <v>1230</v>
      </c>
      <c r="Y65" t="s">
        <v>1231</v>
      </c>
      <c r="Z65" t="s">
        <v>1232</v>
      </c>
      <c r="AA65" t="s">
        <v>74</v>
      </c>
      <c r="AB65" t="s">
        <v>74</v>
      </c>
      <c r="AC65" t="s">
        <v>74</v>
      </c>
      <c r="AD65" t="s">
        <v>74</v>
      </c>
      <c r="AE65" t="s">
        <v>74</v>
      </c>
      <c r="AF65" t="s">
        <v>74</v>
      </c>
      <c r="AG65">
        <v>2</v>
      </c>
      <c r="AH65">
        <v>0</v>
      </c>
      <c r="AI65">
        <v>0</v>
      </c>
      <c r="AJ65">
        <v>5</v>
      </c>
      <c r="AK65">
        <v>5</v>
      </c>
      <c r="AL65" t="s">
        <v>1233</v>
      </c>
      <c r="AM65" t="s">
        <v>1234</v>
      </c>
      <c r="AN65" t="s">
        <v>1235</v>
      </c>
      <c r="AO65" t="s">
        <v>1236</v>
      </c>
      <c r="AP65" t="s">
        <v>1237</v>
      </c>
      <c r="AQ65" t="s">
        <v>74</v>
      </c>
      <c r="AR65" t="s">
        <v>1238</v>
      </c>
      <c r="AS65" t="s">
        <v>1239</v>
      </c>
      <c r="AT65" t="s">
        <v>74</v>
      </c>
      <c r="AU65">
        <v>2023</v>
      </c>
      <c r="AV65">
        <v>12</v>
      </c>
      <c r="AW65">
        <v>1</v>
      </c>
      <c r="AX65" t="s">
        <v>74</v>
      </c>
      <c r="AY65" t="s">
        <v>74</v>
      </c>
      <c r="AZ65" t="s">
        <v>74</v>
      </c>
      <c r="BA65" t="s">
        <v>74</v>
      </c>
      <c r="BB65">
        <v>5</v>
      </c>
      <c r="BC65">
        <v>23</v>
      </c>
      <c r="BD65" t="s">
        <v>74</v>
      </c>
      <c r="BE65" t="s">
        <v>1240</v>
      </c>
      <c r="BF65" t="str">
        <f>HYPERLINK("http://dx.doi.org/10.17150/2308-6203.2023","http://dx.doi.org/10.17150/2308-6203.2023")</f>
        <v>http://dx.doi.org/10.17150/2308-6203.2023</v>
      </c>
      <c r="BG65" t="s">
        <v>74</v>
      </c>
      <c r="BH65" t="s">
        <v>74</v>
      </c>
      <c r="BI65">
        <v>19</v>
      </c>
      <c r="BJ65" t="s">
        <v>1241</v>
      </c>
      <c r="BK65" t="s">
        <v>101</v>
      </c>
      <c r="BL65" t="s">
        <v>1241</v>
      </c>
      <c r="BM65" t="s">
        <v>1242</v>
      </c>
      <c r="BN65" t="s">
        <v>74</v>
      </c>
      <c r="BO65" t="s">
        <v>74</v>
      </c>
      <c r="BP65" t="s">
        <v>74</v>
      </c>
      <c r="BQ65" t="s">
        <v>74</v>
      </c>
      <c r="BR65" t="s">
        <v>103</v>
      </c>
      <c r="BS65" t="s">
        <v>1243</v>
      </c>
      <c r="BT65" t="str">
        <f>HYPERLINK("https%3A%2F%2Fwww.webofscience.com%2Fwos%2Fwoscc%2Ffull-record%2FWOS:001004218800002","View Full Record in Web of Science")</f>
        <v>View Full Record in Web of Science</v>
      </c>
    </row>
    <row r="66" spans="1:72" x14ac:dyDescent="0.25">
      <c r="A66" t="s">
        <v>72</v>
      </c>
      <c r="B66" t="s">
        <v>1244</v>
      </c>
      <c r="C66" t="s">
        <v>74</v>
      </c>
      <c r="D66" t="s">
        <v>74</v>
      </c>
      <c r="E66" t="s">
        <v>74</v>
      </c>
      <c r="F66" t="s">
        <v>1245</v>
      </c>
      <c r="G66" t="s">
        <v>74</v>
      </c>
      <c r="H66" t="s">
        <v>74</v>
      </c>
      <c r="I66" t="s">
        <v>1246</v>
      </c>
      <c r="J66" t="s">
        <v>1203</v>
      </c>
      <c r="K66" t="s">
        <v>74</v>
      </c>
      <c r="L66" t="s">
        <v>74</v>
      </c>
      <c r="M66" t="s">
        <v>78</v>
      </c>
      <c r="N66" t="s">
        <v>109</v>
      </c>
      <c r="O66" t="s">
        <v>74</v>
      </c>
      <c r="P66" t="s">
        <v>74</v>
      </c>
      <c r="Q66" t="s">
        <v>74</v>
      </c>
      <c r="R66" t="s">
        <v>74</v>
      </c>
      <c r="S66" t="s">
        <v>74</v>
      </c>
      <c r="T66" t="s">
        <v>1247</v>
      </c>
      <c r="U66" t="s">
        <v>1248</v>
      </c>
      <c r="V66" t="s">
        <v>1249</v>
      </c>
      <c r="W66" t="s">
        <v>1250</v>
      </c>
      <c r="X66" t="s">
        <v>1053</v>
      </c>
      <c r="Y66" t="s">
        <v>1251</v>
      </c>
      <c r="Z66" t="s">
        <v>1252</v>
      </c>
      <c r="AA66" t="s">
        <v>74</v>
      </c>
      <c r="AB66" t="s">
        <v>1253</v>
      </c>
      <c r="AC66" t="s">
        <v>74</v>
      </c>
      <c r="AD66" t="s">
        <v>74</v>
      </c>
      <c r="AE66" t="s">
        <v>74</v>
      </c>
      <c r="AF66" t="s">
        <v>74</v>
      </c>
      <c r="AG66">
        <v>76</v>
      </c>
      <c r="AH66">
        <v>0</v>
      </c>
      <c r="AI66">
        <v>0</v>
      </c>
      <c r="AJ66">
        <v>0</v>
      </c>
      <c r="AK66">
        <v>0</v>
      </c>
      <c r="AL66" t="s">
        <v>1213</v>
      </c>
      <c r="AM66" t="s">
        <v>1214</v>
      </c>
      <c r="AN66" t="s">
        <v>1215</v>
      </c>
      <c r="AO66" t="s">
        <v>1216</v>
      </c>
      <c r="AP66" t="s">
        <v>74</v>
      </c>
      <c r="AQ66" t="s">
        <v>74</v>
      </c>
      <c r="AR66" t="s">
        <v>1217</v>
      </c>
      <c r="AS66" t="s">
        <v>1218</v>
      </c>
      <c r="AT66" t="s">
        <v>74</v>
      </c>
      <c r="AU66">
        <v>2023</v>
      </c>
      <c r="AV66" t="s">
        <v>74</v>
      </c>
      <c r="AW66">
        <v>2</v>
      </c>
      <c r="AX66" t="s">
        <v>74</v>
      </c>
      <c r="AY66" t="s">
        <v>74</v>
      </c>
      <c r="AZ66" t="s">
        <v>74</v>
      </c>
      <c r="BA66" t="s">
        <v>74</v>
      </c>
      <c r="BB66">
        <v>70</v>
      </c>
      <c r="BC66">
        <v>100</v>
      </c>
      <c r="BD66" t="s">
        <v>74</v>
      </c>
      <c r="BE66" t="s">
        <v>1254</v>
      </c>
      <c r="BF66" t="str">
        <f>HYPERLINK("http://dx.doi.org/10.17323/1814-9545-2023-2-70-100","http://dx.doi.org/10.17323/1814-9545-2023-2-70-100")</f>
        <v>http://dx.doi.org/10.17323/1814-9545-2023-2-70-100</v>
      </c>
      <c r="BG66" t="s">
        <v>74</v>
      </c>
      <c r="BH66" t="s">
        <v>74</v>
      </c>
      <c r="BI66">
        <v>31</v>
      </c>
      <c r="BJ66" t="s">
        <v>1220</v>
      </c>
      <c r="BK66" t="s">
        <v>101</v>
      </c>
      <c r="BL66" t="s">
        <v>157</v>
      </c>
      <c r="BM66" t="s">
        <v>1221</v>
      </c>
      <c r="BN66" t="s">
        <v>74</v>
      </c>
      <c r="BO66" t="s">
        <v>132</v>
      </c>
      <c r="BP66" t="s">
        <v>74</v>
      </c>
      <c r="BQ66" t="s">
        <v>74</v>
      </c>
      <c r="BR66" t="s">
        <v>103</v>
      </c>
      <c r="BS66" t="s">
        <v>1255</v>
      </c>
      <c r="BT66" t="str">
        <f>HYPERLINK("https%3A%2F%2Fwww.webofscience.com%2Fwos%2Fwoscc%2Ffull-record%2FWOS:001025467900003","View Full Record in Web of Science")</f>
        <v>View Full Record in Web of Science</v>
      </c>
    </row>
    <row r="67" spans="1:72" x14ac:dyDescent="0.25">
      <c r="A67" t="s">
        <v>72</v>
      </c>
      <c r="B67" t="s">
        <v>1256</v>
      </c>
      <c r="C67" t="s">
        <v>74</v>
      </c>
      <c r="D67" t="s">
        <v>74</v>
      </c>
      <c r="E67" t="s">
        <v>74</v>
      </c>
      <c r="F67" t="s">
        <v>1257</v>
      </c>
      <c r="G67" t="s">
        <v>74</v>
      </c>
      <c r="H67" t="s">
        <v>74</v>
      </c>
      <c r="I67" t="s">
        <v>1258</v>
      </c>
      <c r="J67" t="s">
        <v>1259</v>
      </c>
      <c r="K67" t="s">
        <v>74</v>
      </c>
      <c r="L67" t="s">
        <v>74</v>
      </c>
      <c r="M67" t="s">
        <v>78</v>
      </c>
      <c r="N67" t="s">
        <v>109</v>
      </c>
      <c r="O67" t="s">
        <v>74</v>
      </c>
      <c r="P67" t="s">
        <v>74</v>
      </c>
      <c r="Q67" t="s">
        <v>74</v>
      </c>
      <c r="R67" t="s">
        <v>74</v>
      </c>
      <c r="S67" t="s">
        <v>74</v>
      </c>
      <c r="T67" t="s">
        <v>1260</v>
      </c>
      <c r="U67" t="s">
        <v>1261</v>
      </c>
      <c r="V67" t="s">
        <v>1262</v>
      </c>
      <c r="W67" t="s">
        <v>1263</v>
      </c>
      <c r="X67" t="s">
        <v>1264</v>
      </c>
      <c r="Y67" t="s">
        <v>1265</v>
      </c>
      <c r="Z67" t="s">
        <v>1266</v>
      </c>
      <c r="AA67" t="s">
        <v>74</v>
      </c>
      <c r="AB67" t="s">
        <v>74</v>
      </c>
      <c r="AC67" t="s">
        <v>74</v>
      </c>
      <c r="AD67" t="s">
        <v>74</v>
      </c>
      <c r="AE67" t="s">
        <v>74</v>
      </c>
      <c r="AF67" t="s">
        <v>74</v>
      </c>
      <c r="AG67">
        <v>46</v>
      </c>
      <c r="AH67">
        <v>0</v>
      </c>
      <c r="AI67">
        <v>0</v>
      </c>
      <c r="AJ67">
        <v>1</v>
      </c>
      <c r="AK67">
        <v>1</v>
      </c>
      <c r="AL67" t="s">
        <v>398</v>
      </c>
      <c r="AM67" t="s">
        <v>399</v>
      </c>
      <c r="AN67" t="s">
        <v>400</v>
      </c>
      <c r="AO67" t="s">
        <v>1267</v>
      </c>
      <c r="AP67" t="s">
        <v>1268</v>
      </c>
      <c r="AQ67" t="s">
        <v>74</v>
      </c>
      <c r="AR67" t="s">
        <v>1269</v>
      </c>
      <c r="AS67" t="s">
        <v>1270</v>
      </c>
      <c r="AT67" t="s">
        <v>74</v>
      </c>
      <c r="AU67">
        <v>2023</v>
      </c>
      <c r="AV67" t="s">
        <v>74</v>
      </c>
      <c r="AW67">
        <v>1</v>
      </c>
      <c r="AX67" t="s">
        <v>74</v>
      </c>
      <c r="AY67" t="s">
        <v>74</v>
      </c>
      <c r="AZ67" t="s">
        <v>74</v>
      </c>
      <c r="BA67" t="s">
        <v>74</v>
      </c>
      <c r="BB67">
        <v>17</v>
      </c>
      <c r="BC67">
        <v>23</v>
      </c>
      <c r="BD67" t="s">
        <v>74</v>
      </c>
      <c r="BE67" t="s">
        <v>1271</v>
      </c>
      <c r="BF67" t="str">
        <f>HYPERLINK("http://dx.doi.org/10.13187/me.2023.1.17","http://dx.doi.org/10.13187/me.2023.1.17")</f>
        <v>http://dx.doi.org/10.13187/me.2023.1.17</v>
      </c>
      <c r="BG67" t="s">
        <v>74</v>
      </c>
      <c r="BH67" t="s">
        <v>74</v>
      </c>
      <c r="BI67">
        <v>7</v>
      </c>
      <c r="BJ67" t="s">
        <v>1241</v>
      </c>
      <c r="BK67" t="s">
        <v>101</v>
      </c>
      <c r="BL67" t="s">
        <v>1241</v>
      </c>
      <c r="BM67" t="s">
        <v>1272</v>
      </c>
      <c r="BN67" t="s">
        <v>74</v>
      </c>
      <c r="BO67" t="s">
        <v>1273</v>
      </c>
      <c r="BP67" t="s">
        <v>74</v>
      </c>
      <c r="BQ67" t="s">
        <v>74</v>
      </c>
      <c r="BR67" t="s">
        <v>103</v>
      </c>
      <c r="BS67" t="s">
        <v>1274</v>
      </c>
      <c r="BT67" t="str">
        <f>HYPERLINK("https%3A%2F%2Fwww.webofscience.com%2Fwos%2Fwoscc%2Ffull-record%2FWOS:000990228000003","View Full Record in Web of Science")</f>
        <v>View Full Record in Web of Science</v>
      </c>
    </row>
    <row r="68" spans="1:72" x14ac:dyDescent="0.25">
      <c r="A68" t="s">
        <v>72</v>
      </c>
      <c r="B68" t="s">
        <v>1275</v>
      </c>
      <c r="C68" t="s">
        <v>74</v>
      </c>
      <c r="D68" t="s">
        <v>74</v>
      </c>
      <c r="E68" t="s">
        <v>74</v>
      </c>
      <c r="F68" t="s">
        <v>1276</v>
      </c>
      <c r="G68" t="s">
        <v>74</v>
      </c>
      <c r="H68" t="s">
        <v>74</v>
      </c>
      <c r="I68" t="s">
        <v>1277</v>
      </c>
      <c r="J68" t="s">
        <v>785</v>
      </c>
      <c r="K68" t="s">
        <v>74</v>
      </c>
      <c r="L68" t="s">
        <v>74</v>
      </c>
      <c r="M68" t="s">
        <v>431</v>
      </c>
      <c r="N68" t="s">
        <v>109</v>
      </c>
      <c r="O68" t="s">
        <v>74</v>
      </c>
      <c r="P68" t="s">
        <v>74</v>
      </c>
      <c r="Q68" t="s">
        <v>74</v>
      </c>
      <c r="R68" t="s">
        <v>74</v>
      </c>
      <c r="S68" t="s">
        <v>74</v>
      </c>
      <c r="T68" t="s">
        <v>1278</v>
      </c>
      <c r="U68" t="s">
        <v>74</v>
      </c>
      <c r="V68" t="s">
        <v>1279</v>
      </c>
      <c r="W68" t="s">
        <v>1280</v>
      </c>
      <c r="X68" t="s">
        <v>1281</v>
      </c>
      <c r="Y68" t="s">
        <v>1282</v>
      </c>
      <c r="Z68" t="s">
        <v>1283</v>
      </c>
      <c r="AA68" t="s">
        <v>74</v>
      </c>
      <c r="AB68" t="s">
        <v>74</v>
      </c>
      <c r="AC68" t="s">
        <v>74</v>
      </c>
      <c r="AD68" t="s">
        <v>74</v>
      </c>
      <c r="AE68" t="s">
        <v>74</v>
      </c>
      <c r="AF68" t="s">
        <v>74</v>
      </c>
      <c r="AG68">
        <v>28</v>
      </c>
      <c r="AH68">
        <v>0</v>
      </c>
      <c r="AI68">
        <v>0</v>
      </c>
      <c r="AJ68">
        <v>1</v>
      </c>
      <c r="AK68">
        <v>1</v>
      </c>
      <c r="AL68" t="s">
        <v>375</v>
      </c>
      <c r="AM68" t="s">
        <v>376</v>
      </c>
      <c r="AN68" t="s">
        <v>377</v>
      </c>
      <c r="AO68" t="s">
        <v>792</v>
      </c>
      <c r="AP68" t="s">
        <v>793</v>
      </c>
      <c r="AQ68" t="s">
        <v>74</v>
      </c>
      <c r="AR68" t="s">
        <v>794</v>
      </c>
      <c r="AS68" t="s">
        <v>795</v>
      </c>
      <c r="AT68" t="s">
        <v>1196</v>
      </c>
      <c r="AU68">
        <v>2023</v>
      </c>
      <c r="AV68" t="s">
        <v>74</v>
      </c>
      <c r="AW68">
        <v>486</v>
      </c>
      <c r="AX68" t="s">
        <v>74</v>
      </c>
      <c r="AY68" t="s">
        <v>74</v>
      </c>
      <c r="AZ68" t="s">
        <v>74</v>
      </c>
      <c r="BA68" t="s">
        <v>74</v>
      </c>
      <c r="BB68">
        <v>194</v>
      </c>
      <c r="BC68">
        <v>202</v>
      </c>
      <c r="BD68" t="s">
        <v>74</v>
      </c>
      <c r="BE68" t="s">
        <v>1284</v>
      </c>
      <c r="BF68" t="str">
        <f>HYPERLINK("http://dx.doi.org/10.17223/15617793/486/21","http://dx.doi.org/10.17223/15617793/486/21")</f>
        <v>http://dx.doi.org/10.17223/15617793/486/21</v>
      </c>
      <c r="BG68" t="s">
        <v>74</v>
      </c>
      <c r="BH68" t="s">
        <v>74</v>
      </c>
      <c r="BI68">
        <v>9</v>
      </c>
      <c r="BJ68" t="s">
        <v>798</v>
      </c>
      <c r="BK68" t="s">
        <v>101</v>
      </c>
      <c r="BL68" t="s">
        <v>799</v>
      </c>
      <c r="BM68" t="s">
        <v>1285</v>
      </c>
      <c r="BN68" t="s">
        <v>74</v>
      </c>
      <c r="BO68" t="s">
        <v>74</v>
      </c>
      <c r="BP68" t="s">
        <v>74</v>
      </c>
      <c r="BQ68" t="s">
        <v>74</v>
      </c>
      <c r="BR68" t="s">
        <v>103</v>
      </c>
      <c r="BS68" t="s">
        <v>1286</v>
      </c>
      <c r="BT68" t="str">
        <f>HYPERLINK("https%3A%2F%2Fwww.webofscience.com%2Fwos%2Fwoscc%2Ffull-record%2FWOS:001000313700021","View Full Record in Web of Science")</f>
        <v>View Full Record in Web of Science</v>
      </c>
    </row>
    <row r="69" spans="1:72" x14ac:dyDescent="0.25">
      <c r="A69" t="s">
        <v>72</v>
      </c>
      <c r="B69" t="s">
        <v>1287</v>
      </c>
      <c r="C69" t="s">
        <v>74</v>
      </c>
      <c r="D69" t="s">
        <v>74</v>
      </c>
      <c r="E69" t="s">
        <v>74</v>
      </c>
      <c r="F69" t="s">
        <v>1288</v>
      </c>
      <c r="G69" t="s">
        <v>74</v>
      </c>
      <c r="H69" t="s">
        <v>74</v>
      </c>
      <c r="I69" t="s">
        <v>1289</v>
      </c>
      <c r="J69" t="s">
        <v>1290</v>
      </c>
      <c r="K69" t="s">
        <v>74</v>
      </c>
      <c r="L69" t="s">
        <v>74</v>
      </c>
      <c r="M69" t="s">
        <v>431</v>
      </c>
      <c r="N69" t="s">
        <v>109</v>
      </c>
      <c r="O69" t="s">
        <v>74</v>
      </c>
      <c r="P69" t="s">
        <v>74</v>
      </c>
      <c r="Q69" t="s">
        <v>74</v>
      </c>
      <c r="R69" t="s">
        <v>74</v>
      </c>
      <c r="S69" t="s">
        <v>74</v>
      </c>
      <c r="T69" t="s">
        <v>1291</v>
      </c>
      <c r="U69" t="s">
        <v>74</v>
      </c>
      <c r="V69" t="s">
        <v>1292</v>
      </c>
      <c r="W69" t="s">
        <v>1293</v>
      </c>
      <c r="X69" t="s">
        <v>1294</v>
      </c>
      <c r="Y69" t="s">
        <v>1295</v>
      </c>
      <c r="Z69" t="s">
        <v>1296</v>
      </c>
      <c r="AA69" t="s">
        <v>1297</v>
      </c>
      <c r="AB69" t="s">
        <v>1298</v>
      </c>
      <c r="AC69" t="s">
        <v>1299</v>
      </c>
      <c r="AD69" t="s">
        <v>1300</v>
      </c>
      <c r="AE69" t="s">
        <v>1301</v>
      </c>
      <c r="AF69" t="s">
        <v>74</v>
      </c>
      <c r="AG69">
        <v>4</v>
      </c>
      <c r="AH69">
        <v>0</v>
      </c>
      <c r="AI69">
        <v>0</v>
      </c>
      <c r="AJ69">
        <v>0</v>
      </c>
      <c r="AK69">
        <v>0</v>
      </c>
      <c r="AL69" t="s">
        <v>1302</v>
      </c>
      <c r="AM69" t="s">
        <v>1303</v>
      </c>
      <c r="AN69" t="s">
        <v>1304</v>
      </c>
      <c r="AO69" t="s">
        <v>1305</v>
      </c>
      <c r="AP69" t="s">
        <v>74</v>
      </c>
      <c r="AQ69" t="s">
        <v>74</v>
      </c>
      <c r="AR69" t="s">
        <v>1306</v>
      </c>
      <c r="AS69" t="s">
        <v>1307</v>
      </c>
      <c r="AT69" t="s">
        <v>74</v>
      </c>
      <c r="AU69">
        <v>2023</v>
      </c>
      <c r="AV69" t="s">
        <v>74</v>
      </c>
      <c r="AW69">
        <v>6</v>
      </c>
      <c r="AX69" t="s">
        <v>74</v>
      </c>
      <c r="AY69" t="s">
        <v>74</v>
      </c>
      <c r="AZ69" t="s">
        <v>74</v>
      </c>
      <c r="BA69" t="s">
        <v>74</v>
      </c>
      <c r="BB69">
        <v>123</v>
      </c>
      <c r="BC69">
        <v>135</v>
      </c>
      <c r="BD69" t="s">
        <v>74</v>
      </c>
      <c r="BE69" t="s">
        <v>1308</v>
      </c>
      <c r="BF69" t="str">
        <f>HYPERLINK("http://dx.doi.org/10.31857/S013216250026384-5","http://dx.doi.org/10.31857/S013216250026384-5")</f>
        <v>http://dx.doi.org/10.31857/S013216250026384-5</v>
      </c>
      <c r="BG69" t="s">
        <v>74</v>
      </c>
      <c r="BH69" t="s">
        <v>74</v>
      </c>
      <c r="BI69">
        <v>13</v>
      </c>
      <c r="BJ69" t="s">
        <v>100</v>
      </c>
      <c r="BK69" t="s">
        <v>129</v>
      </c>
      <c r="BL69" t="s">
        <v>100</v>
      </c>
      <c r="BM69" t="s">
        <v>1309</v>
      </c>
      <c r="BN69" t="s">
        <v>74</v>
      </c>
      <c r="BO69" t="s">
        <v>74</v>
      </c>
      <c r="BP69" t="s">
        <v>74</v>
      </c>
      <c r="BQ69" t="s">
        <v>74</v>
      </c>
      <c r="BR69" t="s">
        <v>103</v>
      </c>
      <c r="BS69" t="s">
        <v>1310</v>
      </c>
      <c r="BT69" t="str">
        <f>HYPERLINK("https%3A%2F%2Fwww.webofscience.com%2Fwos%2Fwoscc%2Ffull-record%2FWOS:001042032500011","View Full Record in Web of Science")</f>
        <v>View Full Record in Web of Science</v>
      </c>
    </row>
    <row r="70" spans="1:72" x14ac:dyDescent="0.25">
      <c r="A70" t="s">
        <v>72</v>
      </c>
      <c r="B70" t="s">
        <v>1311</v>
      </c>
      <c r="C70" t="s">
        <v>74</v>
      </c>
      <c r="D70" t="s">
        <v>74</v>
      </c>
      <c r="E70" t="s">
        <v>74</v>
      </c>
      <c r="F70" t="s">
        <v>1312</v>
      </c>
      <c r="G70" t="s">
        <v>74</v>
      </c>
      <c r="H70" t="s">
        <v>74</v>
      </c>
      <c r="I70" t="s">
        <v>1313</v>
      </c>
      <c r="J70" t="s">
        <v>1314</v>
      </c>
      <c r="K70" t="s">
        <v>74</v>
      </c>
      <c r="L70" t="s">
        <v>74</v>
      </c>
      <c r="M70" t="s">
        <v>78</v>
      </c>
      <c r="N70" t="s">
        <v>109</v>
      </c>
      <c r="O70" t="s">
        <v>74</v>
      </c>
      <c r="P70" t="s">
        <v>74</v>
      </c>
      <c r="Q70" t="s">
        <v>74</v>
      </c>
      <c r="R70" t="s">
        <v>74</v>
      </c>
      <c r="S70" t="s">
        <v>74</v>
      </c>
      <c r="T70" t="s">
        <v>1315</v>
      </c>
      <c r="U70" t="s">
        <v>1316</v>
      </c>
      <c r="V70" t="s">
        <v>1317</v>
      </c>
      <c r="W70" t="s">
        <v>1318</v>
      </c>
      <c r="X70" t="s">
        <v>1319</v>
      </c>
      <c r="Y70" t="s">
        <v>1320</v>
      </c>
      <c r="Z70" t="s">
        <v>1321</v>
      </c>
      <c r="AA70" t="s">
        <v>74</v>
      </c>
      <c r="AB70" t="s">
        <v>1322</v>
      </c>
      <c r="AC70" t="s">
        <v>1323</v>
      </c>
      <c r="AD70" t="s">
        <v>986</v>
      </c>
      <c r="AE70" t="s">
        <v>1324</v>
      </c>
      <c r="AF70" t="s">
        <v>74</v>
      </c>
      <c r="AG70">
        <v>31</v>
      </c>
      <c r="AH70">
        <v>0</v>
      </c>
      <c r="AI70">
        <v>0</v>
      </c>
      <c r="AJ70">
        <v>0</v>
      </c>
      <c r="AK70">
        <v>0</v>
      </c>
      <c r="AL70" t="s">
        <v>1325</v>
      </c>
      <c r="AM70" t="s">
        <v>1214</v>
      </c>
      <c r="AN70" t="s">
        <v>1326</v>
      </c>
      <c r="AO70" t="s">
        <v>1327</v>
      </c>
      <c r="AP70" t="s">
        <v>1328</v>
      </c>
      <c r="AQ70" t="s">
        <v>74</v>
      </c>
      <c r="AR70" t="s">
        <v>1329</v>
      </c>
      <c r="AS70" t="s">
        <v>1330</v>
      </c>
      <c r="AT70" t="s">
        <v>74</v>
      </c>
      <c r="AU70">
        <v>2023</v>
      </c>
      <c r="AV70">
        <v>14</v>
      </c>
      <c r="AW70">
        <v>1</v>
      </c>
      <c r="AX70" t="s">
        <v>74</v>
      </c>
      <c r="AY70" t="s">
        <v>74</v>
      </c>
      <c r="AZ70" t="s">
        <v>74</v>
      </c>
      <c r="BA70" t="s">
        <v>74</v>
      </c>
      <c r="BB70">
        <v>111</v>
      </c>
      <c r="BC70">
        <v>131</v>
      </c>
      <c r="BD70" t="s">
        <v>74</v>
      </c>
      <c r="BE70" t="s">
        <v>1331</v>
      </c>
      <c r="BF70" t="str">
        <f>HYPERLINK("http://dx.doi.org/10.17759/sps.2023140107","http://dx.doi.org/10.17759/sps.2023140107")</f>
        <v>http://dx.doi.org/10.17759/sps.2023140107</v>
      </c>
      <c r="BG70" t="s">
        <v>74</v>
      </c>
      <c r="BH70" t="s">
        <v>74</v>
      </c>
      <c r="BI70">
        <v>21</v>
      </c>
      <c r="BJ70" t="s">
        <v>1332</v>
      </c>
      <c r="BK70" t="s">
        <v>101</v>
      </c>
      <c r="BL70" t="s">
        <v>130</v>
      </c>
      <c r="BM70" t="s">
        <v>1333</v>
      </c>
      <c r="BN70" t="s">
        <v>74</v>
      </c>
      <c r="BO70" t="s">
        <v>132</v>
      </c>
      <c r="BP70" t="s">
        <v>74</v>
      </c>
      <c r="BQ70" t="s">
        <v>74</v>
      </c>
      <c r="BR70" t="s">
        <v>103</v>
      </c>
      <c r="BS70" t="s">
        <v>1334</v>
      </c>
      <c r="BT70" t="str">
        <f>HYPERLINK("https%3A%2F%2Fwww.webofscience.com%2Fwos%2Fwoscc%2Ffull-record%2FWOS:001004200000007","View Full Record in Web of Science")</f>
        <v>View Full Record in Web of Science</v>
      </c>
    </row>
    <row r="71" spans="1:72" x14ac:dyDescent="0.25">
      <c r="A71" t="s">
        <v>72</v>
      </c>
      <c r="B71" t="s">
        <v>1335</v>
      </c>
      <c r="C71" t="s">
        <v>74</v>
      </c>
      <c r="D71" t="s">
        <v>74</v>
      </c>
      <c r="E71" t="s">
        <v>74</v>
      </c>
      <c r="F71" t="s">
        <v>1336</v>
      </c>
      <c r="G71" t="s">
        <v>74</v>
      </c>
      <c r="H71" t="s">
        <v>74</v>
      </c>
      <c r="I71" t="s">
        <v>1337</v>
      </c>
      <c r="J71" t="s">
        <v>1338</v>
      </c>
      <c r="K71" t="s">
        <v>74</v>
      </c>
      <c r="L71" t="s">
        <v>74</v>
      </c>
      <c r="M71" t="s">
        <v>78</v>
      </c>
      <c r="N71" t="s">
        <v>109</v>
      </c>
      <c r="O71" t="s">
        <v>74</v>
      </c>
      <c r="P71" t="s">
        <v>74</v>
      </c>
      <c r="Q71" t="s">
        <v>74</v>
      </c>
      <c r="R71" t="s">
        <v>74</v>
      </c>
      <c r="S71" t="s">
        <v>74</v>
      </c>
      <c r="T71" t="s">
        <v>1339</v>
      </c>
      <c r="U71" t="s">
        <v>74</v>
      </c>
      <c r="V71" t="s">
        <v>1340</v>
      </c>
      <c r="W71" t="s">
        <v>1341</v>
      </c>
      <c r="X71" t="s">
        <v>74</v>
      </c>
      <c r="Y71" t="s">
        <v>1342</v>
      </c>
      <c r="Z71" t="s">
        <v>1343</v>
      </c>
      <c r="AA71" t="s">
        <v>74</v>
      </c>
      <c r="AB71" t="s">
        <v>74</v>
      </c>
      <c r="AC71" t="s">
        <v>1344</v>
      </c>
      <c r="AD71" t="s">
        <v>1344</v>
      </c>
      <c r="AE71" t="s">
        <v>1345</v>
      </c>
      <c r="AF71" t="s">
        <v>74</v>
      </c>
      <c r="AG71">
        <v>27</v>
      </c>
      <c r="AH71">
        <v>0</v>
      </c>
      <c r="AI71">
        <v>0</v>
      </c>
      <c r="AJ71">
        <v>1</v>
      </c>
      <c r="AK71">
        <v>1</v>
      </c>
      <c r="AL71" t="s">
        <v>1346</v>
      </c>
      <c r="AM71" t="s">
        <v>1214</v>
      </c>
      <c r="AN71" t="s">
        <v>1347</v>
      </c>
      <c r="AO71" t="s">
        <v>1348</v>
      </c>
      <c r="AP71" t="s">
        <v>1349</v>
      </c>
      <c r="AQ71" t="s">
        <v>74</v>
      </c>
      <c r="AR71" t="s">
        <v>1350</v>
      </c>
      <c r="AS71" t="s">
        <v>1351</v>
      </c>
      <c r="AT71" t="s">
        <v>74</v>
      </c>
      <c r="AU71">
        <v>2023</v>
      </c>
      <c r="AV71">
        <v>23</v>
      </c>
      <c r="AW71">
        <v>1</v>
      </c>
      <c r="AX71" t="s">
        <v>74</v>
      </c>
      <c r="AY71" t="s">
        <v>74</v>
      </c>
      <c r="AZ71" t="s">
        <v>74</v>
      </c>
      <c r="BA71" t="s">
        <v>74</v>
      </c>
      <c r="BB71">
        <v>61</v>
      </c>
      <c r="BC71">
        <v>73</v>
      </c>
      <c r="BD71" t="s">
        <v>74</v>
      </c>
      <c r="BE71" t="s">
        <v>1352</v>
      </c>
      <c r="BF71" t="str">
        <f>HYPERLINK("http://dx.doi.org/10.22363/2313-2272-2023-23-1-61-73","http://dx.doi.org/10.22363/2313-2272-2023-23-1-61-73")</f>
        <v>http://dx.doi.org/10.22363/2313-2272-2023-23-1-61-73</v>
      </c>
      <c r="BG71" t="s">
        <v>74</v>
      </c>
      <c r="BH71" t="s">
        <v>74</v>
      </c>
      <c r="BI71">
        <v>13</v>
      </c>
      <c r="BJ71" t="s">
        <v>100</v>
      </c>
      <c r="BK71" t="s">
        <v>101</v>
      </c>
      <c r="BL71" t="s">
        <v>100</v>
      </c>
      <c r="BM71" t="s">
        <v>1353</v>
      </c>
      <c r="BN71" t="s">
        <v>74</v>
      </c>
      <c r="BO71" t="s">
        <v>132</v>
      </c>
      <c r="BP71" t="s">
        <v>74</v>
      </c>
      <c r="BQ71" t="s">
        <v>74</v>
      </c>
      <c r="BR71" t="s">
        <v>103</v>
      </c>
      <c r="BS71" t="s">
        <v>1354</v>
      </c>
      <c r="BT71" t="str">
        <f>HYPERLINK("https%3A%2F%2Fwww.webofscience.com%2Fwos%2Fwoscc%2Ffull-record%2FWOS:000957704300003","View Full Record in Web of Science")</f>
        <v>View Full Record in Web of Science</v>
      </c>
    </row>
    <row r="72" spans="1:72" x14ac:dyDescent="0.25">
      <c r="A72" t="s">
        <v>72</v>
      </c>
      <c r="B72" t="s">
        <v>1355</v>
      </c>
      <c r="C72" t="s">
        <v>74</v>
      </c>
      <c r="D72" t="s">
        <v>74</v>
      </c>
      <c r="E72" t="s">
        <v>74</v>
      </c>
      <c r="F72" t="s">
        <v>1356</v>
      </c>
      <c r="G72" t="s">
        <v>74</v>
      </c>
      <c r="H72" t="s">
        <v>74</v>
      </c>
      <c r="I72" t="s">
        <v>1357</v>
      </c>
      <c r="J72" t="s">
        <v>1358</v>
      </c>
      <c r="K72" t="s">
        <v>74</v>
      </c>
      <c r="L72" t="s">
        <v>74</v>
      </c>
      <c r="M72" t="s">
        <v>78</v>
      </c>
      <c r="N72" t="s">
        <v>109</v>
      </c>
      <c r="O72" t="s">
        <v>74</v>
      </c>
      <c r="P72" t="s">
        <v>74</v>
      </c>
      <c r="Q72" t="s">
        <v>74</v>
      </c>
      <c r="R72" t="s">
        <v>74</v>
      </c>
      <c r="S72" t="s">
        <v>74</v>
      </c>
      <c r="T72" t="s">
        <v>1359</v>
      </c>
      <c r="U72" t="s">
        <v>74</v>
      </c>
      <c r="V72" t="s">
        <v>1360</v>
      </c>
      <c r="W72" t="s">
        <v>1361</v>
      </c>
      <c r="X72" t="s">
        <v>1362</v>
      </c>
      <c r="Y72" t="s">
        <v>1363</v>
      </c>
      <c r="Z72" t="s">
        <v>1364</v>
      </c>
      <c r="AA72" t="s">
        <v>1365</v>
      </c>
      <c r="AB72" t="s">
        <v>74</v>
      </c>
      <c r="AC72" t="s">
        <v>74</v>
      </c>
      <c r="AD72" t="s">
        <v>74</v>
      </c>
      <c r="AE72" t="s">
        <v>74</v>
      </c>
      <c r="AF72" t="s">
        <v>74</v>
      </c>
      <c r="AG72">
        <v>25</v>
      </c>
      <c r="AH72">
        <v>0</v>
      </c>
      <c r="AI72">
        <v>0</v>
      </c>
      <c r="AJ72">
        <v>0</v>
      </c>
      <c r="AK72">
        <v>0</v>
      </c>
      <c r="AL72" t="s">
        <v>1366</v>
      </c>
      <c r="AM72" t="s">
        <v>1367</v>
      </c>
      <c r="AN72" t="s">
        <v>1368</v>
      </c>
      <c r="AO72" t="s">
        <v>74</v>
      </c>
      <c r="AP72" t="s">
        <v>1369</v>
      </c>
      <c r="AQ72" t="s">
        <v>74</v>
      </c>
      <c r="AR72" t="s">
        <v>1370</v>
      </c>
      <c r="AS72" t="s">
        <v>1371</v>
      </c>
      <c r="AT72" t="s">
        <v>74</v>
      </c>
      <c r="AU72">
        <v>2023</v>
      </c>
      <c r="AV72">
        <v>8</v>
      </c>
      <c r="AW72">
        <v>1</v>
      </c>
      <c r="AX72" t="s">
        <v>74</v>
      </c>
      <c r="AY72" t="s">
        <v>74</v>
      </c>
      <c r="AZ72" t="s">
        <v>74</v>
      </c>
      <c r="BA72" t="s">
        <v>74</v>
      </c>
      <c r="BB72">
        <v>47</v>
      </c>
      <c r="BC72">
        <v>60</v>
      </c>
      <c r="BD72" t="s">
        <v>74</v>
      </c>
      <c r="BE72" t="s">
        <v>1372</v>
      </c>
      <c r="BF72" t="str">
        <f>HYPERLINK("http://dx.doi.org/10.46539/jfs.v8i1.495","http://dx.doi.org/10.46539/jfs.v8i1.495")</f>
        <v>http://dx.doi.org/10.46539/jfs.v8i1.495</v>
      </c>
      <c r="BG72" t="s">
        <v>74</v>
      </c>
      <c r="BH72" t="s">
        <v>74</v>
      </c>
      <c r="BI72">
        <v>14</v>
      </c>
      <c r="BJ72" t="s">
        <v>485</v>
      </c>
      <c r="BK72" t="s">
        <v>101</v>
      </c>
      <c r="BL72" t="s">
        <v>486</v>
      </c>
      <c r="BM72" t="s">
        <v>1373</v>
      </c>
      <c r="BN72" t="s">
        <v>74</v>
      </c>
      <c r="BO72" t="s">
        <v>132</v>
      </c>
      <c r="BP72" t="s">
        <v>74</v>
      </c>
      <c r="BQ72" t="s">
        <v>74</v>
      </c>
      <c r="BR72" t="s">
        <v>103</v>
      </c>
      <c r="BS72" t="s">
        <v>1374</v>
      </c>
      <c r="BT72" t="str">
        <f>HYPERLINK("https%3A%2F%2Fwww.webofscience.com%2Fwos%2Fwoscc%2Ffull-record%2FWOS:000937312600001","View Full Record in Web of Science")</f>
        <v>View Full Record in Web of Science</v>
      </c>
    </row>
    <row r="73" spans="1:72" x14ac:dyDescent="0.25">
      <c r="A73" t="s">
        <v>72</v>
      </c>
      <c r="B73" t="s">
        <v>1375</v>
      </c>
      <c r="C73" t="s">
        <v>74</v>
      </c>
      <c r="D73" t="s">
        <v>74</v>
      </c>
      <c r="E73" t="s">
        <v>74</v>
      </c>
      <c r="F73" t="s">
        <v>1376</v>
      </c>
      <c r="G73" t="s">
        <v>74</v>
      </c>
      <c r="H73" t="s">
        <v>74</v>
      </c>
      <c r="I73" t="s">
        <v>1377</v>
      </c>
      <c r="J73" t="s">
        <v>1378</v>
      </c>
      <c r="K73" t="s">
        <v>74</v>
      </c>
      <c r="L73" t="s">
        <v>74</v>
      </c>
      <c r="M73" t="s">
        <v>78</v>
      </c>
      <c r="N73" t="s">
        <v>109</v>
      </c>
      <c r="O73" t="s">
        <v>74</v>
      </c>
      <c r="P73" t="s">
        <v>74</v>
      </c>
      <c r="Q73" t="s">
        <v>74</v>
      </c>
      <c r="R73" t="s">
        <v>74</v>
      </c>
      <c r="S73" t="s">
        <v>74</v>
      </c>
      <c r="T73" t="s">
        <v>1379</v>
      </c>
      <c r="U73" t="s">
        <v>1380</v>
      </c>
      <c r="V73" t="s">
        <v>1381</v>
      </c>
      <c r="W73" t="s">
        <v>1382</v>
      </c>
      <c r="X73" t="s">
        <v>1383</v>
      </c>
      <c r="Y73" t="s">
        <v>1384</v>
      </c>
      <c r="Z73" t="s">
        <v>1385</v>
      </c>
      <c r="AA73" t="s">
        <v>1386</v>
      </c>
      <c r="AB73" t="s">
        <v>1387</v>
      </c>
      <c r="AC73" t="s">
        <v>1388</v>
      </c>
      <c r="AD73" t="s">
        <v>1389</v>
      </c>
      <c r="AE73" t="s">
        <v>1390</v>
      </c>
      <c r="AF73" t="s">
        <v>74</v>
      </c>
      <c r="AG73">
        <v>23</v>
      </c>
      <c r="AH73">
        <v>0</v>
      </c>
      <c r="AI73">
        <v>0</v>
      </c>
      <c r="AJ73">
        <v>0</v>
      </c>
      <c r="AK73">
        <v>0</v>
      </c>
      <c r="AL73" t="s">
        <v>1325</v>
      </c>
      <c r="AM73" t="s">
        <v>1214</v>
      </c>
      <c r="AN73" t="s">
        <v>1326</v>
      </c>
      <c r="AO73" t="s">
        <v>1391</v>
      </c>
      <c r="AP73" t="s">
        <v>1392</v>
      </c>
      <c r="AQ73" t="s">
        <v>74</v>
      </c>
      <c r="AR73" t="s">
        <v>1393</v>
      </c>
      <c r="AS73" t="s">
        <v>1394</v>
      </c>
      <c r="AT73" t="s">
        <v>74</v>
      </c>
      <c r="AU73">
        <v>2023</v>
      </c>
      <c r="AV73">
        <v>28</v>
      </c>
      <c r="AW73">
        <v>1</v>
      </c>
      <c r="AX73" t="s">
        <v>74</v>
      </c>
      <c r="AY73" t="s">
        <v>74</v>
      </c>
      <c r="AZ73" t="s">
        <v>74</v>
      </c>
      <c r="BA73" t="s">
        <v>74</v>
      </c>
      <c r="BB73">
        <v>5</v>
      </c>
      <c r="BC73">
        <v>24</v>
      </c>
      <c r="BD73" t="s">
        <v>74</v>
      </c>
      <c r="BE73" t="s">
        <v>1395</v>
      </c>
      <c r="BF73" t="str">
        <f>HYPERLINK("http://dx.doi.org/10.17759/pse.2023000002","http://dx.doi.org/10.17759/pse.2023000002")</f>
        <v>http://dx.doi.org/10.17759/pse.2023000002</v>
      </c>
      <c r="BG73" t="s">
        <v>74</v>
      </c>
      <c r="BH73" t="s">
        <v>74</v>
      </c>
      <c r="BI73">
        <v>20</v>
      </c>
      <c r="BJ73" t="s">
        <v>1396</v>
      </c>
      <c r="BK73" t="s">
        <v>101</v>
      </c>
      <c r="BL73" t="s">
        <v>1397</v>
      </c>
      <c r="BM73" t="s">
        <v>1398</v>
      </c>
      <c r="BN73" t="s">
        <v>74</v>
      </c>
      <c r="BO73" t="s">
        <v>132</v>
      </c>
      <c r="BP73" t="s">
        <v>74</v>
      </c>
      <c r="BQ73" t="s">
        <v>74</v>
      </c>
      <c r="BR73" t="s">
        <v>103</v>
      </c>
      <c r="BS73" t="s">
        <v>1399</v>
      </c>
      <c r="BT73" t="str">
        <f>HYPERLINK("https%3A%2F%2Fwww.webofscience.com%2Fwos%2Fwoscc%2Ffull-record%2FWOS:000968645000001","View Full Record in Web of Science")</f>
        <v>View Full Record in Web of Science</v>
      </c>
    </row>
    <row r="74" spans="1:72" x14ac:dyDescent="0.25">
      <c r="A74" t="s">
        <v>72</v>
      </c>
      <c r="B74" t="s">
        <v>1400</v>
      </c>
      <c r="C74" t="s">
        <v>74</v>
      </c>
      <c r="D74" t="s">
        <v>74</v>
      </c>
      <c r="E74" t="s">
        <v>74</v>
      </c>
      <c r="F74" t="s">
        <v>1401</v>
      </c>
      <c r="G74" t="s">
        <v>74</v>
      </c>
      <c r="H74" t="s">
        <v>74</v>
      </c>
      <c r="I74" t="s">
        <v>1402</v>
      </c>
      <c r="J74" t="s">
        <v>1403</v>
      </c>
      <c r="K74" t="s">
        <v>74</v>
      </c>
      <c r="L74" t="s">
        <v>74</v>
      </c>
      <c r="M74" t="s">
        <v>78</v>
      </c>
      <c r="N74" t="s">
        <v>109</v>
      </c>
      <c r="O74" t="s">
        <v>74</v>
      </c>
      <c r="P74" t="s">
        <v>74</v>
      </c>
      <c r="Q74" t="s">
        <v>74</v>
      </c>
      <c r="R74" t="s">
        <v>74</v>
      </c>
      <c r="S74" t="s">
        <v>74</v>
      </c>
      <c r="T74" t="s">
        <v>1404</v>
      </c>
      <c r="U74" t="s">
        <v>1405</v>
      </c>
      <c r="V74" t="s">
        <v>1406</v>
      </c>
      <c r="W74" t="s">
        <v>1407</v>
      </c>
      <c r="X74" t="s">
        <v>1408</v>
      </c>
      <c r="Y74" t="s">
        <v>1409</v>
      </c>
      <c r="Z74" t="s">
        <v>1410</v>
      </c>
      <c r="AA74" t="s">
        <v>74</v>
      </c>
      <c r="AB74" t="s">
        <v>74</v>
      </c>
      <c r="AC74" t="s">
        <v>74</v>
      </c>
      <c r="AD74" t="s">
        <v>74</v>
      </c>
      <c r="AE74" t="s">
        <v>74</v>
      </c>
      <c r="AF74" t="s">
        <v>74</v>
      </c>
      <c r="AG74">
        <v>58</v>
      </c>
      <c r="AH74">
        <v>0</v>
      </c>
      <c r="AI74">
        <v>0</v>
      </c>
      <c r="AJ74">
        <v>0</v>
      </c>
      <c r="AK74">
        <v>0</v>
      </c>
      <c r="AL74" t="s">
        <v>1411</v>
      </c>
      <c r="AM74" t="s">
        <v>1214</v>
      </c>
      <c r="AN74" t="s">
        <v>1412</v>
      </c>
      <c r="AO74" t="s">
        <v>1413</v>
      </c>
      <c r="AP74" t="s">
        <v>1414</v>
      </c>
      <c r="AQ74" t="s">
        <v>74</v>
      </c>
      <c r="AR74" t="s">
        <v>1415</v>
      </c>
      <c r="AS74" t="s">
        <v>1416</v>
      </c>
      <c r="AT74" t="s">
        <v>74</v>
      </c>
      <c r="AU74">
        <v>2023</v>
      </c>
      <c r="AV74">
        <v>16</v>
      </c>
      <c r="AW74">
        <v>1</v>
      </c>
      <c r="AX74" t="s">
        <v>74</v>
      </c>
      <c r="AY74" t="s">
        <v>74</v>
      </c>
      <c r="AZ74" t="s">
        <v>74</v>
      </c>
      <c r="BA74" t="s">
        <v>74</v>
      </c>
      <c r="BB74">
        <v>98</v>
      </c>
      <c r="BC74">
        <v>112</v>
      </c>
      <c r="BD74" t="s">
        <v>74</v>
      </c>
      <c r="BE74" t="s">
        <v>1417</v>
      </c>
      <c r="BF74" t="str">
        <f>HYPERLINK("http://dx.doi.org/10.11621/pir.2023.0106","http://dx.doi.org/10.11621/pir.2023.0106")</f>
        <v>http://dx.doi.org/10.11621/pir.2023.0106</v>
      </c>
      <c r="BG74" t="s">
        <v>74</v>
      </c>
      <c r="BH74" t="s">
        <v>74</v>
      </c>
      <c r="BI74">
        <v>15</v>
      </c>
      <c r="BJ74" t="s">
        <v>128</v>
      </c>
      <c r="BK74" t="s">
        <v>101</v>
      </c>
      <c r="BL74" t="s">
        <v>130</v>
      </c>
      <c r="BM74" t="s">
        <v>1418</v>
      </c>
      <c r="BN74">
        <v>37795214</v>
      </c>
      <c r="BO74" t="s">
        <v>132</v>
      </c>
      <c r="BP74" t="s">
        <v>74</v>
      </c>
      <c r="BQ74" t="s">
        <v>74</v>
      </c>
      <c r="BR74" t="s">
        <v>103</v>
      </c>
      <c r="BS74" t="s">
        <v>1419</v>
      </c>
      <c r="BT74" t="str">
        <f>HYPERLINK("https%3A%2F%2Fwww.webofscience.com%2Fwos%2Fwoscc%2Ffull-record%2FWOS:001072133800006","View Full Record in Web of Science")</f>
        <v>View Full Record in Web of Science</v>
      </c>
    </row>
    <row r="75" spans="1:72" x14ac:dyDescent="0.25">
      <c r="A75" t="s">
        <v>72</v>
      </c>
      <c r="B75" t="s">
        <v>1420</v>
      </c>
      <c r="C75" t="s">
        <v>74</v>
      </c>
      <c r="D75" t="s">
        <v>74</v>
      </c>
      <c r="E75" t="s">
        <v>74</v>
      </c>
      <c r="F75" t="s">
        <v>1421</v>
      </c>
      <c r="G75" t="s">
        <v>74</v>
      </c>
      <c r="H75" t="s">
        <v>74</v>
      </c>
      <c r="I75" t="s">
        <v>1422</v>
      </c>
      <c r="J75" t="s">
        <v>1423</v>
      </c>
      <c r="K75" t="s">
        <v>74</v>
      </c>
      <c r="L75" t="s">
        <v>74</v>
      </c>
      <c r="M75" t="s">
        <v>431</v>
      </c>
      <c r="N75" t="s">
        <v>109</v>
      </c>
      <c r="O75" t="s">
        <v>74</v>
      </c>
      <c r="P75" t="s">
        <v>74</v>
      </c>
      <c r="Q75" t="s">
        <v>74</v>
      </c>
      <c r="R75" t="s">
        <v>74</v>
      </c>
      <c r="S75" t="s">
        <v>74</v>
      </c>
      <c r="T75" t="s">
        <v>1424</v>
      </c>
      <c r="U75" t="s">
        <v>74</v>
      </c>
      <c r="V75" t="s">
        <v>1425</v>
      </c>
      <c r="W75" t="s">
        <v>1426</v>
      </c>
      <c r="X75" t="s">
        <v>1427</v>
      </c>
      <c r="Y75" t="s">
        <v>1428</v>
      </c>
      <c r="Z75" t="s">
        <v>74</v>
      </c>
      <c r="AA75" t="s">
        <v>74</v>
      </c>
      <c r="AB75" t="s">
        <v>74</v>
      </c>
      <c r="AC75" t="s">
        <v>74</v>
      </c>
      <c r="AD75" t="s">
        <v>74</v>
      </c>
      <c r="AE75" t="s">
        <v>74</v>
      </c>
      <c r="AF75" t="s">
        <v>74</v>
      </c>
      <c r="AG75">
        <v>18</v>
      </c>
      <c r="AH75">
        <v>0</v>
      </c>
      <c r="AI75">
        <v>0</v>
      </c>
      <c r="AJ75">
        <v>0</v>
      </c>
      <c r="AK75">
        <v>0</v>
      </c>
      <c r="AL75" t="s">
        <v>1429</v>
      </c>
      <c r="AM75" t="s">
        <v>1214</v>
      </c>
      <c r="AN75" t="s">
        <v>1430</v>
      </c>
      <c r="AO75" t="s">
        <v>1431</v>
      </c>
      <c r="AP75" t="s">
        <v>74</v>
      </c>
      <c r="AQ75" t="s">
        <v>74</v>
      </c>
      <c r="AR75" t="s">
        <v>1432</v>
      </c>
      <c r="AS75" t="s">
        <v>1433</v>
      </c>
      <c r="AT75" t="s">
        <v>74</v>
      </c>
      <c r="AU75">
        <v>2023</v>
      </c>
      <c r="AV75">
        <v>69</v>
      </c>
      <c r="AW75">
        <v>1</v>
      </c>
      <c r="AX75" t="s">
        <v>74</v>
      </c>
      <c r="AY75" t="s">
        <v>74</v>
      </c>
      <c r="AZ75" t="s">
        <v>74</v>
      </c>
      <c r="BA75" t="s">
        <v>74</v>
      </c>
      <c r="BB75">
        <v>19</v>
      </c>
      <c r="BC75" t="s">
        <v>1434</v>
      </c>
      <c r="BD75" t="s">
        <v>74</v>
      </c>
      <c r="BE75" t="s">
        <v>74</v>
      </c>
      <c r="BF75" t="s">
        <v>74</v>
      </c>
      <c r="BG75" t="s">
        <v>74</v>
      </c>
      <c r="BH75" t="s">
        <v>74</v>
      </c>
      <c r="BI75">
        <v>9</v>
      </c>
      <c r="BJ75" t="s">
        <v>1435</v>
      </c>
      <c r="BK75" t="s">
        <v>129</v>
      </c>
      <c r="BL75" t="s">
        <v>130</v>
      </c>
      <c r="BM75" t="s">
        <v>1436</v>
      </c>
      <c r="BN75" t="s">
        <v>74</v>
      </c>
      <c r="BO75" t="s">
        <v>74</v>
      </c>
      <c r="BP75" t="s">
        <v>74</v>
      </c>
      <c r="BQ75" t="s">
        <v>74</v>
      </c>
      <c r="BR75" t="s">
        <v>103</v>
      </c>
      <c r="BS75" t="s">
        <v>1437</v>
      </c>
      <c r="BT75" t="str">
        <f>HYPERLINK("https%3A%2F%2Fwww.webofscience.com%2Fwos%2Fwoscc%2Ffull-record%2FWOS:001044350900002","View Full Record in Web of Science")</f>
        <v>View Full Record in Web of Science</v>
      </c>
    </row>
    <row r="76" spans="1:72" x14ac:dyDescent="0.25">
      <c r="A76" t="s">
        <v>72</v>
      </c>
      <c r="B76" t="s">
        <v>1438</v>
      </c>
      <c r="C76" t="s">
        <v>74</v>
      </c>
      <c r="D76" t="s">
        <v>74</v>
      </c>
      <c r="E76" t="s">
        <v>74</v>
      </c>
      <c r="F76" t="s">
        <v>1439</v>
      </c>
      <c r="G76" t="s">
        <v>74</v>
      </c>
      <c r="H76" t="s">
        <v>74</v>
      </c>
      <c r="I76" t="s">
        <v>1440</v>
      </c>
      <c r="J76" t="s">
        <v>1441</v>
      </c>
      <c r="K76" t="s">
        <v>74</v>
      </c>
      <c r="L76" t="s">
        <v>74</v>
      </c>
      <c r="M76" t="s">
        <v>431</v>
      </c>
      <c r="N76" t="s">
        <v>109</v>
      </c>
      <c r="O76" t="s">
        <v>74</v>
      </c>
      <c r="P76" t="s">
        <v>74</v>
      </c>
      <c r="Q76" t="s">
        <v>74</v>
      </c>
      <c r="R76" t="s">
        <v>74</v>
      </c>
      <c r="S76" t="s">
        <v>74</v>
      </c>
      <c r="T76" t="s">
        <v>1442</v>
      </c>
      <c r="U76" t="s">
        <v>74</v>
      </c>
      <c r="V76" t="s">
        <v>1443</v>
      </c>
      <c r="W76" t="s">
        <v>1444</v>
      </c>
      <c r="X76" t="s">
        <v>1445</v>
      </c>
      <c r="Y76" t="s">
        <v>1446</v>
      </c>
      <c r="Z76" t="s">
        <v>1447</v>
      </c>
      <c r="AA76" t="s">
        <v>1448</v>
      </c>
      <c r="AB76" t="s">
        <v>1449</v>
      </c>
      <c r="AC76" t="s">
        <v>74</v>
      </c>
      <c r="AD76" t="s">
        <v>74</v>
      </c>
      <c r="AE76" t="s">
        <v>74</v>
      </c>
      <c r="AF76" t="s">
        <v>74</v>
      </c>
      <c r="AG76">
        <v>18</v>
      </c>
      <c r="AH76">
        <v>0</v>
      </c>
      <c r="AI76">
        <v>0</v>
      </c>
      <c r="AJ76">
        <v>3</v>
      </c>
      <c r="AK76">
        <v>3</v>
      </c>
      <c r="AL76" t="s">
        <v>1441</v>
      </c>
      <c r="AM76" t="s">
        <v>1214</v>
      </c>
      <c r="AN76" t="s">
        <v>1450</v>
      </c>
      <c r="AO76" t="s">
        <v>1451</v>
      </c>
      <c r="AP76" t="s">
        <v>1452</v>
      </c>
      <c r="AQ76" t="s">
        <v>74</v>
      </c>
      <c r="AR76" t="s">
        <v>1453</v>
      </c>
      <c r="AS76" t="s">
        <v>1454</v>
      </c>
      <c r="AT76" t="s">
        <v>74</v>
      </c>
      <c r="AU76">
        <v>2023</v>
      </c>
      <c r="AV76">
        <v>4</v>
      </c>
      <c r="AW76">
        <v>1</v>
      </c>
      <c r="AX76" t="s">
        <v>74</v>
      </c>
      <c r="AY76" t="s">
        <v>74</v>
      </c>
      <c r="AZ76" t="s">
        <v>74</v>
      </c>
      <c r="BA76" t="s">
        <v>74</v>
      </c>
      <c r="BB76">
        <v>4</v>
      </c>
      <c r="BC76">
        <v>13</v>
      </c>
      <c r="BD76" t="s">
        <v>74</v>
      </c>
      <c r="BE76" t="s">
        <v>1455</v>
      </c>
      <c r="BF76" t="str">
        <f>HYPERLINK("http://dx.doi.org/10.31166/VoprosyIstorii202304Statyi11","http://dx.doi.org/10.31166/VoprosyIstorii202304Statyi11")</f>
        <v>http://dx.doi.org/10.31166/VoprosyIstorii202304Statyi11</v>
      </c>
      <c r="BG76" t="s">
        <v>74</v>
      </c>
      <c r="BH76" t="s">
        <v>74</v>
      </c>
      <c r="BI76">
        <v>10</v>
      </c>
      <c r="BJ76" t="s">
        <v>405</v>
      </c>
      <c r="BK76" t="s">
        <v>637</v>
      </c>
      <c r="BL76" t="s">
        <v>405</v>
      </c>
      <c r="BM76" t="s">
        <v>1456</v>
      </c>
      <c r="BN76" t="s">
        <v>74</v>
      </c>
      <c r="BO76" t="s">
        <v>74</v>
      </c>
      <c r="BP76" t="s">
        <v>74</v>
      </c>
      <c r="BQ76" t="s">
        <v>74</v>
      </c>
      <c r="BR76" t="s">
        <v>103</v>
      </c>
      <c r="BS76" t="s">
        <v>1457</v>
      </c>
      <c r="BT76" t="str">
        <f>HYPERLINK("https%3A%2F%2Fwww.webofscience.com%2Fwos%2Fwoscc%2Ffull-record%2FWOS:000966036600001","View Full Record in Web of Science")</f>
        <v>View Full Record in Web of Science</v>
      </c>
    </row>
    <row r="77" spans="1:72" x14ac:dyDescent="0.25">
      <c r="A77" t="s">
        <v>72</v>
      </c>
      <c r="B77" t="s">
        <v>1458</v>
      </c>
      <c r="C77" t="s">
        <v>74</v>
      </c>
      <c r="D77" t="s">
        <v>74</v>
      </c>
      <c r="E77" t="s">
        <v>74</v>
      </c>
      <c r="F77" t="s">
        <v>1459</v>
      </c>
      <c r="G77" t="s">
        <v>74</v>
      </c>
      <c r="H77" t="s">
        <v>74</v>
      </c>
      <c r="I77" t="s">
        <v>1460</v>
      </c>
      <c r="J77" t="s">
        <v>1461</v>
      </c>
      <c r="K77" t="s">
        <v>74</v>
      </c>
      <c r="L77" t="s">
        <v>74</v>
      </c>
      <c r="M77" t="s">
        <v>78</v>
      </c>
      <c r="N77" t="s">
        <v>109</v>
      </c>
      <c r="O77" t="s">
        <v>74</v>
      </c>
      <c r="P77" t="s">
        <v>74</v>
      </c>
      <c r="Q77" t="s">
        <v>74</v>
      </c>
      <c r="R77" t="s">
        <v>74</v>
      </c>
      <c r="S77" t="s">
        <v>74</v>
      </c>
      <c r="T77" t="s">
        <v>74</v>
      </c>
      <c r="U77" t="s">
        <v>1462</v>
      </c>
      <c r="V77" t="s">
        <v>1463</v>
      </c>
      <c r="W77" t="s">
        <v>1464</v>
      </c>
      <c r="X77" t="s">
        <v>1465</v>
      </c>
      <c r="Y77" t="s">
        <v>1466</v>
      </c>
      <c r="Z77" t="s">
        <v>1467</v>
      </c>
      <c r="AA77" t="s">
        <v>1468</v>
      </c>
      <c r="AB77" t="s">
        <v>1469</v>
      </c>
      <c r="AC77" t="s">
        <v>74</v>
      </c>
      <c r="AD77" t="s">
        <v>74</v>
      </c>
      <c r="AE77" t="s">
        <v>74</v>
      </c>
      <c r="AF77" t="s">
        <v>74</v>
      </c>
      <c r="AG77">
        <v>50</v>
      </c>
      <c r="AH77">
        <v>0</v>
      </c>
      <c r="AI77">
        <v>0</v>
      </c>
      <c r="AJ77">
        <v>2</v>
      </c>
      <c r="AK77">
        <v>3</v>
      </c>
      <c r="AL77" t="s">
        <v>1470</v>
      </c>
      <c r="AM77" t="s">
        <v>1471</v>
      </c>
      <c r="AN77" t="s">
        <v>1472</v>
      </c>
      <c r="AO77" t="s">
        <v>1473</v>
      </c>
      <c r="AP77" t="s">
        <v>1474</v>
      </c>
      <c r="AQ77" t="s">
        <v>74</v>
      </c>
      <c r="AR77" t="s">
        <v>1475</v>
      </c>
      <c r="AS77" t="s">
        <v>1476</v>
      </c>
      <c r="AT77" t="s">
        <v>74</v>
      </c>
      <c r="AU77">
        <v>2023</v>
      </c>
      <c r="AV77">
        <v>22</v>
      </c>
      <c r="AW77" t="s">
        <v>74</v>
      </c>
      <c r="AX77" t="s">
        <v>74</v>
      </c>
      <c r="AY77" t="s">
        <v>74</v>
      </c>
      <c r="AZ77" t="s">
        <v>74</v>
      </c>
      <c r="BA77" t="s">
        <v>74</v>
      </c>
      <c r="BB77">
        <v>157</v>
      </c>
      <c r="BC77">
        <v>175</v>
      </c>
      <c r="BD77" t="s">
        <v>74</v>
      </c>
      <c r="BE77" t="s">
        <v>1477</v>
      </c>
      <c r="BF77" t="str">
        <f>HYPERLINK("http://dx.doi.org/10.28945/5089","http://dx.doi.org/10.28945/5089")</f>
        <v>http://dx.doi.org/10.28945/5089</v>
      </c>
      <c r="BG77" t="s">
        <v>74</v>
      </c>
      <c r="BH77" t="s">
        <v>74</v>
      </c>
      <c r="BI77">
        <v>19</v>
      </c>
      <c r="BJ77" t="s">
        <v>157</v>
      </c>
      <c r="BK77" t="s">
        <v>101</v>
      </c>
      <c r="BL77" t="s">
        <v>157</v>
      </c>
      <c r="BM77" t="s">
        <v>1478</v>
      </c>
      <c r="BN77" t="s">
        <v>74</v>
      </c>
      <c r="BO77" t="s">
        <v>132</v>
      </c>
      <c r="BP77" t="s">
        <v>74</v>
      </c>
      <c r="BQ77" t="s">
        <v>74</v>
      </c>
      <c r="BR77" t="s">
        <v>103</v>
      </c>
      <c r="BS77" t="s">
        <v>1479</v>
      </c>
      <c r="BT77" t="str">
        <f>HYPERLINK("https%3A%2F%2Fwww.webofscience.com%2Fwos%2Fwoscc%2Ffull-record%2FWOS:000953102400001","View Full Record in Web of Science")</f>
        <v>View Full Record in Web of Science</v>
      </c>
    </row>
    <row r="78" spans="1:72" x14ac:dyDescent="0.25">
      <c r="A78" t="s">
        <v>72</v>
      </c>
      <c r="B78" t="s">
        <v>1480</v>
      </c>
      <c r="C78" t="s">
        <v>74</v>
      </c>
      <c r="D78" t="s">
        <v>74</v>
      </c>
      <c r="E78" t="s">
        <v>74</v>
      </c>
      <c r="F78" t="s">
        <v>1481</v>
      </c>
      <c r="G78" t="s">
        <v>74</v>
      </c>
      <c r="H78" t="s">
        <v>74</v>
      </c>
      <c r="I78" t="s">
        <v>1482</v>
      </c>
      <c r="J78" t="s">
        <v>1483</v>
      </c>
      <c r="K78" t="s">
        <v>74</v>
      </c>
      <c r="L78" t="s">
        <v>74</v>
      </c>
      <c r="M78" t="s">
        <v>78</v>
      </c>
      <c r="N78" t="s">
        <v>109</v>
      </c>
      <c r="O78" t="s">
        <v>74</v>
      </c>
      <c r="P78" t="s">
        <v>74</v>
      </c>
      <c r="Q78" t="s">
        <v>74</v>
      </c>
      <c r="R78" t="s">
        <v>74</v>
      </c>
      <c r="S78" t="s">
        <v>74</v>
      </c>
      <c r="T78" t="s">
        <v>1484</v>
      </c>
      <c r="U78" t="s">
        <v>74</v>
      </c>
      <c r="V78" t="s">
        <v>1485</v>
      </c>
      <c r="W78" t="s">
        <v>1486</v>
      </c>
      <c r="X78" t="s">
        <v>1487</v>
      </c>
      <c r="Y78" t="s">
        <v>1488</v>
      </c>
      <c r="Z78" t="s">
        <v>1489</v>
      </c>
      <c r="AA78" t="s">
        <v>74</v>
      </c>
      <c r="AB78" t="s">
        <v>74</v>
      </c>
      <c r="AC78" t="s">
        <v>74</v>
      </c>
      <c r="AD78" t="s">
        <v>74</v>
      </c>
      <c r="AE78" t="s">
        <v>74</v>
      </c>
      <c r="AF78" t="s">
        <v>74</v>
      </c>
      <c r="AG78">
        <v>25</v>
      </c>
      <c r="AH78">
        <v>0</v>
      </c>
      <c r="AI78">
        <v>0</v>
      </c>
      <c r="AJ78">
        <v>0</v>
      </c>
      <c r="AK78">
        <v>0</v>
      </c>
      <c r="AL78" t="s">
        <v>1490</v>
      </c>
      <c r="AM78" t="s">
        <v>538</v>
      </c>
      <c r="AN78" t="s">
        <v>1491</v>
      </c>
      <c r="AO78" t="s">
        <v>1492</v>
      </c>
      <c r="AP78" t="s">
        <v>74</v>
      </c>
      <c r="AQ78" t="s">
        <v>74</v>
      </c>
      <c r="AR78" t="s">
        <v>1493</v>
      </c>
      <c r="AS78" t="s">
        <v>1494</v>
      </c>
      <c r="AT78" t="s">
        <v>74</v>
      </c>
      <c r="AU78">
        <v>2023</v>
      </c>
      <c r="AV78">
        <v>28</v>
      </c>
      <c r="AW78">
        <v>2</v>
      </c>
      <c r="AX78" t="s">
        <v>74</v>
      </c>
      <c r="AY78" t="s">
        <v>74</v>
      </c>
      <c r="AZ78" t="s">
        <v>74</v>
      </c>
      <c r="BA78" t="s">
        <v>74</v>
      </c>
      <c r="BB78">
        <v>205</v>
      </c>
      <c r="BC78">
        <v>219</v>
      </c>
      <c r="BD78" t="s">
        <v>74</v>
      </c>
      <c r="BE78" t="s">
        <v>74</v>
      </c>
      <c r="BF78" t="s">
        <v>74</v>
      </c>
      <c r="BG78" t="s">
        <v>74</v>
      </c>
      <c r="BH78" t="s">
        <v>74</v>
      </c>
      <c r="BI78">
        <v>15</v>
      </c>
      <c r="BJ78" t="s">
        <v>157</v>
      </c>
      <c r="BK78" t="s">
        <v>101</v>
      </c>
      <c r="BL78" t="s">
        <v>157</v>
      </c>
      <c r="BM78" t="s">
        <v>1495</v>
      </c>
      <c r="BN78" t="s">
        <v>74</v>
      </c>
      <c r="BO78" t="s">
        <v>74</v>
      </c>
      <c r="BP78" t="s">
        <v>74</v>
      </c>
      <c r="BQ78" t="s">
        <v>74</v>
      </c>
      <c r="BR78" t="s">
        <v>103</v>
      </c>
      <c r="BS78" t="s">
        <v>1496</v>
      </c>
      <c r="BT78" t="str">
        <f>HYPERLINK("https%3A%2F%2Fwww.webofscience.com%2Fwos%2Fwoscc%2Ffull-record%2FWOS:001025771400018","View Full Record in Web of Science")</f>
        <v>View Full Record in Web of Science</v>
      </c>
    </row>
    <row r="79" spans="1:72" x14ac:dyDescent="0.25">
      <c r="A79" t="s">
        <v>72</v>
      </c>
      <c r="B79" t="s">
        <v>1497</v>
      </c>
      <c r="C79" t="s">
        <v>74</v>
      </c>
      <c r="D79" t="s">
        <v>74</v>
      </c>
      <c r="E79" t="s">
        <v>74</v>
      </c>
      <c r="F79" t="s">
        <v>1498</v>
      </c>
      <c r="G79" t="s">
        <v>74</v>
      </c>
      <c r="H79" t="s">
        <v>74</v>
      </c>
      <c r="I79" t="s">
        <v>1499</v>
      </c>
      <c r="J79" t="s">
        <v>1500</v>
      </c>
      <c r="K79" t="s">
        <v>74</v>
      </c>
      <c r="L79" t="s">
        <v>74</v>
      </c>
      <c r="M79" t="s">
        <v>78</v>
      </c>
      <c r="N79" t="s">
        <v>109</v>
      </c>
      <c r="O79" t="s">
        <v>74</v>
      </c>
      <c r="P79" t="s">
        <v>74</v>
      </c>
      <c r="Q79" t="s">
        <v>74</v>
      </c>
      <c r="R79" t="s">
        <v>74</v>
      </c>
      <c r="S79" t="s">
        <v>74</v>
      </c>
      <c r="T79" t="s">
        <v>1501</v>
      </c>
      <c r="U79" t="s">
        <v>1502</v>
      </c>
      <c r="V79" t="s">
        <v>1503</v>
      </c>
      <c r="W79" t="s">
        <v>1504</v>
      </c>
      <c r="X79" t="s">
        <v>142</v>
      </c>
      <c r="Y79" t="s">
        <v>1505</v>
      </c>
      <c r="Z79" t="s">
        <v>1506</v>
      </c>
      <c r="AA79" t="s">
        <v>74</v>
      </c>
      <c r="AB79" t="s">
        <v>74</v>
      </c>
      <c r="AC79" t="s">
        <v>74</v>
      </c>
      <c r="AD79" t="s">
        <v>74</v>
      </c>
      <c r="AE79" t="s">
        <v>74</v>
      </c>
      <c r="AF79" t="s">
        <v>74</v>
      </c>
      <c r="AG79">
        <v>32</v>
      </c>
      <c r="AH79">
        <v>0</v>
      </c>
      <c r="AI79">
        <v>0</v>
      </c>
      <c r="AJ79">
        <v>2</v>
      </c>
      <c r="AK79">
        <v>2</v>
      </c>
      <c r="AL79" t="s">
        <v>1507</v>
      </c>
      <c r="AM79" t="s">
        <v>1214</v>
      </c>
      <c r="AN79" t="s">
        <v>1508</v>
      </c>
      <c r="AO79" t="s">
        <v>1509</v>
      </c>
      <c r="AP79" t="s">
        <v>1510</v>
      </c>
      <c r="AQ79" t="s">
        <v>74</v>
      </c>
      <c r="AR79" t="s">
        <v>1511</v>
      </c>
      <c r="AS79" t="s">
        <v>1512</v>
      </c>
      <c r="AT79" t="s">
        <v>74</v>
      </c>
      <c r="AU79">
        <v>2023</v>
      </c>
      <c r="AV79">
        <v>32</v>
      </c>
      <c r="AW79">
        <v>4</v>
      </c>
      <c r="AX79" t="s">
        <v>74</v>
      </c>
      <c r="AY79" t="s">
        <v>74</v>
      </c>
      <c r="AZ79" t="s">
        <v>74</v>
      </c>
      <c r="BA79" t="s">
        <v>74</v>
      </c>
      <c r="BB79">
        <v>160</v>
      </c>
      <c r="BC79">
        <v>177</v>
      </c>
      <c r="BD79" t="s">
        <v>74</v>
      </c>
      <c r="BE79" t="s">
        <v>1513</v>
      </c>
      <c r="BF79" t="str">
        <f>HYPERLINK("http://dx.doi.org/10.17323/1811-038X-2023-32-4-160-177","http://dx.doi.org/10.17323/1811-038X-2023-32-4-160-177")</f>
        <v>http://dx.doi.org/10.17323/1811-038X-2023-32-4-160-177</v>
      </c>
      <c r="BG79" t="s">
        <v>74</v>
      </c>
      <c r="BH79" t="s">
        <v>74</v>
      </c>
      <c r="BI79">
        <v>18</v>
      </c>
      <c r="BJ79" t="s">
        <v>761</v>
      </c>
      <c r="BK79" t="s">
        <v>101</v>
      </c>
      <c r="BL79" t="s">
        <v>761</v>
      </c>
      <c r="BM79" t="s">
        <v>1514</v>
      </c>
      <c r="BN79" t="s">
        <v>74</v>
      </c>
      <c r="BO79" t="s">
        <v>132</v>
      </c>
      <c r="BP79" t="s">
        <v>74</v>
      </c>
      <c r="BQ79" t="s">
        <v>74</v>
      </c>
      <c r="BR79" t="s">
        <v>103</v>
      </c>
      <c r="BS79" t="s">
        <v>1515</v>
      </c>
      <c r="BT79" t="str">
        <f>HYPERLINK("https%3A%2F%2Fwww.webofscience.com%2Fwos%2Fwoscc%2Ffull-record%2FWOS:001050237800008","View Full Record in Web of Science")</f>
        <v>View Full Record in Web of Science</v>
      </c>
    </row>
    <row r="80" spans="1:72" x14ac:dyDescent="0.25">
      <c r="A80" t="s">
        <v>72</v>
      </c>
      <c r="B80" t="s">
        <v>1516</v>
      </c>
      <c r="C80" t="s">
        <v>74</v>
      </c>
      <c r="D80" t="s">
        <v>74</v>
      </c>
      <c r="E80" t="s">
        <v>74</v>
      </c>
      <c r="F80" t="s">
        <v>1517</v>
      </c>
      <c r="G80" t="s">
        <v>74</v>
      </c>
      <c r="H80" t="s">
        <v>74</v>
      </c>
      <c r="I80" t="s">
        <v>1518</v>
      </c>
      <c r="J80" t="s">
        <v>1378</v>
      </c>
      <c r="K80" t="s">
        <v>74</v>
      </c>
      <c r="L80" t="s">
        <v>74</v>
      </c>
      <c r="M80" t="s">
        <v>431</v>
      </c>
      <c r="N80" t="s">
        <v>109</v>
      </c>
      <c r="O80" t="s">
        <v>74</v>
      </c>
      <c r="P80" t="s">
        <v>74</v>
      </c>
      <c r="Q80" t="s">
        <v>74</v>
      </c>
      <c r="R80" t="s">
        <v>74</v>
      </c>
      <c r="S80" t="s">
        <v>74</v>
      </c>
      <c r="T80" t="s">
        <v>1519</v>
      </c>
      <c r="U80" t="s">
        <v>1520</v>
      </c>
      <c r="V80" t="s">
        <v>1521</v>
      </c>
      <c r="W80" t="s">
        <v>1522</v>
      </c>
      <c r="X80" t="s">
        <v>1053</v>
      </c>
      <c r="Y80" t="s">
        <v>1523</v>
      </c>
      <c r="Z80" t="s">
        <v>1524</v>
      </c>
      <c r="AA80" t="s">
        <v>74</v>
      </c>
      <c r="AB80" t="s">
        <v>1525</v>
      </c>
      <c r="AC80" t="s">
        <v>74</v>
      </c>
      <c r="AD80" t="s">
        <v>74</v>
      </c>
      <c r="AE80" t="s">
        <v>74</v>
      </c>
      <c r="AF80" t="s">
        <v>74</v>
      </c>
      <c r="AG80">
        <v>44</v>
      </c>
      <c r="AH80">
        <v>0</v>
      </c>
      <c r="AI80">
        <v>0</v>
      </c>
      <c r="AJ80">
        <v>1</v>
      </c>
      <c r="AK80">
        <v>1</v>
      </c>
      <c r="AL80" t="s">
        <v>1325</v>
      </c>
      <c r="AM80" t="s">
        <v>1214</v>
      </c>
      <c r="AN80" t="s">
        <v>1326</v>
      </c>
      <c r="AO80" t="s">
        <v>1391</v>
      </c>
      <c r="AP80" t="s">
        <v>1392</v>
      </c>
      <c r="AQ80" t="s">
        <v>74</v>
      </c>
      <c r="AR80" t="s">
        <v>1393</v>
      </c>
      <c r="AS80" t="s">
        <v>1394</v>
      </c>
      <c r="AT80" t="s">
        <v>74</v>
      </c>
      <c r="AU80">
        <v>2023</v>
      </c>
      <c r="AV80">
        <v>28</v>
      </c>
      <c r="AW80">
        <v>1</v>
      </c>
      <c r="AX80" t="s">
        <v>74</v>
      </c>
      <c r="AY80" t="s">
        <v>74</v>
      </c>
      <c r="AZ80" t="s">
        <v>74</v>
      </c>
      <c r="BA80" t="s">
        <v>74</v>
      </c>
      <c r="BB80">
        <v>52</v>
      </c>
      <c r="BC80">
        <v>65</v>
      </c>
      <c r="BD80" t="s">
        <v>74</v>
      </c>
      <c r="BE80" t="s">
        <v>1526</v>
      </c>
      <c r="BF80" t="str">
        <f>HYPERLINK("http://dx.doi.org/10.17759/pse.2023000001","http://dx.doi.org/10.17759/pse.2023000001")</f>
        <v>http://dx.doi.org/10.17759/pse.2023000001</v>
      </c>
      <c r="BG80" t="s">
        <v>74</v>
      </c>
      <c r="BH80" t="s">
        <v>74</v>
      </c>
      <c r="BI80">
        <v>14</v>
      </c>
      <c r="BJ80" t="s">
        <v>1396</v>
      </c>
      <c r="BK80" t="s">
        <v>101</v>
      </c>
      <c r="BL80" t="s">
        <v>1397</v>
      </c>
      <c r="BM80" t="s">
        <v>1398</v>
      </c>
      <c r="BN80" t="s">
        <v>74</v>
      </c>
      <c r="BO80" t="s">
        <v>132</v>
      </c>
      <c r="BP80" t="s">
        <v>74</v>
      </c>
      <c r="BQ80" t="s">
        <v>74</v>
      </c>
      <c r="BR80" t="s">
        <v>103</v>
      </c>
      <c r="BS80" t="s">
        <v>1527</v>
      </c>
      <c r="BT80" t="str">
        <f>HYPERLINK("https%3A%2F%2Fwww.webofscience.com%2Fwos%2Fwoscc%2Ffull-record%2FWOS:000968645000004","View Full Record in Web of Science")</f>
        <v>View Full Record in Web of Science</v>
      </c>
    </row>
    <row r="81" spans="1:72" x14ac:dyDescent="0.25">
      <c r="A81" t="s">
        <v>72</v>
      </c>
      <c r="B81" t="s">
        <v>1528</v>
      </c>
      <c r="C81" t="s">
        <v>74</v>
      </c>
      <c r="D81" t="s">
        <v>74</v>
      </c>
      <c r="E81" t="s">
        <v>74</v>
      </c>
      <c r="F81" t="s">
        <v>1529</v>
      </c>
      <c r="G81" t="s">
        <v>74</v>
      </c>
      <c r="H81" t="s">
        <v>74</v>
      </c>
      <c r="I81" t="s">
        <v>1530</v>
      </c>
      <c r="J81" t="s">
        <v>1531</v>
      </c>
      <c r="K81" t="s">
        <v>74</v>
      </c>
      <c r="L81" t="s">
        <v>74</v>
      </c>
      <c r="M81" t="s">
        <v>78</v>
      </c>
      <c r="N81" t="s">
        <v>109</v>
      </c>
      <c r="O81" t="s">
        <v>74</v>
      </c>
      <c r="P81" t="s">
        <v>74</v>
      </c>
      <c r="Q81" t="s">
        <v>74</v>
      </c>
      <c r="R81" t="s">
        <v>74</v>
      </c>
      <c r="S81" t="s">
        <v>74</v>
      </c>
      <c r="T81" t="s">
        <v>1532</v>
      </c>
      <c r="U81" t="s">
        <v>74</v>
      </c>
      <c r="V81" t="s">
        <v>1533</v>
      </c>
      <c r="W81" t="s">
        <v>1534</v>
      </c>
      <c r="X81" t="s">
        <v>1535</v>
      </c>
      <c r="Y81" t="s">
        <v>1536</v>
      </c>
      <c r="Z81" t="s">
        <v>1537</v>
      </c>
      <c r="AA81" t="s">
        <v>74</v>
      </c>
      <c r="AB81" t="s">
        <v>74</v>
      </c>
      <c r="AC81" t="s">
        <v>74</v>
      </c>
      <c r="AD81" t="s">
        <v>74</v>
      </c>
      <c r="AE81" t="s">
        <v>74</v>
      </c>
      <c r="AF81" t="s">
        <v>74</v>
      </c>
      <c r="AG81">
        <v>52</v>
      </c>
      <c r="AH81">
        <v>0</v>
      </c>
      <c r="AI81">
        <v>0</v>
      </c>
      <c r="AJ81">
        <v>0</v>
      </c>
      <c r="AK81">
        <v>0</v>
      </c>
      <c r="AL81" t="s">
        <v>1538</v>
      </c>
      <c r="AM81" t="s">
        <v>1539</v>
      </c>
      <c r="AN81" t="s">
        <v>1540</v>
      </c>
      <c r="AO81" t="s">
        <v>1541</v>
      </c>
      <c r="AP81" t="s">
        <v>1542</v>
      </c>
      <c r="AQ81" t="s">
        <v>74</v>
      </c>
      <c r="AR81" t="s">
        <v>1543</v>
      </c>
      <c r="AS81" t="s">
        <v>1544</v>
      </c>
      <c r="AT81" t="s">
        <v>74</v>
      </c>
      <c r="AU81">
        <v>2023</v>
      </c>
      <c r="AV81">
        <v>17</v>
      </c>
      <c r="AW81">
        <v>2</v>
      </c>
      <c r="AX81" t="s">
        <v>74</v>
      </c>
      <c r="AY81" t="s">
        <v>74</v>
      </c>
      <c r="AZ81" t="s">
        <v>74</v>
      </c>
      <c r="BA81" t="s">
        <v>74</v>
      </c>
      <c r="BB81">
        <v>277</v>
      </c>
      <c r="BC81">
        <v>288</v>
      </c>
      <c r="BD81" t="s">
        <v>74</v>
      </c>
      <c r="BE81" t="s">
        <v>1545</v>
      </c>
      <c r="BF81" t="str">
        <f>HYPERLINK("http://dx.doi.org/10.35634/2224-9443-2023-17-2-277-288","http://dx.doi.org/10.35634/2224-9443-2023-17-2-277-288")</f>
        <v>http://dx.doi.org/10.35634/2224-9443-2023-17-2-277-288</v>
      </c>
      <c r="BG81" t="s">
        <v>74</v>
      </c>
      <c r="BH81" t="s">
        <v>74</v>
      </c>
      <c r="BI81">
        <v>12</v>
      </c>
      <c r="BJ81" t="s">
        <v>485</v>
      </c>
      <c r="BK81" t="s">
        <v>101</v>
      </c>
      <c r="BL81" t="s">
        <v>486</v>
      </c>
      <c r="BM81" t="s">
        <v>1546</v>
      </c>
      <c r="BN81" t="s">
        <v>74</v>
      </c>
      <c r="BO81" t="s">
        <v>74</v>
      </c>
      <c r="BP81" t="s">
        <v>74</v>
      </c>
      <c r="BQ81" t="s">
        <v>74</v>
      </c>
      <c r="BR81" t="s">
        <v>103</v>
      </c>
      <c r="BS81" t="s">
        <v>1547</v>
      </c>
      <c r="BT81" t="str">
        <f>HYPERLINK("https%3A%2F%2Fwww.webofscience.com%2Fwos%2Fwoscc%2Ffull-record%2FWOS:001064013000009","View Full Record in Web of Science")</f>
        <v>View Full Record in Web of Science</v>
      </c>
    </row>
    <row r="82" spans="1:72" x14ac:dyDescent="0.25">
      <c r="A82" t="s">
        <v>72</v>
      </c>
      <c r="B82" t="s">
        <v>1548</v>
      </c>
      <c r="C82" t="s">
        <v>74</v>
      </c>
      <c r="D82" t="s">
        <v>74</v>
      </c>
      <c r="E82" t="s">
        <v>74</v>
      </c>
      <c r="F82" t="s">
        <v>1549</v>
      </c>
      <c r="G82" t="s">
        <v>74</v>
      </c>
      <c r="H82" t="s">
        <v>74</v>
      </c>
      <c r="I82" t="s">
        <v>1550</v>
      </c>
      <c r="J82" t="s">
        <v>1423</v>
      </c>
      <c r="K82" t="s">
        <v>74</v>
      </c>
      <c r="L82" t="s">
        <v>74</v>
      </c>
      <c r="M82" t="s">
        <v>431</v>
      </c>
      <c r="N82" t="s">
        <v>109</v>
      </c>
      <c r="O82" t="s">
        <v>74</v>
      </c>
      <c r="P82" t="s">
        <v>74</v>
      </c>
      <c r="Q82" t="s">
        <v>74</v>
      </c>
      <c r="R82" t="s">
        <v>74</v>
      </c>
      <c r="S82" t="s">
        <v>74</v>
      </c>
      <c r="T82" t="s">
        <v>1551</v>
      </c>
      <c r="U82" t="s">
        <v>74</v>
      </c>
      <c r="V82" t="s">
        <v>1552</v>
      </c>
      <c r="W82" t="s">
        <v>1553</v>
      </c>
      <c r="X82" t="s">
        <v>1554</v>
      </c>
      <c r="Y82" t="s">
        <v>1555</v>
      </c>
      <c r="Z82" t="s">
        <v>74</v>
      </c>
      <c r="AA82" t="s">
        <v>74</v>
      </c>
      <c r="AB82" t="s">
        <v>74</v>
      </c>
      <c r="AC82" t="s">
        <v>74</v>
      </c>
      <c r="AD82" t="s">
        <v>74</v>
      </c>
      <c r="AE82" t="s">
        <v>74</v>
      </c>
      <c r="AF82" t="s">
        <v>74</v>
      </c>
      <c r="AG82">
        <v>30</v>
      </c>
      <c r="AH82">
        <v>0</v>
      </c>
      <c r="AI82">
        <v>0</v>
      </c>
      <c r="AJ82">
        <v>0</v>
      </c>
      <c r="AK82">
        <v>0</v>
      </c>
      <c r="AL82" t="s">
        <v>1429</v>
      </c>
      <c r="AM82" t="s">
        <v>1214</v>
      </c>
      <c r="AN82" t="s">
        <v>1430</v>
      </c>
      <c r="AO82" t="s">
        <v>1431</v>
      </c>
      <c r="AP82" t="s">
        <v>74</v>
      </c>
      <c r="AQ82" t="s">
        <v>74</v>
      </c>
      <c r="AR82" t="s">
        <v>1432</v>
      </c>
      <c r="AS82" t="s">
        <v>1433</v>
      </c>
      <c r="AT82" t="s">
        <v>74</v>
      </c>
      <c r="AU82">
        <v>2023</v>
      </c>
      <c r="AV82">
        <v>69</v>
      </c>
      <c r="AW82">
        <v>1</v>
      </c>
      <c r="AX82" t="s">
        <v>74</v>
      </c>
      <c r="AY82" t="s">
        <v>74</v>
      </c>
      <c r="AZ82" t="s">
        <v>74</v>
      </c>
      <c r="BA82" t="s">
        <v>74</v>
      </c>
      <c r="BB82">
        <v>27</v>
      </c>
      <c r="BC82" t="s">
        <v>1434</v>
      </c>
      <c r="BD82" t="s">
        <v>74</v>
      </c>
      <c r="BE82" t="s">
        <v>74</v>
      </c>
      <c r="BF82" t="s">
        <v>74</v>
      </c>
      <c r="BG82" t="s">
        <v>74</v>
      </c>
      <c r="BH82" t="s">
        <v>74</v>
      </c>
      <c r="BI82">
        <v>15</v>
      </c>
      <c r="BJ82" t="s">
        <v>1435</v>
      </c>
      <c r="BK82" t="s">
        <v>129</v>
      </c>
      <c r="BL82" t="s">
        <v>130</v>
      </c>
      <c r="BM82" t="s">
        <v>1436</v>
      </c>
      <c r="BN82" t="s">
        <v>74</v>
      </c>
      <c r="BO82" t="s">
        <v>74</v>
      </c>
      <c r="BP82" t="s">
        <v>74</v>
      </c>
      <c r="BQ82" t="s">
        <v>74</v>
      </c>
      <c r="BR82" t="s">
        <v>103</v>
      </c>
      <c r="BS82" t="s">
        <v>1556</v>
      </c>
      <c r="BT82" t="str">
        <f>HYPERLINK("https%3A%2F%2Fwww.webofscience.com%2Fwos%2Fwoscc%2Ffull-record%2FWOS:001044350900003","View Full Record in Web of Science")</f>
        <v>View Full Record in Web of Science</v>
      </c>
    </row>
    <row r="83" spans="1:72" x14ac:dyDescent="0.25">
      <c r="A83" t="s">
        <v>72</v>
      </c>
      <c r="B83" t="s">
        <v>1557</v>
      </c>
      <c r="C83" t="s">
        <v>74</v>
      </c>
      <c r="D83" t="s">
        <v>74</v>
      </c>
      <c r="E83" t="s">
        <v>74</v>
      </c>
      <c r="F83" t="s">
        <v>1558</v>
      </c>
      <c r="G83" t="s">
        <v>74</v>
      </c>
      <c r="H83" t="s">
        <v>74</v>
      </c>
      <c r="I83" t="s">
        <v>1559</v>
      </c>
      <c r="J83" t="s">
        <v>1560</v>
      </c>
      <c r="K83" t="s">
        <v>74</v>
      </c>
      <c r="L83" t="s">
        <v>74</v>
      </c>
      <c r="M83" t="s">
        <v>78</v>
      </c>
      <c r="N83" t="s">
        <v>109</v>
      </c>
      <c r="O83" t="s">
        <v>74</v>
      </c>
      <c r="P83" t="s">
        <v>74</v>
      </c>
      <c r="Q83" t="s">
        <v>74</v>
      </c>
      <c r="R83" t="s">
        <v>74</v>
      </c>
      <c r="S83" t="s">
        <v>74</v>
      </c>
      <c r="T83" t="s">
        <v>1561</v>
      </c>
      <c r="U83" t="s">
        <v>1562</v>
      </c>
      <c r="V83" t="s">
        <v>1563</v>
      </c>
      <c r="W83" t="s">
        <v>1564</v>
      </c>
      <c r="X83" t="s">
        <v>1565</v>
      </c>
      <c r="Y83" t="s">
        <v>1566</v>
      </c>
      <c r="Z83" t="s">
        <v>1567</v>
      </c>
      <c r="AA83" t="s">
        <v>1568</v>
      </c>
      <c r="AB83" t="s">
        <v>1569</v>
      </c>
      <c r="AC83" t="s">
        <v>74</v>
      </c>
      <c r="AD83" t="s">
        <v>74</v>
      </c>
      <c r="AE83" t="s">
        <v>74</v>
      </c>
      <c r="AF83" t="s">
        <v>74</v>
      </c>
      <c r="AG83">
        <v>20</v>
      </c>
      <c r="AH83">
        <v>0</v>
      </c>
      <c r="AI83">
        <v>0</v>
      </c>
      <c r="AJ83">
        <v>0</v>
      </c>
      <c r="AK83">
        <v>0</v>
      </c>
      <c r="AL83" t="s">
        <v>1325</v>
      </c>
      <c r="AM83" t="s">
        <v>1214</v>
      </c>
      <c r="AN83" t="s">
        <v>1326</v>
      </c>
      <c r="AO83" t="s">
        <v>1570</v>
      </c>
      <c r="AP83" t="s">
        <v>1571</v>
      </c>
      <c r="AQ83" t="s">
        <v>74</v>
      </c>
      <c r="AR83" t="s">
        <v>1572</v>
      </c>
      <c r="AS83" t="s">
        <v>1573</v>
      </c>
      <c r="AT83" t="s">
        <v>74</v>
      </c>
      <c r="AU83">
        <v>2023</v>
      </c>
      <c r="AV83">
        <v>19</v>
      </c>
      <c r="AW83">
        <v>1</v>
      </c>
      <c r="AX83" t="s">
        <v>74</v>
      </c>
      <c r="AY83" t="s">
        <v>74</v>
      </c>
      <c r="AZ83" t="s">
        <v>74</v>
      </c>
      <c r="BA83" t="s">
        <v>74</v>
      </c>
      <c r="BB83">
        <v>71</v>
      </c>
      <c r="BC83">
        <v>83</v>
      </c>
      <c r="BD83" t="s">
        <v>74</v>
      </c>
      <c r="BE83" t="s">
        <v>1574</v>
      </c>
      <c r="BF83" t="str">
        <f>HYPERLINK("http://dx.doi.org/10.17759/chp.2023190110","http://dx.doi.org/10.17759/chp.2023190110")</f>
        <v>http://dx.doi.org/10.17759/chp.2023190110</v>
      </c>
      <c r="BG83" t="s">
        <v>74</v>
      </c>
      <c r="BH83" t="s">
        <v>74</v>
      </c>
      <c r="BI83">
        <v>13</v>
      </c>
      <c r="BJ83" t="s">
        <v>128</v>
      </c>
      <c r="BK83" t="s">
        <v>101</v>
      </c>
      <c r="BL83" t="s">
        <v>130</v>
      </c>
      <c r="BM83" t="s">
        <v>1575</v>
      </c>
      <c r="BN83" t="s">
        <v>74</v>
      </c>
      <c r="BO83" t="s">
        <v>132</v>
      </c>
      <c r="BP83" t="s">
        <v>74</v>
      </c>
      <c r="BQ83" t="s">
        <v>74</v>
      </c>
      <c r="BR83" t="s">
        <v>103</v>
      </c>
      <c r="BS83" t="s">
        <v>1576</v>
      </c>
      <c r="BT83" t="str">
        <f>HYPERLINK("https%3A%2F%2Fwww.webofscience.com%2Fwos%2Fwoscc%2Ffull-record%2FWOS:000982161700011","View Full Record in Web of Science")</f>
        <v>View Full Record in Web of Science</v>
      </c>
    </row>
    <row r="84" spans="1:72" x14ac:dyDescent="0.25">
      <c r="A84" t="s">
        <v>72</v>
      </c>
      <c r="B84" t="s">
        <v>1577</v>
      </c>
      <c r="C84" t="s">
        <v>74</v>
      </c>
      <c r="D84" t="s">
        <v>74</v>
      </c>
      <c r="E84" t="s">
        <v>74</v>
      </c>
      <c r="F84" t="s">
        <v>1578</v>
      </c>
      <c r="G84" t="s">
        <v>74</v>
      </c>
      <c r="H84" t="s">
        <v>74</v>
      </c>
      <c r="I84" t="s">
        <v>1579</v>
      </c>
      <c r="J84" t="s">
        <v>1580</v>
      </c>
      <c r="K84" t="s">
        <v>74</v>
      </c>
      <c r="L84" t="s">
        <v>74</v>
      </c>
      <c r="M84" t="s">
        <v>431</v>
      </c>
      <c r="N84" t="s">
        <v>109</v>
      </c>
      <c r="O84" t="s">
        <v>74</v>
      </c>
      <c r="P84" t="s">
        <v>74</v>
      </c>
      <c r="Q84" t="s">
        <v>74</v>
      </c>
      <c r="R84" t="s">
        <v>74</v>
      </c>
      <c r="S84" t="s">
        <v>74</v>
      </c>
      <c r="T84" t="s">
        <v>1581</v>
      </c>
      <c r="U84" t="s">
        <v>1582</v>
      </c>
      <c r="V84" t="s">
        <v>1583</v>
      </c>
      <c r="W84" t="s">
        <v>1584</v>
      </c>
      <c r="X84" t="s">
        <v>1585</v>
      </c>
      <c r="Y84" t="s">
        <v>1586</v>
      </c>
      <c r="Z84" t="s">
        <v>1587</v>
      </c>
      <c r="AA84" t="s">
        <v>74</v>
      </c>
      <c r="AB84" t="s">
        <v>74</v>
      </c>
      <c r="AC84" t="s">
        <v>74</v>
      </c>
      <c r="AD84" t="s">
        <v>74</v>
      </c>
      <c r="AE84" t="s">
        <v>74</v>
      </c>
      <c r="AF84" t="s">
        <v>74</v>
      </c>
      <c r="AG84">
        <v>7</v>
      </c>
      <c r="AH84">
        <v>0</v>
      </c>
      <c r="AI84">
        <v>0</v>
      </c>
      <c r="AJ84">
        <v>1</v>
      </c>
      <c r="AK84">
        <v>1</v>
      </c>
      <c r="AL84" t="s">
        <v>1588</v>
      </c>
      <c r="AM84" t="s">
        <v>1214</v>
      </c>
      <c r="AN84" t="s">
        <v>1589</v>
      </c>
      <c r="AO84" t="s">
        <v>1590</v>
      </c>
      <c r="AP84" t="s">
        <v>74</v>
      </c>
      <c r="AQ84" t="s">
        <v>74</v>
      </c>
      <c r="AR84" t="s">
        <v>1591</v>
      </c>
      <c r="AS84" t="s">
        <v>1592</v>
      </c>
      <c r="AT84" t="s">
        <v>74</v>
      </c>
      <c r="AU84">
        <v>2023</v>
      </c>
      <c r="AV84" t="s">
        <v>74</v>
      </c>
      <c r="AW84">
        <v>2</v>
      </c>
      <c r="AX84" t="s">
        <v>74</v>
      </c>
      <c r="AY84" t="s">
        <v>74</v>
      </c>
      <c r="AZ84" t="s">
        <v>74</v>
      </c>
      <c r="BA84" t="s">
        <v>74</v>
      </c>
      <c r="BB84">
        <v>458</v>
      </c>
      <c r="BC84">
        <v>473</v>
      </c>
      <c r="BD84" t="s">
        <v>74</v>
      </c>
      <c r="BE84" t="s">
        <v>1593</v>
      </c>
      <c r="BF84" t="str">
        <f>HYPERLINK("http://dx.doi.org/10.28995/2073-0101-2023-2-458-473","http://dx.doi.org/10.28995/2073-0101-2023-2-458-473")</f>
        <v>http://dx.doi.org/10.28995/2073-0101-2023-2-458-473</v>
      </c>
      <c r="BG84" t="s">
        <v>74</v>
      </c>
      <c r="BH84" t="s">
        <v>74</v>
      </c>
      <c r="BI84">
        <v>16</v>
      </c>
      <c r="BJ84" t="s">
        <v>405</v>
      </c>
      <c r="BK84" t="s">
        <v>101</v>
      </c>
      <c r="BL84" t="s">
        <v>405</v>
      </c>
      <c r="BM84" t="s">
        <v>1594</v>
      </c>
      <c r="BN84" t="s">
        <v>74</v>
      </c>
      <c r="BO84" t="s">
        <v>132</v>
      </c>
      <c r="BP84" t="s">
        <v>74</v>
      </c>
      <c r="BQ84" t="s">
        <v>74</v>
      </c>
      <c r="BR84" t="s">
        <v>103</v>
      </c>
      <c r="BS84" t="s">
        <v>1595</v>
      </c>
      <c r="BT84" t="str">
        <f>HYPERLINK("https%3A%2F%2Fwww.webofscience.com%2Fwos%2Fwoscc%2Ffull-record%2FWOS:001041453000011","View Full Record in Web of Science")</f>
        <v>View Full Record in Web of Science</v>
      </c>
    </row>
    <row r="85" spans="1:72" x14ac:dyDescent="0.25">
      <c r="A85" t="s">
        <v>72</v>
      </c>
      <c r="B85" t="s">
        <v>1596</v>
      </c>
      <c r="C85" t="s">
        <v>74</v>
      </c>
      <c r="D85" t="s">
        <v>74</v>
      </c>
      <c r="E85" t="s">
        <v>74</v>
      </c>
      <c r="F85" t="s">
        <v>1597</v>
      </c>
      <c r="G85" t="s">
        <v>74</v>
      </c>
      <c r="H85" t="s">
        <v>74</v>
      </c>
      <c r="I85" t="s">
        <v>1598</v>
      </c>
      <c r="J85" t="s">
        <v>1599</v>
      </c>
      <c r="K85" t="s">
        <v>74</v>
      </c>
      <c r="L85" t="s">
        <v>74</v>
      </c>
      <c r="M85" t="s">
        <v>78</v>
      </c>
      <c r="N85" t="s">
        <v>109</v>
      </c>
      <c r="O85" t="s">
        <v>74</v>
      </c>
      <c r="P85" t="s">
        <v>74</v>
      </c>
      <c r="Q85" t="s">
        <v>74</v>
      </c>
      <c r="R85" t="s">
        <v>74</v>
      </c>
      <c r="S85" t="s">
        <v>74</v>
      </c>
      <c r="T85" t="s">
        <v>1600</v>
      </c>
      <c r="U85" t="s">
        <v>74</v>
      </c>
      <c r="V85" t="s">
        <v>1601</v>
      </c>
      <c r="W85" t="s">
        <v>1602</v>
      </c>
      <c r="X85" t="s">
        <v>1300</v>
      </c>
      <c r="Y85" t="s">
        <v>1603</v>
      </c>
      <c r="Z85" t="s">
        <v>1604</v>
      </c>
      <c r="AA85" t="s">
        <v>74</v>
      </c>
      <c r="AB85" t="s">
        <v>74</v>
      </c>
      <c r="AC85" t="s">
        <v>74</v>
      </c>
      <c r="AD85" t="s">
        <v>74</v>
      </c>
      <c r="AE85" t="s">
        <v>74</v>
      </c>
      <c r="AF85" t="s">
        <v>74</v>
      </c>
      <c r="AG85">
        <v>16</v>
      </c>
      <c r="AH85">
        <v>0</v>
      </c>
      <c r="AI85">
        <v>0</v>
      </c>
      <c r="AJ85">
        <v>1</v>
      </c>
      <c r="AK85">
        <v>1</v>
      </c>
      <c r="AL85" t="s">
        <v>1605</v>
      </c>
      <c r="AM85" t="s">
        <v>1606</v>
      </c>
      <c r="AN85" t="s">
        <v>1607</v>
      </c>
      <c r="AO85" t="s">
        <v>1608</v>
      </c>
      <c r="AP85" t="s">
        <v>1609</v>
      </c>
      <c r="AQ85" t="s">
        <v>74</v>
      </c>
      <c r="AR85" t="s">
        <v>1610</v>
      </c>
      <c r="AS85" t="s">
        <v>1611</v>
      </c>
      <c r="AT85" t="s">
        <v>74</v>
      </c>
      <c r="AU85">
        <v>2023</v>
      </c>
      <c r="AV85">
        <v>23</v>
      </c>
      <c r="AW85">
        <v>1</v>
      </c>
      <c r="AX85" t="s">
        <v>74</v>
      </c>
      <c r="AY85" t="s">
        <v>74</v>
      </c>
      <c r="AZ85" t="s">
        <v>74</v>
      </c>
      <c r="BA85" t="s">
        <v>74</v>
      </c>
      <c r="BB85">
        <v>87</v>
      </c>
      <c r="BC85">
        <v>95</v>
      </c>
      <c r="BD85" t="s">
        <v>74</v>
      </c>
      <c r="BE85" t="s">
        <v>1612</v>
      </c>
      <c r="BF85" t="str">
        <f>HYPERLINK("http://dx.doi.org/10.14529/hsm230112","http://dx.doi.org/10.14529/hsm230112")</f>
        <v>http://dx.doi.org/10.14529/hsm230112</v>
      </c>
      <c r="BG85" t="s">
        <v>74</v>
      </c>
      <c r="BH85" t="s">
        <v>74</v>
      </c>
      <c r="BI85">
        <v>9</v>
      </c>
      <c r="BJ85" t="s">
        <v>1613</v>
      </c>
      <c r="BK85" t="s">
        <v>101</v>
      </c>
      <c r="BL85" t="s">
        <v>1613</v>
      </c>
      <c r="BM85" t="s">
        <v>1614</v>
      </c>
      <c r="BN85" t="s">
        <v>74</v>
      </c>
      <c r="BO85" t="s">
        <v>74</v>
      </c>
      <c r="BP85" t="s">
        <v>74</v>
      </c>
      <c r="BQ85" t="s">
        <v>74</v>
      </c>
      <c r="BR85" t="s">
        <v>103</v>
      </c>
      <c r="BS85" t="s">
        <v>1615</v>
      </c>
      <c r="BT85" t="str">
        <f>HYPERLINK("https%3A%2F%2Fwww.webofscience.com%2Fwos%2Fwoscc%2Ffull-record%2FWOS:001029771100012","View Full Record in Web of Science")</f>
        <v>View Full Record in Web of Science</v>
      </c>
    </row>
    <row r="86" spans="1:72" x14ac:dyDescent="0.25">
      <c r="A86" t="s">
        <v>72</v>
      </c>
      <c r="B86" t="s">
        <v>1616</v>
      </c>
      <c r="C86" t="s">
        <v>74</v>
      </c>
      <c r="D86" t="s">
        <v>74</v>
      </c>
      <c r="E86" t="s">
        <v>74</v>
      </c>
      <c r="F86" t="s">
        <v>1617</v>
      </c>
      <c r="G86" t="s">
        <v>74</v>
      </c>
      <c r="H86" t="s">
        <v>74</v>
      </c>
      <c r="I86" t="s">
        <v>1618</v>
      </c>
      <c r="J86" t="s">
        <v>1338</v>
      </c>
      <c r="K86" t="s">
        <v>74</v>
      </c>
      <c r="L86" t="s">
        <v>74</v>
      </c>
      <c r="M86" t="s">
        <v>78</v>
      </c>
      <c r="N86" t="s">
        <v>109</v>
      </c>
      <c r="O86" t="s">
        <v>74</v>
      </c>
      <c r="P86" t="s">
        <v>74</v>
      </c>
      <c r="Q86" t="s">
        <v>74</v>
      </c>
      <c r="R86" t="s">
        <v>74</v>
      </c>
      <c r="S86" t="s">
        <v>74</v>
      </c>
      <c r="T86" t="s">
        <v>1619</v>
      </c>
      <c r="U86" t="s">
        <v>74</v>
      </c>
      <c r="V86" t="s">
        <v>1620</v>
      </c>
      <c r="W86" t="s">
        <v>1621</v>
      </c>
      <c r="X86" t="s">
        <v>1622</v>
      </c>
      <c r="Y86" t="s">
        <v>1623</v>
      </c>
      <c r="Z86" t="s">
        <v>1624</v>
      </c>
      <c r="AA86" t="s">
        <v>74</v>
      </c>
      <c r="AB86" t="s">
        <v>74</v>
      </c>
      <c r="AC86" t="s">
        <v>74</v>
      </c>
      <c r="AD86" t="s">
        <v>74</v>
      </c>
      <c r="AE86" t="s">
        <v>74</v>
      </c>
      <c r="AF86" t="s">
        <v>74</v>
      </c>
      <c r="AG86">
        <v>32</v>
      </c>
      <c r="AH86">
        <v>0</v>
      </c>
      <c r="AI86">
        <v>0</v>
      </c>
      <c r="AJ86">
        <v>0</v>
      </c>
      <c r="AK86">
        <v>0</v>
      </c>
      <c r="AL86" t="s">
        <v>1346</v>
      </c>
      <c r="AM86" t="s">
        <v>1214</v>
      </c>
      <c r="AN86" t="s">
        <v>1347</v>
      </c>
      <c r="AO86" t="s">
        <v>1348</v>
      </c>
      <c r="AP86" t="s">
        <v>1349</v>
      </c>
      <c r="AQ86" t="s">
        <v>74</v>
      </c>
      <c r="AR86" t="s">
        <v>1350</v>
      </c>
      <c r="AS86" t="s">
        <v>1351</v>
      </c>
      <c r="AT86" t="s">
        <v>74</v>
      </c>
      <c r="AU86">
        <v>2023</v>
      </c>
      <c r="AV86">
        <v>23</v>
      </c>
      <c r="AW86">
        <v>2</v>
      </c>
      <c r="AX86" t="s">
        <v>74</v>
      </c>
      <c r="AY86" t="s">
        <v>74</v>
      </c>
      <c r="AZ86" t="s">
        <v>74</v>
      </c>
      <c r="BA86" t="s">
        <v>74</v>
      </c>
      <c r="BB86">
        <v>256</v>
      </c>
      <c r="BC86">
        <v>271</v>
      </c>
      <c r="BD86" t="s">
        <v>74</v>
      </c>
      <c r="BE86" t="s">
        <v>1625</v>
      </c>
      <c r="BF86" t="str">
        <f>HYPERLINK("http://dx.doi.org/10.22363/2313-2272-2023-23-2-256-271","http://dx.doi.org/10.22363/2313-2272-2023-23-2-256-271")</f>
        <v>http://dx.doi.org/10.22363/2313-2272-2023-23-2-256-271</v>
      </c>
      <c r="BG86" t="s">
        <v>74</v>
      </c>
      <c r="BH86" t="s">
        <v>74</v>
      </c>
      <c r="BI86">
        <v>16</v>
      </c>
      <c r="BJ86" t="s">
        <v>100</v>
      </c>
      <c r="BK86" t="s">
        <v>101</v>
      </c>
      <c r="BL86" t="s">
        <v>100</v>
      </c>
      <c r="BM86" t="s">
        <v>1626</v>
      </c>
      <c r="BN86" t="s">
        <v>74</v>
      </c>
      <c r="BO86" t="s">
        <v>132</v>
      </c>
      <c r="BP86" t="s">
        <v>74</v>
      </c>
      <c r="BQ86" t="s">
        <v>74</v>
      </c>
      <c r="BR86" t="s">
        <v>103</v>
      </c>
      <c r="BS86" t="s">
        <v>1627</v>
      </c>
      <c r="BT86" t="str">
        <f>HYPERLINK("https%3A%2F%2Fwww.webofscience.com%2Fwos%2Fwoscc%2Ffull-record%2FWOS:001026493300003","View Full Record in Web of Science")</f>
        <v>View Full Record in Web of Science</v>
      </c>
    </row>
    <row r="87" spans="1:72" x14ac:dyDescent="0.25">
      <c r="A87" t="s">
        <v>72</v>
      </c>
      <c r="B87" t="s">
        <v>1628</v>
      </c>
      <c r="C87" t="s">
        <v>74</v>
      </c>
      <c r="D87" t="s">
        <v>74</v>
      </c>
      <c r="E87" t="s">
        <v>74</v>
      </c>
      <c r="F87" t="s">
        <v>1629</v>
      </c>
      <c r="G87" t="s">
        <v>74</v>
      </c>
      <c r="H87" t="s">
        <v>74</v>
      </c>
      <c r="I87" t="s">
        <v>1630</v>
      </c>
      <c r="J87" t="s">
        <v>1203</v>
      </c>
      <c r="K87" t="s">
        <v>74</v>
      </c>
      <c r="L87" t="s">
        <v>74</v>
      </c>
      <c r="M87" t="s">
        <v>431</v>
      </c>
      <c r="N87" t="s">
        <v>109</v>
      </c>
      <c r="O87" t="s">
        <v>74</v>
      </c>
      <c r="P87" t="s">
        <v>74</v>
      </c>
      <c r="Q87" t="s">
        <v>74</v>
      </c>
      <c r="R87" t="s">
        <v>74</v>
      </c>
      <c r="S87" t="s">
        <v>74</v>
      </c>
      <c r="T87" t="s">
        <v>1631</v>
      </c>
      <c r="U87" t="s">
        <v>1632</v>
      </c>
      <c r="V87" t="s">
        <v>1633</v>
      </c>
      <c r="W87" t="s">
        <v>1634</v>
      </c>
      <c r="X87" t="s">
        <v>1635</v>
      </c>
      <c r="Y87" t="s">
        <v>1636</v>
      </c>
      <c r="Z87" t="s">
        <v>1637</v>
      </c>
      <c r="AA87" t="s">
        <v>1638</v>
      </c>
      <c r="AB87" t="s">
        <v>1639</v>
      </c>
      <c r="AC87" t="s">
        <v>74</v>
      </c>
      <c r="AD87" t="s">
        <v>74</v>
      </c>
      <c r="AE87" t="s">
        <v>74</v>
      </c>
      <c r="AF87" t="s">
        <v>74</v>
      </c>
      <c r="AG87">
        <v>60</v>
      </c>
      <c r="AH87">
        <v>0</v>
      </c>
      <c r="AI87">
        <v>0</v>
      </c>
      <c r="AJ87">
        <v>1</v>
      </c>
      <c r="AK87">
        <v>1</v>
      </c>
      <c r="AL87" t="s">
        <v>1213</v>
      </c>
      <c r="AM87" t="s">
        <v>1214</v>
      </c>
      <c r="AN87" t="s">
        <v>1215</v>
      </c>
      <c r="AO87" t="s">
        <v>1216</v>
      </c>
      <c r="AP87" t="s">
        <v>74</v>
      </c>
      <c r="AQ87" t="s">
        <v>74</v>
      </c>
      <c r="AR87" t="s">
        <v>1217</v>
      </c>
      <c r="AS87" t="s">
        <v>1218</v>
      </c>
      <c r="AT87" t="s">
        <v>74</v>
      </c>
      <c r="AU87">
        <v>2023</v>
      </c>
      <c r="AV87" t="s">
        <v>74</v>
      </c>
      <c r="AW87">
        <v>1</v>
      </c>
      <c r="AX87" t="s">
        <v>74</v>
      </c>
      <c r="AY87" t="s">
        <v>74</v>
      </c>
      <c r="AZ87" t="s">
        <v>74</v>
      </c>
      <c r="BA87" t="s">
        <v>74</v>
      </c>
      <c r="BB87">
        <v>126</v>
      </c>
      <c r="BC87">
        <v>160</v>
      </c>
      <c r="BD87" t="s">
        <v>74</v>
      </c>
      <c r="BE87" t="s">
        <v>1640</v>
      </c>
      <c r="BF87" t="str">
        <f>HYPERLINK("http://dx.doi.org/10.17323/1814-9545-2023-1-126-160","http://dx.doi.org/10.17323/1814-9545-2023-1-126-160")</f>
        <v>http://dx.doi.org/10.17323/1814-9545-2023-1-126-160</v>
      </c>
      <c r="BG87" t="s">
        <v>74</v>
      </c>
      <c r="BH87" t="s">
        <v>74</v>
      </c>
      <c r="BI87">
        <v>35</v>
      </c>
      <c r="BJ87" t="s">
        <v>1220</v>
      </c>
      <c r="BK87" t="s">
        <v>101</v>
      </c>
      <c r="BL87" t="s">
        <v>157</v>
      </c>
      <c r="BM87" t="s">
        <v>1641</v>
      </c>
      <c r="BN87" t="s">
        <v>74</v>
      </c>
      <c r="BO87" t="s">
        <v>132</v>
      </c>
      <c r="BP87" t="s">
        <v>74</v>
      </c>
      <c r="BQ87" t="s">
        <v>74</v>
      </c>
      <c r="BR87" t="s">
        <v>103</v>
      </c>
      <c r="BS87" t="s">
        <v>1642</v>
      </c>
      <c r="BT87" t="str">
        <f>HYPERLINK("https%3A%2F%2Fwww.webofscience.com%2Fwos%2Fwoscc%2Ffull-record%2FWOS:001004226000004","View Full Record in Web of Science")</f>
        <v>View Full Record in Web of Science</v>
      </c>
    </row>
    <row r="88" spans="1:72" x14ac:dyDescent="0.25">
      <c r="A88" t="s">
        <v>72</v>
      </c>
      <c r="B88" t="s">
        <v>1643</v>
      </c>
      <c r="C88" t="s">
        <v>74</v>
      </c>
      <c r="D88" t="s">
        <v>74</v>
      </c>
      <c r="E88" t="s">
        <v>74</v>
      </c>
      <c r="F88" t="s">
        <v>1644</v>
      </c>
      <c r="G88" t="s">
        <v>74</v>
      </c>
      <c r="H88" t="s">
        <v>74</v>
      </c>
      <c r="I88" t="s">
        <v>1645</v>
      </c>
      <c r="J88" t="s">
        <v>1646</v>
      </c>
      <c r="K88" t="s">
        <v>74</v>
      </c>
      <c r="L88" t="s">
        <v>74</v>
      </c>
      <c r="M88" t="s">
        <v>431</v>
      </c>
      <c r="N88" t="s">
        <v>109</v>
      </c>
      <c r="O88" t="s">
        <v>74</v>
      </c>
      <c r="P88" t="s">
        <v>74</v>
      </c>
      <c r="Q88" t="s">
        <v>74</v>
      </c>
      <c r="R88" t="s">
        <v>74</v>
      </c>
      <c r="S88" t="s">
        <v>74</v>
      </c>
      <c r="T88" t="s">
        <v>1647</v>
      </c>
      <c r="U88" t="s">
        <v>74</v>
      </c>
      <c r="V88" t="s">
        <v>1648</v>
      </c>
      <c r="W88" t="s">
        <v>1649</v>
      </c>
      <c r="X88" t="s">
        <v>1650</v>
      </c>
      <c r="Y88" t="s">
        <v>1651</v>
      </c>
      <c r="Z88" t="s">
        <v>1652</v>
      </c>
      <c r="AA88" t="s">
        <v>74</v>
      </c>
      <c r="AB88" t="s">
        <v>74</v>
      </c>
      <c r="AC88" t="s">
        <v>74</v>
      </c>
      <c r="AD88" t="s">
        <v>74</v>
      </c>
      <c r="AE88" t="s">
        <v>74</v>
      </c>
      <c r="AF88" t="s">
        <v>74</v>
      </c>
      <c r="AG88">
        <v>28</v>
      </c>
      <c r="AH88">
        <v>0</v>
      </c>
      <c r="AI88">
        <v>0</v>
      </c>
      <c r="AJ88">
        <v>0</v>
      </c>
      <c r="AK88">
        <v>0</v>
      </c>
      <c r="AL88" t="s">
        <v>375</v>
      </c>
      <c r="AM88" t="s">
        <v>376</v>
      </c>
      <c r="AN88" t="s">
        <v>377</v>
      </c>
      <c r="AO88" t="s">
        <v>1653</v>
      </c>
      <c r="AP88" t="s">
        <v>1654</v>
      </c>
      <c r="AQ88" t="s">
        <v>74</v>
      </c>
      <c r="AR88" t="s">
        <v>1655</v>
      </c>
      <c r="AS88" t="s">
        <v>1656</v>
      </c>
      <c r="AT88" t="s">
        <v>74</v>
      </c>
      <c r="AU88">
        <v>2023</v>
      </c>
      <c r="AV88" t="s">
        <v>74</v>
      </c>
      <c r="AW88">
        <v>83</v>
      </c>
      <c r="AX88" t="s">
        <v>74</v>
      </c>
      <c r="AY88" t="s">
        <v>74</v>
      </c>
      <c r="AZ88" t="s">
        <v>74</v>
      </c>
      <c r="BA88" t="s">
        <v>74</v>
      </c>
      <c r="BB88">
        <v>191</v>
      </c>
      <c r="BC88">
        <v>198</v>
      </c>
      <c r="BD88" t="s">
        <v>74</v>
      </c>
      <c r="BE88" t="s">
        <v>1657</v>
      </c>
      <c r="BF88" t="str">
        <f>HYPERLINK("http://dx.doi.org/10.17223/19988613/83/25","http://dx.doi.org/10.17223/19988613/83/25")</f>
        <v>http://dx.doi.org/10.17223/19988613/83/25</v>
      </c>
      <c r="BG88" t="s">
        <v>74</v>
      </c>
      <c r="BH88" t="s">
        <v>74</v>
      </c>
      <c r="BI88">
        <v>8</v>
      </c>
      <c r="BJ88" t="s">
        <v>405</v>
      </c>
      <c r="BK88" t="s">
        <v>101</v>
      </c>
      <c r="BL88" t="s">
        <v>405</v>
      </c>
      <c r="BM88" t="s">
        <v>1658</v>
      </c>
      <c r="BN88" t="s">
        <v>74</v>
      </c>
      <c r="BO88" t="s">
        <v>74</v>
      </c>
      <c r="BP88" t="s">
        <v>74</v>
      </c>
      <c r="BQ88" t="s">
        <v>74</v>
      </c>
      <c r="BR88" t="s">
        <v>103</v>
      </c>
      <c r="BS88" t="s">
        <v>1659</v>
      </c>
      <c r="BT88" t="str">
        <f>HYPERLINK("https%3A%2F%2Fwww.webofscience.com%2Fwos%2Fwoscc%2Ffull-record%2FWOS:001063814100025","View Full Record in Web of Science")</f>
        <v>View Full Record in Web of Science</v>
      </c>
    </row>
    <row r="89" spans="1:72" x14ac:dyDescent="0.25">
      <c r="A89" t="s">
        <v>72</v>
      </c>
      <c r="B89" t="s">
        <v>1660</v>
      </c>
      <c r="C89" t="s">
        <v>74</v>
      </c>
      <c r="D89" t="s">
        <v>74</v>
      </c>
      <c r="E89" t="s">
        <v>74</v>
      </c>
      <c r="F89" t="s">
        <v>1661</v>
      </c>
      <c r="G89" t="s">
        <v>74</v>
      </c>
      <c r="H89" t="s">
        <v>74</v>
      </c>
      <c r="I89" t="s">
        <v>1662</v>
      </c>
      <c r="J89" t="s">
        <v>1500</v>
      </c>
      <c r="K89" t="s">
        <v>74</v>
      </c>
      <c r="L89" t="s">
        <v>74</v>
      </c>
      <c r="M89" t="s">
        <v>78</v>
      </c>
      <c r="N89" t="s">
        <v>109</v>
      </c>
      <c r="O89" t="s">
        <v>74</v>
      </c>
      <c r="P89" t="s">
        <v>74</v>
      </c>
      <c r="Q89" t="s">
        <v>74</v>
      </c>
      <c r="R89" t="s">
        <v>74</v>
      </c>
      <c r="S89" t="s">
        <v>74</v>
      </c>
      <c r="T89" t="s">
        <v>1663</v>
      </c>
      <c r="U89" t="s">
        <v>1664</v>
      </c>
      <c r="V89" t="s">
        <v>1665</v>
      </c>
      <c r="W89" t="s">
        <v>1666</v>
      </c>
      <c r="X89" t="s">
        <v>238</v>
      </c>
      <c r="Y89" t="s">
        <v>1667</v>
      </c>
      <c r="Z89" t="s">
        <v>1668</v>
      </c>
      <c r="AA89" t="s">
        <v>74</v>
      </c>
      <c r="AB89" t="s">
        <v>74</v>
      </c>
      <c r="AC89" t="s">
        <v>74</v>
      </c>
      <c r="AD89" t="s">
        <v>74</v>
      </c>
      <c r="AE89" t="s">
        <v>74</v>
      </c>
      <c r="AF89" t="s">
        <v>74</v>
      </c>
      <c r="AG89">
        <v>57</v>
      </c>
      <c r="AH89">
        <v>0</v>
      </c>
      <c r="AI89">
        <v>0</v>
      </c>
      <c r="AJ89">
        <v>2</v>
      </c>
      <c r="AK89">
        <v>2</v>
      </c>
      <c r="AL89" t="s">
        <v>1507</v>
      </c>
      <c r="AM89" t="s">
        <v>1214</v>
      </c>
      <c r="AN89" t="s">
        <v>1508</v>
      </c>
      <c r="AO89" t="s">
        <v>1509</v>
      </c>
      <c r="AP89" t="s">
        <v>1510</v>
      </c>
      <c r="AQ89" t="s">
        <v>74</v>
      </c>
      <c r="AR89" t="s">
        <v>1511</v>
      </c>
      <c r="AS89" t="s">
        <v>1512</v>
      </c>
      <c r="AT89" t="s">
        <v>74</v>
      </c>
      <c r="AU89">
        <v>2023</v>
      </c>
      <c r="AV89">
        <v>32</v>
      </c>
      <c r="AW89">
        <v>1</v>
      </c>
      <c r="AX89" t="s">
        <v>74</v>
      </c>
      <c r="AY89" t="s">
        <v>74</v>
      </c>
      <c r="AZ89" t="s">
        <v>74</v>
      </c>
      <c r="BA89" t="s">
        <v>74</v>
      </c>
      <c r="BB89">
        <v>61</v>
      </c>
      <c r="BC89">
        <v>86</v>
      </c>
      <c r="BD89" t="s">
        <v>74</v>
      </c>
      <c r="BE89" t="s">
        <v>1669</v>
      </c>
      <c r="BF89" t="str">
        <f>HYPERLINK("http://dx.doi.org/10.17323/1811-038X-2023-32-1-61-86","http://dx.doi.org/10.17323/1811-038X-2023-32-1-61-86")</f>
        <v>http://dx.doi.org/10.17323/1811-038X-2023-32-1-61-86</v>
      </c>
      <c r="BG89" t="s">
        <v>74</v>
      </c>
      <c r="BH89" t="s">
        <v>74</v>
      </c>
      <c r="BI89">
        <v>26</v>
      </c>
      <c r="BJ89" t="s">
        <v>761</v>
      </c>
      <c r="BK89" t="s">
        <v>101</v>
      </c>
      <c r="BL89" t="s">
        <v>761</v>
      </c>
      <c r="BM89" t="s">
        <v>1670</v>
      </c>
      <c r="BN89" t="s">
        <v>74</v>
      </c>
      <c r="BO89" t="s">
        <v>1671</v>
      </c>
      <c r="BP89" t="s">
        <v>74</v>
      </c>
      <c r="BQ89" t="s">
        <v>74</v>
      </c>
      <c r="BR89" t="s">
        <v>103</v>
      </c>
      <c r="BS89" t="s">
        <v>1672</v>
      </c>
      <c r="BT89" t="str">
        <f>HYPERLINK("https%3A%2F%2Fwww.webofscience.com%2Fwos%2Fwoscc%2Ffull-record%2FWOS:000935431600003","View Full Record in Web of Science")</f>
        <v>View Full Record in Web of Science</v>
      </c>
    </row>
    <row r="90" spans="1:72" x14ac:dyDescent="0.25">
      <c r="A90" t="s">
        <v>72</v>
      </c>
      <c r="B90" t="s">
        <v>1673</v>
      </c>
      <c r="C90" t="s">
        <v>74</v>
      </c>
      <c r="D90" t="s">
        <v>74</v>
      </c>
      <c r="E90" t="s">
        <v>74</v>
      </c>
      <c r="F90" t="s">
        <v>1674</v>
      </c>
      <c r="G90" t="s">
        <v>74</v>
      </c>
      <c r="H90" t="s">
        <v>74</v>
      </c>
      <c r="I90" t="s">
        <v>1675</v>
      </c>
      <c r="J90" t="s">
        <v>1676</v>
      </c>
      <c r="K90" t="s">
        <v>74</v>
      </c>
      <c r="L90" t="s">
        <v>74</v>
      </c>
      <c r="M90" t="s">
        <v>78</v>
      </c>
      <c r="N90" t="s">
        <v>109</v>
      </c>
      <c r="O90" t="s">
        <v>74</v>
      </c>
      <c r="P90" t="s">
        <v>74</v>
      </c>
      <c r="Q90" t="s">
        <v>74</v>
      </c>
      <c r="R90" t="s">
        <v>74</v>
      </c>
      <c r="S90" t="s">
        <v>74</v>
      </c>
      <c r="T90" t="s">
        <v>1677</v>
      </c>
      <c r="U90" t="s">
        <v>74</v>
      </c>
      <c r="V90" t="s">
        <v>1678</v>
      </c>
      <c r="W90" t="s">
        <v>1679</v>
      </c>
      <c r="X90" t="s">
        <v>997</v>
      </c>
      <c r="Y90" t="s">
        <v>1680</v>
      </c>
      <c r="Z90" t="s">
        <v>1681</v>
      </c>
      <c r="AA90" t="s">
        <v>74</v>
      </c>
      <c r="AB90" t="s">
        <v>74</v>
      </c>
      <c r="AC90" t="s">
        <v>74</v>
      </c>
      <c r="AD90" t="s">
        <v>74</v>
      </c>
      <c r="AE90" t="s">
        <v>74</v>
      </c>
      <c r="AF90" t="s">
        <v>74</v>
      </c>
      <c r="AG90">
        <v>3</v>
      </c>
      <c r="AH90">
        <v>0</v>
      </c>
      <c r="AI90">
        <v>0</v>
      </c>
      <c r="AJ90">
        <v>0</v>
      </c>
      <c r="AK90">
        <v>0</v>
      </c>
      <c r="AL90" t="s">
        <v>1682</v>
      </c>
      <c r="AM90" t="s">
        <v>1214</v>
      </c>
      <c r="AN90" t="s">
        <v>1683</v>
      </c>
      <c r="AO90" t="s">
        <v>1684</v>
      </c>
      <c r="AP90" t="s">
        <v>74</v>
      </c>
      <c r="AQ90" t="s">
        <v>74</v>
      </c>
      <c r="AR90" t="s">
        <v>1685</v>
      </c>
      <c r="AS90" t="s">
        <v>1686</v>
      </c>
      <c r="AT90" t="s">
        <v>74</v>
      </c>
      <c r="AU90">
        <v>2023</v>
      </c>
      <c r="AV90">
        <v>67</v>
      </c>
      <c r="AW90" t="s">
        <v>74</v>
      </c>
      <c r="AX90" t="s">
        <v>74</v>
      </c>
      <c r="AY90" t="s">
        <v>74</v>
      </c>
      <c r="AZ90" t="s">
        <v>74</v>
      </c>
      <c r="BA90" t="s">
        <v>74</v>
      </c>
      <c r="BB90">
        <v>121</v>
      </c>
      <c r="BC90">
        <v>131</v>
      </c>
      <c r="BD90" t="s">
        <v>74</v>
      </c>
      <c r="BE90" t="s">
        <v>1687</v>
      </c>
      <c r="BF90" t="str">
        <f>HYPERLINK("http://dx.doi.org/10.37816/2073-9567-2023-67-121-131","http://dx.doi.org/10.37816/2073-9567-2023-67-121-131")</f>
        <v>http://dx.doi.org/10.37816/2073-9567-2023-67-121-131</v>
      </c>
      <c r="BG90" t="s">
        <v>74</v>
      </c>
      <c r="BH90" t="s">
        <v>74</v>
      </c>
      <c r="BI90">
        <v>11</v>
      </c>
      <c r="BJ90" t="s">
        <v>485</v>
      </c>
      <c r="BK90" t="s">
        <v>101</v>
      </c>
      <c r="BL90" t="s">
        <v>486</v>
      </c>
      <c r="BM90" t="s">
        <v>1688</v>
      </c>
      <c r="BN90" t="s">
        <v>74</v>
      </c>
      <c r="BO90" t="s">
        <v>132</v>
      </c>
      <c r="BP90" t="s">
        <v>74</v>
      </c>
      <c r="BQ90" t="s">
        <v>74</v>
      </c>
      <c r="BR90" t="s">
        <v>103</v>
      </c>
      <c r="BS90" t="s">
        <v>1689</v>
      </c>
      <c r="BT90" t="str">
        <f>HYPERLINK("https%3A%2F%2Fwww.webofscience.com%2Fwos%2Fwoscc%2Ffull-record%2FWOS:000996372300008","View Full Record in Web of Science")</f>
        <v>View Full Record in Web of Science</v>
      </c>
    </row>
    <row r="91" spans="1:72" x14ac:dyDescent="0.25">
      <c r="A91" t="s">
        <v>72</v>
      </c>
      <c r="B91" t="s">
        <v>1690</v>
      </c>
      <c r="C91" t="s">
        <v>74</v>
      </c>
      <c r="D91" t="s">
        <v>74</v>
      </c>
      <c r="E91" t="s">
        <v>74</v>
      </c>
      <c r="F91" t="s">
        <v>1691</v>
      </c>
      <c r="G91" t="s">
        <v>74</v>
      </c>
      <c r="H91" t="s">
        <v>74</v>
      </c>
      <c r="I91" t="s">
        <v>1692</v>
      </c>
      <c r="J91" t="s">
        <v>1693</v>
      </c>
      <c r="K91" t="s">
        <v>74</v>
      </c>
      <c r="L91" t="s">
        <v>74</v>
      </c>
      <c r="M91" t="s">
        <v>78</v>
      </c>
      <c r="N91" t="s">
        <v>109</v>
      </c>
      <c r="O91" t="s">
        <v>74</v>
      </c>
      <c r="P91" t="s">
        <v>74</v>
      </c>
      <c r="Q91" t="s">
        <v>74</v>
      </c>
      <c r="R91" t="s">
        <v>74</v>
      </c>
      <c r="S91" t="s">
        <v>74</v>
      </c>
      <c r="T91" t="s">
        <v>1694</v>
      </c>
      <c r="U91" t="s">
        <v>74</v>
      </c>
      <c r="V91" t="s">
        <v>1695</v>
      </c>
      <c r="W91" t="s">
        <v>1696</v>
      </c>
      <c r="X91" t="s">
        <v>1697</v>
      </c>
      <c r="Y91" t="s">
        <v>1698</v>
      </c>
      <c r="Z91" t="s">
        <v>1699</v>
      </c>
      <c r="AA91" t="s">
        <v>1700</v>
      </c>
      <c r="AB91" t="s">
        <v>1701</v>
      </c>
      <c r="AC91" t="s">
        <v>74</v>
      </c>
      <c r="AD91" t="s">
        <v>74</v>
      </c>
      <c r="AE91" t="s">
        <v>74</v>
      </c>
      <c r="AF91" t="s">
        <v>74</v>
      </c>
      <c r="AG91">
        <v>36</v>
      </c>
      <c r="AH91">
        <v>0</v>
      </c>
      <c r="AI91">
        <v>0</v>
      </c>
      <c r="AJ91">
        <v>1</v>
      </c>
      <c r="AK91">
        <v>1</v>
      </c>
      <c r="AL91" t="s">
        <v>1702</v>
      </c>
      <c r="AM91" t="s">
        <v>1703</v>
      </c>
      <c r="AN91" t="s">
        <v>1704</v>
      </c>
      <c r="AO91" t="s">
        <v>1705</v>
      </c>
      <c r="AP91" t="s">
        <v>1706</v>
      </c>
      <c r="AQ91" t="s">
        <v>74</v>
      </c>
      <c r="AR91" t="s">
        <v>1707</v>
      </c>
      <c r="AS91" t="s">
        <v>1708</v>
      </c>
      <c r="AT91" t="s">
        <v>74</v>
      </c>
      <c r="AU91">
        <v>2023</v>
      </c>
      <c r="AV91">
        <v>9</v>
      </c>
      <c r="AW91">
        <v>1</v>
      </c>
      <c r="AX91" t="s">
        <v>74</v>
      </c>
      <c r="AY91" t="s">
        <v>74</v>
      </c>
      <c r="AZ91" t="s">
        <v>74</v>
      </c>
      <c r="BA91" t="s">
        <v>74</v>
      </c>
      <c r="BB91">
        <v>152</v>
      </c>
      <c r="BC91">
        <v>162</v>
      </c>
      <c r="BD91" t="s">
        <v>74</v>
      </c>
      <c r="BE91" t="s">
        <v>1709</v>
      </c>
      <c r="BF91" t="str">
        <f>HYPERLINK("http://dx.doi.org/10.30525/2256-0742/2023-9-1-152-162","http://dx.doi.org/10.30525/2256-0742/2023-9-1-152-162")</f>
        <v>http://dx.doi.org/10.30525/2256-0742/2023-9-1-152-162</v>
      </c>
      <c r="BG91" t="s">
        <v>74</v>
      </c>
      <c r="BH91" t="s">
        <v>74</v>
      </c>
      <c r="BI91">
        <v>11</v>
      </c>
      <c r="BJ91" t="s">
        <v>959</v>
      </c>
      <c r="BK91" t="s">
        <v>101</v>
      </c>
      <c r="BL91" t="s">
        <v>960</v>
      </c>
      <c r="BM91" t="s">
        <v>1710</v>
      </c>
      <c r="BN91" t="s">
        <v>74</v>
      </c>
      <c r="BO91" t="s">
        <v>132</v>
      </c>
      <c r="BP91" t="s">
        <v>74</v>
      </c>
      <c r="BQ91" t="s">
        <v>74</v>
      </c>
      <c r="BR91" t="s">
        <v>103</v>
      </c>
      <c r="BS91" t="s">
        <v>1711</v>
      </c>
      <c r="BT91" t="str">
        <f>HYPERLINK("https%3A%2F%2Fwww.webofscience.com%2Fwos%2Fwoscc%2Ffull-record%2FWOS:001038040300017","View Full Record in Web of Science")</f>
        <v>View Full Record in Web of Science</v>
      </c>
    </row>
    <row r="92" spans="1:72" x14ac:dyDescent="0.25">
      <c r="A92" t="s">
        <v>72</v>
      </c>
      <c r="B92" t="s">
        <v>1712</v>
      </c>
      <c r="C92" t="s">
        <v>74</v>
      </c>
      <c r="D92" t="s">
        <v>74</v>
      </c>
      <c r="E92" t="s">
        <v>74</v>
      </c>
      <c r="F92" t="s">
        <v>1713</v>
      </c>
      <c r="G92" t="s">
        <v>74</v>
      </c>
      <c r="H92" t="s">
        <v>74</v>
      </c>
      <c r="I92" t="s">
        <v>1714</v>
      </c>
      <c r="J92" t="s">
        <v>1715</v>
      </c>
      <c r="K92" t="s">
        <v>74</v>
      </c>
      <c r="L92" t="s">
        <v>74</v>
      </c>
      <c r="M92" t="s">
        <v>78</v>
      </c>
      <c r="N92" t="s">
        <v>109</v>
      </c>
      <c r="O92" t="s">
        <v>74</v>
      </c>
      <c r="P92" t="s">
        <v>74</v>
      </c>
      <c r="Q92" t="s">
        <v>74</v>
      </c>
      <c r="R92" t="s">
        <v>74</v>
      </c>
      <c r="S92" t="s">
        <v>74</v>
      </c>
      <c r="T92" t="s">
        <v>1716</v>
      </c>
      <c r="U92" t="s">
        <v>74</v>
      </c>
      <c r="V92" t="s">
        <v>1717</v>
      </c>
      <c r="W92" t="s">
        <v>1718</v>
      </c>
      <c r="X92" t="s">
        <v>1719</v>
      </c>
      <c r="Y92" t="s">
        <v>1720</v>
      </c>
      <c r="Z92" t="s">
        <v>1721</v>
      </c>
      <c r="AA92" t="s">
        <v>1722</v>
      </c>
      <c r="AB92" t="s">
        <v>1723</v>
      </c>
      <c r="AC92" t="s">
        <v>74</v>
      </c>
      <c r="AD92" t="s">
        <v>74</v>
      </c>
      <c r="AE92" t="s">
        <v>74</v>
      </c>
      <c r="AF92" t="s">
        <v>74</v>
      </c>
      <c r="AG92">
        <v>40</v>
      </c>
      <c r="AH92">
        <v>0</v>
      </c>
      <c r="AI92">
        <v>0</v>
      </c>
      <c r="AJ92">
        <v>0</v>
      </c>
      <c r="AK92">
        <v>1</v>
      </c>
      <c r="AL92" t="s">
        <v>479</v>
      </c>
      <c r="AM92" t="s">
        <v>480</v>
      </c>
      <c r="AN92" t="s">
        <v>481</v>
      </c>
      <c r="AO92" t="s">
        <v>74</v>
      </c>
      <c r="AP92" t="s">
        <v>1724</v>
      </c>
      <c r="AQ92" t="s">
        <v>74</v>
      </c>
      <c r="AR92" t="s">
        <v>1725</v>
      </c>
      <c r="AS92" t="s">
        <v>1726</v>
      </c>
      <c r="AT92" t="s">
        <v>1196</v>
      </c>
      <c r="AU92">
        <v>2023</v>
      </c>
      <c r="AV92">
        <v>13</v>
      </c>
      <c r="AW92">
        <v>1</v>
      </c>
      <c r="AX92" t="s">
        <v>74</v>
      </c>
      <c r="AY92" t="s">
        <v>74</v>
      </c>
      <c r="AZ92" t="s">
        <v>74</v>
      </c>
      <c r="BA92" t="s">
        <v>74</v>
      </c>
      <c r="BB92" t="s">
        <v>74</v>
      </c>
      <c r="BC92" t="s">
        <v>74</v>
      </c>
      <c r="BD92">
        <v>46</v>
      </c>
      <c r="BE92" t="s">
        <v>1727</v>
      </c>
      <c r="BF92" t="str">
        <f>HYPERLINK("http://dx.doi.org/10.3390/educsci13010046","http://dx.doi.org/10.3390/educsci13010046")</f>
        <v>http://dx.doi.org/10.3390/educsci13010046</v>
      </c>
      <c r="BG92" t="s">
        <v>74</v>
      </c>
      <c r="BH92" t="s">
        <v>74</v>
      </c>
      <c r="BI92">
        <v>20</v>
      </c>
      <c r="BJ92" t="s">
        <v>157</v>
      </c>
      <c r="BK92" t="s">
        <v>101</v>
      </c>
      <c r="BL92" t="s">
        <v>157</v>
      </c>
      <c r="BM92" t="s">
        <v>1728</v>
      </c>
      <c r="BN92" t="s">
        <v>74</v>
      </c>
      <c r="BO92" t="s">
        <v>132</v>
      </c>
      <c r="BP92" t="s">
        <v>74</v>
      </c>
      <c r="BQ92" t="s">
        <v>74</v>
      </c>
      <c r="BR92" t="s">
        <v>103</v>
      </c>
      <c r="BS92" t="s">
        <v>1729</v>
      </c>
      <c r="BT92" t="str">
        <f>HYPERLINK("https%3A%2F%2Fwww.webofscience.com%2Fwos%2Fwoscc%2Ffull-record%2FWOS:000915015800001","View Full Record in Web of Science")</f>
        <v>View Full Record in Web of Science</v>
      </c>
    </row>
    <row r="93" spans="1:72" x14ac:dyDescent="0.25">
      <c r="A93" t="s">
        <v>72</v>
      </c>
      <c r="B93" t="s">
        <v>1730</v>
      </c>
      <c r="C93" t="s">
        <v>74</v>
      </c>
      <c r="D93" t="s">
        <v>74</v>
      </c>
      <c r="E93" t="s">
        <v>74</v>
      </c>
      <c r="F93" t="s">
        <v>1731</v>
      </c>
      <c r="G93" t="s">
        <v>74</v>
      </c>
      <c r="H93" t="s">
        <v>74</v>
      </c>
      <c r="I93" t="s">
        <v>1732</v>
      </c>
      <c r="J93" t="s">
        <v>1290</v>
      </c>
      <c r="K93" t="s">
        <v>74</v>
      </c>
      <c r="L93" t="s">
        <v>74</v>
      </c>
      <c r="M93" t="s">
        <v>431</v>
      </c>
      <c r="N93" t="s">
        <v>109</v>
      </c>
      <c r="O93" t="s">
        <v>74</v>
      </c>
      <c r="P93" t="s">
        <v>74</v>
      </c>
      <c r="Q93" t="s">
        <v>74</v>
      </c>
      <c r="R93" t="s">
        <v>74</v>
      </c>
      <c r="S93" t="s">
        <v>74</v>
      </c>
      <c r="T93" t="s">
        <v>1733</v>
      </c>
      <c r="U93" t="s">
        <v>1734</v>
      </c>
      <c r="V93" t="s">
        <v>1735</v>
      </c>
      <c r="W93" t="s">
        <v>1736</v>
      </c>
      <c r="X93" t="s">
        <v>1737</v>
      </c>
      <c r="Y93" t="s">
        <v>1738</v>
      </c>
      <c r="Z93" t="s">
        <v>1739</v>
      </c>
      <c r="AA93" t="s">
        <v>74</v>
      </c>
      <c r="AB93" t="s">
        <v>74</v>
      </c>
      <c r="AC93" t="s">
        <v>74</v>
      </c>
      <c r="AD93" t="s">
        <v>74</v>
      </c>
      <c r="AE93" t="s">
        <v>74</v>
      </c>
      <c r="AF93" t="s">
        <v>74</v>
      </c>
      <c r="AG93">
        <v>9</v>
      </c>
      <c r="AH93">
        <v>0</v>
      </c>
      <c r="AI93">
        <v>0</v>
      </c>
      <c r="AJ93">
        <v>0</v>
      </c>
      <c r="AK93">
        <v>0</v>
      </c>
      <c r="AL93" t="s">
        <v>1302</v>
      </c>
      <c r="AM93" t="s">
        <v>1303</v>
      </c>
      <c r="AN93" t="s">
        <v>1304</v>
      </c>
      <c r="AO93" t="s">
        <v>1305</v>
      </c>
      <c r="AP93" t="s">
        <v>74</v>
      </c>
      <c r="AQ93" t="s">
        <v>74</v>
      </c>
      <c r="AR93" t="s">
        <v>1306</v>
      </c>
      <c r="AS93" t="s">
        <v>1307</v>
      </c>
      <c r="AT93" t="s">
        <v>74</v>
      </c>
      <c r="AU93">
        <v>2023</v>
      </c>
      <c r="AV93" t="s">
        <v>74</v>
      </c>
      <c r="AW93">
        <v>2</v>
      </c>
      <c r="AX93" t="s">
        <v>74</v>
      </c>
      <c r="AY93" t="s">
        <v>74</v>
      </c>
      <c r="AZ93" t="s">
        <v>74</v>
      </c>
      <c r="BA93" t="s">
        <v>74</v>
      </c>
      <c r="BB93">
        <v>95</v>
      </c>
      <c r="BC93">
        <v>103</v>
      </c>
      <c r="BD93" t="s">
        <v>74</v>
      </c>
      <c r="BE93" t="s">
        <v>1740</v>
      </c>
      <c r="BF93" t="str">
        <f>HYPERLINK("http://dx.doi.org/10.31857/S013216250019429-4","http://dx.doi.org/10.31857/S013216250019429-4")</f>
        <v>http://dx.doi.org/10.31857/S013216250019429-4</v>
      </c>
      <c r="BG93" t="s">
        <v>74</v>
      </c>
      <c r="BH93" t="s">
        <v>74</v>
      </c>
      <c r="BI93">
        <v>9</v>
      </c>
      <c r="BJ93" t="s">
        <v>100</v>
      </c>
      <c r="BK93" t="s">
        <v>129</v>
      </c>
      <c r="BL93" t="s">
        <v>100</v>
      </c>
      <c r="BM93" t="s">
        <v>1741</v>
      </c>
      <c r="BN93" t="s">
        <v>74</v>
      </c>
      <c r="BO93" t="s">
        <v>74</v>
      </c>
      <c r="BP93" t="s">
        <v>74</v>
      </c>
      <c r="BQ93" t="s">
        <v>74</v>
      </c>
      <c r="BR93" t="s">
        <v>103</v>
      </c>
      <c r="BS93" t="s">
        <v>1742</v>
      </c>
      <c r="BT93" t="str">
        <f>HYPERLINK("https%3A%2F%2Fwww.webofscience.com%2Fwos%2Fwoscc%2Ffull-record%2FWOS:000995970700009","View Full Record in Web of Science")</f>
        <v>View Full Record in Web of Science</v>
      </c>
    </row>
    <row r="94" spans="1:72" x14ac:dyDescent="0.25">
      <c r="A94" t="s">
        <v>72</v>
      </c>
      <c r="B94" t="s">
        <v>1743</v>
      </c>
      <c r="C94" t="s">
        <v>74</v>
      </c>
      <c r="D94" t="s">
        <v>74</v>
      </c>
      <c r="E94" t="s">
        <v>74</v>
      </c>
      <c r="F94" t="s">
        <v>1744</v>
      </c>
      <c r="G94" t="s">
        <v>74</v>
      </c>
      <c r="H94" t="s">
        <v>74</v>
      </c>
      <c r="I94" t="s">
        <v>1745</v>
      </c>
      <c r="J94" t="s">
        <v>1746</v>
      </c>
      <c r="K94" t="s">
        <v>74</v>
      </c>
      <c r="L94" t="s">
        <v>74</v>
      </c>
      <c r="M94" t="s">
        <v>78</v>
      </c>
      <c r="N94" t="s">
        <v>109</v>
      </c>
      <c r="O94" t="s">
        <v>74</v>
      </c>
      <c r="P94" t="s">
        <v>74</v>
      </c>
      <c r="Q94" t="s">
        <v>74</v>
      </c>
      <c r="R94" t="s">
        <v>74</v>
      </c>
      <c r="S94" t="s">
        <v>74</v>
      </c>
      <c r="T94" t="s">
        <v>1747</v>
      </c>
      <c r="U94" t="s">
        <v>74</v>
      </c>
      <c r="V94" t="s">
        <v>1748</v>
      </c>
      <c r="W94" t="s">
        <v>1749</v>
      </c>
      <c r="X94" t="s">
        <v>517</v>
      </c>
      <c r="Y94" t="s">
        <v>1750</v>
      </c>
      <c r="Z94" t="s">
        <v>1751</v>
      </c>
      <c r="AA94" t="s">
        <v>74</v>
      </c>
      <c r="AB94" t="s">
        <v>74</v>
      </c>
      <c r="AC94" t="s">
        <v>74</v>
      </c>
      <c r="AD94" t="s">
        <v>74</v>
      </c>
      <c r="AE94" t="s">
        <v>74</v>
      </c>
      <c r="AF94" t="s">
        <v>74</v>
      </c>
      <c r="AG94">
        <v>33</v>
      </c>
      <c r="AH94">
        <v>0</v>
      </c>
      <c r="AI94">
        <v>0</v>
      </c>
      <c r="AJ94">
        <v>0</v>
      </c>
      <c r="AK94">
        <v>0</v>
      </c>
      <c r="AL94" t="s">
        <v>1752</v>
      </c>
      <c r="AM94" t="s">
        <v>1753</v>
      </c>
      <c r="AN94" t="s">
        <v>1754</v>
      </c>
      <c r="AO94" t="s">
        <v>1755</v>
      </c>
      <c r="AP94" t="s">
        <v>1756</v>
      </c>
      <c r="AQ94" t="s">
        <v>74</v>
      </c>
      <c r="AR94" t="s">
        <v>1757</v>
      </c>
      <c r="AS94" t="s">
        <v>1758</v>
      </c>
      <c r="AT94" t="s">
        <v>74</v>
      </c>
      <c r="AU94">
        <v>2023</v>
      </c>
      <c r="AV94">
        <v>16</v>
      </c>
      <c r="AW94">
        <v>3</v>
      </c>
      <c r="AX94" t="s">
        <v>74</v>
      </c>
      <c r="AY94" t="s">
        <v>74</v>
      </c>
      <c r="AZ94" t="s">
        <v>74</v>
      </c>
      <c r="BA94" t="s">
        <v>74</v>
      </c>
      <c r="BB94">
        <v>247</v>
      </c>
      <c r="BC94">
        <v>264</v>
      </c>
      <c r="BD94" t="s">
        <v>74</v>
      </c>
      <c r="BE94" t="s">
        <v>1759</v>
      </c>
      <c r="BF94" t="str">
        <f>HYPERLINK("http://dx.doi.org/10.15838/esc.2023.3.87.13","http://dx.doi.org/10.15838/esc.2023.3.87.13")</f>
        <v>http://dx.doi.org/10.15838/esc.2023.3.87.13</v>
      </c>
      <c r="BG94" t="s">
        <v>74</v>
      </c>
      <c r="BH94" t="s">
        <v>74</v>
      </c>
      <c r="BI94">
        <v>18</v>
      </c>
      <c r="BJ94" t="s">
        <v>959</v>
      </c>
      <c r="BK94" t="s">
        <v>101</v>
      </c>
      <c r="BL94" t="s">
        <v>960</v>
      </c>
      <c r="BM94" t="s">
        <v>1760</v>
      </c>
      <c r="BN94" t="s">
        <v>74</v>
      </c>
      <c r="BO94" t="s">
        <v>132</v>
      </c>
      <c r="BP94" t="s">
        <v>74</v>
      </c>
      <c r="BQ94" t="s">
        <v>74</v>
      </c>
      <c r="BR94" t="s">
        <v>103</v>
      </c>
      <c r="BS94" t="s">
        <v>1761</v>
      </c>
      <c r="BT94" t="str">
        <f>HYPERLINK("https%3A%2F%2Fwww.webofscience.com%2Fwos%2Fwoscc%2Ffull-record%2FWOS:001030373500013","View Full Record in Web of Science")</f>
        <v>View Full Record in Web of Science</v>
      </c>
    </row>
    <row r="95" spans="1:72" x14ac:dyDescent="0.25">
      <c r="A95" t="s">
        <v>72</v>
      </c>
      <c r="B95" t="s">
        <v>1762</v>
      </c>
      <c r="C95" t="s">
        <v>74</v>
      </c>
      <c r="D95" t="s">
        <v>74</v>
      </c>
      <c r="E95" t="s">
        <v>74</v>
      </c>
      <c r="F95" t="s">
        <v>1763</v>
      </c>
      <c r="G95" t="s">
        <v>74</v>
      </c>
      <c r="H95" t="s">
        <v>74</v>
      </c>
      <c r="I95" t="s">
        <v>1764</v>
      </c>
      <c r="J95" t="s">
        <v>1378</v>
      </c>
      <c r="K95" t="s">
        <v>74</v>
      </c>
      <c r="L95" t="s">
        <v>74</v>
      </c>
      <c r="M95" t="s">
        <v>78</v>
      </c>
      <c r="N95" t="s">
        <v>109</v>
      </c>
      <c r="O95" t="s">
        <v>74</v>
      </c>
      <c r="P95" t="s">
        <v>74</v>
      </c>
      <c r="Q95" t="s">
        <v>74</v>
      </c>
      <c r="R95" t="s">
        <v>74</v>
      </c>
      <c r="S95" t="s">
        <v>74</v>
      </c>
      <c r="T95" t="s">
        <v>1765</v>
      </c>
      <c r="U95" t="s">
        <v>74</v>
      </c>
      <c r="V95" t="s">
        <v>1766</v>
      </c>
      <c r="W95" t="s">
        <v>1767</v>
      </c>
      <c r="X95" t="s">
        <v>1383</v>
      </c>
      <c r="Y95" t="s">
        <v>1768</v>
      </c>
      <c r="Z95" t="s">
        <v>1769</v>
      </c>
      <c r="AA95" t="s">
        <v>1770</v>
      </c>
      <c r="AB95" t="s">
        <v>1771</v>
      </c>
      <c r="AC95" t="s">
        <v>1772</v>
      </c>
      <c r="AD95" t="s">
        <v>1772</v>
      </c>
      <c r="AE95" t="s">
        <v>1773</v>
      </c>
      <c r="AF95" t="s">
        <v>74</v>
      </c>
      <c r="AG95">
        <v>31</v>
      </c>
      <c r="AH95">
        <v>0</v>
      </c>
      <c r="AI95">
        <v>0</v>
      </c>
      <c r="AJ95">
        <v>0</v>
      </c>
      <c r="AK95">
        <v>0</v>
      </c>
      <c r="AL95" t="s">
        <v>1325</v>
      </c>
      <c r="AM95" t="s">
        <v>1214</v>
      </c>
      <c r="AN95" t="s">
        <v>1326</v>
      </c>
      <c r="AO95" t="s">
        <v>1391</v>
      </c>
      <c r="AP95" t="s">
        <v>1392</v>
      </c>
      <c r="AQ95" t="s">
        <v>74</v>
      </c>
      <c r="AR95" t="s">
        <v>1393</v>
      </c>
      <c r="AS95" t="s">
        <v>1394</v>
      </c>
      <c r="AT95" t="s">
        <v>74</v>
      </c>
      <c r="AU95">
        <v>2023</v>
      </c>
      <c r="AV95">
        <v>28</v>
      </c>
      <c r="AW95">
        <v>1</v>
      </c>
      <c r="AX95" t="s">
        <v>74</v>
      </c>
      <c r="AY95" t="s">
        <v>74</v>
      </c>
      <c r="AZ95" t="s">
        <v>74</v>
      </c>
      <c r="BA95" t="s">
        <v>74</v>
      </c>
      <c r="BB95">
        <v>25</v>
      </c>
      <c r="BC95">
        <v>39</v>
      </c>
      <c r="BD95" t="s">
        <v>74</v>
      </c>
      <c r="BE95" t="s">
        <v>1774</v>
      </c>
      <c r="BF95" t="str">
        <f>HYPERLINK("http://dx.doi.org/10.17759/pse.2023280101","http://dx.doi.org/10.17759/pse.2023280101")</f>
        <v>http://dx.doi.org/10.17759/pse.2023280101</v>
      </c>
      <c r="BG95" t="s">
        <v>74</v>
      </c>
      <c r="BH95" t="s">
        <v>74</v>
      </c>
      <c r="BI95">
        <v>15</v>
      </c>
      <c r="BJ95" t="s">
        <v>1396</v>
      </c>
      <c r="BK95" t="s">
        <v>101</v>
      </c>
      <c r="BL95" t="s">
        <v>1397</v>
      </c>
      <c r="BM95" t="s">
        <v>1398</v>
      </c>
      <c r="BN95" t="s">
        <v>74</v>
      </c>
      <c r="BO95" t="s">
        <v>132</v>
      </c>
      <c r="BP95" t="s">
        <v>74</v>
      </c>
      <c r="BQ95" t="s">
        <v>74</v>
      </c>
      <c r="BR95" t="s">
        <v>103</v>
      </c>
      <c r="BS95" t="s">
        <v>1775</v>
      </c>
      <c r="BT95" t="str">
        <f>HYPERLINK("https%3A%2F%2Fwww.webofscience.com%2Fwos%2Fwoscc%2Ffull-record%2FWOS:000968645000002","View Full Record in Web of Science")</f>
        <v>View Full Record in Web of Science</v>
      </c>
    </row>
    <row r="96" spans="1:72" x14ac:dyDescent="0.25">
      <c r="A96" t="s">
        <v>72</v>
      </c>
      <c r="B96" t="s">
        <v>1776</v>
      </c>
      <c r="C96" t="s">
        <v>74</v>
      </c>
      <c r="D96" t="s">
        <v>74</v>
      </c>
      <c r="E96" t="s">
        <v>74</v>
      </c>
      <c r="F96" t="s">
        <v>1777</v>
      </c>
      <c r="G96" t="s">
        <v>74</v>
      </c>
      <c r="H96" t="s">
        <v>74</v>
      </c>
      <c r="I96" t="s">
        <v>1778</v>
      </c>
      <c r="J96" t="s">
        <v>530</v>
      </c>
      <c r="K96" t="s">
        <v>74</v>
      </c>
      <c r="L96" t="s">
        <v>74</v>
      </c>
      <c r="M96" t="s">
        <v>78</v>
      </c>
      <c r="N96" t="s">
        <v>109</v>
      </c>
      <c r="O96" t="s">
        <v>74</v>
      </c>
      <c r="P96" t="s">
        <v>74</v>
      </c>
      <c r="Q96" t="s">
        <v>74</v>
      </c>
      <c r="R96" t="s">
        <v>74</v>
      </c>
      <c r="S96" t="s">
        <v>74</v>
      </c>
      <c r="T96" t="s">
        <v>1779</v>
      </c>
      <c r="U96" t="s">
        <v>1780</v>
      </c>
      <c r="V96" t="s">
        <v>1781</v>
      </c>
      <c r="W96" t="s">
        <v>1782</v>
      </c>
      <c r="X96" t="s">
        <v>534</v>
      </c>
      <c r="Y96" t="s">
        <v>1783</v>
      </c>
      <c r="Z96" t="s">
        <v>1784</v>
      </c>
      <c r="AA96" t="s">
        <v>74</v>
      </c>
      <c r="AB96" t="s">
        <v>74</v>
      </c>
      <c r="AC96" t="s">
        <v>1785</v>
      </c>
      <c r="AD96" t="s">
        <v>1785</v>
      </c>
      <c r="AE96" t="s">
        <v>1786</v>
      </c>
      <c r="AF96" t="s">
        <v>74</v>
      </c>
      <c r="AG96">
        <v>31</v>
      </c>
      <c r="AH96">
        <v>0</v>
      </c>
      <c r="AI96">
        <v>0</v>
      </c>
      <c r="AJ96">
        <v>1</v>
      </c>
      <c r="AK96">
        <v>2</v>
      </c>
      <c r="AL96" t="s">
        <v>537</v>
      </c>
      <c r="AM96" t="s">
        <v>538</v>
      </c>
      <c r="AN96" t="s">
        <v>539</v>
      </c>
      <c r="AO96" t="s">
        <v>540</v>
      </c>
      <c r="AP96" t="s">
        <v>541</v>
      </c>
      <c r="AQ96" t="s">
        <v>74</v>
      </c>
      <c r="AR96" t="s">
        <v>542</v>
      </c>
      <c r="AS96" t="s">
        <v>543</v>
      </c>
      <c r="AT96" t="s">
        <v>1196</v>
      </c>
      <c r="AU96">
        <v>2023</v>
      </c>
      <c r="AV96">
        <v>25</v>
      </c>
      <c r="AW96">
        <v>1</v>
      </c>
      <c r="AX96" t="s">
        <v>74</v>
      </c>
      <c r="AY96" t="s">
        <v>74</v>
      </c>
      <c r="AZ96" t="s">
        <v>74</v>
      </c>
      <c r="BA96" t="s">
        <v>74</v>
      </c>
      <c r="BB96">
        <v>171</v>
      </c>
      <c r="BC96">
        <v>199</v>
      </c>
      <c r="BD96" t="s">
        <v>74</v>
      </c>
      <c r="BE96" t="s">
        <v>1787</v>
      </c>
      <c r="BF96" t="str">
        <f>HYPERLINK("http://dx.doi.org/10.17853/1994-5639-2023-1-171-199","http://dx.doi.org/10.17853/1994-5639-2023-1-171-199")</f>
        <v>http://dx.doi.org/10.17853/1994-5639-2023-1-171-199</v>
      </c>
      <c r="BG96" t="s">
        <v>74</v>
      </c>
      <c r="BH96" t="s">
        <v>74</v>
      </c>
      <c r="BI96">
        <v>29</v>
      </c>
      <c r="BJ96" t="s">
        <v>157</v>
      </c>
      <c r="BK96" t="s">
        <v>101</v>
      </c>
      <c r="BL96" t="s">
        <v>157</v>
      </c>
      <c r="BM96" t="s">
        <v>1198</v>
      </c>
      <c r="BN96" t="s">
        <v>74</v>
      </c>
      <c r="BO96" t="s">
        <v>132</v>
      </c>
      <c r="BP96" t="s">
        <v>74</v>
      </c>
      <c r="BQ96" t="s">
        <v>74</v>
      </c>
      <c r="BR96" t="s">
        <v>103</v>
      </c>
      <c r="BS96" t="s">
        <v>1788</v>
      </c>
      <c r="BT96" t="str">
        <f>HYPERLINK("https%3A%2F%2Fwww.webofscience.com%2Fwos%2Fwoscc%2Ffull-record%2FWOS:000916035300006","View Full Record in Web of Science")</f>
        <v>View Full Record in Web of Science</v>
      </c>
    </row>
    <row r="97" spans="1:72" x14ac:dyDescent="0.25">
      <c r="A97" t="s">
        <v>72</v>
      </c>
      <c r="B97" t="s">
        <v>1789</v>
      </c>
      <c r="C97" t="s">
        <v>74</v>
      </c>
      <c r="D97" t="s">
        <v>74</v>
      </c>
      <c r="E97" t="s">
        <v>74</v>
      </c>
      <c r="F97" t="s">
        <v>1790</v>
      </c>
      <c r="G97" t="s">
        <v>74</v>
      </c>
      <c r="H97" t="s">
        <v>74</v>
      </c>
      <c r="I97" t="s">
        <v>1791</v>
      </c>
      <c r="J97" t="s">
        <v>1792</v>
      </c>
      <c r="K97" t="s">
        <v>74</v>
      </c>
      <c r="L97" t="s">
        <v>74</v>
      </c>
      <c r="M97" t="s">
        <v>1793</v>
      </c>
      <c r="N97" t="s">
        <v>109</v>
      </c>
      <c r="O97" t="s">
        <v>74</v>
      </c>
      <c r="P97" t="s">
        <v>74</v>
      </c>
      <c r="Q97" t="s">
        <v>74</v>
      </c>
      <c r="R97" t="s">
        <v>74</v>
      </c>
      <c r="S97" t="s">
        <v>74</v>
      </c>
      <c r="T97" t="s">
        <v>1794</v>
      </c>
      <c r="U97" t="s">
        <v>74</v>
      </c>
      <c r="V97" t="s">
        <v>1795</v>
      </c>
      <c r="W97" t="s">
        <v>1796</v>
      </c>
      <c r="X97" t="s">
        <v>1797</v>
      </c>
      <c r="Y97" t="s">
        <v>1798</v>
      </c>
      <c r="Z97" t="s">
        <v>1799</v>
      </c>
      <c r="AA97" t="s">
        <v>74</v>
      </c>
      <c r="AB97" t="s">
        <v>74</v>
      </c>
      <c r="AC97" t="s">
        <v>74</v>
      </c>
      <c r="AD97" t="s">
        <v>74</v>
      </c>
      <c r="AE97" t="s">
        <v>74</v>
      </c>
      <c r="AF97" t="s">
        <v>74</v>
      </c>
      <c r="AG97">
        <v>56</v>
      </c>
      <c r="AH97">
        <v>0</v>
      </c>
      <c r="AI97">
        <v>0</v>
      </c>
      <c r="AJ97">
        <v>1</v>
      </c>
      <c r="AK97">
        <v>1</v>
      </c>
      <c r="AL97" t="s">
        <v>1800</v>
      </c>
      <c r="AM97" t="s">
        <v>1801</v>
      </c>
      <c r="AN97" t="s">
        <v>1802</v>
      </c>
      <c r="AO97" t="s">
        <v>1803</v>
      </c>
      <c r="AP97" t="s">
        <v>1804</v>
      </c>
      <c r="AQ97" t="s">
        <v>74</v>
      </c>
      <c r="AR97" t="s">
        <v>1805</v>
      </c>
      <c r="AS97" t="s">
        <v>1806</v>
      </c>
      <c r="AT97" t="s">
        <v>74</v>
      </c>
      <c r="AU97">
        <v>2023</v>
      </c>
      <c r="AV97">
        <v>41</v>
      </c>
      <c r="AW97">
        <v>2</v>
      </c>
      <c r="AX97" t="s">
        <v>74</v>
      </c>
      <c r="AY97" t="s">
        <v>74</v>
      </c>
      <c r="AZ97" t="s">
        <v>74</v>
      </c>
      <c r="BA97" t="s">
        <v>74</v>
      </c>
      <c r="BB97">
        <v>303</v>
      </c>
      <c r="BC97">
        <v>322</v>
      </c>
      <c r="BD97" t="s">
        <v>74</v>
      </c>
      <c r="BE97" t="s">
        <v>1807</v>
      </c>
      <c r="BF97" t="str">
        <f>HYPERLINK("http://dx.doi.org/10.29362/ist20veka.2023.2.tim.303-322","http://dx.doi.org/10.29362/ist20veka.2023.2.tim.303-322")</f>
        <v>http://dx.doi.org/10.29362/ist20veka.2023.2.tim.303-322</v>
      </c>
      <c r="BG97" t="s">
        <v>74</v>
      </c>
      <c r="BH97" t="s">
        <v>74</v>
      </c>
      <c r="BI97">
        <v>20</v>
      </c>
      <c r="BJ97" t="s">
        <v>405</v>
      </c>
      <c r="BK97" t="s">
        <v>101</v>
      </c>
      <c r="BL97" t="s">
        <v>405</v>
      </c>
      <c r="BM97" t="s">
        <v>1808</v>
      </c>
      <c r="BN97" t="s">
        <v>74</v>
      </c>
      <c r="BO97" t="s">
        <v>132</v>
      </c>
      <c r="BP97" t="s">
        <v>74</v>
      </c>
      <c r="BQ97" t="s">
        <v>74</v>
      </c>
      <c r="BR97" t="s">
        <v>103</v>
      </c>
      <c r="BS97" t="s">
        <v>1809</v>
      </c>
      <c r="BT97" t="str">
        <f>HYPERLINK("https%3A%2F%2Fwww.webofscience.com%2Fwos%2Fwoscc%2Ffull-record%2FWOS:001042886200003","View Full Record in Web of Science")</f>
        <v>View Full Record in Web of Science</v>
      </c>
    </row>
    <row r="98" spans="1:72" x14ac:dyDescent="0.25">
      <c r="A98" t="s">
        <v>72</v>
      </c>
      <c r="B98" t="s">
        <v>1810</v>
      </c>
      <c r="C98" t="s">
        <v>74</v>
      </c>
      <c r="D98" t="s">
        <v>74</v>
      </c>
      <c r="E98" t="s">
        <v>74</v>
      </c>
      <c r="F98" t="s">
        <v>1811</v>
      </c>
      <c r="G98" t="s">
        <v>74</v>
      </c>
      <c r="H98" t="s">
        <v>74</v>
      </c>
      <c r="I98" t="s">
        <v>1812</v>
      </c>
      <c r="J98" t="s">
        <v>1290</v>
      </c>
      <c r="K98" t="s">
        <v>74</v>
      </c>
      <c r="L98" t="s">
        <v>74</v>
      </c>
      <c r="M98" t="s">
        <v>431</v>
      </c>
      <c r="N98" t="s">
        <v>109</v>
      </c>
      <c r="O98" t="s">
        <v>74</v>
      </c>
      <c r="P98" t="s">
        <v>74</v>
      </c>
      <c r="Q98" t="s">
        <v>74</v>
      </c>
      <c r="R98" t="s">
        <v>74</v>
      </c>
      <c r="S98" t="s">
        <v>74</v>
      </c>
      <c r="T98" t="s">
        <v>1813</v>
      </c>
      <c r="U98" t="s">
        <v>74</v>
      </c>
      <c r="V98" t="s">
        <v>1814</v>
      </c>
      <c r="W98" t="s">
        <v>1815</v>
      </c>
      <c r="X98" t="s">
        <v>1816</v>
      </c>
      <c r="Y98" t="s">
        <v>1817</v>
      </c>
      <c r="Z98" t="s">
        <v>1818</v>
      </c>
      <c r="AA98" t="s">
        <v>74</v>
      </c>
      <c r="AB98" t="s">
        <v>74</v>
      </c>
      <c r="AC98" t="s">
        <v>74</v>
      </c>
      <c r="AD98" t="s">
        <v>74</v>
      </c>
      <c r="AE98" t="s">
        <v>74</v>
      </c>
      <c r="AF98" t="s">
        <v>74</v>
      </c>
      <c r="AG98">
        <v>4</v>
      </c>
      <c r="AH98">
        <v>0</v>
      </c>
      <c r="AI98">
        <v>0</v>
      </c>
      <c r="AJ98">
        <v>0</v>
      </c>
      <c r="AK98">
        <v>0</v>
      </c>
      <c r="AL98" t="s">
        <v>1302</v>
      </c>
      <c r="AM98" t="s">
        <v>1303</v>
      </c>
      <c r="AN98" t="s">
        <v>1304</v>
      </c>
      <c r="AO98" t="s">
        <v>1305</v>
      </c>
      <c r="AP98" t="s">
        <v>74</v>
      </c>
      <c r="AQ98" t="s">
        <v>74</v>
      </c>
      <c r="AR98" t="s">
        <v>1306</v>
      </c>
      <c r="AS98" t="s">
        <v>1307</v>
      </c>
      <c r="AT98" t="s">
        <v>74</v>
      </c>
      <c r="AU98">
        <v>2023</v>
      </c>
      <c r="AV98" t="s">
        <v>74</v>
      </c>
      <c r="AW98">
        <v>7</v>
      </c>
      <c r="AX98" t="s">
        <v>74</v>
      </c>
      <c r="AY98" t="s">
        <v>74</v>
      </c>
      <c r="AZ98" t="s">
        <v>74</v>
      </c>
      <c r="BA98" t="s">
        <v>74</v>
      </c>
      <c r="BB98">
        <v>133</v>
      </c>
      <c r="BC98">
        <v>141</v>
      </c>
      <c r="BD98" t="s">
        <v>74</v>
      </c>
      <c r="BE98" t="s">
        <v>1819</v>
      </c>
      <c r="BF98" t="str">
        <f>HYPERLINK("http://dx.doi.org/10.31857/S013216250024236-2","http://dx.doi.org/10.31857/S013216250024236-2")</f>
        <v>http://dx.doi.org/10.31857/S013216250024236-2</v>
      </c>
      <c r="BG98" t="s">
        <v>74</v>
      </c>
      <c r="BH98" t="s">
        <v>74</v>
      </c>
      <c r="BI98">
        <v>9</v>
      </c>
      <c r="BJ98" t="s">
        <v>100</v>
      </c>
      <c r="BK98" t="s">
        <v>129</v>
      </c>
      <c r="BL98" t="s">
        <v>100</v>
      </c>
      <c r="BM98" t="s">
        <v>1820</v>
      </c>
      <c r="BN98" t="s">
        <v>74</v>
      </c>
      <c r="BO98" t="s">
        <v>74</v>
      </c>
      <c r="BP98" t="s">
        <v>74</v>
      </c>
      <c r="BQ98" t="s">
        <v>74</v>
      </c>
      <c r="BR98" t="s">
        <v>103</v>
      </c>
      <c r="BS98" t="s">
        <v>1821</v>
      </c>
      <c r="BT98" t="str">
        <f>HYPERLINK("https%3A%2F%2Fwww.webofscience.com%2Fwos%2Fwoscc%2Ffull-record%2FWOS:001059117700013","View Full Record in Web of Science")</f>
        <v>View Full Record in Web of Science</v>
      </c>
    </row>
    <row r="99" spans="1:72" x14ac:dyDescent="0.25">
      <c r="A99" t="s">
        <v>72</v>
      </c>
      <c r="B99" t="s">
        <v>1822</v>
      </c>
      <c r="C99" t="s">
        <v>74</v>
      </c>
      <c r="D99" t="s">
        <v>74</v>
      </c>
      <c r="E99" t="s">
        <v>74</v>
      </c>
      <c r="F99" t="s">
        <v>1823</v>
      </c>
      <c r="G99" t="s">
        <v>74</v>
      </c>
      <c r="H99" t="s">
        <v>74</v>
      </c>
      <c r="I99" t="s">
        <v>1824</v>
      </c>
      <c r="J99" t="s">
        <v>1500</v>
      </c>
      <c r="K99" t="s">
        <v>74</v>
      </c>
      <c r="L99" t="s">
        <v>74</v>
      </c>
      <c r="M99" t="s">
        <v>78</v>
      </c>
      <c r="N99" t="s">
        <v>109</v>
      </c>
      <c r="O99" t="s">
        <v>74</v>
      </c>
      <c r="P99" t="s">
        <v>74</v>
      </c>
      <c r="Q99" t="s">
        <v>74</v>
      </c>
      <c r="R99" t="s">
        <v>74</v>
      </c>
      <c r="S99" t="s">
        <v>74</v>
      </c>
      <c r="T99" t="s">
        <v>1825</v>
      </c>
      <c r="U99" t="s">
        <v>1826</v>
      </c>
      <c r="V99" t="s">
        <v>1827</v>
      </c>
      <c r="W99" t="s">
        <v>1828</v>
      </c>
      <c r="X99" t="s">
        <v>1091</v>
      </c>
      <c r="Y99" t="s">
        <v>1829</v>
      </c>
      <c r="Z99" t="s">
        <v>1830</v>
      </c>
      <c r="AA99" t="s">
        <v>74</v>
      </c>
      <c r="AB99" t="s">
        <v>74</v>
      </c>
      <c r="AC99" t="s">
        <v>74</v>
      </c>
      <c r="AD99" t="s">
        <v>74</v>
      </c>
      <c r="AE99" t="s">
        <v>74</v>
      </c>
      <c r="AF99" t="s">
        <v>74</v>
      </c>
      <c r="AG99">
        <v>38</v>
      </c>
      <c r="AH99">
        <v>0</v>
      </c>
      <c r="AI99">
        <v>0</v>
      </c>
      <c r="AJ99">
        <v>3</v>
      </c>
      <c r="AK99">
        <v>3</v>
      </c>
      <c r="AL99" t="s">
        <v>1507</v>
      </c>
      <c r="AM99" t="s">
        <v>1214</v>
      </c>
      <c r="AN99" t="s">
        <v>1508</v>
      </c>
      <c r="AO99" t="s">
        <v>1509</v>
      </c>
      <c r="AP99" t="s">
        <v>1510</v>
      </c>
      <c r="AQ99" t="s">
        <v>74</v>
      </c>
      <c r="AR99" t="s">
        <v>1511</v>
      </c>
      <c r="AS99" t="s">
        <v>1512</v>
      </c>
      <c r="AT99" t="s">
        <v>74</v>
      </c>
      <c r="AU99">
        <v>2023</v>
      </c>
      <c r="AV99">
        <v>32</v>
      </c>
      <c r="AW99">
        <v>2</v>
      </c>
      <c r="AX99" t="s">
        <v>74</v>
      </c>
      <c r="AY99" t="s">
        <v>74</v>
      </c>
      <c r="AZ99" t="s">
        <v>74</v>
      </c>
      <c r="BA99" t="s">
        <v>74</v>
      </c>
      <c r="BB99">
        <v>6</v>
      </c>
      <c r="BC99">
        <v>29</v>
      </c>
      <c r="BD99" t="s">
        <v>74</v>
      </c>
      <c r="BE99" t="s">
        <v>1831</v>
      </c>
      <c r="BF99" t="str">
        <f>HYPERLINK("http://dx.doi.org/10.17323/1811-038X-2023-32-2-6-29","http://dx.doi.org/10.17323/1811-038X-2023-32-2-6-29")</f>
        <v>http://dx.doi.org/10.17323/1811-038X-2023-32-2-6-29</v>
      </c>
      <c r="BG99" t="s">
        <v>74</v>
      </c>
      <c r="BH99" t="s">
        <v>74</v>
      </c>
      <c r="BI99">
        <v>24</v>
      </c>
      <c r="BJ99" t="s">
        <v>761</v>
      </c>
      <c r="BK99" t="s">
        <v>101</v>
      </c>
      <c r="BL99" t="s">
        <v>761</v>
      </c>
      <c r="BM99" t="s">
        <v>1832</v>
      </c>
      <c r="BN99" t="s">
        <v>74</v>
      </c>
      <c r="BO99" t="s">
        <v>464</v>
      </c>
      <c r="BP99" t="s">
        <v>74</v>
      </c>
      <c r="BQ99" t="s">
        <v>74</v>
      </c>
      <c r="BR99" t="s">
        <v>103</v>
      </c>
      <c r="BS99" t="s">
        <v>1833</v>
      </c>
      <c r="BT99" t="str">
        <f>HYPERLINK("https%3A%2F%2Fwww.webofscience.com%2Fwos%2Fwoscc%2Ffull-record%2FWOS:000961021600001","View Full Record in Web of Science")</f>
        <v>View Full Record in Web of Science</v>
      </c>
    </row>
    <row r="100" spans="1:72" x14ac:dyDescent="0.25">
      <c r="A100" t="s">
        <v>72</v>
      </c>
      <c r="B100" t="s">
        <v>1834</v>
      </c>
      <c r="C100" t="s">
        <v>74</v>
      </c>
      <c r="D100" t="s">
        <v>74</v>
      </c>
      <c r="E100" t="s">
        <v>74</v>
      </c>
      <c r="F100" t="s">
        <v>1835</v>
      </c>
      <c r="G100" t="s">
        <v>74</v>
      </c>
      <c r="H100" t="s">
        <v>74</v>
      </c>
      <c r="I100" t="s">
        <v>1836</v>
      </c>
      <c r="J100" t="s">
        <v>1441</v>
      </c>
      <c r="K100" t="s">
        <v>74</v>
      </c>
      <c r="L100" t="s">
        <v>74</v>
      </c>
      <c r="M100" t="s">
        <v>78</v>
      </c>
      <c r="N100" t="s">
        <v>109</v>
      </c>
      <c r="O100" t="s">
        <v>74</v>
      </c>
      <c r="P100" t="s">
        <v>74</v>
      </c>
      <c r="Q100" t="s">
        <v>74</v>
      </c>
      <c r="R100" t="s">
        <v>74</v>
      </c>
      <c r="S100" t="s">
        <v>74</v>
      </c>
      <c r="T100" t="s">
        <v>1837</v>
      </c>
      <c r="U100" t="s">
        <v>74</v>
      </c>
      <c r="V100" t="s">
        <v>1838</v>
      </c>
      <c r="W100" t="s">
        <v>1839</v>
      </c>
      <c r="X100" t="s">
        <v>1840</v>
      </c>
      <c r="Y100" t="s">
        <v>1841</v>
      </c>
      <c r="Z100" t="s">
        <v>1842</v>
      </c>
      <c r="AA100" t="s">
        <v>74</v>
      </c>
      <c r="AB100" t="s">
        <v>74</v>
      </c>
      <c r="AC100" t="s">
        <v>74</v>
      </c>
      <c r="AD100" t="s">
        <v>74</v>
      </c>
      <c r="AE100" t="s">
        <v>74</v>
      </c>
      <c r="AF100" t="s">
        <v>74</v>
      </c>
      <c r="AG100">
        <v>13</v>
      </c>
      <c r="AH100">
        <v>0</v>
      </c>
      <c r="AI100">
        <v>0</v>
      </c>
      <c r="AJ100">
        <v>1</v>
      </c>
      <c r="AK100">
        <v>1</v>
      </c>
      <c r="AL100" t="s">
        <v>1441</v>
      </c>
      <c r="AM100" t="s">
        <v>1214</v>
      </c>
      <c r="AN100" t="s">
        <v>1450</v>
      </c>
      <c r="AO100" t="s">
        <v>1451</v>
      </c>
      <c r="AP100" t="s">
        <v>1452</v>
      </c>
      <c r="AQ100" t="s">
        <v>74</v>
      </c>
      <c r="AR100" t="s">
        <v>1453</v>
      </c>
      <c r="AS100" t="s">
        <v>1454</v>
      </c>
      <c r="AT100" t="s">
        <v>74</v>
      </c>
      <c r="AU100">
        <v>2023</v>
      </c>
      <c r="AV100">
        <v>4</v>
      </c>
      <c r="AW100">
        <v>1</v>
      </c>
      <c r="AX100" t="s">
        <v>74</v>
      </c>
      <c r="AY100" t="s">
        <v>74</v>
      </c>
      <c r="AZ100" t="s">
        <v>74</v>
      </c>
      <c r="BA100" t="s">
        <v>74</v>
      </c>
      <c r="BB100">
        <v>210</v>
      </c>
      <c r="BC100">
        <v>219</v>
      </c>
      <c r="BD100" t="s">
        <v>74</v>
      </c>
      <c r="BE100" t="s">
        <v>1843</v>
      </c>
      <c r="BF100" t="str">
        <f>HYPERLINK("http://dx.doi.org/10.31166/VoprosyIstorii202304Statyi28","http://dx.doi.org/10.31166/VoprosyIstorii202304Statyi28")</f>
        <v>http://dx.doi.org/10.31166/VoprosyIstorii202304Statyi28</v>
      </c>
      <c r="BG100" t="s">
        <v>74</v>
      </c>
      <c r="BH100" t="s">
        <v>74</v>
      </c>
      <c r="BI100">
        <v>10</v>
      </c>
      <c r="BJ100" t="s">
        <v>405</v>
      </c>
      <c r="BK100" t="s">
        <v>637</v>
      </c>
      <c r="BL100" t="s">
        <v>405</v>
      </c>
      <c r="BM100" t="s">
        <v>1456</v>
      </c>
      <c r="BN100" t="s">
        <v>74</v>
      </c>
      <c r="BO100" t="s">
        <v>74</v>
      </c>
      <c r="BP100" t="s">
        <v>74</v>
      </c>
      <c r="BQ100" t="s">
        <v>74</v>
      </c>
      <c r="BR100" t="s">
        <v>103</v>
      </c>
      <c r="BS100" t="s">
        <v>1844</v>
      </c>
      <c r="BT100" t="str">
        <f>HYPERLINK("https%3A%2F%2Fwww.webofscience.com%2Fwos%2Fwoscc%2Ffull-record%2FWOS:000966036600023","View Full Record in Web of Science")</f>
        <v>View Full Record in Web of Science</v>
      </c>
    </row>
    <row r="101" spans="1:72" x14ac:dyDescent="0.25">
      <c r="A101" t="s">
        <v>72</v>
      </c>
      <c r="B101" t="s">
        <v>1845</v>
      </c>
      <c r="C101" t="s">
        <v>74</v>
      </c>
      <c r="D101" t="s">
        <v>74</v>
      </c>
      <c r="E101" t="s">
        <v>74</v>
      </c>
      <c r="F101" t="s">
        <v>1846</v>
      </c>
      <c r="G101" t="s">
        <v>74</v>
      </c>
      <c r="H101" t="s">
        <v>74</v>
      </c>
      <c r="I101" t="s">
        <v>1847</v>
      </c>
      <c r="J101" t="s">
        <v>1170</v>
      </c>
      <c r="K101" t="s">
        <v>74</v>
      </c>
      <c r="L101" t="s">
        <v>74</v>
      </c>
      <c r="M101" t="s">
        <v>78</v>
      </c>
      <c r="N101" t="s">
        <v>109</v>
      </c>
      <c r="O101" t="s">
        <v>74</v>
      </c>
      <c r="P101" t="s">
        <v>74</v>
      </c>
      <c r="Q101" t="s">
        <v>74</v>
      </c>
      <c r="R101" t="s">
        <v>74</v>
      </c>
      <c r="S101" t="s">
        <v>74</v>
      </c>
      <c r="T101" t="s">
        <v>1848</v>
      </c>
      <c r="U101" t="s">
        <v>1849</v>
      </c>
      <c r="V101" t="s">
        <v>1850</v>
      </c>
      <c r="W101" t="s">
        <v>1851</v>
      </c>
      <c r="X101" t="s">
        <v>1852</v>
      </c>
      <c r="Y101" t="s">
        <v>1853</v>
      </c>
      <c r="Z101" t="s">
        <v>1854</v>
      </c>
      <c r="AA101" t="s">
        <v>1855</v>
      </c>
      <c r="AB101" t="s">
        <v>1856</v>
      </c>
      <c r="AC101" t="s">
        <v>1857</v>
      </c>
      <c r="AD101" t="s">
        <v>1858</v>
      </c>
      <c r="AE101" t="s">
        <v>1859</v>
      </c>
      <c r="AF101" t="s">
        <v>74</v>
      </c>
      <c r="AG101">
        <v>55</v>
      </c>
      <c r="AH101">
        <v>0</v>
      </c>
      <c r="AI101">
        <v>0</v>
      </c>
      <c r="AJ101">
        <v>2</v>
      </c>
      <c r="AK101">
        <v>2</v>
      </c>
      <c r="AL101" t="s">
        <v>1177</v>
      </c>
      <c r="AM101" t="s">
        <v>1178</v>
      </c>
      <c r="AN101" t="s">
        <v>1179</v>
      </c>
      <c r="AO101" t="s">
        <v>1180</v>
      </c>
      <c r="AP101" t="s">
        <v>1181</v>
      </c>
      <c r="AQ101" t="s">
        <v>74</v>
      </c>
      <c r="AR101" t="s">
        <v>1182</v>
      </c>
      <c r="AS101" t="s">
        <v>1183</v>
      </c>
      <c r="AT101" t="s">
        <v>74</v>
      </c>
      <c r="AU101">
        <v>2023</v>
      </c>
      <c r="AV101">
        <v>22</v>
      </c>
      <c r="AW101">
        <v>1</v>
      </c>
      <c r="AX101" t="s">
        <v>74</v>
      </c>
      <c r="AY101" t="s">
        <v>74</v>
      </c>
      <c r="AZ101" t="s">
        <v>74</v>
      </c>
      <c r="BA101" t="s">
        <v>74</v>
      </c>
      <c r="BB101">
        <v>123</v>
      </c>
      <c r="BC101">
        <v>137</v>
      </c>
      <c r="BD101" t="s">
        <v>74</v>
      </c>
      <c r="BE101" t="s">
        <v>1860</v>
      </c>
      <c r="BF101" t="str">
        <f>HYPERLINK("http://dx.doi.org/10.15688/jvolsu2.2023.1.10","http://dx.doi.org/10.15688/jvolsu2.2023.1.10")</f>
        <v>http://dx.doi.org/10.15688/jvolsu2.2023.1.10</v>
      </c>
      <c r="BG101" t="s">
        <v>74</v>
      </c>
      <c r="BH101" t="s">
        <v>74</v>
      </c>
      <c r="BI101">
        <v>15</v>
      </c>
      <c r="BJ101" t="s">
        <v>384</v>
      </c>
      <c r="BK101" t="s">
        <v>101</v>
      </c>
      <c r="BL101" t="s">
        <v>385</v>
      </c>
      <c r="BM101" t="s">
        <v>1861</v>
      </c>
      <c r="BN101" t="s">
        <v>74</v>
      </c>
      <c r="BO101" t="s">
        <v>132</v>
      </c>
      <c r="BP101" t="s">
        <v>74</v>
      </c>
      <c r="BQ101" t="s">
        <v>74</v>
      </c>
      <c r="BR101" t="s">
        <v>103</v>
      </c>
      <c r="BS101" t="s">
        <v>1862</v>
      </c>
      <c r="BT101" t="str">
        <f>HYPERLINK("https%3A%2F%2Fwww.webofscience.com%2Fwos%2Fwoscc%2Ffull-record%2FWOS:000959993700005","View Full Record in Web of Science")</f>
        <v>View Full Record in Web of Science</v>
      </c>
    </row>
    <row r="102" spans="1:72" x14ac:dyDescent="0.25">
      <c r="A102" t="s">
        <v>72</v>
      </c>
      <c r="B102" t="s">
        <v>1863</v>
      </c>
      <c r="C102" t="s">
        <v>74</v>
      </c>
      <c r="D102" t="s">
        <v>74</v>
      </c>
      <c r="E102" t="s">
        <v>74</v>
      </c>
      <c r="F102" t="s">
        <v>1864</v>
      </c>
      <c r="G102" t="s">
        <v>74</v>
      </c>
      <c r="H102" t="s">
        <v>74</v>
      </c>
      <c r="I102" t="s">
        <v>1865</v>
      </c>
      <c r="J102" t="s">
        <v>1646</v>
      </c>
      <c r="K102" t="s">
        <v>74</v>
      </c>
      <c r="L102" t="s">
        <v>74</v>
      </c>
      <c r="M102" t="s">
        <v>431</v>
      </c>
      <c r="N102" t="s">
        <v>109</v>
      </c>
      <c r="O102" t="s">
        <v>74</v>
      </c>
      <c r="P102" t="s">
        <v>74</v>
      </c>
      <c r="Q102" t="s">
        <v>74</v>
      </c>
      <c r="R102" t="s">
        <v>74</v>
      </c>
      <c r="S102" t="s">
        <v>74</v>
      </c>
      <c r="T102" t="s">
        <v>1866</v>
      </c>
      <c r="U102" t="s">
        <v>74</v>
      </c>
      <c r="V102" t="s">
        <v>1867</v>
      </c>
      <c r="W102" t="s">
        <v>1868</v>
      </c>
      <c r="X102" t="s">
        <v>1869</v>
      </c>
      <c r="Y102" t="s">
        <v>1870</v>
      </c>
      <c r="Z102" t="s">
        <v>1871</v>
      </c>
      <c r="AA102" t="s">
        <v>74</v>
      </c>
      <c r="AB102" t="s">
        <v>74</v>
      </c>
      <c r="AC102" t="s">
        <v>74</v>
      </c>
      <c r="AD102" t="s">
        <v>74</v>
      </c>
      <c r="AE102" t="s">
        <v>74</v>
      </c>
      <c r="AF102" t="s">
        <v>74</v>
      </c>
      <c r="AG102">
        <v>37</v>
      </c>
      <c r="AH102">
        <v>0</v>
      </c>
      <c r="AI102">
        <v>0</v>
      </c>
      <c r="AJ102">
        <v>0</v>
      </c>
      <c r="AK102">
        <v>0</v>
      </c>
      <c r="AL102" t="s">
        <v>375</v>
      </c>
      <c r="AM102" t="s">
        <v>376</v>
      </c>
      <c r="AN102" t="s">
        <v>377</v>
      </c>
      <c r="AO102" t="s">
        <v>1653</v>
      </c>
      <c r="AP102" t="s">
        <v>1654</v>
      </c>
      <c r="AQ102" t="s">
        <v>74</v>
      </c>
      <c r="AR102" t="s">
        <v>1655</v>
      </c>
      <c r="AS102" t="s">
        <v>1656</v>
      </c>
      <c r="AT102" t="s">
        <v>74</v>
      </c>
      <c r="AU102">
        <v>2023</v>
      </c>
      <c r="AV102" t="s">
        <v>74</v>
      </c>
      <c r="AW102">
        <v>82</v>
      </c>
      <c r="AX102" t="s">
        <v>74</v>
      </c>
      <c r="AY102" t="s">
        <v>74</v>
      </c>
      <c r="AZ102" t="s">
        <v>74</v>
      </c>
      <c r="BA102" t="s">
        <v>74</v>
      </c>
      <c r="BB102">
        <v>54</v>
      </c>
      <c r="BC102">
        <v>64</v>
      </c>
      <c r="BD102" t="s">
        <v>74</v>
      </c>
      <c r="BE102" t="s">
        <v>1872</v>
      </c>
      <c r="BF102" t="str">
        <f>HYPERLINK("http://dx.doi.org/10.17223/19988613/82/6","http://dx.doi.org/10.17223/19988613/82/6")</f>
        <v>http://dx.doi.org/10.17223/19988613/82/6</v>
      </c>
      <c r="BG102" t="s">
        <v>74</v>
      </c>
      <c r="BH102" t="s">
        <v>74</v>
      </c>
      <c r="BI102">
        <v>11</v>
      </c>
      <c r="BJ102" t="s">
        <v>405</v>
      </c>
      <c r="BK102" t="s">
        <v>101</v>
      </c>
      <c r="BL102" t="s">
        <v>405</v>
      </c>
      <c r="BM102" t="s">
        <v>1873</v>
      </c>
      <c r="BN102" t="s">
        <v>74</v>
      </c>
      <c r="BO102" t="s">
        <v>74</v>
      </c>
      <c r="BP102" t="s">
        <v>74</v>
      </c>
      <c r="BQ102" t="s">
        <v>74</v>
      </c>
      <c r="BR102" t="s">
        <v>103</v>
      </c>
      <c r="BS102" t="s">
        <v>1874</v>
      </c>
      <c r="BT102" t="str">
        <f>HYPERLINK("https%3A%2F%2Fwww.webofscience.com%2Fwos%2Fwoscc%2Ffull-record%2FWOS:000979650400006","View Full Record in Web of Science")</f>
        <v>View Full Record in Web of Science</v>
      </c>
    </row>
    <row r="103" spans="1:72" x14ac:dyDescent="0.25">
      <c r="A103" t="s">
        <v>72</v>
      </c>
      <c r="B103" t="s">
        <v>1875</v>
      </c>
      <c r="C103" t="s">
        <v>74</v>
      </c>
      <c r="D103" t="s">
        <v>74</v>
      </c>
      <c r="E103" t="s">
        <v>74</v>
      </c>
      <c r="F103" t="s">
        <v>1876</v>
      </c>
      <c r="G103" t="s">
        <v>74</v>
      </c>
      <c r="H103" t="s">
        <v>74</v>
      </c>
      <c r="I103" t="s">
        <v>1877</v>
      </c>
      <c r="J103" t="s">
        <v>1878</v>
      </c>
      <c r="K103" t="s">
        <v>74</v>
      </c>
      <c r="L103" t="s">
        <v>74</v>
      </c>
      <c r="M103" t="s">
        <v>78</v>
      </c>
      <c r="N103" t="s">
        <v>109</v>
      </c>
      <c r="O103" t="s">
        <v>74</v>
      </c>
      <c r="P103" t="s">
        <v>74</v>
      </c>
      <c r="Q103" t="s">
        <v>74</v>
      </c>
      <c r="R103" t="s">
        <v>74</v>
      </c>
      <c r="S103" t="s">
        <v>74</v>
      </c>
      <c r="T103" t="s">
        <v>1879</v>
      </c>
      <c r="U103" t="s">
        <v>1880</v>
      </c>
      <c r="V103" t="s">
        <v>1881</v>
      </c>
      <c r="W103" t="s">
        <v>1882</v>
      </c>
      <c r="X103" t="s">
        <v>74</v>
      </c>
      <c r="Y103" t="s">
        <v>1883</v>
      </c>
      <c r="Z103" t="s">
        <v>1884</v>
      </c>
      <c r="AA103" t="s">
        <v>74</v>
      </c>
      <c r="AB103" t="s">
        <v>74</v>
      </c>
      <c r="AC103" t="s">
        <v>74</v>
      </c>
      <c r="AD103" t="s">
        <v>74</v>
      </c>
      <c r="AE103" t="s">
        <v>74</v>
      </c>
      <c r="AF103" t="s">
        <v>74</v>
      </c>
      <c r="AG103">
        <v>57</v>
      </c>
      <c r="AH103">
        <v>0</v>
      </c>
      <c r="AI103">
        <v>0</v>
      </c>
      <c r="AJ103">
        <v>1</v>
      </c>
      <c r="AK103">
        <v>1</v>
      </c>
      <c r="AL103" t="s">
        <v>1885</v>
      </c>
      <c r="AM103" t="s">
        <v>897</v>
      </c>
      <c r="AN103" t="s">
        <v>1886</v>
      </c>
      <c r="AO103" t="s">
        <v>1887</v>
      </c>
      <c r="AP103" t="s">
        <v>74</v>
      </c>
      <c r="AQ103" t="s">
        <v>74</v>
      </c>
      <c r="AR103" t="s">
        <v>1888</v>
      </c>
      <c r="AS103" t="s">
        <v>1889</v>
      </c>
      <c r="AT103" t="s">
        <v>1890</v>
      </c>
      <c r="AU103">
        <v>2022</v>
      </c>
      <c r="AV103">
        <v>18</v>
      </c>
      <c r="AW103" t="s">
        <v>74</v>
      </c>
      <c r="AX103" t="s">
        <v>74</v>
      </c>
      <c r="AY103" t="s">
        <v>74</v>
      </c>
      <c r="AZ103" t="s">
        <v>74</v>
      </c>
      <c r="BA103" t="s">
        <v>74</v>
      </c>
      <c r="BB103">
        <v>51</v>
      </c>
      <c r="BC103">
        <v>59</v>
      </c>
      <c r="BD103" t="s">
        <v>74</v>
      </c>
      <c r="BE103" t="s">
        <v>74</v>
      </c>
      <c r="BF103" t="s">
        <v>74</v>
      </c>
      <c r="BG103" t="s">
        <v>74</v>
      </c>
      <c r="BH103" t="s">
        <v>74</v>
      </c>
      <c r="BI103">
        <v>9</v>
      </c>
      <c r="BJ103" t="s">
        <v>1613</v>
      </c>
      <c r="BK103" t="s">
        <v>101</v>
      </c>
      <c r="BL103" t="s">
        <v>1613</v>
      </c>
      <c r="BM103" t="s">
        <v>1891</v>
      </c>
      <c r="BN103" t="s">
        <v>74</v>
      </c>
      <c r="BO103" t="s">
        <v>74</v>
      </c>
      <c r="BP103" t="s">
        <v>74</v>
      </c>
      <c r="BQ103" t="s">
        <v>74</v>
      </c>
      <c r="BR103" t="s">
        <v>103</v>
      </c>
      <c r="BS103" t="s">
        <v>1892</v>
      </c>
      <c r="BT103" t="str">
        <f>HYPERLINK("https%3A%2F%2Fwww.webofscience.com%2Fwos%2Fwoscc%2Ffull-record%2FWOS:001068194500001","View Full Record in Web of Science")</f>
        <v>View Full Record in Web of Science</v>
      </c>
    </row>
    <row r="104" spans="1:72" x14ac:dyDescent="0.25">
      <c r="A104" t="s">
        <v>72</v>
      </c>
      <c r="B104" t="s">
        <v>1893</v>
      </c>
      <c r="C104" t="s">
        <v>74</v>
      </c>
      <c r="D104" t="s">
        <v>74</v>
      </c>
      <c r="E104" t="s">
        <v>74</v>
      </c>
      <c r="F104" t="s">
        <v>1894</v>
      </c>
      <c r="G104" t="s">
        <v>74</v>
      </c>
      <c r="H104" t="s">
        <v>74</v>
      </c>
      <c r="I104" t="s">
        <v>1895</v>
      </c>
      <c r="J104" t="s">
        <v>1896</v>
      </c>
      <c r="K104" t="s">
        <v>74</v>
      </c>
      <c r="L104" t="s">
        <v>74</v>
      </c>
      <c r="M104" t="s">
        <v>78</v>
      </c>
      <c r="N104" t="s">
        <v>79</v>
      </c>
      <c r="O104" t="s">
        <v>74</v>
      </c>
      <c r="P104" t="s">
        <v>74</v>
      </c>
      <c r="Q104" t="s">
        <v>74</v>
      </c>
      <c r="R104" t="s">
        <v>74</v>
      </c>
      <c r="S104" t="s">
        <v>74</v>
      </c>
      <c r="T104" t="s">
        <v>1897</v>
      </c>
      <c r="U104" t="s">
        <v>1898</v>
      </c>
      <c r="V104" t="s">
        <v>1899</v>
      </c>
      <c r="W104" t="s">
        <v>1900</v>
      </c>
      <c r="X104" t="s">
        <v>1901</v>
      </c>
      <c r="Y104" t="s">
        <v>1902</v>
      </c>
      <c r="Z104" t="s">
        <v>1903</v>
      </c>
      <c r="AA104" t="s">
        <v>74</v>
      </c>
      <c r="AB104" t="s">
        <v>1904</v>
      </c>
      <c r="AC104" t="s">
        <v>1905</v>
      </c>
      <c r="AD104" t="s">
        <v>1906</v>
      </c>
      <c r="AE104" t="s">
        <v>1907</v>
      </c>
      <c r="AF104" t="s">
        <v>74</v>
      </c>
      <c r="AG104">
        <v>59</v>
      </c>
      <c r="AH104">
        <v>0</v>
      </c>
      <c r="AI104">
        <v>0</v>
      </c>
      <c r="AJ104">
        <v>5</v>
      </c>
      <c r="AK104">
        <v>5</v>
      </c>
      <c r="AL104" t="s">
        <v>148</v>
      </c>
      <c r="AM104" t="s">
        <v>149</v>
      </c>
      <c r="AN104" t="s">
        <v>150</v>
      </c>
      <c r="AO104" t="s">
        <v>1908</v>
      </c>
      <c r="AP104" t="s">
        <v>1909</v>
      </c>
      <c r="AQ104" t="s">
        <v>74</v>
      </c>
      <c r="AR104" t="s">
        <v>1910</v>
      </c>
      <c r="AS104" t="s">
        <v>1911</v>
      </c>
      <c r="AT104" t="s">
        <v>1912</v>
      </c>
      <c r="AU104">
        <v>2022</v>
      </c>
      <c r="AV104" t="s">
        <v>74</v>
      </c>
      <c r="AW104" t="s">
        <v>74</v>
      </c>
      <c r="AX104" t="s">
        <v>74</v>
      </c>
      <c r="AY104" t="s">
        <v>74</v>
      </c>
      <c r="AZ104" t="s">
        <v>74</v>
      </c>
      <c r="BA104" t="s">
        <v>74</v>
      </c>
      <c r="BB104" t="s">
        <v>74</v>
      </c>
      <c r="BC104" t="s">
        <v>74</v>
      </c>
      <c r="BD104" t="s">
        <v>74</v>
      </c>
      <c r="BE104" t="s">
        <v>1913</v>
      </c>
      <c r="BF104" t="str">
        <f>HYPERLINK("http://dx.doi.org/10.1080/14790718.2022.2153850","http://dx.doi.org/10.1080/14790718.2022.2153850")</f>
        <v>http://dx.doi.org/10.1080/14790718.2022.2153850</v>
      </c>
      <c r="BG104" t="s">
        <v>74</v>
      </c>
      <c r="BH104" t="s">
        <v>1914</v>
      </c>
      <c r="BI104">
        <v>17</v>
      </c>
      <c r="BJ104" t="s">
        <v>1915</v>
      </c>
      <c r="BK104" t="s">
        <v>1916</v>
      </c>
      <c r="BL104" t="s">
        <v>1917</v>
      </c>
      <c r="BM104" t="s">
        <v>1918</v>
      </c>
      <c r="BN104" t="s">
        <v>74</v>
      </c>
      <c r="BO104" t="s">
        <v>74</v>
      </c>
      <c r="BP104" t="s">
        <v>74</v>
      </c>
      <c r="BQ104" t="s">
        <v>74</v>
      </c>
      <c r="BR104" t="s">
        <v>103</v>
      </c>
      <c r="BS104" t="s">
        <v>1919</v>
      </c>
      <c r="BT104" t="str">
        <f>HYPERLINK("https%3A%2F%2Fwww.webofscience.com%2Fwos%2Fwoscc%2Ffull-record%2FWOS:000899411000001","View Full Record in Web of Science")</f>
        <v>View Full Record in Web of Science</v>
      </c>
    </row>
    <row r="105" spans="1:72" x14ac:dyDescent="0.25">
      <c r="A105" t="s">
        <v>72</v>
      </c>
      <c r="B105" t="s">
        <v>1920</v>
      </c>
      <c r="C105" t="s">
        <v>74</v>
      </c>
      <c r="D105" t="s">
        <v>74</v>
      </c>
      <c r="E105" t="s">
        <v>74</v>
      </c>
      <c r="F105" t="s">
        <v>1921</v>
      </c>
      <c r="G105" t="s">
        <v>74</v>
      </c>
      <c r="H105" t="s">
        <v>74</v>
      </c>
      <c r="I105" t="s">
        <v>1922</v>
      </c>
      <c r="J105" t="s">
        <v>1923</v>
      </c>
      <c r="K105" t="s">
        <v>74</v>
      </c>
      <c r="L105" t="s">
        <v>74</v>
      </c>
      <c r="M105" t="s">
        <v>431</v>
      </c>
      <c r="N105" t="s">
        <v>109</v>
      </c>
      <c r="O105" t="s">
        <v>74</v>
      </c>
      <c r="P105" t="s">
        <v>74</v>
      </c>
      <c r="Q105" t="s">
        <v>74</v>
      </c>
      <c r="R105" t="s">
        <v>74</v>
      </c>
      <c r="S105" t="s">
        <v>74</v>
      </c>
      <c r="T105" t="s">
        <v>1924</v>
      </c>
      <c r="U105" t="s">
        <v>74</v>
      </c>
      <c r="V105" t="s">
        <v>1925</v>
      </c>
      <c r="W105" t="s">
        <v>1926</v>
      </c>
      <c r="X105" t="s">
        <v>1737</v>
      </c>
      <c r="Y105" t="s">
        <v>1927</v>
      </c>
      <c r="Z105" t="s">
        <v>1928</v>
      </c>
      <c r="AA105" t="s">
        <v>74</v>
      </c>
      <c r="AB105" t="s">
        <v>1929</v>
      </c>
      <c r="AC105" t="s">
        <v>74</v>
      </c>
      <c r="AD105" t="s">
        <v>74</v>
      </c>
      <c r="AE105" t="s">
        <v>74</v>
      </c>
      <c r="AF105" t="s">
        <v>74</v>
      </c>
      <c r="AG105">
        <v>12</v>
      </c>
      <c r="AH105">
        <v>0</v>
      </c>
      <c r="AI105">
        <v>0</v>
      </c>
      <c r="AJ105">
        <v>0</v>
      </c>
      <c r="AK105">
        <v>0</v>
      </c>
      <c r="AL105" t="s">
        <v>375</v>
      </c>
      <c r="AM105" t="s">
        <v>376</v>
      </c>
      <c r="AN105" t="s">
        <v>377</v>
      </c>
      <c r="AO105" t="s">
        <v>1930</v>
      </c>
      <c r="AP105" t="s">
        <v>1931</v>
      </c>
      <c r="AQ105" t="s">
        <v>74</v>
      </c>
      <c r="AR105" t="s">
        <v>1932</v>
      </c>
      <c r="AS105" t="s">
        <v>1933</v>
      </c>
      <c r="AT105" t="s">
        <v>1934</v>
      </c>
      <c r="AU105">
        <v>2022</v>
      </c>
      <c r="AV105" t="s">
        <v>74</v>
      </c>
      <c r="AW105">
        <v>46</v>
      </c>
      <c r="AX105" t="s">
        <v>74</v>
      </c>
      <c r="AY105" t="s">
        <v>74</v>
      </c>
      <c r="AZ105" t="s">
        <v>74</v>
      </c>
      <c r="BA105" t="s">
        <v>74</v>
      </c>
      <c r="BB105">
        <v>26</v>
      </c>
      <c r="BC105">
        <v>36</v>
      </c>
      <c r="BD105" t="s">
        <v>74</v>
      </c>
      <c r="BE105" t="s">
        <v>1935</v>
      </c>
      <c r="BF105" t="str">
        <f>HYPERLINK("http://dx.doi.org/10.17223/22253513/46/2","http://dx.doi.org/10.17223/22253513/46/2")</f>
        <v>http://dx.doi.org/10.17223/22253513/46/2</v>
      </c>
      <c r="BG105" t="s">
        <v>74</v>
      </c>
      <c r="BH105" t="s">
        <v>74</v>
      </c>
      <c r="BI105">
        <v>11</v>
      </c>
      <c r="BJ105" t="s">
        <v>1936</v>
      </c>
      <c r="BK105" t="s">
        <v>101</v>
      </c>
      <c r="BL105" t="s">
        <v>616</v>
      </c>
      <c r="BM105" t="s">
        <v>1937</v>
      </c>
      <c r="BN105" t="s">
        <v>74</v>
      </c>
      <c r="BO105" t="s">
        <v>74</v>
      </c>
      <c r="BP105" t="s">
        <v>74</v>
      </c>
      <c r="BQ105" t="s">
        <v>74</v>
      </c>
      <c r="BR105" t="s">
        <v>103</v>
      </c>
      <c r="BS105" t="s">
        <v>1938</v>
      </c>
      <c r="BT105" t="str">
        <f>HYPERLINK("https%3A%2F%2Fwww.webofscience.com%2Fwos%2Fwoscc%2Ffull-record%2FWOS:000920994000002","View Full Record in Web of Science")</f>
        <v>View Full Record in Web of Science</v>
      </c>
    </row>
    <row r="106" spans="1:72" x14ac:dyDescent="0.25">
      <c r="A106" t="s">
        <v>72</v>
      </c>
      <c r="B106" t="s">
        <v>1939</v>
      </c>
      <c r="C106" t="s">
        <v>74</v>
      </c>
      <c r="D106" t="s">
        <v>74</v>
      </c>
      <c r="E106" t="s">
        <v>74</v>
      </c>
      <c r="F106" t="s">
        <v>1940</v>
      </c>
      <c r="G106" t="s">
        <v>74</v>
      </c>
      <c r="H106" t="s">
        <v>74</v>
      </c>
      <c r="I106" t="s">
        <v>1941</v>
      </c>
      <c r="J106" t="s">
        <v>368</v>
      </c>
      <c r="K106" t="s">
        <v>74</v>
      </c>
      <c r="L106" t="s">
        <v>74</v>
      </c>
      <c r="M106" t="s">
        <v>431</v>
      </c>
      <c r="N106" t="s">
        <v>109</v>
      </c>
      <c r="O106" t="s">
        <v>74</v>
      </c>
      <c r="P106" t="s">
        <v>74</v>
      </c>
      <c r="Q106" t="s">
        <v>74</v>
      </c>
      <c r="R106" t="s">
        <v>74</v>
      </c>
      <c r="S106" t="s">
        <v>74</v>
      </c>
      <c r="T106" t="s">
        <v>1942</v>
      </c>
      <c r="U106" t="s">
        <v>74</v>
      </c>
      <c r="V106" t="s">
        <v>1943</v>
      </c>
      <c r="W106" t="s">
        <v>1944</v>
      </c>
      <c r="X106" t="s">
        <v>1945</v>
      </c>
      <c r="Y106" t="s">
        <v>1946</v>
      </c>
      <c r="Z106" t="s">
        <v>1947</v>
      </c>
      <c r="AA106" t="s">
        <v>74</v>
      </c>
      <c r="AB106" t="s">
        <v>74</v>
      </c>
      <c r="AC106" t="s">
        <v>74</v>
      </c>
      <c r="AD106" t="s">
        <v>74</v>
      </c>
      <c r="AE106" t="s">
        <v>74</v>
      </c>
      <c r="AF106" t="s">
        <v>74</v>
      </c>
      <c r="AG106">
        <v>23</v>
      </c>
      <c r="AH106">
        <v>0</v>
      </c>
      <c r="AI106">
        <v>0</v>
      </c>
      <c r="AJ106">
        <v>1</v>
      </c>
      <c r="AK106">
        <v>2</v>
      </c>
      <c r="AL106" t="s">
        <v>375</v>
      </c>
      <c r="AM106" t="s">
        <v>376</v>
      </c>
      <c r="AN106" t="s">
        <v>377</v>
      </c>
      <c r="AO106" t="s">
        <v>378</v>
      </c>
      <c r="AP106" t="s">
        <v>379</v>
      </c>
      <c r="AQ106" t="s">
        <v>74</v>
      </c>
      <c r="AR106" t="s">
        <v>380</v>
      </c>
      <c r="AS106" t="s">
        <v>381</v>
      </c>
      <c r="AT106" t="s">
        <v>1934</v>
      </c>
      <c r="AU106">
        <v>2022</v>
      </c>
      <c r="AV106" t="s">
        <v>74</v>
      </c>
      <c r="AW106">
        <v>60</v>
      </c>
      <c r="AX106" t="s">
        <v>74</v>
      </c>
      <c r="AY106" t="s">
        <v>74</v>
      </c>
      <c r="AZ106" t="s">
        <v>74</v>
      </c>
      <c r="BA106" t="s">
        <v>74</v>
      </c>
      <c r="BB106">
        <v>140</v>
      </c>
      <c r="BC106">
        <v>155</v>
      </c>
      <c r="BD106" t="s">
        <v>74</v>
      </c>
      <c r="BE106" t="s">
        <v>1948</v>
      </c>
      <c r="BF106" t="str">
        <f>HYPERLINK("http://dx.doi.org/10.17223/19996195/60/8","http://dx.doi.org/10.17223/19996195/60/8")</f>
        <v>http://dx.doi.org/10.17223/19996195/60/8</v>
      </c>
      <c r="BG106" t="s">
        <v>74</v>
      </c>
      <c r="BH106" t="s">
        <v>74</v>
      </c>
      <c r="BI106">
        <v>16</v>
      </c>
      <c r="BJ106" t="s">
        <v>384</v>
      </c>
      <c r="BK106" t="s">
        <v>101</v>
      </c>
      <c r="BL106" t="s">
        <v>385</v>
      </c>
      <c r="BM106" t="s">
        <v>1949</v>
      </c>
      <c r="BN106" t="s">
        <v>74</v>
      </c>
      <c r="BO106" t="s">
        <v>74</v>
      </c>
      <c r="BP106" t="s">
        <v>74</v>
      </c>
      <c r="BQ106" t="s">
        <v>74</v>
      </c>
      <c r="BR106" t="s">
        <v>103</v>
      </c>
      <c r="BS106" t="s">
        <v>1950</v>
      </c>
      <c r="BT106" t="str">
        <f>HYPERLINK("https%3A%2F%2Fwww.webofscience.com%2Fwos%2Fwoscc%2Ffull-record%2FWOS:000935399800008","View Full Record in Web of Science")</f>
        <v>View Full Record in Web of Science</v>
      </c>
    </row>
    <row r="107" spans="1:72" x14ac:dyDescent="0.25">
      <c r="A107" t="s">
        <v>72</v>
      </c>
      <c r="B107" t="s">
        <v>1951</v>
      </c>
      <c r="C107" t="s">
        <v>74</v>
      </c>
      <c r="D107" t="s">
        <v>74</v>
      </c>
      <c r="E107" t="s">
        <v>74</v>
      </c>
      <c r="F107" t="s">
        <v>1952</v>
      </c>
      <c r="G107" t="s">
        <v>74</v>
      </c>
      <c r="H107" t="s">
        <v>74</v>
      </c>
      <c r="I107" t="s">
        <v>1953</v>
      </c>
      <c r="J107" t="s">
        <v>411</v>
      </c>
      <c r="K107" t="s">
        <v>74</v>
      </c>
      <c r="L107" t="s">
        <v>74</v>
      </c>
      <c r="M107" t="s">
        <v>78</v>
      </c>
      <c r="N107" t="s">
        <v>109</v>
      </c>
      <c r="O107" t="s">
        <v>74</v>
      </c>
      <c r="P107" t="s">
        <v>74</v>
      </c>
      <c r="Q107" t="s">
        <v>74</v>
      </c>
      <c r="R107" t="s">
        <v>74</v>
      </c>
      <c r="S107" t="s">
        <v>74</v>
      </c>
      <c r="T107" t="s">
        <v>1954</v>
      </c>
      <c r="U107" t="s">
        <v>74</v>
      </c>
      <c r="V107" t="s">
        <v>1955</v>
      </c>
      <c r="W107" t="s">
        <v>1956</v>
      </c>
      <c r="X107" t="s">
        <v>1957</v>
      </c>
      <c r="Y107" t="s">
        <v>1958</v>
      </c>
      <c r="Z107" t="s">
        <v>1959</v>
      </c>
      <c r="AA107" t="s">
        <v>1960</v>
      </c>
      <c r="AB107" t="s">
        <v>1961</v>
      </c>
      <c r="AC107" t="s">
        <v>74</v>
      </c>
      <c r="AD107" t="s">
        <v>74</v>
      </c>
      <c r="AE107" t="s">
        <v>74</v>
      </c>
      <c r="AF107" t="s">
        <v>74</v>
      </c>
      <c r="AG107">
        <v>13</v>
      </c>
      <c r="AH107">
        <v>0</v>
      </c>
      <c r="AI107">
        <v>0</v>
      </c>
      <c r="AJ107">
        <v>0</v>
      </c>
      <c r="AK107">
        <v>0</v>
      </c>
      <c r="AL107" t="s">
        <v>398</v>
      </c>
      <c r="AM107" t="s">
        <v>399</v>
      </c>
      <c r="AN107" t="s">
        <v>400</v>
      </c>
      <c r="AO107" t="s">
        <v>420</v>
      </c>
      <c r="AP107" t="s">
        <v>421</v>
      </c>
      <c r="AQ107" t="s">
        <v>74</v>
      </c>
      <c r="AR107" t="s">
        <v>422</v>
      </c>
      <c r="AS107" t="s">
        <v>423</v>
      </c>
      <c r="AT107" t="s">
        <v>1934</v>
      </c>
      <c r="AU107">
        <v>2022</v>
      </c>
      <c r="AV107">
        <v>11</v>
      </c>
      <c r="AW107">
        <v>4</v>
      </c>
      <c r="AX107" t="s">
        <v>74</v>
      </c>
      <c r="AY107" t="s">
        <v>74</v>
      </c>
      <c r="AZ107" t="s">
        <v>74</v>
      </c>
      <c r="BA107" t="s">
        <v>74</v>
      </c>
      <c r="BB107">
        <v>1113</v>
      </c>
      <c r="BC107">
        <v>1123</v>
      </c>
      <c r="BD107" t="s">
        <v>74</v>
      </c>
      <c r="BE107" t="s">
        <v>1962</v>
      </c>
      <c r="BF107" t="str">
        <f>HYPERLINK("http://dx.doi.org/10.13187/ejced.2022.4.1113","http://dx.doi.org/10.13187/ejced.2022.4.1113")</f>
        <v>http://dx.doi.org/10.13187/ejced.2022.4.1113</v>
      </c>
      <c r="BG107" t="s">
        <v>74</v>
      </c>
      <c r="BH107" t="s">
        <v>74</v>
      </c>
      <c r="BI107">
        <v>11</v>
      </c>
      <c r="BJ107" t="s">
        <v>157</v>
      </c>
      <c r="BK107" t="s">
        <v>101</v>
      </c>
      <c r="BL107" t="s">
        <v>157</v>
      </c>
      <c r="BM107" t="s">
        <v>1963</v>
      </c>
      <c r="BN107" t="s">
        <v>74</v>
      </c>
      <c r="BO107" t="s">
        <v>426</v>
      </c>
      <c r="BP107" t="s">
        <v>74</v>
      </c>
      <c r="BQ107" t="s">
        <v>74</v>
      </c>
      <c r="BR107" t="s">
        <v>103</v>
      </c>
      <c r="BS107" t="s">
        <v>1964</v>
      </c>
      <c r="BT107" t="str">
        <f>HYPERLINK("https%3A%2F%2Fwww.webofscience.com%2Fwos%2Fwoscc%2Ffull-record%2FWOS:000914876300006","View Full Record in Web of Science")</f>
        <v>View Full Record in Web of Science</v>
      </c>
    </row>
    <row r="108" spans="1:72" x14ac:dyDescent="0.25">
      <c r="A108" t="s">
        <v>72</v>
      </c>
      <c r="B108" t="s">
        <v>1965</v>
      </c>
      <c r="C108" t="s">
        <v>74</v>
      </c>
      <c r="D108" t="s">
        <v>74</v>
      </c>
      <c r="E108" t="s">
        <v>74</v>
      </c>
      <c r="F108" t="s">
        <v>1966</v>
      </c>
      <c r="G108" t="s">
        <v>74</v>
      </c>
      <c r="H108" t="s">
        <v>74</v>
      </c>
      <c r="I108" t="s">
        <v>1967</v>
      </c>
      <c r="J108" t="s">
        <v>1968</v>
      </c>
      <c r="K108" t="s">
        <v>74</v>
      </c>
      <c r="L108" t="s">
        <v>74</v>
      </c>
      <c r="M108" t="s">
        <v>431</v>
      </c>
      <c r="N108" t="s">
        <v>109</v>
      </c>
      <c r="O108" t="s">
        <v>74</v>
      </c>
      <c r="P108" t="s">
        <v>74</v>
      </c>
      <c r="Q108" t="s">
        <v>74</v>
      </c>
      <c r="R108" t="s">
        <v>74</v>
      </c>
      <c r="S108" t="s">
        <v>74</v>
      </c>
      <c r="T108" t="s">
        <v>1969</v>
      </c>
      <c r="U108" t="s">
        <v>74</v>
      </c>
      <c r="V108" t="s">
        <v>1970</v>
      </c>
      <c r="W108" t="s">
        <v>1971</v>
      </c>
      <c r="X108" t="s">
        <v>74</v>
      </c>
      <c r="Y108" t="s">
        <v>1972</v>
      </c>
      <c r="Z108" t="s">
        <v>1973</v>
      </c>
      <c r="AA108" t="s">
        <v>74</v>
      </c>
      <c r="AB108" t="s">
        <v>74</v>
      </c>
      <c r="AC108" t="s">
        <v>74</v>
      </c>
      <c r="AD108" t="s">
        <v>74</v>
      </c>
      <c r="AE108" t="s">
        <v>74</v>
      </c>
      <c r="AF108" t="s">
        <v>74</v>
      </c>
      <c r="AG108">
        <v>43</v>
      </c>
      <c r="AH108">
        <v>0</v>
      </c>
      <c r="AI108">
        <v>0</v>
      </c>
      <c r="AJ108">
        <v>0</v>
      </c>
      <c r="AK108">
        <v>0</v>
      </c>
      <c r="AL108" t="s">
        <v>375</v>
      </c>
      <c r="AM108" t="s">
        <v>376</v>
      </c>
      <c r="AN108" t="s">
        <v>377</v>
      </c>
      <c r="AO108" t="s">
        <v>1974</v>
      </c>
      <c r="AP108" t="s">
        <v>1975</v>
      </c>
      <c r="AQ108" t="s">
        <v>74</v>
      </c>
      <c r="AR108" t="s">
        <v>1976</v>
      </c>
      <c r="AS108" t="s">
        <v>1977</v>
      </c>
      <c r="AT108" t="s">
        <v>1934</v>
      </c>
      <c r="AU108">
        <v>2022</v>
      </c>
      <c r="AV108">
        <v>80</v>
      </c>
      <c r="AW108" t="s">
        <v>74</v>
      </c>
      <c r="AX108" t="s">
        <v>74</v>
      </c>
      <c r="AY108" t="s">
        <v>74</v>
      </c>
      <c r="AZ108" t="s">
        <v>74</v>
      </c>
      <c r="BA108" t="s">
        <v>74</v>
      </c>
      <c r="BB108">
        <v>85</v>
      </c>
      <c r="BC108">
        <v>112</v>
      </c>
      <c r="BD108" t="s">
        <v>74</v>
      </c>
      <c r="BE108" t="s">
        <v>1978</v>
      </c>
      <c r="BF108" t="str">
        <f>HYPERLINK("http://dx.doi.org/10.17223/19986645/80/5","http://dx.doi.org/10.17223/19986645/80/5")</f>
        <v>http://dx.doi.org/10.17223/19986645/80/5</v>
      </c>
      <c r="BG108" t="s">
        <v>74</v>
      </c>
      <c r="BH108" t="s">
        <v>74</v>
      </c>
      <c r="BI108">
        <v>28</v>
      </c>
      <c r="BJ108" t="s">
        <v>384</v>
      </c>
      <c r="BK108" t="s">
        <v>101</v>
      </c>
      <c r="BL108" t="s">
        <v>385</v>
      </c>
      <c r="BM108" t="s">
        <v>1979</v>
      </c>
      <c r="BN108" t="s">
        <v>74</v>
      </c>
      <c r="BO108" t="s">
        <v>74</v>
      </c>
      <c r="BP108" t="s">
        <v>74</v>
      </c>
      <c r="BQ108" t="s">
        <v>74</v>
      </c>
      <c r="BR108" t="s">
        <v>103</v>
      </c>
      <c r="BS108" t="s">
        <v>1980</v>
      </c>
      <c r="BT108" t="str">
        <f>HYPERLINK("https%3A%2F%2Fwww.webofscience.com%2Fwos%2Fwoscc%2Ffull-record%2FWOS:000916156900005","View Full Record in Web of Science")</f>
        <v>View Full Record in Web of Science</v>
      </c>
    </row>
    <row r="109" spans="1:72" x14ac:dyDescent="0.25">
      <c r="A109" t="s">
        <v>72</v>
      </c>
      <c r="B109" t="s">
        <v>1981</v>
      </c>
      <c r="C109" t="s">
        <v>74</v>
      </c>
      <c r="D109" t="s">
        <v>74</v>
      </c>
      <c r="E109" t="s">
        <v>74</v>
      </c>
      <c r="F109" t="s">
        <v>1982</v>
      </c>
      <c r="G109" t="s">
        <v>74</v>
      </c>
      <c r="H109" t="s">
        <v>74</v>
      </c>
      <c r="I109" t="s">
        <v>1983</v>
      </c>
      <c r="J109" t="s">
        <v>785</v>
      </c>
      <c r="K109" t="s">
        <v>74</v>
      </c>
      <c r="L109" t="s">
        <v>74</v>
      </c>
      <c r="M109" t="s">
        <v>431</v>
      </c>
      <c r="N109" t="s">
        <v>109</v>
      </c>
      <c r="O109" t="s">
        <v>74</v>
      </c>
      <c r="P109" t="s">
        <v>74</v>
      </c>
      <c r="Q109" t="s">
        <v>74</v>
      </c>
      <c r="R109" t="s">
        <v>74</v>
      </c>
      <c r="S109" t="s">
        <v>74</v>
      </c>
      <c r="T109" t="s">
        <v>1984</v>
      </c>
      <c r="U109" t="s">
        <v>74</v>
      </c>
      <c r="V109" t="s">
        <v>1985</v>
      </c>
      <c r="W109" t="s">
        <v>1986</v>
      </c>
      <c r="X109" t="s">
        <v>1987</v>
      </c>
      <c r="Y109" t="s">
        <v>1988</v>
      </c>
      <c r="Z109" t="s">
        <v>1989</v>
      </c>
      <c r="AA109" t="s">
        <v>74</v>
      </c>
      <c r="AB109" t="s">
        <v>74</v>
      </c>
      <c r="AC109" t="s">
        <v>74</v>
      </c>
      <c r="AD109" t="s">
        <v>74</v>
      </c>
      <c r="AE109" t="s">
        <v>74</v>
      </c>
      <c r="AF109" t="s">
        <v>74</v>
      </c>
      <c r="AG109">
        <v>7</v>
      </c>
      <c r="AH109">
        <v>0</v>
      </c>
      <c r="AI109">
        <v>0</v>
      </c>
      <c r="AJ109">
        <v>0</v>
      </c>
      <c r="AK109">
        <v>0</v>
      </c>
      <c r="AL109" t="s">
        <v>375</v>
      </c>
      <c r="AM109" t="s">
        <v>376</v>
      </c>
      <c r="AN109" t="s">
        <v>377</v>
      </c>
      <c r="AO109" t="s">
        <v>792</v>
      </c>
      <c r="AP109" t="s">
        <v>793</v>
      </c>
      <c r="AQ109" t="s">
        <v>74</v>
      </c>
      <c r="AR109" t="s">
        <v>794</v>
      </c>
      <c r="AS109" t="s">
        <v>795</v>
      </c>
      <c r="AT109" t="s">
        <v>1934</v>
      </c>
      <c r="AU109">
        <v>2022</v>
      </c>
      <c r="AV109" t="s">
        <v>74</v>
      </c>
      <c r="AW109">
        <v>485</v>
      </c>
      <c r="AX109" t="s">
        <v>74</v>
      </c>
      <c r="AY109" t="s">
        <v>74</v>
      </c>
      <c r="AZ109" t="s">
        <v>74</v>
      </c>
      <c r="BA109" t="s">
        <v>74</v>
      </c>
      <c r="BB109">
        <v>240</v>
      </c>
      <c r="BC109">
        <v>244</v>
      </c>
      <c r="BD109" t="s">
        <v>74</v>
      </c>
      <c r="BE109" t="s">
        <v>1990</v>
      </c>
      <c r="BF109" t="str">
        <f>HYPERLINK("http://dx.doi.org/10.17223/15617793/485/27","http://dx.doi.org/10.17223/15617793/485/27")</f>
        <v>http://dx.doi.org/10.17223/15617793/485/27</v>
      </c>
      <c r="BG109" t="s">
        <v>74</v>
      </c>
      <c r="BH109" t="s">
        <v>74</v>
      </c>
      <c r="BI109">
        <v>5</v>
      </c>
      <c r="BJ109" t="s">
        <v>798</v>
      </c>
      <c r="BK109" t="s">
        <v>101</v>
      </c>
      <c r="BL109" t="s">
        <v>799</v>
      </c>
      <c r="BM109" t="s">
        <v>1991</v>
      </c>
      <c r="BN109" t="s">
        <v>74</v>
      </c>
      <c r="BO109" t="s">
        <v>343</v>
      </c>
      <c r="BP109" t="s">
        <v>74</v>
      </c>
      <c r="BQ109" t="s">
        <v>74</v>
      </c>
      <c r="BR109" t="s">
        <v>103</v>
      </c>
      <c r="BS109" t="s">
        <v>1992</v>
      </c>
      <c r="BT109" t="str">
        <f>HYPERLINK("https%3A%2F%2Fwww.webofscience.com%2Fwos%2Fwoscc%2Ffull-record%2FWOS:000975740500027","View Full Record in Web of Science")</f>
        <v>View Full Record in Web of Science</v>
      </c>
    </row>
    <row r="110" spans="1:72" x14ac:dyDescent="0.25">
      <c r="A110" t="s">
        <v>72</v>
      </c>
      <c r="B110" t="s">
        <v>1993</v>
      </c>
      <c r="C110" t="s">
        <v>74</v>
      </c>
      <c r="D110" t="s">
        <v>74</v>
      </c>
      <c r="E110" t="s">
        <v>74</v>
      </c>
      <c r="F110" t="s">
        <v>1994</v>
      </c>
      <c r="G110" t="s">
        <v>74</v>
      </c>
      <c r="H110" t="s">
        <v>74</v>
      </c>
      <c r="I110" t="s">
        <v>1995</v>
      </c>
      <c r="J110" t="s">
        <v>1996</v>
      </c>
      <c r="K110" t="s">
        <v>74</v>
      </c>
      <c r="L110" t="s">
        <v>74</v>
      </c>
      <c r="M110" t="s">
        <v>78</v>
      </c>
      <c r="N110" t="s">
        <v>109</v>
      </c>
      <c r="O110" t="s">
        <v>74</v>
      </c>
      <c r="P110" t="s">
        <v>74</v>
      </c>
      <c r="Q110" t="s">
        <v>74</v>
      </c>
      <c r="R110" t="s">
        <v>74</v>
      </c>
      <c r="S110" t="s">
        <v>74</v>
      </c>
      <c r="T110" t="s">
        <v>1997</v>
      </c>
      <c r="U110" t="s">
        <v>1998</v>
      </c>
      <c r="V110" t="s">
        <v>1999</v>
      </c>
      <c r="W110" t="s">
        <v>2000</v>
      </c>
      <c r="X110" t="s">
        <v>2001</v>
      </c>
      <c r="Y110" t="s">
        <v>2002</v>
      </c>
      <c r="Z110" t="s">
        <v>2003</v>
      </c>
      <c r="AA110" t="s">
        <v>2004</v>
      </c>
      <c r="AB110" t="s">
        <v>2005</v>
      </c>
      <c r="AC110" t="s">
        <v>74</v>
      </c>
      <c r="AD110" t="s">
        <v>74</v>
      </c>
      <c r="AE110" t="s">
        <v>74</v>
      </c>
      <c r="AF110" t="s">
        <v>74</v>
      </c>
      <c r="AG110">
        <v>25</v>
      </c>
      <c r="AH110">
        <v>0</v>
      </c>
      <c r="AI110">
        <v>0</v>
      </c>
      <c r="AJ110">
        <v>0</v>
      </c>
      <c r="AK110">
        <v>0</v>
      </c>
      <c r="AL110" t="s">
        <v>2006</v>
      </c>
      <c r="AM110" t="s">
        <v>2007</v>
      </c>
      <c r="AN110" t="s">
        <v>2008</v>
      </c>
      <c r="AO110" t="s">
        <v>2009</v>
      </c>
      <c r="AP110" t="s">
        <v>2010</v>
      </c>
      <c r="AQ110" t="s">
        <v>74</v>
      </c>
      <c r="AR110" t="s">
        <v>2011</v>
      </c>
      <c r="AS110" t="s">
        <v>2012</v>
      </c>
      <c r="AT110" t="s">
        <v>1934</v>
      </c>
      <c r="AU110">
        <v>2022</v>
      </c>
      <c r="AV110">
        <v>10</v>
      </c>
      <c r="AW110">
        <v>3</v>
      </c>
      <c r="AX110" t="s">
        <v>74</v>
      </c>
      <c r="AY110" t="s">
        <v>74</v>
      </c>
      <c r="AZ110" t="s">
        <v>74</v>
      </c>
      <c r="BA110" t="s">
        <v>74</v>
      </c>
      <c r="BB110">
        <v>99</v>
      </c>
      <c r="BC110">
        <v>108</v>
      </c>
      <c r="BD110" t="s">
        <v>74</v>
      </c>
      <c r="BE110" t="s">
        <v>2013</v>
      </c>
      <c r="BF110" t="str">
        <f>HYPERLINK("http://dx.doi.org/10.23947/2334-8496-2022-10-3-99-108","http://dx.doi.org/10.23947/2334-8496-2022-10-3-99-108")</f>
        <v>http://dx.doi.org/10.23947/2334-8496-2022-10-3-99-108</v>
      </c>
      <c r="BG110" t="s">
        <v>74</v>
      </c>
      <c r="BH110" t="s">
        <v>74</v>
      </c>
      <c r="BI110">
        <v>10</v>
      </c>
      <c r="BJ110" t="s">
        <v>157</v>
      </c>
      <c r="BK110" t="s">
        <v>101</v>
      </c>
      <c r="BL110" t="s">
        <v>157</v>
      </c>
      <c r="BM110" t="s">
        <v>2014</v>
      </c>
      <c r="BN110" t="s">
        <v>74</v>
      </c>
      <c r="BO110" t="s">
        <v>1083</v>
      </c>
      <c r="BP110" t="s">
        <v>74</v>
      </c>
      <c r="BQ110" t="s">
        <v>74</v>
      </c>
      <c r="BR110" t="s">
        <v>103</v>
      </c>
      <c r="BS110" t="s">
        <v>2015</v>
      </c>
      <c r="BT110" t="str">
        <f>HYPERLINK("https%3A%2F%2Fwww.webofscience.com%2Fwos%2Fwoscc%2Ffull-record%2FWOS:000928215900001","View Full Record in Web of Science")</f>
        <v>View Full Record in Web of Science</v>
      </c>
    </row>
    <row r="111" spans="1:72" x14ac:dyDescent="0.25">
      <c r="A111" t="s">
        <v>72</v>
      </c>
      <c r="B111" t="s">
        <v>2016</v>
      </c>
      <c r="C111" t="s">
        <v>74</v>
      </c>
      <c r="D111" t="s">
        <v>74</v>
      </c>
      <c r="E111" t="s">
        <v>74</v>
      </c>
      <c r="F111" t="s">
        <v>2017</v>
      </c>
      <c r="G111" t="s">
        <v>74</v>
      </c>
      <c r="H111" t="s">
        <v>74</v>
      </c>
      <c r="I111" t="s">
        <v>2018</v>
      </c>
      <c r="J111" t="s">
        <v>1996</v>
      </c>
      <c r="K111" t="s">
        <v>74</v>
      </c>
      <c r="L111" t="s">
        <v>74</v>
      </c>
      <c r="M111" t="s">
        <v>78</v>
      </c>
      <c r="N111" t="s">
        <v>109</v>
      </c>
      <c r="O111" t="s">
        <v>74</v>
      </c>
      <c r="P111" t="s">
        <v>74</v>
      </c>
      <c r="Q111" t="s">
        <v>74</v>
      </c>
      <c r="R111" t="s">
        <v>74</v>
      </c>
      <c r="S111" t="s">
        <v>74</v>
      </c>
      <c r="T111" t="s">
        <v>2019</v>
      </c>
      <c r="U111" t="s">
        <v>2020</v>
      </c>
      <c r="V111" t="s">
        <v>2021</v>
      </c>
      <c r="W111" t="s">
        <v>2022</v>
      </c>
      <c r="X111" t="s">
        <v>534</v>
      </c>
      <c r="Y111" t="s">
        <v>2023</v>
      </c>
      <c r="Z111" t="s">
        <v>2024</v>
      </c>
      <c r="AA111" t="s">
        <v>2025</v>
      </c>
      <c r="AB111" t="s">
        <v>2026</v>
      </c>
      <c r="AC111" t="s">
        <v>74</v>
      </c>
      <c r="AD111" t="s">
        <v>74</v>
      </c>
      <c r="AE111" t="s">
        <v>74</v>
      </c>
      <c r="AF111" t="s">
        <v>74</v>
      </c>
      <c r="AG111">
        <v>44</v>
      </c>
      <c r="AH111">
        <v>1</v>
      </c>
      <c r="AI111">
        <v>1</v>
      </c>
      <c r="AJ111">
        <v>0</v>
      </c>
      <c r="AK111">
        <v>0</v>
      </c>
      <c r="AL111" t="s">
        <v>2006</v>
      </c>
      <c r="AM111" t="s">
        <v>2007</v>
      </c>
      <c r="AN111" t="s">
        <v>2008</v>
      </c>
      <c r="AO111" t="s">
        <v>2009</v>
      </c>
      <c r="AP111" t="s">
        <v>2010</v>
      </c>
      <c r="AQ111" t="s">
        <v>74</v>
      </c>
      <c r="AR111" t="s">
        <v>2011</v>
      </c>
      <c r="AS111" t="s">
        <v>2012</v>
      </c>
      <c r="AT111" t="s">
        <v>1934</v>
      </c>
      <c r="AU111">
        <v>2022</v>
      </c>
      <c r="AV111">
        <v>10</v>
      </c>
      <c r="AW111">
        <v>3</v>
      </c>
      <c r="AX111" t="s">
        <v>74</v>
      </c>
      <c r="AY111" t="s">
        <v>74</v>
      </c>
      <c r="AZ111" t="s">
        <v>74</v>
      </c>
      <c r="BA111" t="s">
        <v>74</v>
      </c>
      <c r="BB111">
        <v>61</v>
      </c>
      <c r="BC111">
        <v>71</v>
      </c>
      <c r="BD111" t="s">
        <v>74</v>
      </c>
      <c r="BE111" t="s">
        <v>2027</v>
      </c>
      <c r="BF111" t="str">
        <f>HYPERLINK("http://dx.doi.org/10.23947/2334-8496-2022-10-3-61-71","http://dx.doi.org/10.23947/2334-8496-2022-10-3-61-71")</f>
        <v>http://dx.doi.org/10.23947/2334-8496-2022-10-3-61-71</v>
      </c>
      <c r="BG111" t="s">
        <v>74</v>
      </c>
      <c r="BH111" t="s">
        <v>74</v>
      </c>
      <c r="BI111">
        <v>11</v>
      </c>
      <c r="BJ111" t="s">
        <v>157</v>
      </c>
      <c r="BK111" t="s">
        <v>101</v>
      </c>
      <c r="BL111" t="s">
        <v>157</v>
      </c>
      <c r="BM111" t="s">
        <v>2028</v>
      </c>
      <c r="BN111" t="s">
        <v>74</v>
      </c>
      <c r="BO111" t="s">
        <v>1083</v>
      </c>
      <c r="BP111" t="s">
        <v>74</v>
      </c>
      <c r="BQ111" t="s">
        <v>74</v>
      </c>
      <c r="BR111" t="s">
        <v>103</v>
      </c>
      <c r="BS111" t="s">
        <v>2029</v>
      </c>
      <c r="BT111" t="str">
        <f>HYPERLINK("https%3A%2F%2Fwww.webofscience.com%2Fwos%2Fwoscc%2Ffull-record%2FWOS:000928213900001","View Full Record in Web of Science")</f>
        <v>View Full Record in Web of Science</v>
      </c>
    </row>
    <row r="112" spans="1:72" x14ac:dyDescent="0.25">
      <c r="A112" t="s">
        <v>72</v>
      </c>
      <c r="B112" t="s">
        <v>2030</v>
      </c>
      <c r="C112" t="s">
        <v>74</v>
      </c>
      <c r="D112" t="s">
        <v>74</v>
      </c>
      <c r="E112" t="s">
        <v>74</v>
      </c>
      <c r="F112" t="s">
        <v>2031</v>
      </c>
      <c r="G112" t="s">
        <v>74</v>
      </c>
      <c r="H112" t="s">
        <v>74</v>
      </c>
      <c r="I112" t="s">
        <v>2032</v>
      </c>
      <c r="J112" t="s">
        <v>411</v>
      </c>
      <c r="K112" t="s">
        <v>74</v>
      </c>
      <c r="L112" t="s">
        <v>74</v>
      </c>
      <c r="M112" t="s">
        <v>78</v>
      </c>
      <c r="N112" t="s">
        <v>109</v>
      </c>
      <c r="O112" t="s">
        <v>74</v>
      </c>
      <c r="P112" t="s">
        <v>74</v>
      </c>
      <c r="Q112" t="s">
        <v>74</v>
      </c>
      <c r="R112" t="s">
        <v>74</v>
      </c>
      <c r="S112" t="s">
        <v>74</v>
      </c>
      <c r="T112" t="s">
        <v>2033</v>
      </c>
      <c r="U112" t="s">
        <v>74</v>
      </c>
      <c r="V112" t="s">
        <v>2034</v>
      </c>
      <c r="W112" t="s">
        <v>2035</v>
      </c>
      <c r="X112" t="s">
        <v>2036</v>
      </c>
      <c r="Y112" t="s">
        <v>2037</v>
      </c>
      <c r="Z112" t="s">
        <v>2038</v>
      </c>
      <c r="AA112" t="s">
        <v>2039</v>
      </c>
      <c r="AB112" t="s">
        <v>2040</v>
      </c>
      <c r="AC112" t="s">
        <v>74</v>
      </c>
      <c r="AD112" t="s">
        <v>74</v>
      </c>
      <c r="AE112" t="s">
        <v>74</v>
      </c>
      <c r="AF112" t="s">
        <v>74</v>
      </c>
      <c r="AG112">
        <v>33</v>
      </c>
      <c r="AH112">
        <v>0</v>
      </c>
      <c r="AI112">
        <v>0</v>
      </c>
      <c r="AJ112">
        <v>1</v>
      </c>
      <c r="AK112">
        <v>1</v>
      </c>
      <c r="AL112" t="s">
        <v>398</v>
      </c>
      <c r="AM112" t="s">
        <v>399</v>
      </c>
      <c r="AN112" t="s">
        <v>400</v>
      </c>
      <c r="AO112" t="s">
        <v>420</v>
      </c>
      <c r="AP112" t="s">
        <v>421</v>
      </c>
      <c r="AQ112" t="s">
        <v>74</v>
      </c>
      <c r="AR112" t="s">
        <v>422</v>
      </c>
      <c r="AS112" t="s">
        <v>423</v>
      </c>
      <c r="AT112" t="s">
        <v>1934</v>
      </c>
      <c r="AU112">
        <v>2022</v>
      </c>
      <c r="AV112">
        <v>11</v>
      </c>
      <c r="AW112">
        <v>4</v>
      </c>
      <c r="AX112" t="s">
        <v>74</v>
      </c>
      <c r="AY112" t="s">
        <v>74</v>
      </c>
      <c r="AZ112" t="s">
        <v>74</v>
      </c>
      <c r="BA112" t="s">
        <v>74</v>
      </c>
      <c r="BB112">
        <v>1192</v>
      </c>
      <c r="BC112">
        <v>1200</v>
      </c>
      <c r="BD112" t="s">
        <v>74</v>
      </c>
      <c r="BE112" t="s">
        <v>2041</v>
      </c>
      <c r="BF112" t="str">
        <f>HYPERLINK("http://dx.doi.org/10.13187/ejced.2022.4.1192","http://dx.doi.org/10.13187/ejced.2022.4.1192")</f>
        <v>http://dx.doi.org/10.13187/ejced.2022.4.1192</v>
      </c>
      <c r="BG112" t="s">
        <v>74</v>
      </c>
      <c r="BH112" t="s">
        <v>74</v>
      </c>
      <c r="BI112">
        <v>9</v>
      </c>
      <c r="BJ112" t="s">
        <v>157</v>
      </c>
      <c r="BK112" t="s">
        <v>101</v>
      </c>
      <c r="BL112" t="s">
        <v>157</v>
      </c>
      <c r="BM112" t="s">
        <v>1963</v>
      </c>
      <c r="BN112" t="s">
        <v>74</v>
      </c>
      <c r="BO112" t="s">
        <v>426</v>
      </c>
      <c r="BP112" t="s">
        <v>74</v>
      </c>
      <c r="BQ112" t="s">
        <v>74</v>
      </c>
      <c r="BR112" t="s">
        <v>103</v>
      </c>
      <c r="BS112" t="s">
        <v>2042</v>
      </c>
      <c r="BT112" t="str">
        <f>HYPERLINK("https%3A%2F%2Fwww.webofscience.com%2Fwos%2Fwoscc%2Ffull-record%2FWOS:000914876300012","View Full Record in Web of Science")</f>
        <v>View Full Record in Web of Science</v>
      </c>
    </row>
    <row r="113" spans="1:72" x14ac:dyDescent="0.25">
      <c r="A113" t="s">
        <v>72</v>
      </c>
      <c r="B113" t="s">
        <v>2043</v>
      </c>
      <c r="C113" t="s">
        <v>74</v>
      </c>
      <c r="D113" t="s">
        <v>74</v>
      </c>
      <c r="E113" t="s">
        <v>74</v>
      </c>
      <c r="F113" t="s">
        <v>2044</v>
      </c>
      <c r="G113" t="s">
        <v>74</v>
      </c>
      <c r="H113" t="s">
        <v>74</v>
      </c>
      <c r="I113" t="s">
        <v>2045</v>
      </c>
      <c r="J113" t="s">
        <v>411</v>
      </c>
      <c r="K113" t="s">
        <v>74</v>
      </c>
      <c r="L113" t="s">
        <v>74</v>
      </c>
      <c r="M113" t="s">
        <v>78</v>
      </c>
      <c r="N113" t="s">
        <v>109</v>
      </c>
      <c r="O113" t="s">
        <v>74</v>
      </c>
      <c r="P113" t="s">
        <v>74</v>
      </c>
      <c r="Q113" t="s">
        <v>74</v>
      </c>
      <c r="R113" t="s">
        <v>74</v>
      </c>
      <c r="S113" t="s">
        <v>74</v>
      </c>
      <c r="T113" t="s">
        <v>2046</v>
      </c>
      <c r="U113" t="s">
        <v>74</v>
      </c>
      <c r="V113" t="s">
        <v>2047</v>
      </c>
      <c r="W113" t="s">
        <v>2048</v>
      </c>
      <c r="X113" t="s">
        <v>2049</v>
      </c>
      <c r="Y113" t="s">
        <v>2050</v>
      </c>
      <c r="Z113" t="s">
        <v>2051</v>
      </c>
      <c r="AA113" t="s">
        <v>74</v>
      </c>
      <c r="AB113" t="s">
        <v>74</v>
      </c>
      <c r="AC113" t="s">
        <v>74</v>
      </c>
      <c r="AD113" t="s">
        <v>74</v>
      </c>
      <c r="AE113" t="s">
        <v>74</v>
      </c>
      <c r="AF113" t="s">
        <v>74</v>
      </c>
      <c r="AG113">
        <v>15</v>
      </c>
      <c r="AH113">
        <v>0</v>
      </c>
      <c r="AI113">
        <v>0</v>
      </c>
      <c r="AJ113">
        <v>0</v>
      </c>
      <c r="AK113">
        <v>0</v>
      </c>
      <c r="AL113" t="s">
        <v>398</v>
      </c>
      <c r="AM113" t="s">
        <v>399</v>
      </c>
      <c r="AN113" t="s">
        <v>400</v>
      </c>
      <c r="AO113" t="s">
        <v>420</v>
      </c>
      <c r="AP113" t="s">
        <v>421</v>
      </c>
      <c r="AQ113" t="s">
        <v>74</v>
      </c>
      <c r="AR113" t="s">
        <v>422</v>
      </c>
      <c r="AS113" t="s">
        <v>423</v>
      </c>
      <c r="AT113" t="s">
        <v>1934</v>
      </c>
      <c r="AU113">
        <v>2022</v>
      </c>
      <c r="AV113">
        <v>11</v>
      </c>
      <c r="AW113">
        <v>4</v>
      </c>
      <c r="AX113" t="s">
        <v>74</v>
      </c>
      <c r="AY113" t="s">
        <v>74</v>
      </c>
      <c r="AZ113" t="s">
        <v>74</v>
      </c>
      <c r="BA113" t="s">
        <v>74</v>
      </c>
      <c r="BB113">
        <v>1327</v>
      </c>
      <c r="BC113">
        <v>1338</v>
      </c>
      <c r="BD113" t="s">
        <v>74</v>
      </c>
      <c r="BE113" t="s">
        <v>2052</v>
      </c>
      <c r="BF113" t="str">
        <f>HYPERLINK("http://dx.doi.org/10.13187/ejced.2022.4.1327","http://dx.doi.org/10.13187/ejced.2022.4.1327")</f>
        <v>http://dx.doi.org/10.13187/ejced.2022.4.1327</v>
      </c>
      <c r="BG113" t="s">
        <v>74</v>
      </c>
      <c r="BH113" t="s">
        <v>74</v>
      </c>
      <c r="BI113">
        <v>12</v>
      </c>
      <c r="BJ113" t="s">
        <v>157</v>
      </c>
      <c r="BK113" t="s">
        <v>101</v>
      </c>
      <c r="BL113" t="s">
        <v>157</v>
      </c>
      <c r="BM113" t="s">
        <v>1963</v>
      </c>
      <c r="BN113" t="s">
        <v>74</v>
      </c>
      <c r="BO113" t="s">
        <v>426</v>
      </c>
      <c r="BP113" t="s">
        <v>74</v>
      </c>
      <c r="BQ113" t="s">
        <v>74</v>
      </c>
      <c r="BR113" t="s">
        <v>103</v>
      </c>
      <c r="BS113" t="s">
        <v>2053</v>
      </c>
      <c r="BT113" t="str">
        <f>HYPERLINK("https%3A%2F%2Fwww.webofscience.com%2Fwos%2Fwoscc%2Ffull-record%2FWOS:000914876300024","View Full Record in Web of Science")</f>
        <v>View Full Record in Web of Science</v>
      </c>
    </row>
    <row r="114" spans="1:72" x14ac:dyDescent="0.25">
      <c r="A114" t="s">
        <v>72</v>
      </c>
      <c r="B114" t="s">
        <v>2054</v>
      </c>
      <c r="C114" t="s">
        <v>74</v>
      </c>
      <c r="D114" t="s">
        <v>74</v>
      </c>
      <c r="E114" t="s">
        <v>74</v>
      </c>
      <c r="F114" t="s">
        <v>2055</v>
      </c>
      <c r="G114" t="s">
        <v>74</v>
      </c>
      <c r="H114" t="s">
        <v>74</v>
      </c>
      <c r="I114" t="s">
        <v>2056</v>
      </c>
      <c r="J114" t="s">
        <v>2057</v>
      </c>
      <c r="K114" t="s">
        <v>74</v>
      </c>
      <c r="L114" t="s">
        <v>74</v>
      </c>
      <c r="M114" t="s">
        <v>431</v>
      </c>
      <c r="N114" t="s">
        <v>109</v>
      </c>
      <c r="O114" t="s">
        <v>74</v>
      </c>
      <c r="P114" t="s">
        <v>74</v>
      </c>
      <c r="Q114" t="s">
        <v>74</v>
      </c>
      <c r="R114" t="s">
        <v>74</v>
      </c>
      <c r="S114" t="s">
        <v>74</v>
      </c>
      <c r="T114" t="s">
        <v>2058</v>
      </c>
      <c r="U114" t="s">
        <v>74</v>
      </c>
      <c r="V114" t="s">
        <v>2059</v>
      </c>
      <c r="W114" t="s">
        <v>2060</v>
      </c>
      <c r="X114" t="s">
        <v>1091</v>
      </c>
      <c r="Y114" t="s">
        <v>2061</v>
      </c>
      <c r="Z114" t="s">
        <v>2062</v>
      </c>
      <c r="AA114" t="s">
        <v>74</v>
      </c>
      <c r="AB114" t="s">
        <v>74</v>
      </c>
      <c r="AC114" t="s">
        <v>74</v>
      </c>
      <c r="AD114" t="s">
        <v>74</v>
      </c>
      <c r="AE114" t="s">
        <v>74</v>
      </c>
      <c r="AF114" t="s">
        <v>74</v>
      </c>
      <c r="AG114">
        <v>8</v>
      </c>
      <c r="AH114">
        <v>0</v>
      </c>
      <c r="AI114">
        <v>0</v>
      </c>
      <c r="AJ114">
        <v>0</v>
      </c>
      <c r="AK114">
        <v>0</v>
      </c>
      <c r="AL114" t="s">
        <v>375</v>
      </c>
      <c r="AM114" t="s">
        <v>376</v>
      </c>
      <c r="AN114" t="s">
        <v>377</v>
      </c>
      <c r="AO114" t="s">
        <v>2063</v>
      </c>
      <c r="AP114" t="s">
        <v>2064</v>
      </c>
      <c r="AQ114" t="s">
        <v>74</v>
      </c>
      <c r="AR114" t="s">
        <v>2065</v>
      </c>
      <c r="AS114" t="s">
        <v>2066</v>
      </c>
      <c r="AT114" t="s">
        <v>1934</v>
      </c>
      <c r="AU114">
        <v>2022</v>
      </c>
      <c r="AV114">
        <v>30</v>
      </c>
      <c r="AW114" t="s">
        <v>74</v>
      </c>
      <c r="AX114" t="s">
        <v>74</v>
      </c>
      <c r="AY114" t="s">
        <v>74</v>
      </c>
      <c r="AZ114" t="s">
        <v>74</v>
      </c>
      <c r="BA114" t="s">
        <v>74</v>
      </c>
      <c r="BB114">
        <v>140</v>
      </c>
      <c r="BC114">
        <v>155</v>
      </c>
      <c r="BD114" t="s">
        <v>74</v>
      </c>
      <c r="BE114" t="s">
        <v>2067</v>
      </c>
      <c r="BF114" t="str">
        <f>HYPERLINK("http://dx.doi.org/10.17223/23062061/30/9","http://dx.doi.org/10.17223/23062061/30/9")</f>
        <v>http://dx.doi.org/10.17223/23062061/30/9</v>
      </c>
      <c r="BG114" t="s">
        <v>74</v>
      </c>
      <c r="BH114" t="s">
        <v>74</v>
      </c>
      <c r="BI114">
        <v>16</v>
      </c>
      <c r="BJ114" t="s">
        <v>485</v>
      </c>
      <c r="BK114" t="s">
        <v>101</v>
      </c>
      <c r="BL114" t="s">
        <v>486</v>
      </c>
      <c r="BM114" t="s">
        <v>2068</v>
      </c>
      <c r="BN114" t="s">
        <v>74</v>
      </c>
      <c r="BO114" t="s">
        <v>74</v>
      </c>
      <c r="BP114" t="s">
        <v>74</v>
      </c>
      <c r="BQ114" t="s">
        <v>74</v>
      </c>
      <c r="BR114" t="s">
        <v>103</v>
      </c>
      <c r="BS114" t="s">
        <v>2069</v>
      </c>
      <c r="BT114" t="str">
        <f>HYPERLINK("https%3A%2F%2Fwww.webofscience.com%2Fwos%2Fwoscc%2Ffull-record%2FWOS:000906501300009","View Full Record in Web of Science")</f>
        <v>View Full Record in Web of Science</v>
      </c>
    </row>
    <row r="115" spans="1:72" x14ac:dyDescent="0.25">
      <c r="A115" t="s">
        <v>72</v>
      </c>
      <c r="B115" t="s">
        <v>2070</v>
      </c>
      <c r="C115" t="s">
        <v>74</v>
      </c>
      <c r="D115" t="s">
        <v>74</v>
      </c>
      <c r="E115" t="s">
        <v>74</v>
      </c>
      <c r="F115" t="s">
        <v>2071</v>
      </c>
      <c r="G115" t="s">
        <v>74</v>
      </c>
      <c r="H115" t="s">
        <v>74</v>
      </c>
      <c r="I115" t="s">
        <v>2072</v>
      </c>
      <c r="J115" t="s">
        <v>785</v>
      </c>
      <c r="K115" t="s">
        <v>74</v>
      </c>
      <c r="L115" t="s">
        <v>74</v>
      </c>
      <c r="M115" t="s">
        <v>431</v>
      </c>
      <c r="N115" t="s">
        <v>109</v>
      </c>
      <c r="O115" t="s">
        <v>74</v>
      </c>
      <c r="P115" t="s">
        <v>74</v>
      </c>
      <c r="Q115" t="s">
        <v>74</v>
      </c>
      <c r="R115" t="s">
        <v>74</v>
      </c>
      <c r="S115" t="s">
        <v>74</v>
      </c>
      <c r="T115" t="s">
        <v>2073</v>
      </c>
      <c r="U115" t="s">
        <v>74</v>
      </c>
      <c r="V115" t="s">
        <v>2074</v>
      </c>
      <c r="W115" t="s">
        <v>2075</v>
      </c>
      <c r="X115" t="s">
        <v>2076</v>
      </c>
      <c r="Y115" t="s">
        <v>2077</v>
      </c>
      <c r="Z115" t="s">
        <v>2078</v>
      </c>
      <c r="AA115" t="s">
        <v>74</v>
      </c>
      <c r="AB115" t="s">
        <v>74</v>
      </c>
      <c r="AC115" t="s">
        <v>74</v>
      </c>
      <c r="AD115" t="s">
        <v>74</v>
      </c>
      <c r="AE115" t="s">
        <v>74</v>
      </c>
      <c r="AF115" t="s">
        <v>74</v>
      </c>
      <c r="AG115">
        <v>31</v>
      </c>
      <c r="AH115">
        <v>0</v>
      </c>
      <c r="AI115">
        <v>0</v>
      </c>
      <c r="AJ115">
        <v>1</v>
      </c>
      <c r="AK115">
        <v>1</v>
      </c>
      <c r="AL115" t="s">
        <v>375</v>
      </c>
      <c r="AM115" t="s">
        <v>376</v>
      </c>
      <c r="AN115" t="s">
        <v>377</v>
      </c>
      <c r="AO115" t="s">
        <v>792</v>
      </c>
      <c r="AP115" t="s">
        <v>793</v>
      </c>
      <c r="AQ115" t="s">
        <v>74</v>
      </c>
      <c r="AR115" t="s">
        <v>794</v>
      </c>
      <c r="AS115" t="s">
        <v>795</v>
      </c>
      <c r="AT115" t="s">
        <v>1934</v>
      </c>
      <c r="AU115">
        <v>2022</v>
      </c>
      <c r="AV115" t="s">
        <v>74</v>
      </c>
      <c r="AW115">
        <v>485</v>
      </c>
      <c r="AX115" t="s">
        <v>74</v>
      </c>
      <c r="AY115" t="s">
        <v>74</v>
      </c>
      <c r="AZ115" t="s">
        <v>74</v>
      </c>
      <c r="BA115" t="s">
        <v>74</v>
      </c>
      <c r="BB115">
        <v>177</v>
      </c>
      <c r="BC115">
        <v>186</v>
      </c>
      <c r="BD115" t="s">
        <v>74</v>
      </c>
      <c r="BE115" t="s">
        <v>2079</v>
      </c>
      <c r="BF115" t="str">
        <f>HYPERLINK("http://dx.doi.org/10.17223/15617793/485/19","http://dx.doi.org/10.17223/15617793/485/19")</f>
        <v>http://dx.doi.org/10.17223/15617793/485/19</v>
      </c>
      <c r="BG115" t="s">
        <v>74</v>
      </c>
      <c r="BH115" t="s">
        <v>74</v>
      </c>
      <c r="BI115">
        <v>10</v>
      </c>
      <c r="BJ115" t="s">
        <v>798</v>
      </c>
      <c r="BK115" t="s">
        <v>101</v>
      </c>
      <c r="BL115" t="s">
        <v>799</v>
      </c>
      <c r="BM115" t="s">
        <v>1991</v>
      </c>
      <c r="BN115" t="s">
        <v>74</v>
      </c>
      <c r="BO115" t="s">
        <v>343</v>
      </c>
      <c r="BP115" t="s">
        <v>74</v>
      </c>
      <c r="BQ115" t="s">
        <v>74</v>
      </c>
      <c r="BR115" t="s">
        <v>103</v>
      </c>
      <c r="BS115" t="s">
        <v>2080</v>
      </c>
      <c r="BT115" t="str">
        <f>HYPERLINK("https%3A%2F%2Fwww.webofscience.com%2Fwos%2Fwoscc%2Ffull-record%2FWOS:000975740500019","View Full Record in Web of Science")</f>
        <v>View Full Record in Web of Science</v>
      </c>
    </row>
    <row r="116" spans="1:72" x14ac:dyDescent="0.25">
      <c r="A116" t="s">
        <v>72</v>
      </c>
      <c r="B116" t="s">
        <v>2081</v>
      </c>
      <c r="C116" t="s">
        <v>74</v>
      </c>
      <c r="D116" t="s">
        <v>74</v>
      </c>
      <c r="E116" t="s">
        <v>74</v>
      </c>
      <c r="F116" t="s">
        <v>2082</v>
      </c>
      <c r="G116" t="s">
        <v>74</v>
      </c>
      <c r="H116" t="s">
        <v>74</v>
      </c>
      <c r="I116" t="s">
        <v>2083</v>
      </c>
      <c r="J116" t="s">
        <v>368</v>
      </c>
      <c r="K116" t="s">
        <v>74</v>
      </c>
      <c r="L116" t="s">
        <v>74</v>
      </c>
      <c r="M116" t="s">
        <v>431</v>
      </c>
      <c r="N116" t="s">
        <v>109</v>
      </c>
      <c r="O116" t="s">
        <v>74</v>
      </c>
      <c r="P116" t="s">
        <v>74</v>
      </c>
      <c r="Q116" t="s">
        <v>74</v>
      </c>
      <c r="R116" t="s">
        <v>74</v>
      </c>
      <c r="S116" t="s">
        <v>74</v>
      </c>
      <c r="T116" t="s">
        <v>2084</v>
      </c>
      <c r="U116" t="s">
        <v>74</v>
      </c>
      <c r="V116" t="s">
        <v>2085</v>
      </c>
      <c r="W116" t="s">
        <v>2086</v>
      </c>
      <c r="X116" t="s">
        <v>2087</v>
      </c>
      <c r="Y116" t="s">
        <v>2088</v>
      </c>
      <c r="Z116" t="s">
        <v>2089</v>
      </c>
      <c r="AA116" t="s">
        <v>74</v>
      </c>
      <c r="AB116" t="s">
        <v>74</v>
      </c>
      <c r="AC116" t="s">
        <v>74</v>
      </c>
      <c r="AD116" t="s">
        <v>74</v>
      </c>
      <c r="AE116" t="s">
        <v>74</v>
      </c>
      <c r="AF116" t="s">
        <v>74</v>
      </c>
      <c r="AG116">
        <v>20</v>
      </c>
      <c r="AH116">
        <v>0</v>
      </c>
      <c r="AI116">
        <v>0</v>
      </c>
      <c r="AJ116">
        <v>4</v>
      </c>
      <c r="AK116">
        <v>4</v>
      </c>
      <c r="AL116" t="s">
        <v>375</v>
      </c>
      <c r="AM116" t="s">
        <v>376</v>
      </c>
      <c r="AN116" t="s">
        <v>377</v>
      </c>
      <c r="AO116" t="s">
        <v>378</v>
      </c>
      <c r="AP116" t="s">
        <v>379</v>
      </c>
      <c r="AQ116" t="s">
        <v>74</v>
      </c>
      <c r="AR116" t="s">
        <v>380</v>
      </c>
      <c r="AS116" t="s">
        <v>381</v>
      </c>
      <c r="AT116" t="s">
        <v>1934</v>
      </c>
      <c r="AU116">
        <v>2022</v>
      </c>
      <c r="AV116" t="s">
        <v>74</v>
      </c>
      <c r="AW116">
        <v>60</v>
      </c>
      <c r="AX116" t="s">
        <v>74</v>
      </c>
      <c r="AY116" t="s">
        <v>74</v>
      </c>
      <c r="AZ116" t="s">
        <v>74</v>
      </c>
      <c r="BA116" t="s">
        <v>74</v>
      </c>
      <c r="BB116">
        <v>249</v>
      </c>
      <c r="BC116">
        <v>269</v>
      </c>
      <c r="BD116" t="s">
        <v>74</v>
      </c>
      <c r="BE116" t="s">
        <v>2090</v>
      </c>
      <c r="BF116" t="str">
        <f>HYPERLINK("http://dx.doi.org/10.17223/19996195/60/14","http://dx.doi.org/10.17223/19996195/60/14")</f>
        <v>http://dx.doi.org/10.17223/19996195/60/14</v>
      </c>
      <c r="BG116" t="s">
        <v>74</v>
      </c>
      <c r="BH116" t="s">
        <v>74</v>
      </c>
      <c r="BI116">
        <v>21</v>
      </c>
      <c r="BJ116" t="s">
        <v>384</v>
      </c>
      <c r="BK116" t="s">
        <v>101</v>
      </c>
      <c r="BL116" t="s">
        <v>385</v>
      </c>
      <c r="BM116" t="s">
        <v>1949</v>
      </c>
      <c r="BN116" t="s">
        <v>74</v>
      </c>
      <c r="BO116" t="s">
        <v>74</v>
      </c>
      <c r="BP116" t="s">
        <v>74</v>
      </c>
      <c r="BQ116" t="s">
        <v>74</v>
      </c>
      <c r="BR116" t="s">
        <v>103</v>
      </c>
      <c r="BS116" t="s">
        <v>2091</v>
      </c>
      <c r="BT116" t="str">
        <f>HYPERLINK("https%3A%2F%2Fwww.webofscience.com%2Fwos%2Fwoscc%2Ffull-record%2FWOS:000935399800014","View Full Record in Web of Science")</f>
        <v>View Full Record in Web of Science</v>
      </c>
    </row>
    <row r="117" spans="1:72" x14ac:dyDescent="0.25">
      <c r="A117" t="s">
        <v>72</v>
      </c>
      <c r="B117" t="s">
        <v>2092</v>
      </c>
      <c r="C117" t="s">
        <v>74</v>
      </c>
      <c r="D117" t="s">
        <v>74</v>
      </c>
      <c r="E117" t="s">
        <v>74</v>
      </c>
      <c r="F117" t="s">
        <v>2093</v>
      </c>
      <c r="G117" t="s">
        <v>74</v>
      </c>
      <c r="H117" t="s">
        <v>74</v>
      </c>
      <c r="I117" t="s">
        <v>2094</v>
      </c>
      <c r="J117" t="s">
        <v>1676</v>
      </c>
      <c r="K117" t="s">
        <v>74</v>
      </c>
      <c r="L117" t="s">
        <v>74</v>
      </c>
      <c r="M117" t="s">
        <v>431</v>
      </c>
      <c r="N117" t="s">
        <v>109</v>
      </c>
      <c r="O117" t="s">
        <v>74</v>
      </c>
      <c r="P117" t="s">
        <v>74</v>
      </c>
      <c r="Q117" t="s">
        <v>74</v>
      </c>
      <c r="R117" t="s">
        <v>74</v>
      </c>
      <c r="S117" t="s">
        <v>74</v>
      </c>
      <c r="T117" t="s">
        <v>2095</v>
      </c>
      <c r="U117" t="s">
        <v>74</v>
      </c>
      <c r="V117" t="s">
        <v>2096</v>
      </c>
      <c r="W117" t="s">
        <v>2097</v>
      </c>
      <c r="X117" t="s">
        <v>2098</v>
      </c>
      <c r="Y117" t="s">
        <v>2099</v>
      </c>
      <c r="Z117" t="s">
        <v>2100</v>
      </c>
      <c r="AA117" t="s">
        <v>74</v>
      </c>
      <c r="AB117" t="s">
        <v>74</v>
      </c>
      <c r="AC117" t="s">
        <v>74</v>
      </c>
      <c r="AD117" t="s">
        <v>74</v>
      </c>
      <c r="AE117" t="s">
        <v>74</v>
      </c>
      <c r="AF117" t="s">
        <v>74</v>
      </c>
      <c r="AG117">
        <v>17</v>
      </c>
      <c r="AH117">
        <v>0</v>
      </c>
      <c r="AI117">
        <v>0</v>
      </c>
      <c r="AJ117">
        <v>0</v>
      </c>
      <c r="AK117">
        <v>0</v>
      </c>
      <c r="AL117" t="s">
        <v>1682</v>
      </c>
      <c r="AM117" t="s">
        <v>1214</v>
      </c>
      <c r="AN117" t="s">
        <v>1683</v>
      </c>
      <c r="AO117" t="s">
        <v>1684</v>
      </c>
      <c r="AP117" t="s">
        <v>74</v>
      </c>
      <c r="AQ117" t="s">
        <v>74</v>
      </c>
      <c r="AR117" t="s">
        <v>1685</v>
      </c>
      <c r="AS117" t="s">
        <v>1686</v>
      </c>
      <c r="AT117" t="s">
        <v>1934</v>
      </c>
      <c r="AU117">
        <v>2022</v>
      </c>
      <c r="AV117">
        <v>66</v>
      </c>
      <c r="AW117" t="s">
        <v>74</v>
      </c>
      <c r="AX117" t="s">
        <v>74</v>
      </c>
      <c r="AY117" t="s">
        <v>74</v>
      </c>
      <c r="AZ117" t="s">
        <v>74</v>
      </c>
      <c r="BA117" t="s">
        <v>74</v>
      </c>
      <c r="BB117">
        <v>134</v>
      </c>
      <c r="BC117">
        <v>147</v>
      </c>
      <c r="BD117" t="s">
        <v>74</v>
      </c>
      <c r="BE117" t="s">
        <v>2101</v>
      </c>
      <c r="BF117" t="str">
        <f>HYPERLINK("http://dx.doi.org/10.37816/2073-9567-2022-66-134-147","http://dx.doi.org/10.37816/2073-9567-2022-66-134-147")</f>
        <v>http://dx.doi.org/10.37816/2073-9567-2022-66-134-147</v>
      </c>
      <c r="BG117" t="s">
        <v>74</v>
      </c>
      <c r="BH117" t="s">
        <v>74</v>
      </c>
      <c r="BI117">
        <v>14</v>
      </c>
      <c r="BJ117" t="s">
        <v>485</v>
      </c>
      <c r="BK117" t="s">
        <v>101</v>
      </c>
      <c r="BL117" t="s">
        <v>486</v>
      </c>
      <c r="BM117" t="s">
        <v>2102</v>
      </c>
      <c r="BN117" t="s">
        <v>74</v>
      </c>
      <c r="BO117" t="s">
        <v>132</v>
      </c>
      <c r="BP117" t="s">
        <v>74</v>
      </c>
      <c r="BQ117" t="s">
        <v>74</v>
      </c>
      <c r="BR117" t="s">
        <v>103</v>
      </c>
      <c r="BS117" t="s">
        <v>2103</v>
      </c>
      <c r="BT117" t="str">
        <f>HYPERLINK("https%3A%2F%2Fwww.webofscience.com%2Fwos%2Fwoscc%2Ffull-record%2FWOS:000972466000010","View Full Record in Web of Science")</f>
        <v>View Full Record in Web of Science</v>
      </c>
    </row>
    <row r="118" spans="1:72" x14ac:dyDescent="0.25">
      <c r="A118" t="s">
        <v>72</v>
      </c>
      <c r="B118" t="s">
        <v>2104</v>
      </c>
      <c r="C118" t="s">
        <v>74</v>
      </c>
      <c r="D118" t="s">
        <v>74</v>
      </c>
      <c r="E118" t="s">
        <v>74</v>
      </c>
      <c r="F118" t="s">
        <v>2105</v>
      </c>
      <c r="G118" t="s">
        <v>74</v>
      </c>
      <c r="H118" t="s">
        <v>74</v>
      </c>
      <c r="I118" t="s">
        <v>2106</v>
      </c>
      <c r="J118" t="s">
        <v>411</v>
      </c>
      <c r="K118" t="s">
        <v>74</v>
      </c>
      <c r="L118" t="s">
        <v>74</v>
      </c>
      <c r="M118" t="s">
        <v>78</v>
      </c>
      <c r="N118" t="s">
        <v>109</v>
      </c>
      <c r="O118" t="s">
        <v>74</v>
      </c>
      <c r="P118" t="s">
        <v>74</v>
      </c>
      <c r="Q118" t="s">
        <v>74</v>
      </c>
      <c r="R118" t="s">
        <v>74</v>
      </c>
      <c r="S118" t="s">
        <v>74</v>
      </c>
      <c r="T118" t="s">
        <v>2107</v>
      </c>
      <c r="U118" t="s">
        <v>74</v>
      </c>
      <c r="V118" t="s">
        <v>2108</v>
      </c>
      <c r="W118" t="s">
        <v>2109</v>
      </c>
      <c r="X118" t="s">
        <v>74</v>
      </c>
      <c r="Y118" t="s">
        <v>2110</v>
      </c>
      <c r="Z118" t="s">
        <v>2111</v>
      </c>
      <c r="AA118" t="s">
        <v>74</v>
      </c>
      <c r="AB118" t="s">
        <v>74</v>
      </c>
      <c r="AC118" t="s">
        <v>74</v>
      </c>
      <c r="AD118" t="s">
        <v>74</v>
      </c>
      <c r="AE118" t="s">
        <v>74</v>
      </c>
      <c r="AF118" t="s">
        <v>74</v>
      </c>
      <c r="AG118">
        <v>26</v>
      </c>
      <c r="AH118">
        <v>0</v>
      </c>
      <c r="AI118">
        <v>0</v>
      </c>
      <c r="AJ118">
        <v>2</v>
      </c>
      <c r="AK118">
        <v>2</v>
      </c>
      <c r="AL118" t="s">
        <v>398</v>
      </c>
      <c r="AM118" t="s">
        <v>399</v>
      </c>
      <c r="AN118" t="s">
        <v>400</v>
      </c>
      <c r="AO118" t="s">
        <v>420</v>
      </c>
      <c r="AP118" t="s">
        <v>421</v>
      </c>
      <c r="AQ118" t="s">
        <v>74</v>
      </c>
      <c r="AR118" t="s">
        <v>422</v>
      </c>
      <c r="AS118" t="s">
        <v>423</v>
      </c>
      <c r="AT118" t="s">
        <v>1934</v>
      </c>
      <c r="AU118">
        <v>2022</v>
      </c>
      <c r="AV118">
        <v>11</v>
      </c>
      <c r="AW118">
        <v>4</v>
      </c>
      <c r="AX118" t="s">
        <v>74</v>
      </c>
      <c r="AY118" t="s">
        <v>74</v>
      </c>
      <c r="AZ118" t="s">
        <v>74</v>
      </c>
      <c r="BA118" t="s">
        <v>74</v>
      </c>
      <c r="BB118">
        <v>1250</v>
      </c>
      <c r="BC118">
        <v>1260</v>
      </c>
      <c r="BD118" t="s">
        <v>74</v>
      </c>
      <c r="BE118" t="s">
        <v>2112</v>
      </c>
      <c r="BF118" t="str">
        <f>HYPERLINK("http://dx.doi.org/10.13187/ejced.2022.4.1250","http://dx.doi.org/10.13187/ejced.2022.4.1250")</f>
        <v>http://dx.doi.org/10.13187/ejced.2022.4.1250</v>
      </c>
      <c r="BG118" t="s">
        <v>74</v>
      </c>
      <c r="BH118" t="s">
        <v>74</v>
      </c>
      <c r="BI118">
        <v>11</v>
      </c>
      <c r="BJ118" t="s">
        <v>157</v>
      </c>
      <c r="BK118" t="s">
        <v>101</v>
      </c>
      <c r="BL118" t="s">
        <v>157</v>
      </c>
      <c r="BM118" t="s">
        <v>1963</v>
      </c>
      <c r="BN118" t="s">
        <v>74</v>
      </c>
      <c r="BO118" t="s">
        <v>426</v>
      </c>
      <c r="BP118" t="s">
        <v>74</v>
      </c>
      <c r="BQ118" t="s">
        <v>74</v>
      </c>
      <c r="BR118" t="s">
        <v>103</v>
      </c>
      <c r="BS118" t="s">
        <v>2113</v>
      </c>
      <c r="BT118" t="str">
        <f>HYPERLINK("https%3A%2F%2Fwww.webofscience.com%2Fwos%2Fwoscc%2Ffull-record%2FWOS:000914876300017","View Full Record in Web of Science")</f>
        <v>View Full Record in Web of Science</v>
      </c>
    </row>
    <row r="119" spans="1:72" x14ac:dyDescent="0.25">
      <c r="A119" t="s">
        <v>72</v>
      </c>
      <c r="B119" t="s">
        <v>2114</v>
      </c>
      <c r="C119" t="s">
        <v>74</v>
      </c>
      <c r="D119" t="s">
        <v>74</v>
      </c>
      <c r="E119" t="s">
        <v>74</v>
      </c>
      <c r="F119" t="s">
        <v>2115</v>
      </c>
      <c r="G119" t="s">
        <v>74</v>
      </c>
      <c r="H119" t="s">
        <v>74</v>
      </c>
      <c r="I119" t="s">
        <v>2116</v>
      </c>
      <c r="J119" t="s">
        <v>785</v>
      </c>
      <c r="K119" t="s">
        <v>74</v>
      </c>
      <c r="L119" t="s">
        <v>74</v>
      </c>
      <c r="M119" t="s">
        <v>431</v>
      </c>
      <c r="N119" t="s">
        <v>109</v>
      </c>
      <c r="O119" t="s">
        <v>74</v>
      </c>
      <c r="P119" t="s">
        <v>74</v>
      </c>
      <c r="Q119" t="s">
        <v>74</v>
      </c>
      <c r="R119" t="s">
        <v>74</v>
      </c>
      <c r="S119" t="s">
        <v>74</v>
      </c>
      <c r="T119" t="s">
        <v>2117</v>
      </c>
      <c r="U119" t="s">
        <v>2118</v>
      </c>
      <c r="V119" t="s">
        <v>2119</v>
      </c>
      <c r="W119" t="s">
        <v>2120</v>
      </c>
      <c r="X119" t="s">
        <v>1091</v>
      </c>
      <c r="Y119" t="s">
        <v>2121</v>
      </c>
      <c r="Z119" t="s">
        <v>2122</v>
      </c>
      <c r="AA119" t="s">
        <v>74</v>
      </c>
      <c r="AB119" t="s">
        <v>74</v>
      </c>
      <c r="AC119" t="s">
        <v>74</v>
      </c>
      <c r="AD119" t="s">
        <v>74</v>
      </c>
      <c r="AE119" t="s">
        <v>74</v>
      </c>
      <c r="AF119" t="s">
        <v>74</v>
      </c>
      <c r="AG119">
        <v>19</v>
      </c>
      <c r="AH119">
        <v>0</v>
      </c>
      <c r="AI119">
        <v>0</v>
      </c>
      <c r="AJ119">
        <v>6</v>
      </c>
      <c r="AK119">
        <v>6</v>
      </c>
      <c r="AL119" t="s">
        <v>375</v>
      </c>
      <c r="AM119" t="s">
        <v>376</v>
      </c>
      <c r="AN119" t="s">
        <v>377</v>
      </c>
      <c r="AO119" t="s">
        <v>792</v>
      </c>
      <c r="AP119" t="s">
        <v>793</v>
      </c>
      <c r="AQ119" t="s">
        <v>74</v>
      </c>
      <c r="AR119" t="s">
        <v>794</v>
      </c>
      <c r="AS119" t="s">
        <v>795</v>
      </c>
      <c r="AT119" t="s">
        <v>1934</v>
      </c>
      <c r="AU119">
        <v>2022</v>
      </c>
      <c r="AV119" t="s">
        <v>74</v>
      </c>
      <c r="AW119">
        <v>485</v>
      </c>
      <c r="AX119" t="s">
        <v>74</v>
      </c>
      <c r="AY119" t="s">
        <v>74</v>
      </c>
      <c r="AZ119" t="s">
        <v>74</v>
      </c>
      <c r="BA119" t="s">
        <v>74</v>
      </c>
      <c r="BB119">
        <v>217</v>
      </c>
      <c r="BC119">
        <v>225</v>
      </c>
      <c r="BD119" t="s">
        <v>74</v>
      </c>
      <c r="BE119" t="s">
        <v>2123</v>
      </c>
      <c r="BF119" t="str">
        <f>HYPERLINK("http://dx.doi.org/10.17223/15617793/485/24","http://dx.doi.org/10.17223/15617793/485/24")</f>
        <v>http://dx.doi.org/10.17223/15617793/485/24</v>
      </c>
      <c r="BG119" t="s">
        <v>74</v>
      </c>
      <c r="BH119" t="s">
        <v>74</v>
      </c>
      <c r="BI119">
        <v>9</v>
      </c>
      <c r="BJ119" t="s">
        <v>798</v>
      </c>
      <c r="BK119" t="s">
        <v>101</v>
      </c>
      <c r="BL119" t="s">
        <v>799</v>
      </c>
      <c r="BM119" t="s">
        <v>1991</v>
      </c>
      <c r="BN119" t="s">
        <v>74</v>
      </c>
      <c r="BO119" t="s">
        <v>343</v>
      </c>
      <c r="BP119" t="s">
        <v>74</v>
      </c>
      <c r="BQ119" t="s">
        <v>74</v>
      </c>
      <c r="BR119" t="s">
        <v>103</v>
      </c>
      <c r="BS119" t="s">
        <v>2124</v>
      </c>
      <c r="BT119" t="str">
        <f>HYPERLINK("https%3A%2F%2Fwww.webofscience.com%2Fwos%2Fwoscc%2Ffull-record%2FWOS:000975740500024","View Full Record in Web of Science")</f>
        <v>View Full Record in Web of Science</v>
      </c>
    </row>
    <row r="120" spans="1:72" x14ac:dyDescent="0.25">
      <c r="A120" t="s">
        <v>72</v>
      </c>
      <c r="B120" t="s">
        <v>2125</v>
      </c>
      <c r="C120" t="s">
        <v>74</v>
      </c>
      <c r="D120" t="s">
        <v>74</v>
      </c>
      <c r="E120" t="s">
        <v>74</v>
      </c>
      <c r="F120" t="s">
        <v>2126</v>
      </c>
      <c r="G120" t="s">
        <v>74</v>
      </c>
      <c r="H120" t="s">
        <v>74</v>
      </c>
      <c r="I120" t="s">
        <v>2127</v>
      </c>
      <c r="J120" t="s">
        <v>368</v>
      </c>
      <c r="K120" t="s">
        <v>74</v>
      </c>
      <c r="L120" t="s">
        <v>74</v>
      </c>
      <c r="M120" t="s">
        <v>431</v>
      </c>
      <c r="N120" t="s">
        <v>109</v>
      </c>
      <c r="O120" t="s">
        <v>74</v>
      </c>
      <c r="P120" t="s">
        <v>74</v>
      </c>
      <c r="Q120" t="s">
        <v>74</v>
      </c>
      <c r="R120" t="s">
        <v>74</v>
      </c>
      <c r="S120" t="s">
        <v>74</v>
      </c>
      <c r="T120" t="s">
        <v>2128</v>
      </c>
      <c r="U120" t="s">
        <v>74</v>
      </c>
      <c r="V120" t="s">
        <v>2129</v>
      </c>
      <c r="W120" t="s">
        <v>2130</v>
      </c>
      <c r="X120" t="s">
        <v>2131</v>
      </c>
      <c r="Y120" t="s">
        <v>2132</v>
      </c>
      <c r="Z120" t="s">
        <v>2133</v>
      </c>
      <c r="AA120" t="s">
        <v>74</v>
      </c>
      <c r="AB120" t="s">
        <v>74</v>
      </c>
      <c r="AC120" t="s">
        <v>2134</v>
      </c>
      <c r="AD120" t="s">
        <v>1389</v>
      </c>
      <c r="AE120" t="s">
        <v>2135</v>
      </c>
      <c r="AF120" t="s">
        <v>74</v>
      </c>
      <c r="AG120">
        <v>21</v>
      </c>
      <c r="AH120">
        <v>0</v>
      </c>
      <c r="AI120">
        <v>0</v>
      </c>
      <c r="AJ120">
        <v>1</v>
      </c>
      <c r="AK120">
        <v>2</v>
      </c>
      <c r="AL120" t="s">
        <v>375</v>
      </c>
      <c r="AM120" t="s">
        <v>376</v>
      </c>
      <c r="AN120" t="s">
        <v>377</v>
      </c>
      <c r="AO120" t="s">
        <v>378</v>
      </c>
      <c r="AP120" t="s">
        <v>379</v>
      </c>
      <c r="AQ120" t="s">
        <v>74</v>
      </c>
      <c r="AR120" t="s">
        <v>380</v>
      </c>
      <c r="AS120" t="s">
        <v>381</v>
      </c>
      <c r="AT120" t="s">
        <v>1934</v>
      </c>
      <c r="AU120">
        <v>2022</v>
      </c>
      <c r="AV120" t="s">
        <v>74</v>
      </c>
      <c r="AW120">
        <v>60</v>
      </c>
      <c r="AX120" t="s">
        <v>74</v>
      </c>
      <c r="AY120" t="s">
        <v>74</v>
      </c>
      <c r="AZ120" t="s">
        <v>74</v>
      </c>
      <c r="BA120" t="s">
        <v>74</v>
      </c>
      <c r="BB120">
        <v>156</v>
      </c>
      <c r="BC120">
        <v>175</v>
      </c>
      <c r="BD120" t="s">
        <v>74</v>
      </c>
      <c r="BE120" t="s">
        <v>2136</v>
      </c>
      <c r="BF120" t="str">
        <f>HYPERLINK("http://dx.doi.org/10.17223/19996195/60/9","http://dx.doi.org/10.17223/19996195/60/9")</f>
        <v>http://dx.doi.org/10.17223/19996195/60/9</v>
      </c>
      <c r="BG120" t="s">
        <v>74</v>
      </c>
      <c r="BH120" t="s">
        <v>74</v>
      </c>
      <c r="BI120">
        <v>20</v>
      </c>
      <c r="BJ120" t="s">
        <v>384</v>
      </c>
      <c r="BK120" t="s">
        <v>101</v>
      </c>
      <c r="BL120" t="s">
        <v>385</v>
      </c>
      <c r="BM120" t="s">
        <v>1949</v>
      </c>
      <c r="BN120" t="s">
        <v>74</v>
      </c>
      <c r="BO120" t="s">
        <v>74</v>
      </c>
      <c r="BP120" t="s">
        <v>74</v>
      </c>
      <c r="BQ120" t="s">
        <v>74</v>
      </c>
      <c r="BR120" t="s">
        <v>103</v>
      </c>
      <c r="BS120" t="s">
        <v>2137</v>
      </c>
      <c r="BT120" t="str">
        <f>HYPERLINK("https%3A%2F%2Fwww.webofscience.com%2Fwos%2Fwoscc%2Ffull-record%2FWOS:000935399800009","View Full Record in Web of Science")</f>
        <v>View Full Record in Web of Science</v>
      </c>
    </row>
    <row r="121" spans="1:72" x14ac:dyDescent="0.25">
      <c r="A121" t="s">
        <v>72</v>
      </c>
      <c r="B121" t="s">
        <v>2138</v>
      </c>
      <c r="C121" t="s">
        <v>74</v>
      </c>
      <c r="D121" t="s">
        <v>74</v>
      </c>
      <c r="E121" t="s">
        <v>74</v>
      </c>
      <c r="F121" t="s">
        <v>2139</v>
      </c>
      <c r="G121" t="s">
        <v>74</v>
      </c>
      <c r="H121" t="s">
        <v>74</v>
      </c>
      <c r="I121" t="s">
        <v>2140</v>
      </c>
      <c r="J121" t="s">
        <v>233</v>
      </c>
      <c r="K121" t="s">
        <v>74</v>
      </c>
      <c r="L121" t="s">
        <v>74</v>
      </c>
      <c r="M121" t="s">
        <v>78</v>
      </c>
      <c r="N121" t="s">
        <v>79</v>
      </c>
      <c r="O121" t="s">
        <v>74</v>
      </c>
      <c r="P121" t="s">
        <v>74</v>
      </c>
      <c r="Q121" t="s">
        <v>74</v>
      </c>
      <c r="R121" t="s">
        <v>74</v>
      </c>
      <c r="S121" t="s">
        <v>74</v>
      </c>
      <c r="T121" t="s">
        <v>2141</v>
      </c>
      <c r="U121" t="s">
        <v>2142</v>
      </c>
      <c r="V121" t="s">
        <v>2143</v>
      </c>
      <c r="W121" t="s">
        <v>2144</v>
      </c>
      <c r="X121" t="s">
        <v>2145</v>
      </c>
      <c r="Y121" t="s">
        <v>2146</v>
      </c>
      <c r="Z121" t="s">
        <v>2147</v>
      </c>
      <c r="AA121" t="s">
        <v>74</v>
      </c>
      <c r="AB121" t="s">
        <v>2148</v>
      </c>
      <c r="AC121" t="s">
        <v>2149</v>
      </c>
      <c r="AD121" t="s">
        <v>2149</v>
      </c>
      <c r="AE121" t="s">
        <v>2150</v>
      </c>
      <c r="AF121" t="s">
        <v>74</v>
      </c>
      <c r="AG121">
        <v>70</v>
      </c>
      <c r="AH121">
        <v>0</v>
      </c>
      <c r="AI121">
        <v>0</v>
      </c>
      <c r="AJ121">
        <v>4</v>
      </c>
      <c r="AK121">
        <v>14</v>
      </c>
      <c r="AL121" t="s">
        <v>173</v>
      </c>
      <c r="AM121" t="s">
        <v>242</v>
      </c>
      <c r="AN121" t="s">
        <v>243</v>
      </c>
      <c r="AO121" t="s">
        <v>244</v>
      </c>
      <c r="AP121" t="s">
        <v>245</v>
      </c>
      <c r="AQ121" t="s">
        <v>74</v>
      </c>
      <c r="AR121" t="s">
        <v>246</v>
      </c>
      <c r="AS121" t="s">
        <v>247</v>
      </c>
      <c r="AT121" t="s">
        <v>2151</v>
      </c>
      <c r="AU121">
        <v>2022</v>
      </c>
      <c r="AV121" t="s">
        <v>74</v>
      </c>
      <c r="AW121" t="s">
        <v>74</v>
      </c>
      <c r="AX121" t="s">
        <v>74</v>
      </c>
      <c r="AY121" t="s">
        <v>74</v>
      </c>
      <c r="AZ121" t="s">
        <v>74</v>
      </c>
      <c r="BA121" t="s">
        <v>74</v>
      </c>
      <c r="BB121" t="s">
        <v>74</v>
      </c>
      <c r="BC121" t="s">
        <v>74</v>
      </c>
      <c r="BD121" t="s">
        <v>74</v>
      </c>
      <c r="BE121" t="s">
        <v>2152</v>
      </c>
      <c r="BF121" t="str">
        <f>HYPERLINK("http://dx.doi.org/10.1007/s10734-022-00961-2","http://dx.doi.org/10.1007/s10734-022-00961-2")</f>
        <v>http://dx.doi.org/10.1007/s10734-022-00961-2</v>
      </c>
      <c r="BG121" t="s">
        <v>74</v>
      </c>
      <c r="BH121" t="s">
        <v>2153</v>
      </c>
      <c r="BI121">
        <v>16</v>
      </c>
      <c r="BJ121" t="s">
        <v>157</v>
      </c>
      <c r="BK121" t="s">
        <v>129</v>
      </c>
      <c r="BL121" t="s">
        <v>157</v>
      </c>
      <c r="BM121" t="s">
        <v>2154</v>
      </c>
      <c r="BN121" t="s">
        <v>74</v>
      </c>
      <c r="BO121" t="s">
        <v>74</v>
      </c>
      <c r="BP121" t="s">
        <v>74</v>
      </c>
      <c r="BQ121" t="s">
        <v>74</v>
      </c>
      <c r="BR121" t="s">
        <v>103</v>
      </c>
      <c r="BS121" t="s">
        <v>2155</v>
      </c>
      <c r="BT121" t="str">
        <f>HYPERLINK("https%3A%2F%2Fwww.webofscience.com%2Fwos%2Fwoscc%2Ffull-record%2FWOS:000884939200002","View Full Record in Web of Science")</f>
        <v>View Full Record in Web of Science</v>
      </c>
    </row>
    <row r="122" spans="1:72" x14ac:dyDescent="0.25">
      <c r="A122" t="s">
        <v>72</v>
      </c>
      <c r="B122" t="s">
        <v>2156</v>
      </c>
      <c r="C122" t="s">
        <v>74</v>
      </c>
      <c r="D122" t="s">
        <v>74</v>
      </c>
      <c r="E122" t="s">
        <v>74</v>
      </c>
      <c r="F122" t="s">
        <v>2157</v>
      </c>
      <c r="G122" t="s">
        <v>74</v>
      </c>
      <c r="H122" t="s">
        <v>74</v>
      </c>
      <c r="I122" t="s">
        <v>2158</v>
      </c>
      <c r="J122" t="s">
        <v>108</v>
      </c>
      <c r="K122" t="s">
        <v>74</v>
      </c>
      <c r="L122" t="s">
        <v>74</v>
      </c>
      <c r="M122" t="s">
        <v>78</v>
      </c>
      <c r="N122" t="s">
        <v>109</v>
      </c>
      <c r="O122" t="s">
        <v>74</v>
      </c>
      <c r="P122" t="s">
        <v>74</v>
      </c>
      <c r="Q122" t="s">
        <v>74</v>
      </c>
      <c r="R122" t="s">
        <v>74</v>
      </c>
      <c r="S122" t="s">
        <v>74</v>
      </c>
      <c r="T122" t="s">
        <v>2159</v>
      </c>
      <c r="U122" t="s">
        <v>2160</v>
      </c>
      <c r="V122" t="s">
        <v>2161</v>
      </c>
      <c r="W122" t="s">
        <v>2162</v>
      </c>
      <c r="X122" t="s">
        <v>2163</v>
      </c>
      <c r="Y122" t="s">
        <v>2164</v>
      </c>
      <c r="Z122" t="s">
        <v>2165</v>
      </c>
      <c r="AA122" t="s">
        <v>74</v>
      </c>
      <c r="AB122" t="s">
        <v>74</v>
      </c>
      <c r="AC122" t="s">
        <v>2166</v>
      </c>
      <c r="AD122" t="s">
        <v>2167</v>
      </c>
      <c r="AE122" t="s">
        <v>2168</v>
      </c>
      <c r="AF122" t="s">
        <v>74</v>
      </c>
      <c r="AG122">
        <v>54</v>
      </c>
      <c r="AH122">
        <v>0</v>
      </c>
      <c r="AI122">
        <v>0</v>
      </c>
      <c r="AJ122">
        <v>4</v>
      </c>
      <c r="AK122">
        <v>7</v>
      </c>
      <c r="AL122" t="s">
        <v>120</v>
      </c>
      <c r="AM122" t="s">
        <v>121</v>
      </c>
      <c r="AN122" t="s">
        <v>122</v>
      </c>
      <c r="AO122" t="s">
        <v>123</v>
      </c>
      <c r="AP122" t="s">
        <v>74</v>
      </c>
      <c r="AQ122" t="s">
        <v>74</v>
      </c>
      <c r="AR122" t="s">
        <v>124</v>
      </c>
      <c r="AS122" t="s">
        <v>125</v>
      </c>
      <c r="AT122" t="s">
        <v>2169</v>
      </c>
      <c r="AU122">
        <v>2022</v>
      </c>
      <c r="AV122">
        <v>13</v>
      </c>
      <c r="AW122" t="s">
        <v>74</v>
      </c>
      <c r="AX122" t="s">
        <v>74</v>
      </c>
      <c r="AY122" t="s">
        <v>74</v>
      </c>
      <c r="AZ122" t="s">
        <v>74</v>
      </c>
      <c r="BA122" t="s">
        <v>74</v>
      </c>
      <c r="BB122" t="s">
        <v>74</v>
      </c>
      <c r="BC122" t="s">
        <v>74</v>
      </c>
      <c r="BD122">
        <v>976659</v>
      </c>
      <c r="BE122" t="s">
        <v>2170</v>
      </c>
      <c r="BF122" t="str">
        <f>HYPERLINK("http://dx.doi.org/10.3389/fpsyg.2022.976659","http://dx.doi.org/10.3389/fpsyg.2022.976659")</f>
        <v>http://dx.doi.org/10.3389/fpsyg.2022.976659</v>
      </c>
      <c r="BG122" t="s">
        <v>74</v>
      </c>
      <c r="BH122" t="s">
        <v>74</v>
      </c>
      <c r="BI122">
        <v>13</v>
      </c>
      <c r="BJ122" t="s">
        <v>128</v>
      </c>
      <c r="BK122" t="s">
        <v>129</v>
      </c>
      <c r="BL122" t="s">
        <v>130</v>
      </c>
      <c r="BM122" t="s">
        <v>2171</v>
      </c>
      <c r="BN122">
        <v>36467240</v>
      </c>
      <c r="BO122" t="s">
        <v>1083</v>
      </c>
      <c r="BP122" t="s">
        <v>74</v>
      </c>
      <c r="BQ122" t="s">
        <v>74</v>
      </c>
      <c r="BR122" t="s">
        <v>103</v>
      </c>
      <c r="BS122" t="s">
        <v>2172</v>
      </c>
      <c r="BT122" t="str">
        <f>HYPERLINK("https%3A%2F%2Fwww.webofscience.com%2Fwos%2Fwoscc%2Ffull-record%2FWOS:000892106900001","View Full Record in Web of Science")</f>
        <v>View Full Record in Web of Science</v>
      </c>
    </row>
    <row r="123" spans="1:72" x14ac:dyDescent="0.25">
      <c r="A123" t="s">
        <v>72</v>
      </c>
      <c r="B123" t="s">
        <v>2173</v>
      </c>
      <c r="C123" t="s">
        <v>74</v>
      </c>
      <c r="D123" t="s">
        <v>74</v>
      </c>
      <c r="E123" t="s">
        <v>74</v>
      </c>
      <c r="F123" t="s">
        <v>2174</v>
      </c>
      <c r="G123" t="s">
        <v>74</v>
      </c>
      <c r="H123" t="s">
        <v>74</v>
      </c>
      <c r="I123" t="s">
        <v>2175</v>
      </c>
      <c r="J123" t="s">
        <v>309</v>
      </c>
      <c r="K123" t="s">
        <v>74</v>
      </c>
      <c r="L123" t="s">
        <v>74</v>
      </c>
      <c r="M123" t="s">
        <v>78</v>
      </c>
      <c r="N123" t="s">
        <v>109</v>
      </c>
      <c r="O123" t="s">
        <v>74</v>
      </c>
      <c r="P123" t="s">
        <v>74</v>
      </c>
      <c r="Q123" t="s">
        <v>74</v>
      </c>
      <c r="R123" t="s">
        <v>74</v>
      </c>
      <c r="S123" t="s">
        <v>74</v>
      </c>
      <c r="T123" t="s">
        <v>2176</v>
      </c>
      <c r="U123" t="s">
        <v>2177</v>
      </c>
      <c r="V123" t="s">
        <v>2178</v>
      </c>
      <c r="W123" t="s">
        <v>2179</v>
      </c>
      <c r="X123" t="s">
        <v>2180</v>
      </c>
      <c r="Y123" t="s">
        <v>2181</v>
      </c>
      <c r="Z123" t="s">
        <v>2182</v>
      </c>
      <c r="AA123" t="s">
        <v>2183</v>
      </c>
      <c r="AB123" t="s">
        <v>2184</v>
      </c>
      <c r="AC123" t="s">
        <v>74</v>
      </c>
      <c r="AD123" t="s">
        <v>74</v>
      </c>
      <c r="AE123" t="s">
        <v>74</v>
      </c>
      <c r="AF123" t="s">
        <v>74</v>
      </c>
      <c r="AG123">
        <v>49</v>
      </c>
      <c r="AH123">
        <v>1</v>
      </c>
      <c r="AI123">
        <v>1</v>
      </c>
      <c r="AJ123">
        <v>0</v>
      </c>
      <c r="AK123">
        <v>1</v>
      </c>
      <c r="AL123" t="s">
        <v>120</v>
      </c>
      <c r="AM123" t="s">
        <v>121</v>
      </c>
      <c r="AN123" t="s">
        <v>122</v>
      </c>
      <c r="AO123" t="s">
        <v>74</v>
      </c>
      <c r="AP123" t="s">
        <v>317</v>
      </c>
      <c r="AQ123" t="s">
        <v>74</v>
      </c>
      <c r="AR123" t="s">
        <v>318</v>
      </c>
      <c r="AS123" t="s">
        <v>319</v>
      </c>
      <c r="AT123" t="s">
        <v>2185</v>
      </c>
      <c r="AU123">
        <v>2022</v>
      </c>
      <c r="AV123">
        <v>7</v>
      </c>
      <c r="AW123" t="s">
        <v>74</v>
      </c>
      <c r="AX123" t="s">
        <v>74</v>
      </c>
      <c r="AY123" t="s">
        <v>74</v>
      </c>
      <c r="AZ123" t="s">
        <v>74</v>
      </c>
      <c r="BA123" t="s">
        <v>74</v>
      </c>
      <c r="BB123" t="s">
        <v>74</v>
      </c>
      <c r="BC123" t="s">
        <v>74</v>
      </c>
      <c r="BD123">
        <v>1011842</v>
      </c>
      <c r="BE123" t="s">
        <v>2186</v>
      </c>
      <c r="BF123" t="str">
        <f>HYPERLINK("http://dx.doi.org/10.3389/feduc.2022.1011842","http://dx.doi.org/10.3389/feduc.2022.1011842")</f>
        <v>http://dx.doi.org/10.3389/feduc.2022.1011842</v>
      </c>
      <c r="BG123" t="s">
        <v>74</v>
      </c>
      <c r="BH123" t="s">
        <v>74</v>
      </c>
      <c r="BI123">
        <v>12</v>
      </c>
      <c r="BJ123" t="s">
        <v>157</v>
      </c>
      <c r="BK123" t="s">
        <v>101</v>
      </c>
      <c r="BL123" t="s">
        <v>157</v>
      </c>
      <c r="BM123" t="s">
        <v>2187</v>
      </c>
      <c r="BN123" t="s">
        <v>74</v>
      </c>
      <c r="BO123" t="s">
        <v>132</v>
      </c>
      <c r="BP123" t="s">
        <v>74</v>
      </c>
      <c r="BQ123" t="s">
        <v>74</v>
      </c>
      <c r="BR123" t="s">
        <v>103</v>
      </c>
      <c r="BS123" t="s">
        <v>2188</v>
      </c>
      <c r="BT123" t="str">
        <f>HYPERLINK("https%3A%2F%2Fwww.webofscience.com%2Fwos%2Fwoscc%2Ffull-record%2FWOS:000880675900001","View Full Record in Web of Science")</f>
        <v>View Full Record in Web of Science</v>
      </c>
    </row>
    <row r="124" spans="1:72" x14ac:dyDescent="0.25">
      <c r="A124" t="s">
        <v>72</v>
      </c>
      <c r="B124" t="s">
        <v>1045</v>
      </c>
      <c r="C124" t="s">
        <v>74</v>
      </c>
      <c r="D124" t="s">
        <v>74</v>
      </c>
      <c r="E124" t="s">
        <v>74</v>
      </c>
      <c r="F124" t="s">
        <v>1046</v>
      </c>
      <c r="G124" t="s">
        <v>74</v>
      </c>
      <c r="H124" t="s">
        <v>74</v>
      </c>
      <c r="I124" t="s">
        <v>2189</v>
      </c>
      <c r="J124" t="s">
        <v>1126</v>
      </c>
      <c r="K124" t="s">
        <v>74</v>
      </c>
      <c r="L124" t="s">
        <v>74</v>
      </c>
      <c r="M124" t="s">
        <v>78</v>
      </c>
      <c r="N124" t="s">
        <v>109</v>
      </c>
      <c r="O124" t="s">
        <v>74</v>
      </c>
      <c r="P124" t="s">
        <v>74</v>
      </c>
      <c r="Q124" t="s">
        <v>74</v>
      </c>
      <c r="R124" t="s">
        <v>74</v>
      </c>
      <c r="S124" t="s">
        <v>74</v>
      </c>
      <c r="T124" t="s">
        <v>2190</v>
      </c>
      <c r="U124" t="s">
        <v>2191</v>
      </c>
      <c r="V124" t="s">
        <v>2192</v>
      </c>
      <c r="W124" t="s">
        <v>2193</v>
      </c>
      <c r="X124" t="s">
        <v>238</v>
      </c>
      <c r="Y124" t="s">
        <v>2194</v>
      </c>
      <c r="Z124" t="s">
        <v>772</v>
      </c>
      <c r="AA124" t="s">
        <v>773</v>
      </c>
      <c r="AB124" t="s">
        <v>1054</v>
      </c>
      <c r="AC124" t="s">
        <v>2195</v>
      </c>
      <c r="AD124" t="s">
        <v>2195</v>
      </c>
      <c r="AE124" t="s">
        <v>2196</v>
      </c>
      <c r="AF124" t="s">
        <v>74</v>
      </c>
      <c r="AG124">
        <v>115</v>
      </c>
      <c r="AH124">
        <v>1</v>
      </c>
      <c r="AI124">
        <v>1</v>
      </c>
      <c r="AJ124">
        <v>0</v>
      </c>
      <c r="AK124">
        <v>0</v>
      </c>
      <c r="AL124" t="s">
        <v>1134</v>
      </c>
      <c r="AM124" t="s">
        <v>149</v>
      </c>
      <c r="AN124" t="s">
        <v>1135</v>
      </c>
      <c r="AO124" t="s">
        <v>1136</v>
      </c>
      <c r="AP124" t="s">
        <v>1137</v>
      </c>
      <c r="AQ124" t="s">
        <v>74</v>
      </c>
      <c r="AR124" t="s">
        <v>1138</v>
      </c>
      <c r="AS124" t="s">
        <v>1139</v>
      </c>
      <c r="AT124" t="s">
        <v>1140</v>
      </c>
      <c r="AU124">
        <v>2022</v>
      </c>
      <c r="AV124">
        <v>47</v>
      </c>
      <c r="AW124">
        <v>6</v>
      </c>
      <c r="AX124" t="s">
        <v>74</v>
      </c>
      <c r="AY124" t="s">
        <v>74</v>
      </c>
      <c r="AZ124" t="s">
        <v>74</v>
      </c>
      <c r="BA124" t="s">
        <v>74</v>
      </c>
      <c r="BB124">
        <v>1197</v>
      </c>
      <c r="BC124">
        <v>1215</v>
      </c>
      <c r="BD124" t="s">
        <v>74</v>
      </c>
      <c r="BE124" t="s">
        <v>2197</v>
      </c>
      <c r="BF124" t="str">
        <f>HYPERLINK("http://dx.doi.org/10.1080/03043797.2022.2134760","http://dx.doi.org/10.1080/03043797.2022.2134760")</f>
        <v>http://dx.doi.org/10.1080/03043797.2022.2134760</v>
      </c>
      <c r="BG124" t="s">
        <v>74</v>
      </c>
      <c r="BH124" t="s">
        <v>2198</v>
      </c>
      <c r="BI124">
        <v>19</v>
      </c>
      <c r="BJ124" t="s">
        <v>157</v>
      </c>
      <c r="BK124" t="s">
        <v>101</v>
      </c>
      <c r="BL124" t="s">
        <v>157</v>
      </c>
      <c r="BM124" t="s">
        <v>1143</v>
      </c>
      <c r="BN124" t="s">
        <v>74</v>
      </c>
      <c r="BO124" t="s">
        <v>74</v>
      </c>
      <c r="BP124" t="s">
        <v>74</v>
      </c>
      <c r="BQ124" t="s">
        <v>74</v>
      </c>
      <c r="BR124" t="s">
        <v>103</v>
      </c>
      <c r="BS124" t="s">
        <v>2199</v>
      </c>
      <c r="BT124" t="str">
        <f>HYPERLINK("https%3A%2F%2Fwww.webofscience.com%2Fwos%2Fwoscc%2Ffull-record%2FWOS:000876584500001","View Full Record in Web of Science")</f>
        <v>View Full Record in Web of Science</v>
      </c>
    </row>
    <row r="125" spans="1:72" x14ac:dyDescent="0.25">
      <c r="A125" t="s">
        <v>72</v>
      </c>
      <c r="B125" t="s">
        <v>2200</v>
      </c>
      <c r="C125" t="s">
        <v>74</v>
      </c>
      <c r="D125" t="s">
        <v>74</v>
      </c>
      <c r="E125" t="s">
        <v>74</v>
      </c>
      <c r="F125" t="s">
        <v>2201</v>
      </c>
      <c r="G125" t="s">
        <v>74</v>
      </c>
      <c r="H125" t="s">
        <v>74</v>
      </c>
      <c r="I125" t="s">
        <v>2202</v>
      </c>
      <c r="J125" t="s">
        <v>2203</v>
      </c>
      <c r="K125" t="s">
        <v>74</v>
      </c>
      <c r="L125" t="s">
        <v>74</v>
      </c>
      <c r="M125" t="s">
        <v>78</v>
      </c>
      <c r="N125" t="s">
        <v>109</v>
      </c>
      <c r="O125" t="s">
        <v>74</v>
      </c>
      <c r="P125" t="s">
        <v>74</v>
      </c>
      <c r="Q125" t="s">
        <v>74</v>
      </c>
      <c r="R125" t="s">
        <v>74</v>
      </c>
      <c r="S125" t="s">
        <v>74</v>
      </c>
      <c r="T125" t="s">
        <v>2204</v>
      </c>
      <c r="U125" t="s">
        <v>74</v>
      </c>
      <c r="V125" t="s">
        <v>2205</v>
      </c>
      <c r="W125" t="s">
        <v>2206</v>
      </c>
      <c r="X125" t="s">
        <v>2207</v>
      </c>
      <c r="Y125" t="s">
        <v>2208</v>
      </c>
      <c r="Z125" t="s">
        <v>2209</v>
      </c>
      <c r="AA125" t="s">
        <v>74</v>
      </c>
      <c r="AB125" t="s">
        <v>2210</v>
      </c>
      <c r="AC125" t="s">
        <v>74</v>
      </c>
      <c r="AD125" t="s">
        <v>74</v>
      </c>
      <c r="AE125" t="s">
        <v>74</v>
      </c>
      <c r="AF125" t="s">
        <v>74</v>
      </c>
      <c r="AG125">
        <v>79</v>
      </c>
      <c r="AH125">
        <v>0</v>
      </c>
      <c r="AI125">
        <v>0</v>
      </c>
      <c r="AJ125">
        <v>1</v>
      </c>
      <c r="AK125">
        <v>1</v>
      </c>
      <c r="AL125" t="s">
        <v>148</v>
      </c>
      <c r="AM125" t="s">
        <v>149</v>
      </c>
      <c r="AN125" t="s">
        <v>150</v>
      </c>
      <c r="AO125" t="s">
        <v>2211</v>
      </c>
      <c r="AP125" t="s">
        <v>2212</v>
      </c>
      <c r="AQ125" t="s">
        <v>74</v>
      </c>
      <c r="AR125" t="s">
        <v>2213</v>
      </c>
      <c r="AS125" t="s">
        <v>2214</v>
      </c>
      <c r="AT125" t="s">
        <v>2215</v>
      </c>
      <c r="AU125">
        <v>2022</v>
      </c>
      <c r="AV125">
        <v>29</v>
      </c>
      <c r="AW125">
        <v>4</v>
      </c>
      <c r="AX125" t="s">
        <v>74</v>
      </c>
      <c r="AY125" t="s">
        <v>74</v>
      </c>
      <c r="AZ125" t="s">
        <v>2216</v>
      </c>
      <c r="BA125" t="s">
        <v>74</v>
      </c>
      <c r="BB125">
        <v>535</v>
      </c>
      <c r="BC125">
        <v>548</v>
      </c>
      <c r="BD125" t="s">
        <v>74</v>
      </c>
      <c r="BE125" t="s">
        <v>2217</v>
      </c>
      <c r="BF125" t="str">
        <f>HYPERLINK("http://dx.doi.org/10.1080/10220461.2022.2149615","http://dx.doi.org/10.1080/10220461.2022.2149615")</f>
        <v>http://dx.doi.org/10.1080/10220461.2022.2149615</v>
      </c>
      <c r="BG125" t="s">
        <v>74</v>
      </c>
      <c r="BH125" t="s">
        <v>74</v>
      </c>
      <c r="BI125">
        <v>14</v>
      </c>
      <c r="BJ125" t="s">
        <v>2218</v>
      </c>
      <c r="BK125" t="s">
        <v>101</v>
      </c>
      <c r="BL125" t="s">
        <v>2218</v>
      </c>
      <c r="BM125" t="s">
        <v>2219</v>
      </c>
      <c r="BN125" t="s">
        <v>74</v>
      </c>
      <c r="BO125" t="s">
        <v>74</v>
      </c>
      <c r="BP125" t="s">
        <v>74</v>
      </c>
      <c r="BQ125" t="s">
        <v>74</v>
      </c>
      <c r="BR125" t="s">
        <v>103</v>
      </c>
      <c r="BS125" t="s">
        <v>2220</v>
      </c>
      <c r="BT125" t="str">
        <f>HYPERLINK("https%3A%2F%2Fwww.webofscience.com%2Fwos%2Fwoscc%2Ffull-record%2FWOS:000907708700008","View Full Record in Web of Science")</f>
        <v>View Full Record in Web of Science</v>
      </c>
    </row>
    <row r="126" spans="1:72" x14ac:dyDescent="0.25">
      <c r="A126" t="s">
        <v>72</v>
      </c>
      <c r="B126" t="s">
        <v>2221</v>
      </c>
      <c r="C126" t="s">
        <v>74</v>
      </c>
      <c r="D126" t="s">
        <v>74</v>
      </c>
      <c r="E126" t="s">
        <v>74</v>
      </c>
      <c r="F126" t="s">
        <v>2222</v>
      </c>
      <c r="G126" t="s">
        <v>74</v>
      </c>
      <c r="H126" t="s">
        <v>74</v>
      </c>
      <c r="I126" t="s">
        <v>2223</v>
      </c>
      <c r="J126" t="s">
        <v>2224</v>
      </c>
      <c r="K126" t="s">
        <v>74</v>
      </c>
      <c r="L126" t="s">
        <v>74</v>
      </c>
      <c r="M126" t="s">
        <v>431</v>
      </c>
      <c r="N126" t="s">
        <v>109</v>
      </c>
      <c r="O126" t="s">
        <v>74</v>
      </c>
      <c r="P126" t="s">
        <v>74</v>
      </c>
      <c r="Q126" t="s">
        <v>74</v>
      </c>
      <c r="R126" t="s">
        <v>74</v>
      </c>
      <c r="S126" t="s">
        <v>74</v>
      </c>
      <c r="T126" t="s">
        <v>2225</v>
      </c>
      <c r="U126" t="s">
        <v>74</v>
      </c>
      <c r="V126" t="s">
        <v>2226</v>
      </c>
      <c r="W126" t="s">
        <v>2227</v>
      </c>
      <c r="X126" t="s">
        <v>2228</v>
      </c>
      <c r="Y126" t="s">
        <v>2229</v>
      </c>
      <c r="Z126" t="s">
        <v>2230</v>
      </c>
      <c r="AA126" t="s">
        <v>74</v>
      </c>
      <c r="AB126" t="s">
        <v>74</v>
      </c>
      <c r="AC126" t="s">
        <v>2231</v>
      </c>
      <c r="AD126" t="s">
        <v>74</v>
      </c>
      <c r="AE126" t="s">
        <v>2232</v>
      </c>
      <c r="AF126" t="s">
        <v>74</v>
      </c>
      <c r="AG126">
        <v>21</v>
      </c>
      <c r="AH126">
        <v>0</v>
      </c>
      <c r="AI126">
        <v>0</v>
      </c>
      <c r="AJ126">
        <v>0</v>
      </c>
      <c r="AK126">
        <v>0</v>
      </c>
      <c r="AL126" t="s">
        <v>2233</v>
      </c>
      <c r="AM126" t="s">
        <v>2234</v>
      </c>
      <c r="AN126" t="s">
        <v>2235</v>
      </c>
      <c r="AO126" t="s">
        <v>2236</v>
      </c>
      <c r="AP126" t="s">
        <v>2237</v>
      </c>
      <c r="AQ126" t="s">
        <v>74</v>
      </c>
      <c r="AR126" t="s">
        <v>2238</v>
      </c>
      <c r="AS126" t="s">
        <v>2239</v>
      </c>
      <c r="AT126" t="s">
        <v>2240</v>
      </c>
      <c r="AU126">
        <v>2022</v>
      </c>
      <c r="AV126">
        <v>30</v>
      </c>
      <c r="AW126">
        <v>4</v>
      </c>
      <c r="AX126" t="s">
        <v>74</v>
      </c>
      <c r="AY126" t="s">
        <v>74</v>
      </c>
      <c r="AZ126" t="s">
        <v>74</v>
      </c>
      <c r="BA126" t="s">
        <v>74</v>
      </c>
      <c r="BB126">
        <v>882</v>
      </c>
      <c r="BC126">
        <v>902</v>
      </c>
      <c r="BD126" t="s">
        <v>74</v>
      </c>
      <c r="BE126" t="s">
        <v>2241</v>
      </c>
      <c r="BF126" t="str">
        <f>HYPERLINK("http://dx.doi.org/10.15507/2413-1407.121.030.202204.882-902","http://dx.doi.org/10.15507/2413-1407.121.030.202204.882-902")</f>
        <v>http://dx.doi.org/10.15507/2413-1407.121.030.202204.882-902</v>
      </c>
      <c r="BG126" t="s">
        <v>74</v>
      </c>
      <c r="BH126" t="s">
        <v>74</v>
      </c>
      <c r="BI126">
        <v>21</v>
      </c>
      <c r="BJ126" t="s">
        <v>2242</v>
      </c>
      <c r="BK126" t="s">
        <v>101</v>
      </c>
      <c r="BL126" t="s">
        <v>2243</v>
      </c>
      <c r="BM126" t="s">
        <v>2244</v>
      </c>
      <c r="BN126" t="s">
        <v>74</v>
      </c>
      <c r="BO126" t="s">
        <v>464</v>
      </c>
      <c r="BP126" t="s">
        <v>74</v>
      </c>
      <c r="BQ126" t="s">
        <v>74</v>
      </c>
      <c r="BR126" t="s">
        <v>103</v>
      </c>
      <c r="BS126" t="s">
        <v>2245</v>
      </c>
      <c r="BT126" t="str">
        <f>HYPERLINK("https%3A%2F%2Fwww.webofscience.com%2Fwos%2Fwoscc%2Ffull-record%2FWOS:000924075800006","View Full Record in Web of Science")</f>
        <v>View Full Record in Web of Science</v>
      </c>
    </row>
    <row r="127" spans="1:72" x14ac:dyDescent="0.25">
      <c r="A127" t="s">
        <v>72</v>
      </c>
      <c r="B127" t="s">
        <v>2246</v>
      </c>
      <c r="C127" t="s">
        <v>74</v>
      </c>
      <c r="D127" t="s">
        <v>74</v>
      </c>
      <c r="E127" t="s">
        <v>74</v>
      </c>
      <c r="F127" t="s">
        <v>2247</v>
      </c>
      <c r="G127" t="s">
        <v>74</v>
      </c>
      <c r="H127" t="s">
        <v>74</v>
      </c>
      <c r="I127" t="s">
        <v>2248</v>
      </c>
      <c r="J127" t="s">
        <v>1646</v>
      </c>
      <c r="K127" t="s">
        <v>74</v>
      </c>
      <c r="L127" t="s">
        <v>74</v>
      </c>
      <c r="M127" t="s">
        <v>431</v>
      </c>
      <c r="N127" t="s">
        <v>109</v>
      </c>
      <c r="O127" t="s">
        <v>74</v>
      </c>
      <c r="P127" t="s">
        <v>74</v>
      </c>
      <c r="Q127" t="s">
        <v>74</v>
      </c>
      <c r="R127" t="s">
        <v>74</v>
      </c>
      <c r="S127" t="s">
        <v>74</v>
      </c>
      <c r="T127" t="s">
        <v>2249</v>
      </c>
      <c r="U127" t="s">
        <v>74</v>
      </c>
      <c r="V127" t="s">
        <v>2250</v>
      </c>
      <c r="W127" t="s">
        <v>74</v>
      </c>
      <c r="X127" t="s">
        <v>74</v>
      </c>
      <c r="Y127" t="s">
        <v>74</v>
      </c>
      <c r="Z127" t="s">
        <v>2251</v>
      </c>
      <c r="AA127" t="s">
        <v>74</v>
      </c>
      <c r="AB127" t="s">
        <v>74</v>
      </c>
      <c r="AC127" t="s">
        <v>74</v>
      </c>
      <c r="AD127" t="s">
        <v>74</v>
      </c>
      <c r="AE127" t="s">
        <v>74</v>
      </c>
      <c r="AF127" t="s">
        <v>74</v>
      </c>
      <c r="AG127">
        <v>31</v>
      </c>
      <c r="AH127">
        <v>0</v>
      </c>
      <c r="AI127">
        <v>0</v>
      </c>
      <c r="AJ127">
        <v>0</v>
      </c>
      <c r="AK127">
        <v>0</v>
      </c>
      <c r="AL127" t="s">
        <v>375</v>
      </c>
      <c r="AM127" t="s">
        <v>376</v>
      </c>
      <c r="AN127" t="s">
        <v>377</v>
      </c>
      <c r="AO127" t="s">
        <v>1653</v>
      </c>
      <c r="AP127" t="s">
        <v>1654</v>
      </c>
      <c r="AQ127" t="s">
        <v>74</v>
      </c>
      <c r="AR127" t="s">
        <v>1655</v>
      </c>
      <c r="AS127" t="s">
        <v>1656</v>
      </c>
      <c r="AT127" t="s">
        <v>273</v>
      </c>
      <c r="AU127">
        <v>2022</v>
      </c>
      <c r="AV127" t="s">
        <v>74</v>
      </c>
      <c r="AW127">
        <v>79</v>
      </c>
      <c r="AX127" t="s">
        <v>74</v>
      </c>
      <c r="AY127" t="s">
        <v>74</v>
      </c>
      <c r="AZ127" t="s">
        <v>74</v>
      </c>
      <c r="BA127" t="s">
        <v>74</v>
      </c>
      <c r="BB127">
        <v>84</v>
      </c>
      <c r="BC127">
        <v>91</v>
      </c>
      <c r="BD127" t="s">
        <v>74</v>
      </c>
      <c r="BE127" t="s">
        <v>2252</v>
      </c>
      <c r="BF127" t="str">
        <f>HYPERLINK("http://dx.doi.org/10.17223/19988613/79/10","http://dx.doi.org/10.17223/19988613/79/10")</f>
        <v>http://dx.doi.org/10.17223/19988613/79/10</v>
      </c>
      <c r="BG127" t="s">
        <v>74</v>
      </c>
      <c r="BH127" t="s">
        <v>74</v>
      </c>
      <c r="BI127">
        <v>8</v>
      </c>
      <c r="BJ127" t="s">
        <v>405</v>
      </c>
      <c r="BK127" t="s">
        <v>101</v>
      </c>
      <c r="BL127" t="s">
        <v>405</v>
      </c>
      <c r="BM127" t="s">
        <v>2253</v>
      </c>
      <c r="BN127" t="s">
        <v>74</v>
      </c>
      <c r="BO127" t="s">
        <v>74</v>
      </c>
      <c r="BP127" t="s">
        <v>74</v>
      </c>
      <c r="BQ127" t="s">
        <v>74</v>
      </c>
      <c r="BR127" t="s">
        <v>103</v>
      </c>
      <c r="BS127" t="s">
        <v>2254</v>
      </c>
      <c r="BT127" t="str">
        <f>HYPERLINK("https%3A%2F%2Fwww.webofscience.com%2Fwos%2Fwoscc%2Ffull-record%2FWOS:000887843200010","View Full Record in Web of Science")</f>
        <v>View Full Record in Web of Science</v>
      </c>
    </row>
    <row r="128" spans="1:72" x14ac:dyDescent="0.25">
      <c r="A128" t="s">
        <v>72</v>
      </c>
      <c r="B128" t="s">
        <v>2255</v>
      </c>
      <c r="C128" t="s">
        <v>74</v>
      </c>
      <c r="D128" t="s">
        <v>74</v>
      </c>
      <c r="E128" t="s">
        <v>74</v>
      </c>
      <c r="F128" t="s">
        <v>2256</v>
      </c>
      <c r="G128" t="s">
        <v>74</v>
      </c>
      <c r="H128" t="s">
        <v>74</v>
      </c>
      <c r="I128" t="s">
        <v>2257</v>
      </c>
      <c r="J128" t="s">
        <v>2258</v>
      </c>
      <c r="K128" t="s">
        <v>74</v>
      </c>
      <c r="L128" t="s">
        <v>74</v>
      </c>
      <c r="M128" t="s">
        <v>78</v>
      </c>
      <c r="N128" t="s">
        <v>109</v>
      </c>
      <c r="O128" t="s">
        <v>74</v>
      </c>
      <c r="P128" t="s">
        <v>74</v>
      </c>
      <c r="Q128" t="s">
        <v>74</v>
      </c>
      <c r="R128" t="s">
        <v>74</v>
      </c>
      <c r="S128" t="s">
        <v>74</v>
      </c>
      <c r="T128" t="s">
        <v>2259</v>
      </c>
      <c r="U128" t="s">
        <v>2260</v>
      </c>
      <c r="V128" t="s">
        <v>2261</v>
      </c>
      <c r="W128" t="s">
        <v>2262</v>
      </c>
      <c r="X128" t="s">
        <v>2263</v>
      </c>
      <c r="Y128" t="s">
        <v>2264</v>
      </c>
      <c r="Z128" t="s">
        <v>2265</v>
      </c>
      <c r="AA128" t="s">
        <v>74</v>
      </c>
      <c r="AB128" t="s">
        <v>74</v>
      </c>
      <c r="AC128" t="s">
        <v>2266</v>
      </c>
      <c r="AD128" t="s">
        <v>2266</v>
      </c>
      <c r="AE128" t="s">
        <v>2267</v>
      </c>
      <c r="AF128" t="s">
        <v>74</v>
      </c>
      <c r="AG128">
        <v>38</v>
      </c>
      <c r="AH128">
        <v>0</v>
      </c>
      <c r="AI128">
        <v>0</v>
      </c>
      <c r="AJ128">
        <v>2</v>
      </c>
      <c r="AK128">
        <v>10</v>
      </c>
      <c r="AL128" t="s">
        <v>2268</v>
      </c>
      <c r="AM128" t="s">
        <v>480</v>
      </c>
      <c r="AN128" t="s">
        <v>2269</v>
      </c>
      <c r="AO128" t="s">
        <v>2270</v>
      </c>
      <c r="AP128" t="s">
        <v>2271</v>
      </c>
      <c r="AQ128" t="s">
        <v>74</v>
      </c>
      <c r="AR128" t="s">
        <v>2272</v>
      </c>
      <c r="AS128" t="s">
        <v>2273</v>
      </c>
      <c r="AT128" t="s">
        <v>273</v>
      </c>
      <c r="AU128">
        <v>2022</v>
      </c>
      <c r="AV128">
        <v>15</v>
      </c>
      <c r="AW128">
        <v>4</v>
      </c>
      <c r="AX128" t="s">
        <v>74</v>
      </c>
      <c r="AY128" t="s">
        <v>74</v>
      </c>
      <c r="AZ128" t="s">
        <v>74</v>
      </c>
      <c r="BA128" t="s">
        <v>74</v>
      </c>
      <c r="BB128">
        <v>1113</v>
      </c>
      <c r="BC128">
        <v>1132</v>
      </c>
      <c r="BD128" t="s">
        <v>74</v>
      </c>
      <c r="BE128" t="s">
        <v>74</v>
      </c>
      <c r="BF128" t="s">
        <v>74</v>
      </c>
      <c r="BG128" t="s">
        <v>74</v>
      </c>
      <c r="BH128" t="s">
        <v>74</v>
      </c>
      <c r="BI128">
        <v>20</v>
      </c>
      <c r="BJ128" t="s">
        <v>157</v>
      </c>
      <c r="BK128" t="s">
        <v>101</v>
      </c>
      <c r="BL128" t="s">
        <v>157</v>
      </c>
      <c r="BM128" t="s">
        <v>2274</v>
      </c>
      <c r="BN128" t="s">
        <v>74</v>
      </c>
      <c r="BO128" t="s">
        <v>74</v>
      </c>
      <c r="BP128" t="s">
        <v>74</v>
      </c>
      <c r="BQ128" t="s">
        <v>74</v>
      </c>
      <c r="BR128" t="s">
        <v>103</v>
      </c>
      <c r="BS128" t="s">
        <v>2275</v>
      </c>
      <c r="BT128" t="str">
        <f>HYPERLINK("https%3A%2F%2Fwww.webofscience.com%2Fwos%2Fwoscc%2Ffull-record%2FWOS:000862262100004","View Full Record in Web of Science")</f>
        <v>View Full Record in Web of Science</v>
      </c>
    </row>
    <row r="129" spans="1:72" x14ac:dyDescent="0.25">
      <c r="A129" t="s">
        <v>72</v>
      </c>
      <c r="B129" t="s">
        <v>2276</v>
      </c>
      <c r="C129" t="s">
        <v>74</v>
      </c>
      <c r="D129" t="s">
        <v>74</v>
      </c>
      <c r="E129" t="s">
        <v>74</v>
      </c>
      <c r="F129" t="s">
        <v>2277</v>
      </c>
      <c r="G129" t="s">
        <v>74</v>
      </c>
      <c r="H129" t="s">
        <v>74</v>
      </c>
      <c r="I129" t="s">
        <v>2278</v>
      </c>
      <c r="J129" t="s">
        <v>785</v>
      </c>
      <c r="K129" t="s">
        <v>74</v>
      </c>
      <c r="L129" t="s">
        <v>74</v>
      </c>
      <c r="M129" t="s">
        <v>431</v>
      </c>
      <c r="N129" t="s">
        <v>109</v>
      </c>
      <c r="O129" t="s">
        <v>74</v>
      </c>
      <c r="P129" t="s">
        <v>74</v>
      </c>
      <c r="Q129" t="s">
        <v>74</v>
      </c>
      <c r="R129" t="s">
        <v>74</v>
      </c>
      <c r="S129" t="s">
        <v>74</v>
      </c>
      <c r="T129" t="s">
        <v>2279</v>
      </c>
      <c r="U129" t="s">
        <v>2280</v>
      </c>
      <c r="V129" t="s">
        <v>2281</v>
      </c>
      <c r="W129" t="s">
        <v>2282</v>
      </c>
      <c r="X129" t="s">
        <v>2283</v>
      </c>
      <c r="Y129" t="s">
        <v>2284</v>
      </c>
      <c r="Z129" t="s">
        <v>2285</v>
      </c>
      <c r="AA129" t="s">
        <v>2286</v>
      </c>
      <c r="AB129" t="s">
        <v>74</v>
      </c>
      <c r="AC129" t="s">
        <v>74</v>
      </c>
      <c r="AD129" t="s">
        <v>74</v>
      </c>
      <c r="AE129" t="s">
        <v>74</v>
      </c>
      <c r="AF129" t="s">
        <v>74</v>
      </c>
      <c r="AG129">
        <v>21</v>
      </c>
      <c r="AH129">
        <v>0</v>
      </c>
      <c r="AI129">
        <v>0</v>
      </c>
      <c r="AJ129">
        <v>0</v>
      </c>
      <c r="AK129">
        <v>0</v>
      </c>
      <c r="AL129" t="s">
        <v>375</v>
      </c>
      <c r="AM129" t="s">
        <v>376</v>
      </c>
      <c r="AN129" t="s">
        <v>377</v>
      </c>
      <c r="AO129" t="s">
        <v>792</v>
      </c>
      <c r="AP129" t="s">
        <v>793</v>
      </c>
      <c r="AQ129" t="s">
        <v>74</v>
      </c>
      <c r="AR129" t="s">
        <v>794</v>
      </c>
      <c r="AS129" t="s">
        <v>795</v>
      </c>
      <c r="AT129" t="s">
        <v>273</v>
      </c>
      <c r="AU129">
        <v>2022</v>
      </c>
      <c r="AV129" t="s">
        <v>74</v>
      </c>
      <c r="AW129">
        <v>483</v>
      </c>
      <c r="AX129" t="s">
        <v>74</v>
      </c>
      <c r="AY129" t="s">
        <v>74</v>
      </c>
      <c r="AZ129" t="s">
        <v>74</v>
      </c>
      <c r="BA129" t="s">
        <v>74</v>
      </c>
      <c r="BB129">
        <v>195</v>
      </c>
      <c r="BC129">
        <v>208</v>
      </c>
      <c r="BD129" t="s">
        <v>74</v>
      </c>
      <c r="BE129" t="s">
        <v>2287</v>
      </c>
      <c r="BF129" t="str">
        <f>HYPERLINK("http://dx.doi.org/10.17223/15617793/483/22","http://dx.doi.org/10.17223/15617793/483/22")</f>
        <v>http://dx.doi.org/10.17223/15617793/483/22</v>
      </c>
      <c r="BG129" t="s">
        <v>74</v>
      </c>
      <c r="BH129" t="s">
        <v>74</v>
      </c>
      <c r="BI129">
        <v>14</v>
      </c>
      <c r="BJ129" t="s">
        <v>798</v>
      </c>
      <c r="BK129" t="s">
        <v>101</v>
      </c>
      <c r="BL129" t="s">
        <v>799</v>
      </c>
      <c r="BM129" t="s">
        <v>2288</v>
      </c>
      <c r="BN129" t="s">
        <v>74</v>
      </c>
      <c r="BO129" t="s">
        <v>343</v>
      </c>
      <c r="BP129" t="s">
        <v>74</v>
      </c>
      <c r="BQ129" t="s">
        <v>74</v>
      </c>
      <c r="BR129" t="s">
        <v>103</v>
      </c>
      <c r="BS129" t="s">
        <v>2289</v>
      </c>
      <c r="BT129" t="str">
        <f>HYPERLINK("https%3A%2F%2Fwww.webofscience.com%2Fwos%2Fwoscc%2Ffull-record%2FWOS:000934746800022","View Full Record in Web of Science")</f>
        <v>View Full Record in Web of Science</v>
      </c>
    </row>
    <row r="130" spans="1:72" x14ac:dyDescent="0.25">
      <c r="A130" t="s">
        <v>72</v>
      </c>
      <c r="B130" t="s">
        <v>2290</v>
      </c>
      <c r="C130" t="s">
        <v>74</v>
      </c>
      <c r="D130" t="s">
        <v>74</v>
      </c>
      <c r="E130" t="s">
        <v>74</v>
      </c>
      <c r="F130" t="s">
        <v>2291</v>
      </c>
      <c r="G130" t="s">
        <v>74</v>
      </c>
      <c r="H130" t="s">
        <v>74</v>
      </c>
      <c r="I130" t="s">
        <v>2292</v>
      </c>
      <c r="J130" t="s">
        <v>785</v>
      </c>
      <c r="K130" t="s">
        <v>74</v>
      </c>
      <c r="L130" t="s">
        <v>74</v>
      </c>
      <c r="M130" t="s">
        <v>431</v>
      </c>
      <c r="N130" t="s">
        <v>109</v>
      </c>
      <c r="O130" t="s">
        <v>74</v>
      </c>
      <c r="P130" t="s">
        <v>74</v>
      </c>
      <c r="Q130" t="s">
        <v>74</v>
      </c>
      <c r="R130" t="s">
        <v>74</v>
      </c>
      <c r="S130" t="s">
        <v>74</v>
      </c>
      <c r="T130" t="s">
        <v>2293</v>
      </c>
      <c r="U130" t="s">
        <v>74</v>
      </c>
      <c r="V130" t="s">
        <v>2294</v>
      </c>
      <c r="W130" t="s">
        <v>2295</v>
      </c>
      <c r="X130" t="s">
        <v>2296</v>
      </c>
      <c r="Y130" t="s">
        <v>2297</v>
      </c>
      <c r="Z130" t="s">
        <v>2298</v>
      </c>
      <c r="AA130" t="s">
        <v>2299</v>
      </c>
      <c r="AB130" t="s">
        <v>74</v>
      </c>
      <c r="AC130" t="s">
        <v>2300</v>
      </c>
      <c r="AD130" t="s">
        <v>2301</v>
      </c>
      <c r="AE130" t="s">
        <v>2302</v>
      </c>
      <c r="AF130" t="s">
        <v>74</v>
      </c>
      <c r="AG130">
        <v>34</v>
      </c>
      <c r="AH130">
        <v>0</v>
      </c>
      <c r="AI130">
        <v>0</v>
      </c>
      <c r="AJ130">
        <v>1</v>
      </c>
      <c r="AK130">
        <v>1</v>
      </c>
      <c r="AL130" t="s">
        <v>375</v>
      </c>
      <c r="AM130" t="s">
        <v>376</v>
      </c>
      <c r="AN130" t="s">
        <v>377</v>
      </c>
      <c r="AO130" t="s">
        <v>792</v>
      </c>
      <c r="AP130" t="s">
        <v>793</v>
      </c>
      <c r="AQ130" t="s">
        <v>74</v>
      </c>
      <c r="AR130" t="s">
        <v>794</v>
      </c>
      <c r="AS130" t="s">
        <v>795</v>
      </c>
      <c r="AT130" t="s">
        <v>273</v>
      </c>
      <c r="AU130">
        <v>2022</v>
      </c>
      <c r="AV130" t="s">
        <v>74</v>
      </c>
      <c r="AW130">
        <v>483</v>
      </c>
      <c r="AX130" t="s">
        <v>74</v>
      </c>
      <c r="AY130" t="s">
        <v>74</v>
      </c>
      <c r="AZ130" t="s">
        <v>74</v>
      </c>
      <c r="BA130" t="s">
        <v>74</v>
      </c>
      <c r="BB130">
        <v>209</v>
      </c>
      <c r="BC130">
        <v>220</v>
      </c>
      <c r="BD130" t="s">
        <v>74</v>
      </c>
      <c r="BE130" t="s">
        <v>2303</v>
      </c>
      <c r="BF130" t="str">
        <f>HYPERLINK("http://dx.doi.org/10.17223/15617793/483/23","http://dx.doi.org/10.17223/15617793/483/23")</f>
        <v>http://dx.doi.org/10.17223/15617793/483/23</v>
      </c>
      <c r="BG130" t="s">
        <v>74</v>
      </c>
      <c r="BH130" t="s">
        <v>74</v>
      </c>
      <c r="BI130">
        <v>12</v>
      </c>
      <c r="BJ130" t="s">
        <v>798</v>
      </c>
      <c r="BK130" t="s">
        <v>101</v>
      </c>
      <c r="BL130" t="s">
        <v>799</v>
      </c>
      <c r="BM130" t="s">
        <v>2288</v>
      </c>
      <c r="BN130" t="s">
        <v>74</v>
      </c>
      <c r="BO130" t="s">
        <v>343</v>
      </c>
      <c r="BP130" t="s">
        <v>74</v>
      </c>
      <c r="BQ130" t="s">
        <v>74</v>
      </c>
      <c r="BR130" t="s">
        <v>103</v>
      </c>
      <c r="BS130" t="s">
        <v>2304</v>
      </c>
      <c r="BT130" t="str">
        <f>HYPERLINK("https%3A%2F%2Fwww.webofscience.com%2Fwos%2Fwoscc%2Ffull-record%2FWOS:000934746800023","View Full Record in Web of Science")</f>
        <v>View Full Record in Web of Science</v>
      </c>
    </row>
    <row r="131" spans="1:72" x14ac:dyDescent="0.25">
      <c r="A131" t="s">
        <v>72</v>
      </c>
      <c r="B131" t="s">
        <v>2305</v>
      </c>
      <c r="C131" t="s">
        <v>74</v>
      </c>
      <c r="D131" t="s">
        <v>74</v>
      </c>
      <c r="E131" t="s">
        <v>74</v>
      </c>
      <c r="F131" t="s">
        <v>2306</v>
      </c>
      <c r="G131" t="s">
        <v>74</v>
      </c>
      <c r="H131" t="s">
        <v>74</v>
      </c>
      <c r="I131" t="s">
        <v>2307</v>
      </c>
      <c r="J131" t="s">
        <v>1646</v>
      </c>
      <c r="K131" t="s">
        <v>74</v>
      </c>
      <c r="L131" t="s">
        <v>74</v>
      </c>
      <c r="M131" t="s">
        <v>431</v>
      </c>
      <c r="N131" t="s">
        <v>109</v>
      </c>
      <c r="O131" t="s">
        <v>74</v>
      </c>
      <c r="P131" t="s">
        <v>74</v>
      </c>
      <c r="Q131" t="s">
        <v>74</v>
      </c>
      <c r="R131" t="s">
        <v>74</v>
      </c>
      <c r="S131" t="s">
        <v>74</v>
      </c>
      <c r="T131" t="s">
        <v>2308</v>
      </c>
      <c r="U131" t="s">
        <v>74</v>
      </c>
      <c r="V131" t="s">
        <v>2309</v>
      </c>
      <c r="W131" t="s">
        <v>2310</v>
      </c>
      <c r="X131" t="s">
        <v>2311</v>
      </c>
      <c r="Y131" t="s">
        <v>2312</v>
      </c>
      <c r="Z131" t="s">
        <v>2313</v>
      </c>
      <c r="AA131" t="s">
        <v>2314</v>
      </c>
      <c r="AB131" t="s">
        <v>2315</v>
      </c>
      <c r="AC131" t="s">
        <v>74</v>
      </c>
      <c r="AD131" t="s">
        <v>74</v>
      </c>
      <c r="AE131" t="s">
        <v>74</v>
      </c>
      <c r="AF131" t="s">
        <v>74</v>
      </c>
      <c r="AG131">
        <v>14</v>
      </c>
      <c r="AH131">
        <v>0</v>
      </c>
      <c r="AI131">
        <v>0</v>
      </c>
      <c r="AJ131">
        <v>0</v>
      </c>
      <c r="AK131">
        <v>0</v>
      </c>
      <c r="AL131" t="s">
        <v>375</v>
      </c>
      <c r="AM131" t="s">
        <v>376</v>
      </c>
      <c r="AN131" t="s">
        <v>377</v>
      </c>
      <c r="AO131" t="s">
        <v>1653</v>
      </c>
      <c r="AP131" t="s">
        <v>1654</v>
      </c>
      <c r="AQ131" t="s">
        <v>74</v>
      </c>
      <c r="AR131" t="s">
        <v>1655</v>
      </c>
      <c r="AS131" t="s">
        <v>1656</v>
      </c>
      <c r="AT131" t="s">
        <v>273</v>
      </c>
      <c r="AU131">
        <v>2022</v>
      </c>
      <c r="AV131" t="s">
        <v>74</v>
      </c>
      <c r="AW131">
        <v>79</v>
      </c>
      <c r="AX131" t="s">
        <v>74</v>
      </c>
      <c r="AY131" t="s">
        <v>74</v>
      </c>
      <c r="AZ131" t="s">
        <v>74</v>
      </c>
      <c r="BA131" t="s">
        <v>74</v>
      </c>
      <c r="BB131">
        <v>196</v>
      </c>
      <c r="BC131">
        <v>200</v>
      </c>
      <c r="BD131" t="s">
        <v>74</v>
      </c>
      <c r="BE131" t="s">
        <v>2316</v>
      </c>
      <c r="BF131" t="str">
        <f>HYPERLINK("http://dx.doi.org/10.17223/19988613/79/24","http://dx.doi.org/10.17223/19988613/79/24")</f>
        <v>http://dx.doi.org/10.17223/19988613/79/24</v>
      </c>
      <c r="BG131" t="s">
        <v>74</v>
      </c>
      <c r="BH131" t="s">
        <v>74</v>
      </c>
      <c r="BI131">
        <v>5</v>
      </c>
      <c r="BJ131" t="s">
        <v>405</v>
      </c>
      <c r="BK131" t="s">
        <v>101</v>
      </c>
      <c r="BL131" t="s">
        <v>405</v>
      </c>
      <c r="BM131" t="s">
        <v>2253</v>
      </c>
      <c r="BN131" t="s">
        <v>74</v>
      </c>
      <c r="BO131" t="s">
        <v>74</v>
      </c>
      <c r="BP131" t="s">
        <v>74</v>
      </c>
      <c r="BQ131" t="s">
        <v>74</v>
      </c>
      <c r="BR131" t="s">
        <v>103</v>
      </c>
      <c r="BS131" t="s">
        <v>2317</v>
      </c>
      <c r="BT131" t="str">
        <f>HYPERLINK("https%3A%2F%2Fwww.webofscience.com%2Fwos%2Fwoscc%2Ffull-record%2FWOS:000887843200024","View Full Record in Web of Science")</f>
        <v>View Full Record in Web of Science</v>
      </c>
    </row>
    <row r="132" spans="1:72" x14ac:dyDescent="0.25">
      <c r="A132" t="s">
        <v>72</v>
      </c>
      <c r="B132" t="s">
        <v>2318</v>
      </c>
      <c r="C132" t="s">
        <v>74</v>
      </c>
      <c r="D132" t="s">
        <v>74</v>
      </c>
      <c r="E132" t="s">
        <v>74</v>
      </c>
      <c r="F132" t="s">
        <v>2319</v>
      </c>
      <c r="G132" t="s">
        <v>74</v>
      </c>
      <c r="H132" t="s">
        <v>74</v>
      </c>
      <c r="I132" t="s">
        <v>2320</v>
      </c>
      <c r="J132" t="s">
        <v>163</v>
      </c>
      <c r="K132" t="s">
        <v>74</v>
      </c>
      <c r="L132" t="s">
        <v>74</v>
      </c>
      <c r="M132" t="s">
        <v>78</v>
      </c>
      <c r="N132" t="s">
        <v>109</v>
      </c>
      <c r="O132" t="s">
        <v>74</v>
      </c>
      <c r="P132" t="s">
        <v>74</v>
      </c>
      <c r="Q132" t="s">
        <v>74</v>
      </c>
      <c r="R132" t="s">
        <v>74</v>
      </c>
      <c r="S132" t="s">
        <v>74</v>
      </c>
      <c r="T132" t="s">
        <v>2321</v>
      </c>
      <c r="U132" t="s">
        <v>2322</v>
      </c>
      <c r="V132" t="s">
        <v>2323</v>
      </c>
      <c r="W132" t="s">
        <v>2324</v>
      </c>
      <c r="X132" t="s">
        <v>997</v>
      </c>
      <c r="Y132" t="s">
        <v>2325</v>
      </c>
      <c r="Z132" t="s">
        <v>2326</v>
      </c>
      <c r="AA132" t="s">
        <v>2327</v>
      </c>
      <c r="AB132" t="s">
        <v>2328</v>
      </c>
      <c r="AC132" t="s">
        <v>74</v>
      </c>
      <c r="AD132" t="s">
        <v>74</v>
      </c>
      <c r="AE132" t="s">
        <v>74</v>
      </c>
      <c r="AF132" t="s">
        <v>74</v>
      </c>
      <c r="AG132">
        <v>34</v>
      </c>
      <c r="AH132">
        <v>0</v>
      </c>
      <c r="AI132">
        <v>0</v>
      </c>
      <c r="AJ132">
        <v>1</v>
      </c>
      <c r="AK132">
        <v>2</v>
      </c>
      <c r="AL132" t="s">
        <v>173</v>
      </c>
      <c r="AM132" t="s">
        <v>174</v>
      </c>
      <c r="AN132" t="s">
        <v>175</v>
      </c>
      <c r="AO132" t="s">
        <v>176</v>
      </c>
      <c r="AP132" t="s">
        <v>177</v>
      </c>
      <c r="AQ132" t="s">
        <v>74</v>
      </c>
      <c r="AR132" t="s">
        <v>178</v>
      </c>
      <c r="AS132" t="s">
        <v>179</v>
      </c>
      <c r="AT132" t="s">
        <v>736</v>
      </c>
      <c r="AU132">
        <v>2023</v>
      </c>
      <c r="AV132">
        <v>28</v>
      </c>
      <c r="AW132">
        <v>4</v>
      </c>
      <c r="AX132" t="s">
        <v>74</v>
      </c>
      <c r="AY132" t="s">
        <v>74</v>
      </c>
      <c r="AZ132" t="s">
        <v>74</v>
      </c>
      <c r="BA132" t="s">
        <v>74</v>
      </c>
      <c r="BB132">
        <v>3667</v>
      </c>
      <c r="BC132">
        <v>3680</v>
      </c>
      <c r="BD132" t="s">
        <v>74</v>
      </c>
      <c r="BE132" t="s">
        <v>2329</v>
      </c>
      <c r="BF132" t="str">
        <f>HYPERLINK("http://dx.doi.org/10.1007/s10639-022-11310-2","http://dx.doi.org/10.1007/s10639-022-11310-2")</f>
        <v>http://dx.doi.org/10.1007/s10639-022-11310-2</v>
      </c>
      <c r="BG132" t="s">
        <v>74</v>
      </c>
      <c r="BH132" t="s">
        <v>2330</v>
      </c>
      <c r="BI132">
        <v>14</v>
      </c>
      <c r="BJ132" t="s">
        <v>157</v>
      </c>
      <c r="BK132" t="s">
        <v>129</v>
      </c>
      <c r="BL132" t="s">
        <v>157</v>
      </c>
      <c r="BM132" t="s">
        <v>2331</v>
      </c>
      <c r="BN132" t="s">
        <v>74</v>
      </c>
      <c r="BO132" t="s">
        <v>74</v>
      </c>
      <c r="BP132" t="s">
        <v>74</v>
      </c>
      <c r="BQ132" t="s">
        <v>74</v>
      </c>
      <c r="BR132" t="s">
        <v>103</v>
      </c>
      <c r="BS132" t="s">
        <v>2332</v>
      </c>
      <c r="BT132" t="str">
        <f>HYPERLINK("https%3A%2F%2Fwww.webofscience.com%2Fwos%2Fwoscc%2Ffull-record%2FWOS:000862640400002","View Full Record in Web of Science")</f>
        <v>View Full Record in Web of Science</v>
      </c>
    </row>
    <row r="133" spans="1:72" x14ac:dyDescent="0.25">
      <c r="A133" t="s">
        <v>72</v>
      </c>
      <c r="B133" t="s">
        <v>2333</v>
      </c>
      <c r="C133" t="s">
        <v>74</v>
      </c>
      <c r="D133" t="s">
        <v>74</v>
      </c>
      <c r="E133" t="s">
        <v>74</v>
      </c>
      <c r="F133" t="s">
        <v>2334</v>
      </c>
      <c r="G133" t="s">
        <v>74</v>
      </c>
      <c r="H133" t="s">
        <v>74</v>
      </c>
      <c r="I133" t="s">
        <v>2335</v>
      </c>
      <c r="J133" t="s">
        <v>2336</v>
      </c>
      <c r="K133" t="s">
        <v>74</v>
      </c>
      <c r="L133" t="s">
        <v>74</v>
      </c>
      <c r="M133" t="s">
        <v>78</v>
      </c>
      <c r="N133" t="s">
        <v>109</v>
      </c>
      <c r="O133" t="s">
        <v>74</v>
      </c>
      <c r="P133" t="s">
        <v>74</v>
      </c>
      <c r="Q133" t="s">
        <v>74</v>
      </c>
      <c r="R133" t="s">
        <v>74</v>
      </c>
      <c r="S133" t="s">
        <v>74</v>
      </c>
      <c r="T133" t="s">
        <v>2337</v>
      </c>
      <c r="U133" t="s">
        <v>74</v>
      </c>
      <c r="V133" t="s">
        <v>2338</v>
      </c>
      <c r="W133" t="s">
        <v>2339</v>
      </c>
      <c r="X133" t="s">
        <v>74</v>
      </c>
      <c r="Y133" t="s">
        <v>2340</v>
      </c>
      <c r="Z133" t="s">
        <v>74</v>
      </c>
      <c r="AA133" t="s">
        <v>74</v>
      </c>
      <c r="AB133" t="s">
        <v>74</v>
      </c>
      <c r="AC133" t="s">
        <v>74</v>
      </c>
      <c r="AD133" t="s">
        <v>74</v>
      </c>
      <c r="AE133" t="s">
        <v>74</v>
      </c>
      <c r="AF133" t="s">
        <v>74</v>
      </c>
      <c r="AG133">
        <v>10</v>
      </c>
      <c r="AH133">
        <v>0</v>
      </c>
      <c r="AI133">
        <v>0</v>
      </c>
      <c r="AJ133">
        <v>0</v>
      </c>
      <c r="AK133">
        <v>1</v>
      </c>
      <c r="AL133" t="s">
        <v>148</v>
      </c>
      <c r="AM133" t="s">
        <v>149</v>
      </c>
      <c r="AN133" t="s">
        <v>150</v>
      </c>
      <c r="AO133" t="s">
        <v>2341</v>
      </c>
      <c r="AP133" t="s">
        <v>2342</v>
      </c>
      <c r="AQ133" t="s">
        <v>74</v>
      </c>
      <c r="AR133" t="s">
        <v>2343</v>
      </c>
      <c r="AS133" t="s">
        <v>2344</v>
      </c>
      <c r="AT133" t="s">
        <v>2345</v>
      </c>
      <c r="AU133">
        <v>2022</v>
      </c>
      <c r="AV133">
        <v>13</v>
      </c>
      <c r="AW133">
        <v>3</v>
      </c>
      <c r="AX133" t="s">
        <v>74</v>
      </c>
      <c r="AY133" t="s">
        <v>74</v>
      </c>
      <c r="AZ133" t="s">
        <v>74</v>
      </c>
      <c r="BA133" t="s">
        <v>74</v>
      </c>
      <c r="BB133">
        <v>465</v>
      </c>
      <c r="BC133">
        <v>480</v>
      </c>
      <c r="BD133" t="s">
        <v>74</v>
      </c>
      <c r="BE133" t="s">
        <v>2346</v>
      </c>
      <c r="BF133" t="str">
        <f>HYPERLINK("http://dx.doi.org/10.1080/19443927.2022.2058993","http://dx.doi.org/10.1080/19443927.2022.2058993")</f>
        <v>http://dx.doi.org/10.1080/19443927.2022.2058993</v>
      </c>
      <c r="BG133" t="s">
        <v>74</v>
      </c>
      <c r="BH133" t="s">
        <v>74</v>
      </c>
      <c r="BI133">
        <v>16</v>
      </c>
      <c r="BJ133" t="s">
        <v>2347</v>
      </c>
      <c r="BK133" t="s">
        <v>637</v>
      </c>
      <c r="BL133" t="s">
        <v>2347</v>
      </c>
      <c r="BM133" t="s">
        <v>2348</v>
      </c>
      <c r="BN133" t="s">
        <v>74</v>
      </c>
      <c r="BO133" t="s">
        <v>74</v>
      </c>
      <c r="BP133" t="s">
        <v>74</v>
      </c>
      <c r="BQ133" t="s">
        <v>74</v>
      </c>
      <c r="BR133" t="s">
        <v>103</v>
      </c>
      <c r="BS133" t="s">
        <v>2349</v>
      </c>
      <c r="BT133" t="str">
        <f>HYPERLINK("https%3A%2F%2Fwww.webofscience.com%2Fwos%2Fwoscc%2Ffull-record%2FWOS:000860293600002","View Full Record in Web of Science")</f>
        <v>View Full Record in Web of Science</v>
      </c>
    </row>
    <row r="134" spans="1:72" x14ac:dyDescent="0.25">
      <c r="A134" t="s">
        <v>72</v>
      </c>
      <c r="B134" t="s">
        <v>2350</v>
      </c>
      <c r="C134" t="s">
        <v>74</v>
      </c>
      <c r="D134" t="s">
        <v>74</v>
      </c>
      <c r="E134" t="s">
        <v>74</v>
      </c>
      <c r="F134" t="s">
        <v>2351</v>
      </c>
      <c r="G134" t="s">
        <v>74</v>
      </c>
      <c r="H134" t="s">
        <v>74</v>
      </c>
      <c r="I134" t="s">
        <v>2352</v>
      </c>
      <c r="J134" t="s">
        <v>309</v>
      </c>
      <c r="K134" t="s">
        <v>74</v>
      </c>
      <c r="L134" t="s">
        <v>74</v>
      </c>
      <c r="M134" t="s">
        <v>78</v>
      </c>
      <c r="N134" t="s">
        <v>109</v>
      </c>
      <c r="O134" t="s">
        <v>74</v>
      </c>
      <c r="P134" t="s">
        <v>74</v>
      </c>
      <c r="Q134" t="s">
        <v>74</v>
      </c>
      <c r="R134" t="s">
        <v>74</v>
      </c>
      <c r="S134" t="s">
        <v>74</v>
      </c>
      <c r="T134" t="s">
        <v>2353</v>
      </c>
      <c r="U134" t="s">
        <v>2354</v>
      </c>
      <c r="V134" t="s">
        <v>2355</v>
      </c>
      <c r="W134" t="s">
        <v>2356</v>
      </c>
      <c r="X134" t="s">
        <v>534</v>
      </c>
      <c r="Y134" t="s">
        <v>2357</v>
      </c>
      <c r="Z134" t="s">
        <v>2358</v>
      </c>
      <c r="AA134" t="s">
        <v>74</v>
      </c>
      <c r="AB134" t="s">
        <v>74</v>
      </c>
      <c r="AC134" t="s">
        <v>74</v>
      </c>
      <c r="AD134" t="s">
        <v>74</v>
      </c>
      <c r="AE134" t="s">
        <v>74</v>
      </c>
      <c r="AF134" t="s">
        <v>74</v>
      </c>
      <c r="AG134">
        <v>64</v>
      </c>
      <c r="AH134">
        <v>0</v>
      </c>
      <c r="AI134">
        <v>0</v>
      </c>
      <c r="AJ134">
        <v>3</v>
      </c>
      <c r="AK134">
        <v>7</v>
      </c>
      <c r="AL134" t="s">
        <v>120</v>
      </c>
      <c r="AM134" t="s">
        <v>121</v>
      </c>
      <c r="AN134" t="s">
        <v>122</v>
      </c>
      <c r="AO134" t="s">
        <v>74</v>
      </c>
      <c r="AP134" t="s">
        <v>317</v>
      </c>
      <c r="AQ134" t="s">
        <v>74</v>
      </c>
      <c r="AR134" t="s">
        <v>318</v>
      </c>
      <c r="AS134" t="s">
        <v>319</v>
      </c>
      <c r="AT134" t="s">
        <v>2359</v>
      </c>
      <c r="AU134">
        <v>2022</v>
      </c>
      <c r="AV134">
        <v>7</v>
      </c>
      <c r="AW134" t="s">
        <v>74</v>
      </c>
      <c r="AX134" t="s">
        <v>74</v>
      </c>
      <c r="AY134" t="s">
        <v>74</v>
      </c>
      <c r="AZ134" t="s">
        <v>74</v>
      </c>
      <c r="BA134" t="s">
        <v>74</v>
      </c>
      <c r="BB134" t="s">
        <v>74</v>
      </c>
      <c r="BC134" t="s">
        <v>74</v>
      </c>
      <c r="BD134">
        <v>959995</v>
      </c>
      <c r="BE134" t="s">
        <v>2360</v>
      </c>
      <c r="BF134" t="str">
        <f>HYPERLINK("http://dx.doi.org/10.3389/feduc.2022.959995","http://dx.doi.org/10.3389/feduc.2022.959995")</f>
        <v>http://dx.doi.org/10.3389/feduc.2022.959995</v>
      </c>
      <c r="BG134" t="s">
        <v>74</v>
      </c>
      <c r="BH134" t="s">
        <v>74</v>
      </c>
      <c r="BI134">
        <v>13</v>
      </c>
      <c r="BJ134" t="s">
        <v>157</v>
      </c>
      <c r="BK134" t="s">
        <v>101</v>
      </c>
      <c r="BL134" t="s">
        <v>157</v>
      </c>
      <c r="BM134" t="s">
        <v>2361</v>
      </c>
      <c r="BN134" t="s">
        <v>74</v>
      </c>
      <c r="BO134" t="s">
        <v>132</v>
      </c>
      <c r="BP134" t="s">
        <v>74</v>
      </c>
      <c r="BQ134" t="s">
        <v>74</v>
      </c>
      <c r="BR134" t="s">
        <v>103</v>
      </c>
      <c r="BS134" t="s">
        <v>2362</v>
      </c>
      <c r="BT134" t="str">
        <f>HYPERLINK("https%3A%2F%2Fwww.webofscience.com%2Fwos%2Fwoscc%2Ffull-record%2FWOS:000864464400001","View Full Record in Web of Science")</f>
        <v>View Full Record in Web of Science</v>
      </c>
    </row>
    <row r="135" spans="1:72" x14ac:dyDescent="0.25">
      <c r="A135" t="s">
        <v>72</v>
      </c>
      <c r="B135" t="s">
        <v>2363</v>
      </c>
      <c r="C135" t="s">
        <v>74</v>
      </c>
      <c r="D135" t="s">
        <v>74</v>
      </c>
      <c r="E135" t="s">
        <v>74</v>
      </c>
      <c r="F135" t="s">
        <v>2364</v>
      </c>
      <c r="G135" t="s">
        <v>74</v>
      </c>
      <c r="H135" t="s">
        <v>74</v>
      </c>
      <c r="I135" t="s">
        <v>2365</v>
      </c>
      <c r="J135" t="s">
        <v>785</v>
      </c>
      <c r="K135" t="s">
        <v>74</v>
      </c>
      <c r="L135" t="s">
        <v>74</v>
      </c>
      <c r="M135" t="s">
        <v>431</v>
      </c>
      <c r="N135" t="s">
        <v>109</v>
      </c>
      <c r="O135" t="s">
        <v>74</v>
      </c>
      <c r="P135" t="s">
        <v>74</v>
      </c>
      <c r="Q135" t="s">
        <v>74</v>
      </c>
      <c r="R135" t="s">
        <v>74</v>
      </c>
      <c r="S135" t="s">
        <v>74</v>
      </c>
      <c r="T135" t="s">
        <v>2366</v>
      </c>
      <c r="U135" t="s">
        <v>2367</v>
      </c>
      <c r="V135" t="s">
        <v>2368</v>
      </c>
      <c r="W135" t="s">
        <v>2369</v>
      </c>
      <c r="X135" t="s">
        <v>517</v>
      </c>
      <c r="Y135" t="s">
        <v>2370</v>
      </c>
      <c r="Z135" t="s">
        <v>2371</v>
      </c>
      <c r="AA135" t="s">
        <v>2372</v>
      </c>
      <c r="AB135" t="s">
        <v>74</v>
      </c>
      <c r="AC135" t="s">
        <v>74</v>
      </c>
      <c r="AD135" t="s">
        <v>74</v>
      </c>
      <c r="AE135" t="s">
        <v>74</v>
      </c>
      <c r="AF135" t="s">
        <v>74</v>
      </c>
      <c r="AG135">
        <v>29</v>
      </c>
      <c r="AH135">
        <v>0</v>
      </c>
      <c r="AI135">
        <v>0</v>
      </c>
      <c r="AJ135">
        <v>1</v>
      </c>
      <c r="AK135">
        <v>1</v>
      </c>
      <c r="AL135" t="s">
        <v>375</v>
      </c>
      <c r="AM135" t="s">
        <v>376</v>
      </c>
      <c r="AN135" t="s">
        <v>377</v>
      </c>
      <c r="AO135" t="s">
        <v>792</v>
      </c>
      <c r="AP135" t="s">
        <v>793</v>
      </c>
      <c r="AQ135" t="s">
        <v>74</v>
      </c>
      <c r="AR135" t="s">
        <v>794</v>
      </c>
      <c r="AS135" t="s">
        <v>795</v>
      </c>
      <c r="AT135" t="s">
        <v>2373</v>
      </c>
      <c r="AU135">
        <v>2022</v>
      </c>
      <c r="AV135" t="s">
        <v>74</v>
      </c>
      <c r="AW135">
        <v>482</v>
      </c>
      <c r="AX135" t="s">
        <v>74</v>
      </c>
      <c r="AY135" t="s">
        <v>74</v>
      </c>
      <c r="AZ135" t="s">
        <v>74</v>
      </c>
      <c r="BA135" t="s">
        <v>74</v>
      </c>
      <c r="BB135">
        <v>163</v>
      </c>
      <c r="BC135">
        <v>171</v>
      </c>
      <c r="BD135" t="s">
        <v>74</v>
      </c>
      <c r="BE135" t="s">
        <v>2374</v>
      </c>
      <c r="BF135" t="str">
        <f>HYPERLINK("http://dx.doi.org/10.17223/15617793/482/17","http://dx.doi.org/10.17223/15617793/482/17")</f>
        <v>http://dx.doi.org/10.17223/15617793/482/17</v>
      </c>
      <c r="BG135" t="s">
        <v>74</v>
      </c>
      <c r="BH135" t="s">
        <v>74</v>
      </c>
      <c r="BI135">
        <v>9</v>
      </c>
      <c r="BJ135" t="s">
        <v>798</v>
      </c>
      <c r="BK135" t="s">
        <v>101</v>
      </c>
      <c r="BL135" t="s">
        <v>799</v>
      </c>
      <c r="BM135" t="s">
        <v>2375</v>
      </c>
      <c r="BN135" t="s">
        <v>74</v>
      </c>
      <c r="BO135" t="s">
        <v>74</v>
      </c>
      <c r="BP135" t="s">
        <v>74</v>
      </c>
      <c r="BQ135" t="s">
        <v>74</v>
      </c>
      <c r="BR135" t="s">
        <v>103</v>
      </c>
      <c r="BS135" t="s">
        <v>2376</v>
      </c>
      <c r="BT135" t="str">
        <f>HYPERLINK("https%3A%2F%2Fwww.webofscience.com%2Fwos%2Fwoscc%2Ffull-record%2FWOS:000924634700017","View Full Record in Web of Science")</f>
        <v>View Full Record in Web of Science</v>
      </c>
    </row>
    <row r="136" spans="1:72" x14ac:dyDescent="0.25">
      <c r="A136" t="s">
        <v>72</v>
      </c>
      <c r="B136" t="s">
        <v>2377</v>
      </c>
      <c r="C136" t="s">
        <v>74</v>
      </c>
      <c r="D136" t="s">
        <v>74</v>
      </c>
      <c r="E136" t="s">
        <v>74</v>
      </c>
      <c r="F136" t="s">
        <v>2378</v>
      </c>
      <c r="G136" t="s">
        <v>74</v>
      </c>
      <c r="H136" t="s">
        <v>74</v>
      </c>
      <c r="I136" t="s">
        <v>2379</v>
      </c>
      <c r="J136" t="s">
        <v>550</v>
      </c>
      <c r="K136" t="s">
        <v>74</v>
      </c>
      <c r="L136" t="s">
        <v>74</v>
      </c>
      <c r="M136" t="s">
        <v>78</v>
      </c>
      <c r="N136" t="s">
        <v>109</v>
      </c>
      <c r="O136" t="s">
        <v>74</v>
      </c>
      <c r="P136" t="s">
        <v>74</v>
      </c>
      <c r="Q136" t="s">
        <v>74</v>
      </c>
      <c r="R136" t="s">
        <v>74</v>
      </c>
      <c r="S136" t="s">
        <v>74</v>
      </c>
      <c r="T136" t="s">
        <v>2380</v>
      </c>
      <c r="U136" t="s">
        <v>74</v>
      </c>
      <c r="V136" t="s">
        <v>2381</v>
      </c>
      <c r="W136" t="s">
        <v>2382</v>
      </c>
      <c r="X136" t="s">
        <v>74</v>
      </c>
      <c r="Y136" t="s">
        <v>2383</v>
      </c>
      <c r="Z136" t="s">
        <v>2384</v>
      </c>
      <c r="AA136" t="s">
        <v>74</v>
      </c>
      <c r="AB136" t="s">
        <v>74</v>
      </c>
      <c r="AC136" t="s">
        <v>74</v>
      </c>
      <c r="AD136" t="s">
        <v>74</v>
      </c>
      <c r="AE136" t="s">
        <v>74</v>
      </c>
      <c r="AF136" t="s">
        <v>74</v>
      </c>
      <c r="AG136">
        <v>10</v>
      </c>
      <c r="AH136">
        <v>0</v>
      </c>
      <c r="AI136">
        <v>0</v>
      </c>
      <c r="AJ136">
        <v>0</v>
      </c>
      <c r="AK136">
        <v>0</v>
      </c>
      <c r="AL136" t="s">
        <v>556</v>
      </c>
      <c r="AM136" t="s">
        <v>557</v>
      </c>
      <c r="AN136" t="s">
        <v>558</v>
      </c>
      <c r="AO136" t="s">
        <v>559</v>
      </c>
      <c r="AP136" t="s">
        <v>74</v>
      </c>
      <c r="AQ136" t="s">
        <v>74</v>
      </c>
      <c r="AR136" t="s">
        <v>560</v>
      </c>
      <c r="AS136" t="s">
        <v>561</v>
      </c>
      <c r="AT136" t="s">
        <v>2385</v>
      </c>
      <c r="AU136">
        <v>2022</v>
      </c>
      <c r="AV136">
        <v>18</v>
      </c>
      <c r="AW136">
        <v>88</v>
      </c>
      <c r="AX136" t="s">
        <v>74</v>
      </c>
      <c r="AY136" t="s">
        <v>74</v>
      </c>
      <c r="AZ136" t="s">
        <v>74</v>
      </c>
      <c r="BA136" t="s">
        <v>74</v>
      </c>
      <c r="BB136">
        <v>214</v>
      </c>
      <c r="BC136">
        <v>221</v>
      </c>
      <c r="BD136" t="s">
        <v>74</v>
      </c>
      <c r="BE136" t="s">
        <v>74</v>
      </c>
      <c r="BF136" t="s">
        <v>74</v>
      </c>
      <c r="BG136" t="s">
        <v>74</v>
      </c>
      <c r="BH136" t="s">
        <v>74</v>
      </c>
      <c r="BI136">
        <v>8</v>
      </c>
      <c r="BJ136" t="s">
        <v>157</v>
      </c>
      <c r="BK136" t="s">
        <v>101</v>
      </c>
      <c r="BL136" t="s">
        <v>157</v>
      </c>
      <c r="BM136" t="s">
        <v>2386</v>
      </c>
      <c r="BN136" t="s">
        <v>74</v>
      </c>
      <c r="BO136" t="s">
        <v>74</v>
      </c>
      <c r="BP136" t="s">
        <v>74</v>
      </c>
      <c r="BQ136" t="s">
        <v>74</v>
      </c>
      <c r="BR136" t="s">
        <v>103</v>
      </c>
      <c r="BS136" t="s">
        <v>2387</v>
      </c>
      <c r="BT136" t="str">
        <f>HYPERLINK("https%3A%2F%2Fwww.webofscience.com%2Fwos%2Fwoscc%2Ffull-record%2FWOS:000916311000025","View Full Record in Web of Science")</f>
        <v>View Full Record in Web of Science</v>
      </c>
    </row>
    <row r="137" spans="1:72" x14ac:dyDescent="0.25">
      <c r="A137" t="s">
        <v>72</v>
      </c>
      <c r="B137" t="s">
        <v>2377</v>
      </c>
      <c r="C137" t="s">
        <v>74</v>
      </c>
      <c r="D137" t="s">
        <v>74</v>
      </c>
      <c r="E137" t="s">
        <v>74</v>
      </c>
      <c r="F137" t="s">
        <v>2378</v>
      </c>
      <c r="G137" t="s">
        <v>74</v>
      </c>
      <c r="H137" t="s">
        <v>74</v>
      </c>
      <c r="I137" t="s">
        <v>2388</v>
      </c>
      <c r="J137" t="s">
        <v>550</v>
      </c>
      <c r="K137" t="s">
        <v>74</v>
      </c>
      <c r="L137" t="s">
        <v>74</v>
      </c>
      <c r="M137" t="s">
        <v>78</v>
      </c>
      <c r="N137" t="s">
        <v>109</v>
      </c>
      <c r="O137" t="s">
        <v>74</v>
      </c>
      <c r="P137" t="s">
        <v>74</v>
      </c>
      <c r="Q137" t="s">
        <v>74</v>
      </c>
      <c r="R137" t="s">
        <v>74</v>
      </c>
      <c r="S137" t="s">
        <v>74</v>
      </c>
      <c r="T137" t="s">
        <v>2389</v>
      </c>
      <c r="U137" t="s">
        <v>74</v>
      </c>
      <c r="V137" t="s">
        <v>2390</v>
      </c>
      <c r="W137" t="s">
        <v>2391</v>
      </c>
      <c r="X137" t="s">
        <v>74</v>
      </c>
      <c r="Y137" t="s">
        <v>2383</v>
      </c>
      <c r="Z137" t="s">
        <v>2384</v>
      </c>
      <c r="AA137" t="s">
        <v>74</v>
      </c>
      <c r="AB137" t="s">
        <v>74</v>
      </c>
      <c r="AC137" t="s">
        <v>74</v>
      </c>
      <c r="AD137" t="s">
        <v>74</v>
      </c>
      <c r="AE137" t="s">
        <v>74</v>
      </c>
      <c r="AF137" t="s">
        <v>74</v>
      </c>
      <c r="AG137">
        <v>9</v>
      </c>
      <c r="AH137">
        <v>0</v>
      </c>
      <c r="AI137">
        <v>0</v>
      </c>
      <c r="AJ137">
        <v>0</v>
      </c>
      <c r="AK137">
        <v>0</v>
      </c>
      <c r="AL137" t="s">
        <v>556</v>
      </c>
      <c r="AM137" t="s">
        <v>557</v>
      </c>
      <c r="AN137" t="s">
        <v>558</v>
      </c>
      <c r="AO137" t="s">
        <v>559</v>
      </c>
      <c r="AP137" t="s">
        <v>74</v>
      </c>
      <c r="AQ137" t="s">
        <v>74</v>
      </c>
      <c r="AR137" t="s">
        <v>560</v>
      </c>
      <c r="AS137" t="s">
        <v>561</v>
      </c>
      <c r="AT137" t="s">
        <v>2385</v>
      </c>
      <c r="AU137">
        <v>2022</v>
      </c>
      <c r="AV137">
        <v>18</v>
      </c>
      <c r="AW137">
        <v>88</v>
      </c>
      <c r="AX137" t="s">
        <v>74</v>
      </c>
      <c r="AY137" t="s">
        <v>74</v>
      </c>
      <c r="AZ137" t="s">
        <v>74</v>
      </c>
      <c r="BA137" t="s">
        <v>74</v>
      </c>
      <c r="BB137">
        <v>214</v>
      </c>
      <c r="BC137">
        <v>221</v>
      </c>
      <c r="BD137" t="s">
        <v>74</v>
      </c>
      <c r="BE137" t="s">
        <v>74</v>
      </c>
      <c r="BF137" t="s">
        <v>74</v>
      </c>
      <c r="BG137" t="s">
        <v>74</v>
      </c>
      <c r="BH137" t="s">
        <v>74</v>
      </c>
      <c r="BI137">
        <v>8</v>
      </c>
      <c r="BJ137" t="s">
        <v>157</v>
      </c>
      <c r="BK137" t="s">
        <v>101</v>
      </c>
      <c r="BL137" t="s">
        <v>157</v>
      </c>
      <c r="BM137" t="s">
        <v>2392</v>
      </c>
      <c r="BN137" t="s">
        <v>74</v>
      </c>
      <c r="BO137" t="s">
        <v>74</v>
      </c>
      <c r="BP137" t="s">
        <v>74</v>
      </c>
      <c r="BQ137" t="s">
        <v>74</v>
      </c>
      <c r="BR137" t="s">
        <v>103</v>
      </c>
      <c r="BS137" t="s">
        <v>2393</v>
      </c>
      <c r="BT137" t="str">
        <f>HYPERLINK("https%3A%2F%2Fwww.webofscience.com%2Fwos%2Fwoscc%2Ffull-record%2FWOS:000901256900025","View Full Record in Web of Science")</f>
        <v>View Full Record in Web of Science</v>
      </c>
    </row>
    <row r="138" spans="1:72" x14ac:dyDescent="0.25">
      <c r="A138" t="s">
        <v>72</v>
      </c>
      <c r="B138" t="s">
        <v>2394</v>
      </c>
      <c r="C138" t="s">
        <v>74</v>
      </c>
      <c r="D138" t="s">
        <v>74</v>
      </c>
      <c r="E138" t="s">
        <v>74</v>
      </c>
      <c r="F138" t="s">
        <v>2395</v>
      </c>
      <c r="G138" t="s">
        <v>74</v>
      </c>
      <c r="H138" t="s">
        <v>74</v>
      </c>
      <c r="I138" t="s">
        <v>2396</v>
      </c>
      <c r="J138" t="s">
        <v>368</v>
      </c>
      <c r="K138" t="s">
        <v>74</v>
      </c>
      <c r="L138" t="s">
        <v>74</v>
      </c>
      <c r="M138" t="s">
        <v>431</v>
      </c>
      <c r="N138" t="s">
        <v>109</v>
      </c>
      <c r="O138" t="s">
        <v>74</v>
      </c>
      <c r="P138" t="s">
        <v>74</v>
      </c>
      <c r="Q138" t="s">
        <v>74</v>
      </c>
      <c r="R138" t="s">
        <v>74</v>
      </c>
      <c r="S138" t="s">
        <v>74</v>
      </c>
      <c r="T138" t="s">
        <v>2397</v>
      </c>
      <c r="U138" t="s">
        <v>74</v>
      </c>
      <c r="V138" t="s">
        <v>2398</v>
      </c>
      <c r="W138" t="s">
        <v>2399</v>
      </c>
      <c r="X138" t="s">
        <v>74</v>
      </c>
      <c r="Y138" t="s">
        <v>2400</v>
      </c>
      <c r="Z138" t="s">
        <v>2401</v>
      </c>
      <c r="AA138" t="s">
        <v>849</v>
      </c>
      <c r="AB138" t="s">
        <v>74</v>
      </c>
      <c r="AC138" t="s">
        <v>74</v>
      </c>
      <c r="AD138" t="s">
        <v>74</v>
      </c>
      <c r="AE138" t="s">
        <v>74</v>
      </c>
      <c r="AF138" t="s">
        <v>74</v>
      </c>
      <c r="AG138">
        <v>23</v>
      </c>
      <c r="AH138">
        <v>0</v>
      </c>
      <c r="AI138">
        <v>0</v>
      </c>
      <c r="AJ138">
        <v>0</v>
      </c>
      <c r="AK138">
        <v>0</v>
      </c>
      <c r="AL138" t="s">
        <v>375</v>
      </c>
      <c r="AM138" t="s">
        <v>376</v>
      </c>
      <c r="AN138" t="s">
        <v>377</v>
      </c>
      <c r="AO138" t="s">
        <v>378</v>
      </c>
      <c r="AP138" t="s">
        <v>379</v>
      </c>
      <c r="AQ138" t="s">
        <v>74</v>
      </c>
      <c r="AR138" t="s">
        <v>380</v>
      </c>
      <c r="AS138" t="s">
        <v>381</v>
      </c>
      <c r="AT138" t="s">
        <v>2373</v>
      </c>
      <c r="AU138">
        <v>2022</v>
      </c>
      <c r="AV138" t="s">
        <v>74</v>
      </c>
      <c r="AW138">
        <v>59</v>
      </c>
      <c r="AX138" t="s">
        <v>74</v>
      </c>
      <c r="AY138" t="s">
        <v>74</v>
      </c>
      <c r="AZ138" t="s">
        <v>74</v>
      </c>
      <c r="BA138" t="s">
        <v>74</v>
      </c>
      <c r="BB138">
        <v>178</v>
      </c>
      <c r="BC138">
        <v>201</v>
      </c>
      <c r="BD138" t="s">
        <v>74</v>
      </c>
      <c r="BE138" t="s">
        <v>2402</v>
      </c>
      <c r="BF138" t="str">
        <f>HYPERLINK("http://dx.doi.org/10.17223/19996195/59/10","http://dx.doi.org/10.17223/19996195/59/10")</f>
        <v>http://dx.doi.org/10.17223/19996195/59/10</v>
      </c>
      <c r="BG138" t="s">
        <v>74</v>
      </c>
      <c r="BH138" t="s">
        <v>74</v>
      </c>
      <c r="BI138">
        <v>24</v>
      </c>
      <c r="BJ138" t="s">
        <v>384</v>
      </c>
      <c r="BK138" t="s">
        <v>101</v>
      </c>
      <c r="BL138" t="s">
        <v>385</v>
      </c>
      <c r="BM138" t="s">
        <v>2403</v>
      </c>
      <c r="BN138" t="s">
        <v>74</v>
      </c>
      <c r="BO138" t="s">
        <v>74</v>
      </c>
      <c r="BP138" t="s">
        <v>74</v>
      </c>
      <c r="BQ138" t="s">
        <v>74</v>
      </c>
      <c r="BR138" t="s">
        <v>103</v>
      </c>
      <c r="BS138" t="s">
        <v>2404</v>
      </c>
      <c r="BT138" t="str">
        <f>HYPERLINK("https%3A%2F%2Fwww.webofscience.com%2Fwos%2Fwoscc%2Ffull-record%2FWOS:000890484800010","View Full Record in Web of Science")</f>
        <v>View Full Record in Web of Science</v>
      </c>
    </row>
    <row r="139" spans="1:72" x14ac:dyDescent="0.25">
      <c r="A139" t="s">
        <v>72</v>
      </c>
      <c r="B139" t="s">
        <v>2405</v>
      </c>
      <c r="C139" t="s">
        <v>74</v>
      </c>
      <c r="D139" t="s">
        <v>74</v>
      </c>
      <c r="E139" t="s">
        <v>74</v>
      </c>
      <c r="F139" t="s">
        <v>2406</v>
      </c>
      <c r="G139" t="s">
        <v>74</v>
      </c>
      <c r="H139" t="s">
        <v>74</v>
      </c>
      <c r="I139" t="s">
        <v>2407</v>
      </c>
      <c r="J139" t="s">
        <v>411</v>
      </c>
      <c r="K139" t="s">
        <v>74</v>
      </c>
      <c r="L139" t="s">
        <v>74</v>
      </c>
      <c r="M139" t="s">
        <v>78</v>
      </c>
      <c r="N139" t="s">
        <v>109</v>
      </c>
      <c r="O139" t="s">
        <v>74</v>
      </c>
      <c r="P139" t="s">
        <v>74</v>
      </c>
      <c r="Q139" t="s">
        <v>74</v>
      </c>
      <c r="R139" t="s">
        <v>74</v>
      </c>
      <c r="S139" t="s">
        <v>74</v>
      </c>
      <c r="T139" t="s">
        <v>2408</v>
      </c>
      <c r="U139" t="s">
        <v>2409</v>
      </c>
      <c r="V139" t="s">
        <v>2410</v>
      </c>
      <c r="W139" t="s">
        <v>2411</v>
      </c>
      <c r="X139" t="s">
        <v>415</v>
      </c>
      <c r="Y139" t="s">
        <v>416</v>
      </c>
      <c r="Z139" t="s">
        <v>417</v>
      </c>
      <c r="AA139" t="s">
        <v>74</v>
      </c>
      <c r="AB139" t="s">
        <v>74</v>
      </c>
      <c r="AC139" t="s">
        <v>74</v>
      </c>
      <c r="AD139" t="s">
        <v>74</v>
      </c>
      <c r="AE139" t="s">
        <v>74</v>
      </c>
      <c r="AF139" t="s">
        <v>74</v>
      </c>
      <c r="AG139">
        <v>25</v>
      </c>
      <c r="AH139">
        <v>0</v>
      </c>
      <c r="AI139">
        <v>0</v>
      </c>
      <c r="AJ139">
        <v>0</v>
      </c>
      <c r="AK139">
        <v>2</v>
      </c>
      <c r="AL139" t="s">
        <v>2412</v>
      </c>
      <c r="AM139" t="s">
        <v>2413</v>
      </c>
      <c r="AN139" t="s">
        <v>2414</v>
      </c>
      <c r="AO139" t="s">
        <v>420</v>
      </c>
      <c r="AP139" t="s">
        <v>421</v>
      </c>
      <c r="AQ139" t="s">
        <v>74</v>
      </c>
      <c r="AR139" t="s">
        <v>422</v>
      </c>
      <c r="AS139" t="s">
        <v>423</v>
      </c>
      <c r="AT139" t="s">
        <v>2373</v>
      </c>
      <c r="AU139">
        <v>2022</v>
      </c>
      <c r="AV139">
        <v>11</v>
      </c>
      <c r="AW139">
        <v>3</v>
      </c>
      <c r="AX139" t="s">
        <v>74</v>
      </c>
      <c r="AY139" t="s">
        <v>74</v>
      </c>
      <c r="AZ139" t="s">
        <v>74</v>
      </c>
      <c r="BA139" t="s">
        <v>74</v>
      </c>
      <c r="BB139">
        <v>727</v>
      </c>
      <c r="BC139">
        <v>745</v>
      </c>
      <c r="BD139" t="s">
        <v>74</v>
      </c>
      <c r="BE139" t="s">
        <v>2415</v>
      </c>
      <c r="BF139" t="str">
        <f>HYPERLINK("http://dx.doi.org/10.13187/ejced.2022.3.727","http://dx.doi.org/10.13187/ejced.2022.3.727")</f>
        <v>http://dx.doi.org/10.13187/ejced.2022.3.727</v>
      </c>
      <c r="BG139" t="s">
        <v>74</v>
      </c>
      <c r="BH139" t="s">
        <v>74</v>
      </c>
      <c r="BI139">
        <v>19</v>
      </c>
      <c r="BJ139" t="s">
        <v>157</v>
      </c>
      <c r="BK139" t="s">
        <v>101</v>
      </c>
      <c r="BL139" t="s">
        <v>157</v>
      </c>
      <c r="BM139" t="s">
        <v>2416</v>
      </c>
      <c r="BN139" t="s">
        <v>74</v>
      </c>
      <c r="BO139" t="s">
        <v>426</v>
      </c>
      <c r="BP139" t="s">
        <v>74</v>
      </c>
      <c r="BQ139" t="s">
        <v>74</v>
      </c>
      <c r="BR139" t="s">
        <v>103</v>
      </c>
      <c r="BS139" t="s">
        <v>2417</v>
      </c>
      <c r="BT139" t="str">
        <f>HYPERLINK("https%3A%2F%2Fwww.webofscience.com%2Fwos%2Fwoscc%2Ffull-record%2FWOS:000862890700006","View Full Record in Web of Science")</f>
        <v>View Full Record in Web of Science</v>
      </c>
    </row>
    <row r="140" spans="1:72" x14ac:dyDescent="0.25">
      <c r="A140" t="s">
        <v>72</v>
      </c>
      <c r="B140" t="s">
        <v>2418</v>
      </c>
      <c r="C140" t="s">
        <v>74</v>
      </c>
      <c r="D140" t="s">
        <v>74</v>
      </c>
      <c r="E140" t="s">
        <v>74</v>
      </c>
      <c r="F140" t="s">
        <v>2419</v>
      </c>
      <c r="G140" t="s">
        <v>74</v>
      </c>
      <c r="H140" t="s">
        <v>74</v>
      </c>
      <c r="I140" t="s">
        <v>2420</v>
      </c>
      <c r="J140" t="s">
        <v>368</v>
      </c>
      <c r="K140" t="s">
        <v>74</v>
      </c>
      <c r="L140" t="s">
        <v>74</v>
      </c>
      <c r="M140" t="s">
        <v>431</v>
      </c>
      <c r="N140" t="s">
        <v>109</v>
      </c>
      <c r="O140" t="s">
        <v>74</v>
      </c>
      <c r="P140" t="s">
        <v>74</v>
      </c>
      <c r="Q140" t="s">
        <v>74</v>
      </c>
      <c r="R140" t="s">
        <v>74</v>
      </c>
      <c r="S140" t="s">
        <v>74</v>
      </c>
      <c r="T140" t="s">
        <v>2421</v>
      </c>
      <c r="U140" t="s">
        <v>74</v>
      </c>
      <c r="V140" t="s">
        <v>2422</v>
      </c>
      <c r="W140" t="s">
        <v>2423</v>
      </c>
      <c r="X140" t="s">
        <v>2311</v>
      </c>
      <c r="Y140" t="s">
        <v>2424</v>
      </c>
      <c r="Z140" t="s">
        <v>2425</v>
      </c>
      <c r="AA140" t="s">
        <v>74</v>
      </c>
      <c r="AB140" t="s">
        <v>74</v>
      </c>
      <c r="AC140" t="s">
        <v>74</v>
      </c>
      <c r="AD140" t="s">
        <v>74</v>
      </c>
      <c r="AE140" t="s">
        <v>74</v>
      </c>
      <c r="AF140" t="s">
        <v>74</v>
      </c>
      <c r="AG140">
        <v>12</v>
      </c>
      <c r="AH140">
        <v>0</v>
      </c>
      <c r="AI140">
        <v>0</v>
      </c>
      <c r="AJ140">
        <v>0</v>
      </c>
      <c r="AK140">
        <v>1</v>
      </c>
      <c r="AL140" t="s">
        <v>375</v>
      </c>
      <c r="AM140" t="s">
        <v>376</v>
      </c>
      <c r="AN140" t="s">
        <v>377</v>
      </c>
      <c r="AO140" t="s">
        <v>378</v>
      </c>
      <c r="AP140" t="s">
        <v>379</v>
      </c>
      <c r="AQ140" t="s">
        <v>74</v>
      </c>
      <c r="AR140" t="s">
        <v>380</v>
      </c>
      <c r="AS140" t="s">
        <v>381</v>
      </c>
      <c r="AT140" t="s">
        <v>2373</v>
      </c>
      <c r="AU140">
        <v>2022</v>
      </c>
      <c r="AV140" t="s">
        <v>74</v>
      </c>
      <c r="AW140">
        <v>59</v>
      </c>
      <c r="AX140" t="s">
        <v>74</v>
      </c>
      <c r="AY140" t="s">
        <v>74</v>
      </c>
      <c r="AZ140" t="s">
        <v>74</v>
      </c>
      <c r="BA140" t="s">
        <v>74</v>
      </c>
      <c r="BB140">
        <v>242</v>
      </c>
      <c r="BC140">
        <v>253</v>
      </c>
      <c r="BD140" t="s">
        <v>74</v>
      </c>
      <c r="BE140" t="s">
        <v>2426</v>
      </c>
      <c r="BF140" t="str">
        <f>HYPERLINK("http://dx.doi.org/10.17223/19996195/59/13","http://dx.doi.org/10.17223/19996195/59/13")</f>
        <v>http://dx.doi.org/10.17223/19996195/59/13</v>
      </c>
      <c r="BG140" t="s">
        <v>74</v>
      </c>
      <c r="BH140" t="s">
        <v>74</v>
      </c>
      <c r="BI140">
        <v>12</v>
      </c>
      <c r="BJ140" t="s">
        <v>384</v>
      </c>
      <c r="BK140" t="s">
        <v>101</v>
      </c>
      <c r="BL140" t="s">
        <v>385</v>
      </c>
      <c r="BM140" t="s">
        <v>2403</v>
      </c>
      <c r="BN140" t="s">
        <v>74</v>
      </c>
      <c r="BO140" t="s">
        <v>74</v>
      </c>
      <c r="BP140" t="s">
        <v>74</v>
      </c>
      <c r="BQ140" t="s">
        <v>74</v>
      </c>
      <c r="BR140" t="s">
        <v>103</v>
      </c>
      <c r="BS140" t="s">
        <v>2427</v>
      </c>
      <c r="BT140" t="str">
        <f>HYPERLINK("https%3A%2F%2Fwww.webofscience.com%2Fwos%2Fwoscc%2Ffull-record%2FWOS:000890484800013","View Full Record in Web of Science")</f>
        <v>View Full Record in Web of Science</v>
      </c>
    </row>
    <row r="141" spans="1:72" x14ac:dyDescent="0.25">
      <c r="A141" t="s">
        <v>72</v>
      </c>
      <c r="B141" t="s">
        <v>2428</v>
      </c>
      <c r="C141" t="s">
        <v>74</v>
      </c>
      <c r="D141" t="s">
        <v>74</v>
      </c>
      <c r="E141" t="s">
        <v>74</v>
      </c>
      <c r="F141" t="s">
        <v>2429</v>
      </c>
      <c r="G141" t="s">
        <v>74</v>
      </c>
      <c r="H141" t="s">
        <v>74</v>
      </c>
      <c r="I141" t="s">
        <v>2430</v>
      </c>
      <c r="J141" t="s">
        <v>550</v>
      </c>
      <c r="K141" t="s">
        <v>74</v>
      </c>
      <c r="L141" t="s">
        <v>74</v>
      </c>
      <c r="M141" t="s">
        <v>78</v>
      </c>
      <c r="N141" t="s">
        <v>109</v>
      </c>
      <c r="O141" t="s">
        <v>74</v>
      </c>
      <c r="P141" t="s">
        <v>74</v>
      </c>
      <c r="Q141" t="s">
        <v>74</v>
      </c>
      <c r="R141" t="s">
        <v>74</v>
      </c>
      <c r="S141" t="s">
        <v>74</v>
      </c>
      <c r="T141" t="s">
        <v>2431</v>
      </c>
      <c r="U141" t="s">
        <v>74</v>
      </c>
      <c r="V141" t="s">
        <v>2432</v>
      </c>
      <c r="W141" t="s">
        <v>2433</v>
      </c>
      <c r="X141" t="s">
        <v>74</v>
      </c>
      <c r="Y141" t="s">
        <v>2434</v>
      </c>
      <c r="Z141" t="s">
        <v>2435</v>
      </c>
      <c r="AA141" t="s">
        <v>74</v>
      </c>
      <c r="AB141" t="s">
        <v>74</v>
      </c>
      <c r="AC141" t="s">
        <v>74</v>
      </c>
      <c r="AD141" t="s">
        <v>74</v>
      </c>
      <c r="AE141" t="s">
        <v>74</v>
      </c>
      <c r="AF141" t="s">
        <v>74</v>
      </c>
      <c r="AG141">
        <v>10</v>
      </c>
      <c r="AH141">
        <v>0</v>
      </c>
      <c r="AI141">
        <v>0</v>
      </c>
      <c r="AJ141">
        <v>0</v>
      </c>
      <c r="AK141">
        <v>0</v>
      </c>
      <c r="AL141" t="s">
        <v>556</v>
      </c>
      <c r="AM141" t="s">
        <v>557</v>
      </c>
      <c r="AN141" t="s">
        <v>558</v>
      </c>
      <c r="AO141" t="s">
        <v>559</v>
      </c>
      <c r="AP141" t="s">
        <v>74</v>
      </c>
      <c r="AQ141" t="s">
        <v>74</v>
      </c>
      <c r="AR141" t="s">
        <v>560</v>
      </c>
      <c r="AS141" t="s">
        <v>561</v>
      </c>
      <c r="AT141" t="s">
        <v>2385</v>
      </c>
      <c r="AU141">
        <v>2022</v>
      </c>
      <c r="AV141">
        <v>18</v>
      </c>
      <c r="AW141">
        <v>88</v>
      </c>
      <c r="AX141" t="s">
        <v>74</v>
      </c>
      <c r="AY141" t="s">
        <v>74</v>
      </c>
      <c r="AZ141" t="s">
        <v>74</v>
      </c>
      <c r="BA141" t="s">
        <v>74</v>
      </c>
      <c r="BB141">
        <v>275</v>
      </c>
      <c r="BC141">
        <v>279</v>
      </c>
      <c r="BD141" t="s">
        <v>74</v>
      </c>
      <c r="BE141" t="s">
        <v>74</v>
      </c>
      <c r="BF141" t="s">
        <v>74</v>
      </c>
      <c r="BG141" t="s">
        <v>74</v>
      </c>
      <c r="BH141" t="s">
        <v>74</v>
      </c>
      <c r="BI141">
        <v>5</v>
      </c>
      <c r="BJ141" t="s">
        <v>157</v>
      </c>
      <c r="BK141" t="s">
        <v>101</v>
      </c>
      <c r="BL141" t="s">
        <v>157</v>
      </c>
      <c r="BM141" t="s">
        <v>2436</v>
      </c>
      <c r="BN141" t="s">
        <v>74</v>
      </c>
      <c r="BO141" t="s">
        <v>74</v>
      </c>
      <c r="BP141" t="s">
        <v>74</v>
      </c>
      <c r="BQ141" t="s">
        <v>74</v>
      </c>
      <c r="BR141" t="s">
        <v>103</v>
      </c>
      <c r="BS141" t="s">
        <v>2437</v>
      </c>
      <c r="BT141" t="str">
        <f>HYPERLINK("https%3A%2F%2Fwww.webofscience.com%2Fwos%2Fwoscc%2Ffull-record%2FWOS:000933086500032","View Full Record in Web of Science")</f>
        <v>View Full Record in Web of Science</v>
      </c>
    </row>
    <row r="142" spans="1:72" x14ac:dyDescent="0.25">
      <c r="A142" t="s">
        <v>72</v>
      </c>
      <c r="B142" t="s">
        <v>2428</v>
      </c>
      <c r="C142" t="s">
        <v>74</v>
      </c>
      <c r="D142" t="s">
        <v>74</v>
      </c>
      <c r="E142" t="s">
        <v>74</v>
      </c>
      <c r="F142" t="s">
        <v>2429</v>
      </c>
      <c r="G142" t="s">
        <v>74</v>
      </c>
      <c r="H142" t="s">
        <v>74</v>
      </c>
      <c r="I142" t="s">
        <v>2430</v>
      </c>
      <c r="J142" t="s">
        <v>550</v>
      </c>
      <c r="K142" t="s">
        <v>74</v>
      </c>
      <c r="L142" t="s">
        <v>74</v>
      </c>
      <c r="M142" t="s">
        <v>78</v>
      </c>
      <c r="N142" t="s">
        <v>109</v>
      </c>
      <c r="O142" t="s">
        <v>74</v>
      </c>
      <c r="P142" t="s">
        <v>74</v>
      </c>
      <c r="Q142" t="s">
        <v>74</v>
      </c>
      <c r="R142" t="s">
        <v>74</v>
      </c>
      <c r="S142" t="s">
        <v>74</v>
      </c>
      <c r="T142" t="s">
        <v>2431</v>
      </c>
      <c r="U142" t="s">
        <v>74</v>
      </c>
      <c r="V142" t="s">
        <v>2432</v>
      </c>
      <c r="W142" t="s">
        <v>2433</v>
      </c>
      <c r="X142" t="s">
        <v>74</v>
      </c>
      <c r="Y142" t="s">
        <v>2434</v>
      </c>
      <c r="Z142" t="s">
        <v>2435</v>
      </c>
      <c r="AA142" t="s">
        <v>74</v>
      </c>
      <c r="AB142" t="s">
        <v>74</v>
      </c>
      <c r="AC142" t="s">
        <v>74</v>
      </c>
      <c r="AD142" t="s">
        <v>74</v>
      </c>
      <c r="AE142" t="s">
        <v>74</v>
      </c>
      <c r="AF142" t="s">
        <v>74</v>
      </c>
      <c r="AG142">
        <v>10</v>
      </c>
      <c r="AH142">
        <v>0</v>
      </c>
      <c r="AI142">
        <v>0</v>
      </c>
      <c r="AJ142">
        <v>0</v>
      </c>
      <c r="AK142">
        <v>0</v>
      </c>
      <c r="AL142" t="s">
        <v>556</v>
      </c>
      <c r="AM142" t="s">
        <v>557</v>
      </c>
      <c r="AN142" t="s">
        <v>558</v>
      </c>
      <c r="AO142" t="s">
        <v>559</v>
      </c>
      <c r="AP142" t="s">
        <v>74</v>
      </c>
      <c r="AQ142" t="s">
        <v>74</v>
      </c>
      <c r="AR142" t="s">
        <v>560</v>
      </c>
      <c r="AS142" t="s">
        <v>561</v>
      </c>
      <c r="AT142" t="s">
        <v>2385</v>
      </c>
      <c r="AU142">
        <v>2022</v>
      </c>
      <c r="AV142">
        <v>18</v>
      </c>
      <c r="AW142">
        <v>88</v>
      </c>
      <c r="AX142" t="s">
        <v>74</v>
      </c>
      <c r="AY142" t="s">
        <v>74</v>
      </c>
      <c r="AZ142" t="s">
        <v>74</v>
      </c>
      <c r="BA142" t="s">
        <v>74</v>
      </c>
      <c r="BB142">
        <v>275</v>
      </c>
      <c r="BC142">
        <v>279</v>
      </c>
      <c r="BD142" t="s">
        <v>74</v>
      </c>
      <c r="BE142" t="s">
        <v>74</v>
      </c>
      <c r="BF142" t="s">
        <v>74</v>
      </c>
      <c r="BG142" t="s">
        <v>74</v>
      </c>
      <c r="BH142" t="s">
        <v>74</v>
      </c>
      <c r="BI142">
        <v>5</v>
      </c>
      <c r="BJ142" t="s">
        <v>157</v>
      </c>
      <c r="BK142" t="s">
        <v>101</v>
      </c>
      <c r="BL142" t="s">
        <v>157</v>
      </c>
      <c r="BM142" t="s">
        <v>2438</v>
      </c>
      <c r="BN142" t="s">
        <v>74</v>
      </c>
      <c r="BO142" t="s">
        <v>74</v>
      </c>
      <c r="BP142" t="s">
        <v>74</v>
      </c>
      <c r="BQ142" t="s">
        <v>74</v>
      </c>
      <c r="BR142" t="s">
        <v>103</v>
      </c>
      <c r="BS142" t="s">
        <v>2439</v>
      </c>
      <c r="BT142" t="str">
        <f>HYPERLINK("https%3A%2F%2Fwww.webofscience.com%2Fwos%2Fwoscc%2Ffull-record%2FWOS:000910847400003","View Full Record in Web of Science")</f>
        <v>View Full Record in Web of Science</v>
      </c>
    </row>
    <row r="143" spans="1:72" x14ac:dyDescent="0.25">
      <c r="A143" t="s">
        <v>72</v>
      </c>
      <c r="B143" t="s">
        <v>2440</v>
      </c>
      <c r="C143" t="s">
        <v>74</v>
      </c>
      <c r="D143" t="s">
        <v>74</v>
      </c>
      <c r="E143" t="s">
        <v>74</v>
      </c>
      <c r="F143" t="s">
        <v>2441</v>
      </c>
      <c r="G143" t="s">
        <v>74</v>
      </c>
      <c r="H143" t="s">
        <v>74</v>
      </c>
      <c r="I143" t="s">
        <v>2442</v>
      </c>
      <c r="J143" t="s">
        <v>492</v>
      </c>
      <c r="K143" t="s">
        <v>74</v>
      </c>
      <c r="L143" t="s">
        <v>74</v>
      </c>
      <c r="M143" t="s">
        <v>431</v>
      </c>
      <c r="N143" t="s">
        <v>109</v>
      </c>
      <c r="O143" t="s">
        <v>74</v>
      </c>
      <c r="P143" t="s">
        <v>74</v>
      </c>
      <c r="Q143" t="s">
        <v>74</v>
      </c>
      <c r="R143" t="s">
        <v>74</v>
      </c>
      <c r="S143" t="s">
        <v>74</v>
      </c>
      <c r="T143" t="s">
        <v>2443</v>
      </c>
      <c r="U143" t="s">
        <v>2444</v>
      </c>
      <c r="V143" t="s">
        <v>2445</v>
      </c>
      <c r="W143" t="s">
        <v>2446</v>
      </c>
      <c r="X143" t="s">
        <v>74</v>
      </c>
      <c r="Y143" t="s">
        <v>2447</v>
      </c>
      <c r="Z143" t="s">
        <v>2448</v>
      </c>
      <c r="AA143" t="s">
        <v>74</v>
      </c>
      <c r="AB143" t="s">
        <v>74</v>
      </c>
      <c r="AC143" t="s">
        <v>74</v>
      </c>
      <c r="AD143" t="s">
        <v>74</v>
      </c>
      <c r="AE143" t="s">
        <v>74</v>
      </c>
      <c r="AF143" t="s">
        <v>74</v>
      </c>
      <c r="AG143">
        <v>60</v>
      </c>
      <c r="AH143">
        <v>1</v>
      </c>
      <c r="AI143">
        <v>1</v>
      </c>
      <c r="AJ143">
        <v>1</v>
      </c>
      <c r="AK143">
        <v>1</v>
      </c>
      <c r="AL143" t="s">
        <v>375</v>
      </c>
      <c r="AM143" t="s">
        <v>376</v>
      </c>
      <c r="AN143" t="s">
        <v>377</v>
      </c>
      <c r="AO143" t="s">
        <v>503</v>
      </c>
      <c r="AP143" t="s">
        <v>504</v>
      </c>
      <c r="AQ143" t="s">
        <v>74</v>
      </c>
      <c r="AR143" t="s">
        <v>505</v>
      </c>
      <c r="AS143" t="s">
        <v>506</v>
      </c>
      <c r="AT143" t="s">
        <v>2373</v>
      </c>
      <c r="AU143">
        <v>2022</v>
      </c>
      <c r="AV143" t="s">
        <v>74</v>
      </c>
      <c r="AW143">
        <v>85</v>
      </c>
      <c r="AX143" t="s">
        <v>74</v>
      </c>
      <c r="AY143" t="s">
        <v>74</v>
      </c>
      <c r="AZ143" t="s">
        <v>74</v>
      </c>
      <c r="BA143" t="s">
        <v>74</v>
      </c>
      <c r="BB143">
        <v>72</v>
      </c>
      <c r="BC143">
        <v>99</v>
      </c>
      <c r="BD143" t="s">
        <v>74</v>
      </c>
      <c r="BE143" t="s">
        <v>2449</v>
      </c>
      <c r="BF143" t="str">
        <f>HYPERLINK("http://dx.doi.org/10.17223/17267080/85/4","http://dx.doi.org/10.17223/17267080/85/4")</f>
        <v>http://dx.doi.org/10.17223/17267080/85/4</v>
      </c>
      <c r="BG143" t="s">
        <v>74</v>
      </c>
      <c r="BH143" t="s">
        <v>74</v>
      </c>
      <c r="BI143">
        <v>28</v>
      </c>
      <c r="BJ143" t="s">
        <v>128</v>
      </c>
      <c r="BK143" t="s">
        <v>101</v>
      </c>
      <c r="BL143" t="s">
        <v>130</v>
      </c>
      <c r="BM143" t="s">
        <v>2450</v>
      </c>
      <c r="BN143" t="s">
        <v>74</v>
      </c>
      <c r="BO143" t="s">
        <v>74</v>
      </c>
      <c r="BP143" t="s">
        <v>74</v>
      </c>
      <c r="BQ143" t="s">
        <v>74</v>
      </c>
      <c r="BR143" t="s">
        <v>103</v>
      </c>
      <c r="BS143" t="s">
        <v>2451</v>
      </c>
      <c r="BT143" t="str">
        <f>HYPERLINK("https%3A%2F%2Fwww.webofscience.com%2Fwos%2Fwoscc%2Ffull-record%2FWOS:000869481900004","View Full Record in Web of Science")</f>
        <v>View Full Record in Web of Science</v>
      </c>
    </row>
    <row r="144" spans="1:72" x14ac:dyDescent="0.25">
      <c r="A144" t="s">
        <v>72</v>
      </c>
      <c r="B144" t="s">
        <v>2452</v>
      </c>
      <c r="C144" t="s">
        <v>74</v>
      </c>
      <c r="D144" t="s">
        <v>74</v>
      </c>
      <c r="E144" t="s">
        <v>74</v>
      </c>
      <c r="F144" t="s">
        <v>2453</v>
      </c>
      <c r="G144" t="s">
        <v>74</v>
      </c>
      <c r="H144" t="s">
        <v>74</v>
      </c>
      <c r="I144" t="s">
        <v>2454</v>
      </c>
      <c r="J144" t="s">
        <v>530</v>
      </c>
      <c r="K144" t="s">
        <v>74</v>
      </c>
      <c r="L144" t="s">
        <v>74</v>
      </c>
      <c r="M144" t="s">
        <v>431</v>
      </c>
      <c r="N144" t="s">
        <v>109</v>
      </c>
      <c r="O144" t="s">
        <v>74</v>
      </c>
      <c r="P144" t="s">
        <v>74</v>
      </c>
      <c r="Q144" t="s">
        <v>74</v>
      </c>
      <c r="R144" t="s">
        <v>74</v>
      </c>
      <c r="S144" t="s">
        <v>74</v>
      </c>
      <c r="T144" t="s">
        <v>2455</v>
      </c>
      <c r="U144" t="s">
        <v>2456</v>
      </c>
      <c r="V144" t="s">
        <v>2457</v>
      </c>
      <c r="W144" t="s">
        <v>2458</v>
      </c>
      <c r="X144" t="s">
        <v>534</v>
      </c>
      <c r="Y144" t="s">
        <v>2459</v>
      </c>
      <c r="Z144" t="s">
        <v>2460</v>
      </c>
      <c r="AA144" t="s">
        <v>74</v>
      </c>
      <c r="AB144" t="s">
        <v>74</v>
      </c>
      <c r="AC144" t="s">
        <v>74</v>
      </c>
      <c r="AD144" t="s">
        <v>74</v>
      </c>
      <c r="AE144" t="s">
        <v>74</v>
      </c>
      <c r="AF144" t="s">
        <v>74</v>
      </c>
      <c r="AG144">
        <v>39</v>
      </c>
      <c r="AH144">
        <v>0</v>
      </c>
      <c r="AI144">
        <v>0</v>
      </c>
      <c r="AJ144">
        <v>0</v>
      </c>
      <c r="AK144">
        <v>2</v>
      </c>
      <c r="AL144" t="s">
        <v>537</v>
      </c>
      <c r="AM144" t="s">
        <v>538</v>
      </c>
      <c r="AN144" t="s">
        <v>539</v>
      </c>
      <c r="AO144" t="s">
        <v>540</v>
      </c>
      <c r="AP144" t="s">
        <v>541</v>
      </c>
      <c r="AQ144" t="s">
        <v>74</v>
      </c>
      <c r="AR144" t="s">
        <v>542</v>
      </c>
      <c r="AS144" t="s">
        <v>543</v>
      </c>
      <c r="AT144" t="s">
        <v>2373</v>
      </c>
      <c r="AU144">
        <v>2022</v>
      </c>
      <c r="AV144">
        <v>24</v>
      </c>
      <c r="AW144">
        <v>7</v>
      </c>
      <c r="AX144" t="s">
        <v>74</v>
      </c>
      <c r="AY144" t="s">
        <v>74</v>
      </c>
      <c r="AZ144" t="s">
        <v>74</v>
      </c>
      <c r="BA144" t="s">
        <v>74</v>
      </c>
      <c r="BB144">
        <v>126</v>
      </c>
      <c r="BC144">
        <v>159</v>
      </c>
      <c r="BD144" t="s">
        <v>74</v>
      </c>
      <c r="BE144" t="s">
        <v>2461</v>
      </c>
      <c r="BF144" t="str">
        <f>HYPERLINK("http://dx.doi.org/10.17853/1994-5639-2022-7-126-159","http://dx.doi.org/10.17853/1994-5639-2022-7-126-159")</f>
        <v>http://dx.doi.org/10.17853/1994-5639-2022-7-126-159</v>
      </c>
      <c r="BG144" t="s">
        <v>74</v>
      </c>
      <c r="BH144" t="s">
        <v>74</v>
      </c>
      <c r="BI144">
        <v>34</v>
      </c>
      <c r="BJ144" t="s">
        <v>157</v>
      </c>
      <c r="BK144" t="s">
        <v>101</v>
      </c>
      <c r="BL144" t="s">
        <v>157</v>
      </c>
      <c r="BM144" t="s">
        <v>2462</v>
      </c>
      <c r="BN144" t="s">
        <v>74</v>
      </c>
      <c r="BO144" t="s">
        <v>132</v>
      </c>
      <c r="BP144" t="s">
        <v>74</v>
      </c>
      <c r="BQ144" t="s">
        <v>74</v>
      </c>
      <c r="BR144" t="s">
        <v>103</v>
      </c>
      <c r="BS144" t="s">
        <v>2463</v>
      </c>
      <c r="BT144" t="str">
        <f>HYPERLINK("https%3A%2F%2Fwww.webofscience.com%2Fwos%2Fwoscc%2Ffull-record%2FWOS:000879081200005","View Full Record in Web of Science")</f>
        <v>View Full Record in Web of Science</v>
      </c>
    </row>
    <row r="145" spans="1:72" x14ac:dyDescent="0.25">
      <c r="A145" t="s">
        <v>72</v>
      </c>
      <c r="B145" t="s">
        <v>2464</v>
      </c>
      <c r="C145" t="s">
        <v>74</v>
      </c>
      <c r="D145" t="s">
        <v>74</v>
      </c>
      <c r="E145" t="s">
        <v>74</v>
      </c>
      <c r="F145" t="s">
        <v>2465</v>
      </c>
      <c r="G145" t="s">
        <v>74</v>
      </c>
      <c r="H145" t="s">
        <v>74</v>
      </c>
      <c r="I145" t="s">
        <v>2466</v>
      </c>
      <c r="J145" t="s">
        <v>550</v>
      </c>
      <c r="K145" t="s">
        <v>74</v>
      </c>
      <c r="L145" t="s">
        <v>74</v>
      </c>
      <c r="M145" t="s">
        <v>78</v>
      </c>
      <c r="N145" t="s">
        <v>109</v>
      </c>
      <c r="O145" t="s">
        <v>74</v>
      </c>
      <c r="P145" t="s">
        <v>74</v>
      </c>
      <c r="Q145" t="s">
        <v>74</v>
      </c>
      <c r="R145" t="s">
        <v>74</v>
      </c>
      <c r="S145" t="s">
        <v>74</v>
      </c>
      <c r="T145" t="s">
        <v>2467</v>
      </c>
      <c r="U145" t="s">
        <v>74</v>
      </c>
      <c r="V145" t="s">
        <v>2468</v>
      </c>
      <c r="W145" t="s">
        <v>2469</v>
      </c>
      <c r="X145" t="s">
        <v>74</v>
      </c>
      <c r="Y145" t="s">
        <v>2470</v>
      </c>
      <c r="Z145" t="s">
        <v>2471</v>
      </c>
      <c r="AA145" t="s">
        <v>2472</v>
      </c>
      <c r="AB145" t="s">
        <v>2473</v>
      </c>
      <c r="AC145" t="s">
        <v>74</v>
      </c>
      <c r="AD145" t="s">
        <v>74</v>
      </c>
      <c r="AE145" t="s">
        <v>74</v>
      </c>
      <c r="AF145" t="s">
        <v>74</v>
      </c>
      <c r="AG145">
        <v>20</v>
      </c>
      <c r="AH145">
        <v>0</v>
      </c>
      <c r="AI145">
        <v>0</v>
      </c>
      <c r="AJ145">
        <v>0</v>
      </c>
      <c r="AK145">
        <v>0</v>
      </c>
      <c r="AL145" t="s">
        <v>556</v>
      </c>
      <c r="AM145" t="s">
        <v>557</v>
      </c>
      <c r="AN145" t="s">
        <v>558</v>
      </c>
      <c r="AO145" t="s">
        <v>559</v>
      </c>
      <c r="AP145" t="s">
        <v>74</v>
      </c>
      <c r="AQ145" t="s">
        <v>74</v>
      </c>
      <c r="AR145" t="s">
        <v>560</v>
      </c>
      <c r="AS145" t="s">
        <v>561</v>
      </c>
      <c r="AT145" t="s">
        <v>2385</v>
      </c>
      <c r="AU145">
        <v>2022</v>
      </c>
      <c r="AV145">
        <v>18</v>
      </c>
      <c r="AW145">
        <v>88</v>
      </c>
      <c r="AX145" t="s">
        <v>74</v>
      </c>
      <c r="AY145" t="s">
        <v>74</v>
      </c>
      <c r="AZ145" t="s">
        <v>74</v>
      </c>
      <c r="BA145" t="s">
        <v>74</v>
      </c>
      <c r="BB145">
        <v>191</v>
      </c>
      <c r="BC145">
        <v>198</v>
      </c>
      <c r="BD145" t="s">
        <v>74</v>
      </c>
      <c r="BE145" t="s">
        <v>74</v>
      </c>
      <c r="BF145" t="s">
        <v>74</v>
      </c>
      <c r="BG145" t="s">
        <v>74</v>
      </c>
      <c r="BH145" t="s">
        <v>74</v>
      </c>
      <c r="BI145">
        <v>8</v>
      </c>
      <c r="BJ145" t="s">
        <v>157</v>
      </c>
      <c r="BK145" t="s">
        <v>101</v>
      </c>
      <c r="BL145" t="s">
        <v>157</v>
      </c>
      <c r="BM145" t="s">
        <v>2436</v>
      </c>
      <c r="BN145" t="s">
        <v>74</v>
      </c>
      <c r="BO145" t="s">
        <v>74</v>
      </c>
      <c r="BP145" t="s">
        <v>74</v>
      </c>
      <c r="BQ145" t="s">
        <v>74</v>
      </c>
      <c r="BR145" t="s">
        <v>103</v>
      </c>
      <c r="BS145" t="s">
        <v>2474</v>
      </c>
      <c r="BT145" t="str">
        <f>HYPERLINK("https%3A%2F%2Fwww.webofscience.com%2Fwos%2Fwoscc%2Ffull-record%2FWOS:000933086500022","View Full Record in Web of Science")</f>
        <v>View Full Record in Web of Science</v>
      </c>
    </row>
    <row r="146" spans="1:72" x14ac:dyDescent="0.25">
      <c r="A146" t="s">
        <v>72</v>
      </c>
      <c r="B146" t="s">
        <v>2464</v>
      </c>
      <c r="C146" t="s">
        <v>74</v>
      </c>
      <c r="D146" t="s">
        <v>74</v>
      </c>
      <c r="E146" t="s">
        <v>74</v>
      </c>
      <c r="F146" t="s">
        <v>2465</v>
      </c>
      <c r="G146" t="s">
        <v>74</v>
      </c>
      <c r="H146" t="s">
        <v>74</v>
      </c>
      <c r="I146" t="s">
        <v>2475</v>
      </c>
      <c r="J146" t="s">
        <v>550</v>
      </c>
      <c r="K146" t="s">
        <v>74</v>
      </c>
      <c r="L146" t="s">
        <v>74</v>
      </c>
      <c r="M146" t="s">
        <v>78</v>
      </c>
      <c r="N146" t="s">
        <v>109</v>
      </c>
      <c r="O146" t="s">
        <v>74</v>
      </c>
      <c r="P146" t="s">
        <v>74</v>
      </c>
      <c r="Q146" t="s">
        <v>74</v>
      </c>
      <c r="R146" t="s">
        <v>74</v>
      </c>
      <c r="S146" t="s">
        <v>74</v>
      </c>
      <c r="T146" t="s">
        <v>2476</v>
      </c>
      <c r="U146" t="s">
        <v>74</v>
      </c>
      <c r="V146" t="s">
        <v>2477</v>
      </c>
      <c r="W146" t="s">
        <v>2478</v>
      </c>
      <c r="X146" t="s">
        <v>2479</v>
      </c>
      <c r="Y146" t="s">
        <v>2480</v>
      </c>
      <c r="Z146" t="s">
        <v>2471</v>
      </c>
      <c r="AA146" t="s">
        <v>2472</v>
      </c>
      <c r="AB146" t="s">
        <v>2473</v>
      </c>
      <c r="AC146" t="s">
        <v>74</v>
      </c>
      <c r="AD146" t="s">
        <v>74</v>
      </c>
      <c r="AE146" t="s">
        <v>74</v>
      </c>
      <c r="AF146" t="s">
        <v>74</v>
      </c>
      <c r="AG146">
        <v>20</v>
      </c>
      <c r="AH146">
        <v>0</v>
      </c>
      <c r="AI146">
        <v>0</v>
      </c>
      <c r="AJ146">
        <v>0</v>
      </c>
      <c r="AK146">
        <v>1</v>
      </c>
      <c r="AL146" t="s">
        <v>556</v>
      </c>
      <c r="AM146" t="s">
        <v>557</v>
      </c>
      <c r="AN146" t="s">
        <v>558</v>
      </c>
      <c r="AO146" t="s">
        <v>559</v>
      </c>
      <c r="AP146" t="s">
        <v>74</v>
      </c>
      <c r="AQ146" t="s">
        <v>74</v>
      </c>
      <c r="AR146" t="s">
        <v>560</v>
      </c>
      <c r="AS146" t="s">
        <v>561</v>
      </c>
      <c r="AT146" t="s">
        <v>2385</v>
      </c>
      <c r="AU146">
        <v>2022</v>
      </c>
      <c r="AV146">
        <v>18</v>
      </c>
      <c r="AW146">
        <v>88</v>
      </c>
      <c r="AX146" t="s">
        <v>74</v>
      </c>
      <c r="AY146" t="s">
        <v>74</v>
      </c>
      <c r="AZ146" t="s">
        <v>74</v>
      </c>
      <c r="BA146" t="s">
        <v>74</v>
      </c>
      <c r="BB146">
        <v>191</v>
      </c>
      <c r="BC146">
        <v>198</v>
      </c>
      <c r="BD146" t="s">
        <v>74</v>
      </c>
      <c r="BE146" t="s">
        <v>74</v>
      </c>
      <c r="BF146" t="s">
        <v>74</v>
      </c>
      <c r="BG146" t="s">
        <v>74</v>
      </c>
      <c r="BH146" t="s">
        <v>74</v>
      </c>
      <c r="BI146">
        <v>8</v>
      </c>
      <c r="BJ146" t="s">
        <v>157</v>
      </c>
      <c r="BK146" t="s">
        <v>101</v>
      </c>
      <c r="BL146" t="s">
        <v>157</v>
      </c>
      <c r="BM146" t="s">
        <v>2392</v>
      </c>
      <c r="BN146" t="s">
        <v>74</v>
      </c>
      <c r="BO146" t="s">
        <v>74</v>
      </c>
      <c r="BP146" t="s">
        <v>74</v>
      </c>
      <c r="BQ146" t="s">
        <v>74</v>
      </c>
      <c r="BR146" t="s">
        <v>103</v>
      </c>
      <c r="BS146" t="s">
        <v>2481</v>
      </c>
      <c r="BT146" t="str">
        <f>HYPERLINK("https%3A%2F%2Fwww.webofscience.com%2Fwos%2Fwoscc%2Ffull-record%2FWOS:000901256900022","View Full Record in Web of Science")</f>
        <v>View Full Record in Web of Science</v>
      </c>
    </row>
    <row r="147" spans="1:72" x14ac:dyDescent="0.25">
      <c r="A147" t="s">
        <v>72</v>
      </c>
      <c r="B147" t="s">
        <v>2464</v>
      </c>
      <c r="C147" t="s">
        <v>74</v>
      </c>
      <c r="D147" t="s">
        <v>74</v>
      </c>
      <c r="E147" t="s">
        <v>74</v>
      </c>
      <c r="F147" t="s">
        <v>2465</v>
      </c>
      <c r="G147" t="s">
        <v>74</v>
      </c>
      <c r="H147" t="s">
        <v>74</v>
      </c>
      <c r="I147" t="s">
        <v>2466</v>
      </c>
      <c r="J147" t="s">
        <v>550</v>
      </c>
      <c r="K147" t="s">
        <v>74</v>
      </c>
      <c r="L147" t="s">
        <v>74</v>
      </c>
      <c r="M147" t="s">
        <v>78</v>
      </c>
      <c r="N147" t="s">
        <v>109</v>
      </c>
      <c r="O147" t="s">
        <v>74</v>
      </c>
      <c r="P147" t="s">
        <v>74</v>
      </c>
      <c r="Q147" t="s">
        <v>74</v>
      </c>
      <c r="R147" t="s">
        <v>74</v>
      </c>
      <c r="S147" t="s">
        <v>74</v>
      </c>
      <c r="T147" t="s">
        <v>2467</v>
      </c>
      <c r="U147" t="s">
        <v>74</v>
      </c>
      <c r="V147" t="s">
        <v>2468</v>
      </c>
      <c r="W147" t="s">
        <v>2482</v>
      </c>
      <c r="X147" t="s">
        <v>2479</v>
      </c>
      <c r="Y147" t="s">
        <v>2483</v>
      </c>
      <c r="Z147" t="s">
        <v>2471</v>
      </c>
      <c r="AA147" t="s">
        <v>2472</v>
      </c>
      <c r="AB147" t="s">
        <v>2473</v>
      </c>
      <c r="AC147" t="s">
        <v>74</v>
      </c>
      <c r="AD147" t="s">
        <v>74</v>
      </c>
      <c r="AE147" t="s">
        <v>74</v>
      </c>
      <c r="AF147" t="s">
        <v>74</v>
      </c>
      <c r="AG147">
        <v>20</v>
      </c>
      <c r="AH147">
        <v>0</v>
      </c>
      <c r="AI147">
        <v>0</v>
      </c>
      <c r="AJ147">
        <v>0</v>
      </c>
      <c r="AK147">
        <v>0</v>
      </c>
      <c r="AL147" t="s">
        <v>556</v>
      </c>
      <c r="AM147" t="s">
        <v>557</v>
      </c>
      <c r="AN147" t="s">
        <v>558</v>
      </c>
      <c r="AO147" t="s">
        <v>559</v>
      </c>
      <c r="AP147" t="s">
        <v>74</v>
      </c>
      <c r="AQ147" t="s">
        <v>74</v>
      </c>
      <c r="AR147" t="s">
        <v>560</v>
      </c>
      <c r="AS147" t="s">
        <v>561</v>
      </c>
      <c r="AT147" t="s">
        <v>2385</v>
      </c>
      <c r="AU147">
        <v>2022</v>
      </c>
      <c r="AV147">
        <v>18</v>
      </c>
      <c r="AW147">
        <v>88</v>
      </c>
      <c r="AX147" t="s">
        <v>74</v>
      </c>
      <c r="AY147" t="s">
        <v>74</v>
      </c>
      <c r="AZ147" t="s">
        <v>74</v>
      </c>
      <c r="BA147" t="s">
        <v>74</v>
      </c>
      <c r="BB147">
        <v>191</v>
      </c>
      <c r="BC147">
        <v>198</v>
      </c>
      <c r="BD147" t="s">
        <v>74</v>
      </c>
      <c r="BE147" t="s">
        <v>74</v>
      </c>
      <c r="BF147" t="s">
        <v>74</v>
      </c>
      <c r="BG147" t="s">
        <v>74</v>
      </c>
      <c r="BH147" t="s">
        <v>74</v>
      </c>
      <c r="BI147">
        <v>8</v>
      </c>
      <c r="BJ147" t="s">
        <v>157</v>
      </c>
      <c r="BK147" t="s">
        <v>101</v>
      </c>
      <c r="BL147" t="s">
        <v>157</v>
      </c>
      <c r="BM147" t="s">
        <v>2386</v>
      </c>
      <c r="BN147" t="s">
        <v>74</v>
      </c>
      <c r="BO147" t="s">
        <v>74</v>
      </c>
      <c r="BP147" t="s">
        <v>74</v>
      </c>
      <c r="BQ147" t="s">
        <v>74</v>
      </c>
      <c r="BR147" t="s">
        <v>103</v>
      </c>
      <c r="BS147" t="s">
        <v>2484</v>
      </c>
      <c r="BT147" t="str">
        <f>HYPERLINK("https%3A%2F%2Fwww.webofscience.com%2Fwos%2Fwoscc%2Ffull-record%2FWOS:000916311000022","View Full Record in Web of Science")</f>
        <v>View Full Record in Web of Science</v>
      </c>
    </row>
    <row r="148" spans="1:72" x14ac:dyDescent="0.25">
      <c r="A148" t="s">
        <v>72</v>
      </c>
      <c r="B148" t="s">
        <v>2485</v>
      </c>
      <c r="C148" t="s">
        <v>74</v>
      </c>
      <c r="D148" t="s">
        <v>74</v>
      </c>
      <c r="E148" t="s">
        <v>74</v>
      </c>
      <c r="F148" t="s">
        <v>2486</v>
      </c>
      <c r="G148" t="s">
        <v>74</v>
      </c>
      <c r="H148" t="s">
        <v>74</v>
      </c>
      <c r="I148" t="s">
        <v>2487</v>
      </c>
      <c r="J148" t="s">
        <v>2488</v>
      </c>
      <c r="K148" t="s">
        <v>74</v>
      </c>
      <c r="L148" t="s">
        <v>74</v>
      </c>
      <c r="M148" t="s">
        <v>431</v>
      </c>
      <c r="N148" t="s">
        <v>109</v>
      </c>
      <c r="O148" t="s">
        <v>74</v>
      </c>
      <c r="P148" t="s">
        <v>74</v>
      </c>
      <c r="Q148" t="s">
        <v>74</v>
      </c>
      <c r="R148" t="s">
        <v>74</v>
      </c>
      <c r="S148" t="s">
        <v>74</v>
      </c>
      <c r="T148" t="s">
        <v>2489</v>
      </c>
      <c r="U148" t="s">
        <v>74</v>
      </c>
      <c r="V148" t="s">
        <v>2490</v>
      </c>
      <c r="W148" t="s">
        <v>2491</v>
      </c>
      <c r="X148" t="s">
        <v>2492</v>
      </c>
      <c r="Y148" t="s">
        <v>2493</v>
      </c>
      <c r="Z148" t="s">
        <v>2494</v>
      </c>
      <c r="AA148" t="s">
        <v>74</v>
      </c>
      <c r="AB148" t="s">
        <v>74</v>
      </c>
      <c r="AC148" t="s">
        <v>74</v>
      </c>
      <c r="AD148" t="s">
        <v>74</v>
      </c>
      <c r="AE148" t="s">
        <v>74</v>
      </c>
      <c r="AF148" t="s">
        <v>74</v>
      </c>
      <c r="AG148">
        <v>13</v>
      </c>
      <c r="AH148">
        <v>0</v>
      </c>
      <c r="AI148">
        <v>0</v>
      </c>
      <c r="AJ148">
        <v>0</v>
      </c>
      <c r="AK148">
        <v>0</v>
      </c>
      <c r="AL148" t="s">
        <v>2495</v>
      </c>
      <c r="AM148" t="s">
        <v>2496</v>
      </c>
      <c r="AN148" t="s">
        <v>2497</v>
      </c>
      <c r="AO148" t="s">
        <v>2498</v>
      </c>
      <c r="AP148" t="s">
        <v>74</v>
      </c>
      <c r="AQ148" t="s">
        <v>74</v>
      </c>
      <c r="AR148" t="s">
        <v>2499</v>
      </c>
      <c r="AS148" t="s">
        <v>2500</v>
      </c>
      <c r="AT148" t="s">
        <v>2373</v>
      </c>
      <c r="AU148">
        <v>2022</v>
      </c>
      <c r="AV148" t="s">
        <v>74</v>
      </c>
      <c r="AW148">
        <v>3</v>
      </c>
      <c r="AX148" t="s">
        <v>74</v>
      </c>
      <c r="AY148" t="s">
        <v>74</v>
      </c>
      <c r="AZ148" t="s">
        <v>74</v>
      </c>
      <c r="BA148" t="s">
        <v>74</v>
      </c>
      <c r="BB148">
        <v>54</v>
      </c>
      <c r="BC148">
        <v>64</v>
      </c>
      <c r="BD148" t="s">
        <v>74</v>
      </c>
      <c r="BE148" t="s">
        <v>2501</v>
      </c>
      <c r="BF148" t="str">
        <f>HYPERLINK("http://dx.doi.org/10.17223/18137083/80/6","http://dx.doi.org/10.17223/18137083/80/6")</f>
        <v>http://dx.doi.org/10.17223/18137083/80/6</v>
      </c>
      <c r="BG148" t="s">
        <v>74</v>
      </c>
      <c r="BH148" t="s">
        <v>74</v>
      </c>
      <c r="BI148">
        <v>11</v>
      </c>
      <c r="BJ148" t="s">
        <v>384</v>
      </c>
      <c r="BK148" t="s">
        <v>101</v>
      </c>
      <c r="BL148" t="s">
        <v>385</v>
      </c>
      <c r="BM148" t="s">
        <v>2502</v>
      </c>
      <c r="BN148" t="s">
        <v>74</v>
      </c>
      <c r="BO148" t="s">
        <v>74</v>
      </c>
      <c r="BP148" t="s">
        <v>74</v>
      </c>
      <c r="BQ148" t="s">
        <v>74</v>
      </c>
      <c r="BR148" t="s">
        <v>103</v>
      </c>
      <c r="BS148" t="s">
        <v>2503</v>
      </c>
      <c r="BT148" t="str">
        <f>HYPERLINK("https%3A%2F%2Fwww.webofscience.com%2Fwos%2Fwoscc%2Ffull-record%2FWOS:000890639000006","View Full Record in Web of Science")</f>
        <v>View Full Record in Web of Science</v>
      </c>
    </row>
    <row r="149" spans="1:72" x14ac:dyDescent="0.25">
      <c r="A149" t="s">
        <v>72</v>
      </c>
      <c r="B149" t="s">
        <v>2504</v>
      </c>
      <c r="C149" t="s">
        <v>74</v>
      </c>
      <c r="D149" t="s">
        <v>74</v>
      </c>
      <c r="E149" t="s">
        <v>74</v>
      </c>
      <c r="F149" t="s">
        <v>2505</v>
      </c>
      <c r="G149" t="s">
        <v>74</v>
      </c>
      <c r="H149" t="s">
        <v>74</v>
      </c>
      <c r="I149" t="s">
        <v>2506</v>
      </c>
      <c r="J149" t="s">
        <v>785</v>
      </c>
      <c r="K149" t="s">
        <v>74</v>
      </c>
      <c r="L149" t="s">
        <v>74</v>
      </c>
      <c r="M149" t="s">
        <v>431</v>
      </c>
      <c r="N149" t="s">
        <v>109</v>
      </c>
      <c r="O149" t="s">
        <v>74</v>
      </c>
      <c r="P149" t="s">
        <v>74</v>
      </c>
      <c r="Q149" t="s">
        <v>74</v>
      </c>
      <c r="R149" t="s">
        <v>74</v>
      </c>
      <c r="S149" t="s">
        <v>74</v>
      </c>
      <c r="T149" t="s">
        <v>2507</v>
      </c>
      <c r="U149" t="s">
        <v>74</v>
      </c>
      <c r="V149" t="s">
        <v>2508</v>
      </c>
      <c r="W149" t="s">
        <v>2509</v>
      </c>
      <c r="X149" t="s">
        <v>2510</v>
      </c>
      <c r="Y149" t="s">
        <v>2511</v>
      </c>
      <c r="Z149" t="s">
        <v>2512</v>
      </c>
      <c r="AA149" t="s">
        <v>74</v>
      </c>
      <c r="AB149" t="s">
        <v>2513</v>
      </c>
      <c r="AC149" t="s">
        <v>2514</v>
      </c>
      <c r="AD149" t="s">
        <v>711</v>
      </c>
      <c r="AE149" t="s">
        <v>2515</v>
      </c>
      <c r="AF149" t="s">
        <v>74</v>
      </c>
      <c r="AG149">
        <v>15</v>
      </c>
      <c r="AH149">
        <v>0</v>
      </c>
      <c r="AI149">
        <v>0</v>
      </c>
      <c r="AJ149">
        <v>0</v>
      </c>
      <c r="AK149">
        <v>0</v>
      </c>
      <c r="AL149" t="s">
        <v>375</v>
      </c>
      <c r="AM149" t="s">
        <v>376</v>
      </c>
      <c r="AN149" t="s">
        <v>377</v>
      </c>
      <c r="AO149" t="s">
        <v>792</v>
      </c>
      <c r="AP149" t="s">
        <v>793</v>
      </c>
      <c r="AQ149" t="s">
        <v>74</v>
      </c>
      <c r="AR149" t="s">
        <v>794</v>
      </c>
      <c r="AS149" t="s">
        <v>795</v>
      </c>
      <c r="AT149" t="s">
        <v>2373</v>
      </c>
      <c r="AU149">
        <v>2022</v>
      </c>
      <c r="AV149" t="s">
        <v>74</v>
      </c>
      <c r="AW149">
        <v>482</v>
      </c>
      <c r="AX149" t="s">
        <v>74</v>
      </c>
      <c r="AY149" t="s">
        <v>74</v>
      </c>
      <c r="AZ149" t="s">
        <v>74</v>
      </c>
      <c r="BA149" t="s">
        <v>74</v>
      </c>
      <c r="BB149">
        <v>206</v>
      </c>
      <c r="BC149">
        <v>213</v>
      </c>
      <c r="BD149" t="s">
        <v>74</v>
      </c>
      <c r="BE149" t="s">
        <v>2516</v>
      </c>
      <c r="BF149" t="str">
        <f>HYPERLINK("http://dx.doi.org/10.17223/15617793/482/21","http://dx.doi.org/10.17223/15617793/482/21")</f>
        <v>http://dx.doi.org/10.17223/15617793/482/21</v>
      </c>
      <c r="BG149" t="s">
        <v>74</v>
      </c>
      <c r="BH149" t="s">
        <v>74</v>
      </c>
      <c r="BI149">
        <v>8</v>
      </c>
      <c r="BJ149" t="s">
        <v>798</v>
      </c>
      <c r="BK149" t="s">
        <v>101</v>
      </c>
      <c r="BL149" t="s">
        <v>799</v>
      </c>
      <c r="BM149" t="s">
        <v>2375</v>
      </c>
      <c r="BN149" t="s">
        <v>74</v>
      </c>
      <c r="BO149" t="s">
        <v>74</v>
      </c>
      <c r="BP149" t="s">
        <v>74</v>
      </c>
      <c r="BQ149" t="s">
        <v>74</v>
      </c>
      <c r="BR149" t="s">
        <v>103</v>
      </c>
      <c r="BS149" t="s">
        <v>2517</v>
      </c>
      <c r="BT149" t="str">
        <f>HYPERLINK("https%3A%2F%2Fwww.webofscience.com%2Fwos%2Fwoscc%2Ffull-record%2FWOS:000924634700021","View Full Record in Web of Science")</f>
        <v>View Full Record in Web of Science</v>
      </c>
    </row>
    <row r="150" spans="1:72" x14ac:dyDescent="0.25">
      <c r="A150" t="s">
        <v>72</v>
      </c>
      <c r="B150" t="s">
        <v>2518</v>
      </c>
      <c r="C150" t="s">
        <v>74</v>
      </c>
      <c r="D150" t="s">
        <v>74</v>
      </c>
      <c r="E150" t="s">
        <v>74</v>
      </c>
      <c r="F150" t="s">
        <v>2519</v>
      </c>
      <c r="G150" t="s">
        <v>74</v>
      </c>
      <c r="H150" t="s">
        <v>74</v>
      </c>
      <c r="I150" t="s">
        <v>2520</v>
      </c>
      <c r="J150" t="s">
        <v>530</v>
      </c>
      <c r="K150" t="s">
        <v>74</v>
      </c>
      <c r="L150" t="s">
        <v>74</v>
      </c>
      <c r="M150" t="s">
        <v>431</v>
      </c>
      <c r="N150" t="s">
        <v>109</v>
      </c>
      <c r="O150" t="s">
        <v>74</v>
      </c>
      <c r="P150" t="s">
        <v>74</v>
      </c>
      <c r="Q150" t="s">
        <v>74</v>
      </c>
      <c r="R150" t="s">
        <v>74</v>
      </c>
      <c r="S150" t="s">
        <v>74</v>
      </c>
      <c r="T150" t="s">
        <v>2521</v>
      </c>
      <c r="U150" t="s">
        <v>74</v>
      </c>
      <c r="V150" t="s">
        <v>2522</v>
      </c>
      <c r="W150" t="s">
        <v>2523</v>
      </c>
      <c r="X150" t="s">
        <v>2524</v>
      </c>
      <c r="Y150" t="s">
        <v>2525</v>
      </c>
      <c r="Z150" t="s">
        <v>2526</v>
      </c>
      <c r="AA150" t="s">
        <v>74</v>
      </c>
      <c r="AB150" t="s">
        <v>2527</v>
      </c>
      <c r="AC150" t="s">
        <v>74</v>
      </c>
      <c r="AD150" t="s">
        <v>74</v>
      </c>
      <c r="AE150" t="s">
        <v>74</v>
      </c>
      <c r="AF150" t="s">
        <v>74</v>
      </c>
      <c r="AG150">
        <v>27</v>
      </c>
      <c r="AH150">
        <v>0</v>
      </c>
      <c r="AI150">
        <v>0</v>
      </c>
      <c r="AJ150">
        <v>3</v>
      </c>
      <c r="AK150">
        <v>4</v>
      </c>
      <c r="AL150" t="s">
        <v>537</v>
      </c>
      <c r="AM150" t="s">
        <v>538</v>
      </c>
      <c r="AN150" t="s">
        <v>539</v>
      </c>
      <c r="AO150" t="s">
        <v>540</v>
      </c>
      <c r="AP150" t="s">
        <v>541</v>
      </c>
      <c r="AQ150" t="s">
        <v>74</v>
      </c>
      <c r="AR150" t="s">
        <v>542</v>
      </c>
      <c r="AS150" t="s">
        <v>543</v>
      </c>
      <c r="AT150" t="s">
        <v>2373</v>
      </c>
      <c r="AU150">
        <v>2022</v>
      </c>
      <c r="AV150">
        <v>24</v>
      </c>
      <c r="AW150">
        <v>7</v>
      </c>
      <c r="AX150" t="s">
        <v>74</v>
      </c>
      <c r="AY150" t="s">
        <v>74</v>
      </c>
      <c r="AZ150" t="s">
        <v>74</v>
      </c>
      <c r="BA150" t="s">
        <v>74</v>
      </c>
      <c r="BB150">
        <v>45</v>
      </c>
      <c r="BC150">
        <v>75</v>
      </c>
      <c r="BD150" t="s">
        <v>74</v>
      </c>
      <c r="BE150" t="s">
        <v>2528</v>
      </c>
      <c r="BF150" t="str">
        <f>HYPERLINK("http://dx.doi.org/10.17853/1994-5639-2022-7-45-75","http://dx.doi.org/10.17853/1994-5639-2022-7-45-75")</f>
        <v>http://dx.doi.org/10.17853/1994-5639-2022-7-45-75</v>
      </c>
      <c r="BG150" t="s">
        <v>74</v>
      </c>
      <c r="BH150" t="s">
        <v>74</v>
      </c>
      <c r="BI150">
        <v>31</v>
      </c>
      <c r="BJ150" t="s">
        <v>157</v>
      </c>
      <c r="BK150" t="s">
        <v>101</v>
      </c>
      <c r="BL150" t="s">
        <v>157</v>
      </c>
      <c r="BM150" t="s">
        <v>2462</v>
      </c>
      <c r="BN150" t="s">
        <v>74</v>
      </c>
      <c r="BO150" t="s">
        <v>132</v>
      </c>
      <c r="BP150" t="s">
        <v>74</v>
      </c>
      <c r="BQ150" t="s">
        <v>74</v>
      </c>
      <c r="BR150" t="s">
        <v>103</v>
      </c>
      <c r="BS150" t="s">
        <v>2529</v>
      </c>
      <c r="BT150" t="str">
        <f>HYPERLINK("https%3A%2F%2Fwww.webofscience.com%2Fwos%2Fwoscc%2Ffull-record%2FWOS:000879081200002","View Full Record in Web of Science")</f>
        <v>View Full Record in Web of Science</v>
      </c>
    </row>
    <row r="151" spans="1:72" x14ac:dyDescent="0.25">
      <c r="A151" t="s">
        <v>72</v>
      </c>
      <c r="B151" t="s">
        <v>2530</v>
      </c>
      <c r="C151" t="s">
        <v>74</v>
      </c>
      <c r="D151" t="s">
        <v>74</v>
      </c>
      <c r="E151" t="s">
        <v>74</v>
      </c>
      <c r="F151" t="s">
        <v>2531</v>
      </c>
      <c r="G151" t="s">
        <v>74</v>
      </c>
      <c r="H151" t="s">
        <v>74</v>
      </c>
      <c r="I151" t="s">
        <v>2532</v>
      </c>
      <c r="J151" t="s">
        <v>2533</v>
      </c>
      <c r="K151" t="s">
        <v>74</v>
      </c>
      <c r="L151" t="s">
        <v>74</v>
      </c>
      <c r="M151" t="s">
        <v>431</v>
      </c>
      <c r="N151" t="s">
        <v>109</v>
      </c>
      <c r="O151" t="s">
        <v>74</v>
      </c>
      <c r="P151" t="s">
        <v>74</v>
      </c>
      <c r="Q151" t="s">
        <v>74</v>
      </c>
      <c r="R151" t="s">
        <v>74</v>
      </c>
      <c r="S151" t="s">
        <v>74</v>
      </c>
      <c r="T151" t="s">
        <v>2534</v>
      </c>
      <c r="U151" t="s">
        <v>74</v>
      </c>
      <c r="V151" t="s">
        <v>2535</v>
      </c>
      <c r="W151" t="s">
        <v>2536</v>
      </c>
      <c r="X151" t="s">
        <v>1987</v>
      </c>
      <c r="Y151" t="s">
        <v>2537</v>
      </c>
      <c r="Z151" t="s">
        <v>2538</v>
      </c>
      <c r="AA151" t="s">
        <v>2539</v>
      </c>
      <c r="AB151" t="s">
        <v>74</v>
      </c>
      <c r="AC151" t="s">
        <v>2540</v>
      </c>
      <c r="AD151" t="s">
        <v>2540</v>
      </c>
      <c r="AE151" t="s">
        <v>2541</v>
      </c>
      <c r="AF151" t="s">
        <v>74</v>
      </c>
      <c r="AG151">
        <v>31</v>
      </c>
      <c r="AH151">
        <v>0</v>
      </c>
      <c r="AI151">
        <v>0</v>
      </c>
      <c r="AJ151">
        <v>0</v>
      </c>
      <c r="AK151">
        <v>0</v>
      </c>
      <c r="AL151" t="s">
        <v>2542</v>
      </c>
      <c r="AM151" t="s">
        <v>2543</v>
      </c>
      <c r="AN151" t="s">
        <v>2544</v>
      </c>
      <c r="AO151" t="s">
        <v>2545</v>
      </c>
      <c r="AP151" t="s">
        <v>2546</v>
      </c>
      <c r="AQ151" t="s">
        <v>74</v>
      </c>
      <c r="AR151" t="s">
        <v>2533</v>
      </c>
      <c r="AS151" t="s">
        <v>2547</v>
      </c>
      <c r="AT151" t="s">
        <v>2373</v>
      </c>
      <c r="AU151">
        <v>2022</v>
      </c>
      <c r="AV151" t="s">
        <v>74</v>
      </c>
      <c r="AW151">
        <v>69</v>
      </c>
      <c r="AX151" t="s">
        <v>74</v>
      </c>
      <c r="AY151" t="s">
        <v>74</v>
      </c>
      <c r="AZ151" t="s">
        <v>74</v>
      </c>
      <c r="BA151" t="s">
        <v>74</v>
      </c>
      <c r="BB151">
        <v>53</v>
      </c>
      <c r="BC151">
        <v>72</v>
      </c>
      <c r="BD151" t="s">
        <v>74</v>
      </c>
      <c r="BE151" t="s">
        <v>2548</v>
      </c>
      <c r="BF151" t="str">
        <f>HYPERLINK("http://dx.doi.org/10.17223/18572685/69/4","http://dx.doi.org/10.17223/18572685/69/4")</f>
        <v>http://dx.doi.org/10.17223/18572685/69/4</v>
      </c>
      <c r="BG151" t="s">
        <v>74</v>
      </c>
      <c r="BH151" t="s">
        <v>74</v>
      </c>
      <c r="BI151">
        <v>20</v>
      </c>
      <c r="BJ151" t="s">
        <v>405</v>
      </c>
      <c r="BK151" t="s">
        <v>101</v>
      </c>
      <c r="BL151" t="s">
        <v>405</v>
      </c>
      <c r="BM151" t="s">
        <v>2549</v>
      </c>
      <c r="BN151" t="s">
        <v>74</v>
      </c>
      <c r="BO151" t="s">
        <v>74</v>
      </c>
      <c r="BP151" t="s">
        <v>74</v>
      </c>
      <c r="BQ151" t="s">
        <v>74</v>
      </c>
      <c r="BR151" t="s">
        <v>103</v>
      </c>
      <c r="BS151" t="s">
        <v>2550</v>
      </c>
      <c r="BT151" t="str">
        <f>HYPERLINK("https%3A%2F%2Fwww.webofscience.com%2Fwos%2Fwoscc%2Ffull-record%2FWOS:000913795100004","View Full Record in Web of Science")</f>
        <v>View Full Record in Web of Science</v>
      </c>
    </row>
    <row r="152" spans="1:72" x14ac:dyDescent="0.25">
      <c r="A152" t="s">
        <v>72</v>
      </c>
      <c r="B152" t="s">
        <v>2551</v>
      </c>
      <c r="C152" t="s">
        <v>74</v>
      </c>
      <c r="D152" t="s">
        <v>74</v>
      </c>
      <c r="E152" t="s">
        <v>74</v>
      </c>
      <c r="F152" t="s">
        <v>2552</v>
      </c>
      <c r="G152" t="s">
        <v>74</v>
      </c>
      <c r="H152" t="s">
        <v>74</v>
      </c>
      <c r="I152" t="s">
        <v>2553</v>
      </c>
      <c r="J152" t="s">
        <v>368</v>
      </c>
      <c r="K152" t="s">
        <v>74</v>
      </c>
      <c r="L152" t="s">
        <v>74</v>
      </c>
      <c r="M152" t="s">
        <v>431</v>
      </c>
      <c r="N152" t="s">
        <v>109</v>
      </c>
      <c r="O152" t="s">
        <v>74</v>
      </c>
      <c r="P152" t="s">
        <v>74</v>
      </c>
      <c r="Q152" t="s">
        <v>74</v>
      </c>
      <c r="R152" t="s">
        <v>74</v>
      </c>
      <c r="S152" t="s">
        <v>74</v>
      </c>
      <c r="T152" t="s">
        <v>2554</v>
      </c>
      <c r="U152" t="s">
        <v>2555</v>
      </c>
      <c r="V152" t="s">
        <v>2556</v>
      </c>
      <c r="W152" t="s">
        <v>2557</v>
      </c>
      <c r="X152" t="s">
        <v>2558</v>
      </c>
      <c r="Y152" t="s">
        <v>2559</v>
      </c>
      <c r="Z152" t="s">
        <v>2560</v>
      </c>
      <c r="AA152" t="s">
        <v>74</v>
      </c>
      <c r="AB152" t="s">
        <v>74</v>
      </c>
      <c r="AC152" t="s">
        <v>74</v>
      </c>
      <c r="AD152" t="s">
        <v>74</v>
      </c>
      <c r="AE152" t="s">
        <v>74</v>
      </c>
      <c r="AF152" t="s">
        <v>74</v>
      </c>
      <c r="AG152">
        <v>27</v>
      </c>
      <c r="AH152">
        <v>0</v>
      </c>
      <c r="AI152">
        <v>0</v>
      </c>
      <c r="AJ152">
        <v>4</v>
      </c>
      <c r="AK152">
        <v>6</v>
      </c>
      <c r="AL152" t="s">
        <v>375</v>
      </c>
      <c r="AM152" t="s">
        <v>376</v>
      </c>
      <c r="AN152" t="s">
        <v>377</v>
      </c>
      <c r="AO152" t="s">
        <v>378</v>
      </c>
      <c r="AP152" t="s">
        <v>379</v>
      </c>
      <c r="AQ152" t="s">
        <v>74</v>
      </c>
      <c r="AR152" t="s">
        <v>380</v>
      </c>
      <c r="AS152" t="s">
        <v>381</v>
      </c>
      <c r="AT152" t="s">
        <v>2373</v>
      </c>
      <c r="AU152">
        <v>2022</v>
      </c>
      <c r="AV152" t="s">
        <v>74</v>
      </c>
      <c r="AW152">
        <v>59</v>
      </c>
      <c r="AX152" t="s">
        <v>74</v>
      </c>
      <c r="AY152" t="s">
        <v>74</v>
      </c>
      <c r="AZ152" t="s">
        <v>74</v>
      </c>
      <c r="BA152" t="s">
        <v>74</v>
      </c>
      <c r="BB152">
        <v>202</v>
      </c>
      <c r="BC152">
        <v>226</v>
      </c>
      <c r="BD152" t="s">
        <v>74</v>
      </c>
      <c r="BE152" t="s">
        <v>2561</v>
      </c>
      <c r="BF152" t="str">
        <f>HYPERLINK("http://dx.doi.org/10.17223/19996195/59/11","http://dx.doi.org/10.17223/19996195/59/11")</f>
        <v>http://dx.doi.org/10.17223/19996195/59/11</v>
      </c>
      <c r="BG152" t="s">
        <v>74</v>
      </c>
      <c r="BH152" t="s">
        <v>74</v>
      </c>
      <c r="BI152">
        <v>25</v>
      </c>
      <c r="BJ152" t="s">
        <v>384</v>
      </c>
      <c r="BK152" t="s">
        <v>101</v>
      </c>
      <c r="BL152" t="s">
        <v>385</v>
      </c>
      <c r="BM152" t="s">
        <v>2403</v>
      </c>
      <c r="BN152" t="s">
        <v>74</v>
      </c>
      <c r="BO152" t="s">
        <v>74</v>
      </c>
      <c r="BP152" t="s">
        <v>74</v>
      </c>
      <c r="BQ152" t="s">
        <v>74</v>
      </c>
      <c r="BR152" t="s">
        <v>103</v>
      </c>
      <c r="BS152" t="s">
        <v>2562</v>
      </c>
      <c r="BT152" t="str">
        <f>HYPERLINK("https%3A%2F%2Fwww.webofscience.com%2Fwos%2Fwoscc%2Ffull-record%2FWOS:000890484800011","View Full Record in Web of Science")</f>
        <v>View Full Record in Web of Science</v>
      </c>
    </row>
    <row r="153" spans="1:72" x14ac:dyDescent="0.25">
      <c r="A153" t="s">
        <v>72</v>
      </c>
      <c r="B153" t="s">
        <v>2563</v>
      </c>
      <c r="C153" t="s">
        <v>74</v>
      </c>
      <c r="D153" t="s">
        <v>74</v>
      </c>
      <c r="E153" t="s">
        <v>74</v>
      </c>
      <c r="F153" t="s">
        <v>2564</v>
      </c>
      <c r="G153" t="s">
        <v>74</v>
      </c>
      <c r="H153" t="s">
        <v>74</v>
      </c>
      <c r="I153" t="s">
        <v>2565</v>
      </c>
      <c r="J153" t="s">
        <v>2566</v>
      </c>
      <c r="K153" t="s">
        <v>74</v>
      </c>
      <c r="L153" t="s">
        <v>74</v>
      </c>
      <c r="M153" t="s">
        <v>78</v>
      </c>
      <c r="N153" t="s">
        <v>109</v>
      </c>
      <c r="O153" t="s">
        <v>74</v>
      </c>
      <c r="P153" t="s">
        <v>74</v>
      </c>
      <c r="Q153" t="s">
        <v>74</v>
      </c>
      <c r="R153" t="s">
        <v>74</v>
      </c>
      <c r="S153" t="s">
        <v>74</v>
      </c>
      <c r="T153" t="s">
        <v>2567</v>
      </c>
      <c r="U153" t="s">
        <v>74</v>
      </c>
      <c r="V153" t="s">
        <v>2568</v>
      </c>
      <c r="W153" t="s">
        <v>2569</v>
      </c>
      <c r="X153" t="s">
        <v>2570</v>
      </c>
      <c r="Y153" t="s">
        <v>2571</v>
      </c>
      <c r="Z153" t="s">
        <v>2572</v>
      </c>
      <c r="AA153" t="s">
        <v>2573</v>
      </c>
      <c r="AB153" t="s">
        <v>2574</v>
      </c>
      <c r="AC153" t="s">
        <v>74</v>
      </c>
      <c r="AD153" t="s">
        <v>74</v>
      </c>
      <c r="AE153" t="s">
        <v>74</v>
      </c>
      <c r="AF153" t="s">
        <v>74</v>
      </c>
      <c r="AG153">
        <v>17</v>
      </c>
      <c r="AH153">
        <v>1</v>
      </c>
      <c r="AI153">
        <v>1</v>
      </c>
      <c r="AJ153">
        <v>0</v>
      </c>
      <c r="AK153">
        <v>1</v>
      </c>
      <c r="AL153" t="s">
        <v>2575</v>
      </c>
      <c r="AM153" t="s">
        <v>2576</v>
      </c>
      <c r="AN153" t="s">
        <v>2577</v>
      </c>
      <c r="AO153" t="s">
        <v>2578</v>
      </c>
      <c r="AP153" t="s">
        <v>2579</v>
      </c>
      <c r="AQ153" t="s">
        <v>74</v>
      </c>
      <c r="AR153" t="s">
        <v>2580</v>
      </c>
      <c r="AS153" t="s">
        <v>2581</v>
      </c>
      <c r="AT153" t="s">
        <v>2582</v>
      </c>
      <c r="AU153">
        <v>2022</v>
      </c>
      <c r="AV153">
        <v>78</v>
      </c>
      <c r="AW153">
        <v>4</v>
      </c>
      <c r="AX153" t="s">
        <v>74</v>
      </c>
      <c r="AY153" t="s">
        <v>74</v>
      </c>
      <c r="AZ153" t="s">
        <v>74</v>
      </c>
      <c r="BA153" t="s">
        <v>74</v>
      </c>
      <c r="BB153" t="s">
        <v>74</v>
      </c>
      <c r="BC153" t="s">
        <v>74</v>
      </c>
      <c r="BD153" t="s">
        <v>2583</v>
      </c>
      <c r="BE153" t="s">
        <v>2584</v>
      </c>
      <c r="BF153" t="str">
        <f>HYPERLINK("http://dx.doi.org/10.4102/hts.v78i4.7568","http://dx.doi.org/10.4102/hts.v78i4.7568")</f>
        <v>http://dx.doi.org/10.4102/hts.v78i4.7568</v>
      </c>
      <c r="BG153" t="s">
        <v>74</v>
      </c>
      <c r="BH153" t="s">
        <v>74</v>
      </c>
      <c r="BI153">
        <v>6</v>
      </c>
      <c r="BJ153" t="s">
        <v>636</v>
      </c>
      <c r="BK153" t="s">
        <v>637</v>
      </c>
      <c r="BL153" t="s">
        <v>636</v>
      </c>
      <c r="BM153" t="s">
        <v>2585</v>
      </c>
      <c r="BN153" t="s">
        <v>74</v>
      </c>
      <c r="BO153" t="s">
        <v>132</v>
      </c>
      <c r="BP153" t="s">
        <v>74</v>
      </c>
      <c r="BQ153" t="s">
        <v>74</v>
      </c>
      <c r="BR153" t="s">
        <v>103</v>
      </c>
      <c r="BS153" t="s">
        <v>2586</v>
      </c>
      <c r="BT153" t="str">
        <f>HYPERLINK("https%3A%2F%2Fwww.webofscience.com%2Fwos%2Fwoscc%2Ffull-record%2FWOS:000837197400001","View Full Record in Web of Science")</f>
        <v>View Full Record in Web of Science</v>
      </c>
    </row>
    <row r="154" spans="1:72" x14ac:dyDescent="0.25">
      <c r="A154" t="s">
        <v>72</v>
      </c>
      <c r="B154" t="s">
        <v>2587</v>
      </c>
      <c r="C154" t="s">
        <v>74</v>
      </c>
      <c r="D154" t="s">
        <v>74</v>
      </c>
      <c r="E154" t="s">
        <v>74</v>
      </c>
      <c r="F154" t="s">
        <v>2588</v>
      </c>
      <c r="G154" t="s">
        <v>74</v>
      </c>
      <c r="H154" t="s">
        <v>74</v>
      </c>
      <c r="I154" t="s">
        <v>2589</v>
      </c>
      <c r="J154" t="s">
        <v>550</v>
      </c>
      <c r="K154" t="s">
        <v>74</v>
      </c>
      <c r="L154" t="s">
        <v>74</v>
      </c>
      <c r="M154" t="s">
        <v>78</v>
      </c>
      <c r="N154" t="s">
        <v>109</v>
      </c>
      <c r="O154" t="s">
        <v>74</v>
      </c>
      <c r="P154" t="s">
        <v>74</v>
      </c>
      <c r="Q154" t="s">
        <v>74</v>
      </c>
      <c r="R154" t="s">
        <v>74</v>
      </c>
      <c r="S154" t="s">
        <v>74</v>
      </c>
      <c r="T154" t="s">
        <v>2590</v>
      </c>
      <c r="U154" t="s">
        <v>2591</v>
      </c>
      <c r="V154" t="s">
        <v>2592</v>
      </c>
      <c r="W154" t="s">
        <v>2593</v>
      </c>
      <c r="X154" t="s">
        <v>2594</v>
      </c>
      <c r="Y154" t="s">
        <v>2595</v>
      </c>
      <c r="Z154" t="s">
        <v>2596</v>
      </c>
      <c r="AA154" t="s">
        <v>2597</v>
      </c>
      <c r="AB154" t="s">
        <v>74</v>
      </c>
      <c r="AC154" t="s">
        <v>74</v>
      </c>
      <c r="AD154" t="s">
        <v>74</v>
      </c>
      <c r="AE154" t="s">
        <v>74</v>
      </c>
      <c r="AF154" t="s">
        <v>74</v>
      </c>
      <c r="AG154">
        <v>18</v>
      </c>
      <c r="AH154">
        <v>0</v>
      </c>
      <c r="AI154">
        <v>0</v>
      </c>
      <c r="AJ154">
        <v>0</v>
      </c>
      <c r="AK154">
        <v>1</v>
      </c>
      <c r="AL154" t="s">
        <v>556</v>
      </c>
      <c r="AM154" t="s">
        <v>557</v>
      </c>
      <c r="AN154" t="s">
        <v>558</v>
      </c>
      <c r="AO154" t="s">
        <v>559</v>
      </c>
      <c r="AP154" t="s">
        <v>74</v>
      </c>
      <c r="AQ154" t="s">
        <v>74</v>
      </c>
      <c r="AR154" t="s">
        <v>560</v>
      </c>
      <c r="AS154" t="s">
        <v>561</v>
      </c>
      <c r="AT154" t="s">
        <v>2598</v>
      </c>
      <c r="AU154">
        <v>2022</v>
      </c>
      <c r="AV154">
        <v>18</v>
      </c>
      <c r="AW154">
        <v>87</v>
      </c>
      <c r="AX154" t="s">
        <v>74</v>
      </c>
      <c r="AY154" t="s">
        <v>74</v>
      </c>
      <c r="AZ154" t="s">
        <v>74</v>
      </c>
      <c r="BA154" t="s">
        <v>74</v>
      </c>
      <c r="BB154">
        <v>346</v>
      </c>
      <c r="BC154">
        <v>351</v>
      </c>
      <c r="BD154" t="s">
        <v>74</v>
      </c>
      <c r="BE154" t="s">
        <v>74</v>
      </c>
      <c r="BF154" t="s">
        <v>74</v>
      </c>
      <c r="BG154" t="s">
        <v>74</v>
      </c>
      <c r="BH154" t="s">
        <v>74</v>
      </c>
      <c r="BI154">
        <v>6</v>
      </c>
      <c r="BJ154" t="s">
        <v>157</v>
      </c>
      <c r="BK154" t="s">
        <v>101</v>
      </c>
      <c r="BL154" t="s">
        <v>157</v>
      </c>
      <c r="BM154" t="s">
        <v>2599</v>
      </c>
      <c r="BN154" t="s">
        <v>74</v>
      </c>
      <c r="BO154" t="s">
        <v>74</v>
      </c>
      <c r="BP154" t="s">
        <v>74</v>
      </c>
      <c r="BQ154" t="s">
        <v>74</v>
      </c>
      <c r="BR154" t="s">
        <v>103</v>
      </c>
      <c r="BS154" t="s">
        <v>2600</v>
      </c>
      <c r="BT154" t="str">
        <f>HYPERLINK("https%3A%2F%2Fwww.webofscience.com%2Fwos%2Fwoscc%2Ffull-record%2FWOS:000925064500001","View Full Record in Web of Science")</f>
        <v>View Full Record in Web of Science</v>
      </c>
    </row>
    <row r="155" spans="1:72" x14ac:dyDescent="0.25">
      <c r="A155" t="s">
        <v>72</v>
      </c>
      <c r="B155" t="s">
        <v>2601</v>
      </c>
      <c r="C155" t="s">
        <v>74</v>
      </c>
      <c r="D155" t="s">
        <v>74</v>
      </c>
      <c r="E155" t="s">
        <v>74</v>
      </c>
      <c r="F155" t="s">
        <v>2602</v>
      </c>
      <c r="G155" t="s">
        <v>74</v>
      </c>
      <c r="H155" t="s">
        <v>74</v>
      </c>
      <c r="I155" t="s">
        <v>2603</v>
      </c>
      <c r="J155" t="s">
        <v>785</v>
      </c>
      <c r="K155" t="s">
        <v>74</v>
      </c>
      <c r="L155" t="s">
        <v>74</v>
      </c>
      <c r="M155" t="s">
        <v>431</v>
      </c>
      <c r="N155" t="s">
        <v>109</v>
      </c>
      <c r="O155" t="s">
        <v>74</v>
      </c>
      <c r="P155" t="s">
        <v>74</v>
      </c>
      <c r="Q155" t="s">
        <v>74</v>
      </c>
      <c r="R155" t="s">
        <v>74</v>
      </c>
      <c r="S155" t="s">
        <v>74</v>
      </c>
      <c r="T155" t="s">
        <v>2604</v>
      </c>
      <c r="U155" t="s">
        <v>2605</v>
      </c>
      <c r="V155" t="s">
        <v>2606</v>
      </c>
      <c r="W155" t="s">
        <v>2607</v>
      </c>
      <c r="X155" t="s">
        <v>2608</v>
      </c>
      <c r="Y155" t="s">
        <v>2609</v>
      </c>
      <c r="Z155" t="s">
        <v>2610</v>
      </c>
      <c r="AA155" t="s">
        <v>74</v>
      </c>
      <c r="AB155" t="s">
        <v>74</v>
      </c>
      <c r="AC155" t="s">
        <v>74</v>
      </c>
      <c r="AD155" t="s">
        <v>74</v>
      </c>
      <c r="AE155" t="s">
        <v>74</v>
      </c>
      <c r="AF155" t="s">
        <v>74</v>
      </c>
      <c r="AG155">
        <v>36</v>
      </c>
      <c r="AH155">
        <v>0</v>
      </c>
      <c r="AI155">
        <v>0</v>
      </c>
      <c r="AJ155">
        <v>1</v>
      </c>
      <c r="AK155">
        <v>2</v>
      </c>
      <c r="AL155" t="s">
        <v>375</v>
      </c>
      <c r="AM155" t="s">
        <v>376</v>
      </c>
      <c r="AN155" t="s">
        <v>377</v>
      </c>
      <c r="AO155" t="s">
        <v>792</v>
      </c>
      <c r="AP155" t="s">
        <v>793</v>
      </c>
      <c r="AQ155" t="s">
        <v>74</v>
      </c>
      <c r="AR155" t="s">
        <v>794</v>
      </c>
      <c r="AS155" t="s">
        <v>795</v>
      </c>
      <c r="AT155" t="s">
        <v>299</v>
      </c>
      <c r="AU155">
        <v>2022</v>
      </c>
      <c r="AV155" t="s">
        <v>74</v>
      </c>
      <c r="AW155">
        <v>480</v>
      </c>
      <c r="AX155" t="s">
        <v>74</v>
      </c>
      <c r="AY155" t="s">
        <v>74</v>
      </c>
      <c r="AZ155" t="s">
        <v>74</v>
      </c>
      <c r="BA155" t="s">
        <v>74</v>
      </c>
      <c r="BB155">
        <v>217</v>
      </c>
      <c r="BC155">
        <v>226</v>
      </c>
      <c r="BD155" t="s">
        <v>74</v>
      </c>
      <c r="BE155" t="s">
        <v>2611</v>
      </c>
      <c r="BF155" t="str">
        <f>HYPERLINK("http://dx.doi.org/10.17223/15617793/480/24","http://dx.doi.org/10.17223/15617793/480/24")</f>
        <v>http://dx.doi.org/10.17223/15617793/480/24</v>
      </c>
      <c r="BG155" t="s">
        <v>74</v>
      </c>
      <c r="BH155" t="s">
        <v>74</v>
      </c>
      <c r="BI155">
        <v>10</v>
      </c>
      <c r="BJ155" t="s">
        <v>798</v>
      </c>
      <c r="BK155" t="s">
        <v>101</v>
      </c>
      <c r="BL155" t="s">
        <v>799</v>
      </c>
      <c r="BM155" t="s">
        <v>2612</v>
      </c>
      <c r="BN155" t="s">
        <v>74</v>
      </c>
      <c r="BO155" t="s">
        <v>74</v>
      </c>
      <c r="BP155" t="s">
        <v>74</v>
      </c>
      <c r="BQ155" t="s">
        <v>74</v>
      </c>
      <c r="BR155" t="s">
        <v>103</v>
      </c>
      <c r="BS155" t="s">
        <v>2613</v>
      </c>
      <c r="BT155" t="str">
        <f>HYPERLINK("https%3A%2F%2Fwww.webofscience.com%2Fwos%2Fwoscc%2Ffull-record%2FWOS:000893186900024","View Full Record in Web of Science")</f>
        <v>View Full Record in Web of Science</v>
      </c>
    </row>
    <row r="156" spans="1:72" x14ac:dyDescent="0.25">
      <c r="A156" t="s">
        <v>72</v>
      </c>
      <c r="B156" t="s">
        <v>2614</v>
      </c>
      <c r="C156" t="s">
        <v>74</v>
      </c>
      <c r="D156" t="s">
        <v>74</v>
      </c>
      <c r="E156" t="s">
        <v>74</v>
      </c>
      <c r="F156" t="s">
        <v>2615</v>
      </c>
      <c r="G156" t="s">
        <v>74</v>
      </c>
      <c r="H156" t="s">
        <v>74</v>
      </c>
      <c r="I156" t="s">
        <v>2616</v>
      </c>
      <c r="J156" t="s">
        <v>2617</v>
      </c>
      <c r="K156" t="s">
        <v>74</v>
      </c>
      <c r="L156" t="s">
        <v>74</v>
      </c>
      <c r="M156" t="s">
        <v>78</v>
      </c>
      <c r="N156" t="s">
        <v>109</v>
      </c>
      <c r="O156" t="s">
        <v>74</v>
      </c>
      <c r="P156" t="s">
        <v>74</v>
      </c>
      <c r="Q156" t="s">
        <v>74</v>
      </c>
      <c r="R156" t="s">
        <v>74</v>
      </c>
      <c r="S156" t="s">
        <v>74</v>
      </c>
      <c r="T156" t="s">
        <v>2618</v>
      </c>
      <c r="U156" t="s">
        <v>74</v>
      </c>
      <c r="V156" t="s">
        <v>2619</v>
      </c>
      <c r="W156" t="s">
        <v>2620</v>
      </c>
      <c r="X156" t="s">
        <v>2621</v>
      </c>
      <c r="Y156" t="s">
        <v>2622</v>
      </c>
      <c r="Z156" t="s">
        <v>2623</v>
      </c>
      <c r="AA156" t="s">
        <v>2624</v>
      </c>
      <c r="AB156" t="s">
        <v>2625</v>
      </c>
      <c r="AC156" t="s">
        <v>74</v>
      </c>
      <c r="AD156" t="s">
        <v>74</v>
      </c>
      <c r="AE156" t="s">
        <v>74</v>
      </c>
      <c r="AF156" t="s">
        <v>74</v>
      </c>
      <c r="AG156">
        <v>16</v>
      </c>
      <c r="AH156">
        <v>1</v>
      </c>
      <c r="AI156">
        <v>1</v>
      </c>
      <c r="AJ156">
        <v>0</v>
      </c>
      <c r="AK156">
        <v>2</v>
      </c>
      <c r="AL156" t="s">
        <v>2626</v>
      </c>
      <c r="AM156" t="s">
        <v>2627</v>
      </c>
      <c r="AN156" t="s">
        <v>2628</v>
      </c>
      <c r="AO156" t="s">
        <v>2629</v>
      </c>
      <c r="AP156" t="s">
        <v>2630</v>
      </c>
      <c r="AQ156" t="s">
        <v>74</v>
      </c>
      <c r="AR156" t="s">
        <v>2631</v>
      </c>
      <c r="AS156" t="s">
        <v>2632</v>
      </c>
      <c r="AT156" t="s">
        <v>2633</v>
      </c>
      <c r="AU156">
        <v>2022</v>
      </c>
      <c r="AV156">
        <v>13</v>
      </c>
      <c r="AW156">
        <v>3</v>
      </c>
      <c r="AX156" t="s">
        <v>74</v>
      </c>
      <c r="AY156" t="s">
        <v>74</v>
      </c>
      <c r="AZ156" t="s">
        <v>74</v>
      </c>
      <c r="BA156" t="s">
        <v>74</v>
      </c>
      <c r="BB156">
        <v>29</v>
      </c>
      <c r="BC156">
        <v>32</v>
      </c>
      <c r="BD156" t="s">
        <v>74</v>
      </c>
      <c r="BE156" t="s">
        <v>2634</v>
      </c>
      <c r="BF156" t="str">
        <f>HYPERLINK("http://dx.doi.org/10.51847/VxakPn8c6W","http://dx.doi.org/10.51847/VxakPn8c6W")</f>
        <v>http://dx.doi.org/10.51847/VxakPn8c6W</v>
      </c>
      <c r="BG156" t="s">
        <v>74</v>
      </c>
      <c r="BH156" t="s">
        <v>74</v>
      </c>
      <c r="BI156">
        <v>4</v>
      </c>
      <c r="BJ156" t="s">
        <v>2635</v>
      </c>
      <c r="BK156" t="s">
        <v>101</v>
      </c>
      <c r="BL156" t="s">
        <v>2635</v>
      </c>
      <c r="BM156" t="s">
        <v>2636</v>
      </c>
      <c r="BN156" t="s">
        <v>74</v>
      </c>
      <c r="BO156" t="s">
        <v>132</v>
      </c>
      <c r="BP156" t="s">
        <v>74</v>
      </c>
      <c r="BQ156" t="s">
        <v>74</v>
      </c>
      <c r="BR156" t="s">
        <v>103</v>
      </c>
      <c r="BS156" t="s">
        <v>2637</v>
      </c>
      <c r="BT156" t="str">
        <f>HYPERLINK("https%3A%2F%2Fwww.webofscience.com%2Fwos%2Fwoscc%2Ffull-record%2FWOS:000844358100003","View Full Record in Web of Science")</f>
        <v>View Full Record in Web of Science</v>
      </c>
    </row>
    <row r="157" spans="1:72" x14ac:dyDescent="0.25">
      <c r="A157" t="s">
        <v>72</v>
      </c>
      <c r="B157" t="s">
        <v>2638</v>
      </c>
      <c r="C157" t="s">
        <v>74</v>
      </c>
      <c r="D157" t="s">
        <v>74</v>
      </c>
      <c r="E157" t="s">
        <v>74</v>
      </c>
      <c r="F157" t="s">
        <v>2639</v>
      </c>
      <c r="G157" t="s">
        <v>74</v>
      </c>
      <c r="H157" t="s">
        <v>74</v>
      </c>
      <c r="I157" t="s">
        <v>2640</v>
      </c>
      <c r="J157" t="s">
        <v>2617</v>
      </c>
      <c r="K157" t="s">
        <v>74</v>
      </c>
      <c r="L157" t="s">
        <v>74</v>
      </c>
      <c r="M157" t="s">
        <v>78</v>
      </c>
      <c r="N157" t="s">
        <v>109</v>
      </c>
      <c r="O157" t="s">
        <v>74</v>
      </c>
      <c r="P157" t="s">
        <v>74</v>
      </c>
      <c r="Q157" t="s">
        <v>74</v>
      </c>
      <c r="R157" t="s">
        <v>74</v>
      </c>
      <c r="S157" t="s">
        <v>74</v>
      </c>
      <c r="T157" t="s">
        <v>2641</v>
      </c>
      <c r="U157" t="s">
        <v>2642</v>
      </c>
      <c r="V157" t="s">
        <v>2643</v>
      </c>
      <c r="W157" t="s">
        <v>2644</v>
      </c>
      <c r="X157" t="s">
        <v>2645</v>
      </c>
      <c r="Y157" t="s">
        <v>2646</v>
      </c>
      <c r="Z157" t="s">
        <v>2623</v>
      </c>
      <c r="AA157" t="s">
        <v>74</v>
      </c>
      <c r="AB157" t="s">
        <v>74</v>
      </c>
      <c r="AC157" t="s">
        <v>74</v>
      </c>
      <c r="AD157" t="s">
        <v>74</v>
      </c>
      <c r="AE157" t="s">
        <v>74</v>
      </c>
      <c r="AF157" t="s">
        <v>74</v>
      </c>
      <c r="AG157">
        <v>21</v>
      </c>
      <c r="AH157">
        <v>0</v>
      </c>
      <c r="AI157">
        <v>0</v>
      </c>
      <c r="AJ157">
        <v>1</v>
      </c>
      <c r="AK157">
        <v>6</v>
      </c>
      <c r="AL157" t="s">
        <v>2626</v>
      </c>
      <c r="AM157" t="s">
        <v>2627</v>
      </c>
      <c r="AN157" t="s">
        <v>2628</v>
      </c>
      <c r="AO157" t="s">
        <v>2629</v>
      </c>
      <c r="AP157" t="s">
        <v>2630</v>
      </c>
      <c r="AQ157" t="s">
        <v>74</v>
      </c>
      <c r="AR157" t="s">
        <v>2631</v>
      </c>
      <c r="AS157" t="s">
        <v>2632</v>
      </c>
      <c r="AT157" t="s">
        <v>2633</v>
      </c>
      <c r="AU157">
        <v>2022</v>
      </c>
      <c r="AV157">
        <v>13</v>
      </c>
      <c r="AW157">
        <v>3</v>
      </c>
      <c r="AX157" t="s">
        <v>74</v>
      </c>
      <c r="AY157" t="s">
        <v>74</v>
      </c>
      <c r="AZ157" t="s">
        <v>74</v>
      </c>
      <c r="BA157" t="s">
        <v>74</v>
      </c>
      <c r="BB157">
        <v>112</v>
      </c>
      <c r="BC157">
        <v>115</v>
      </c>
      <c r="BD157" t="s">
        <v>74</v>
      </c>
      <c r="BE157" t="s">
        <v>2647</v>
      </c>
      <c r="BF157" t="str">
        <f>HYPERLINK("http://dx.doi.org/10.51847/yDF12GeLiV","http://dx.doi.org/10.51847/yDF12GeLiV")</f>
        <v>http://dx.doi.org/10.51847/yDF12GeLiV</v>
      </c>
      <c r="BG157" t="s">
        <v>74</v>
      </c>
      <c r="BH157" t="s">
        <v>74</v>
      </c>
      <c r="BI157">
        <v>4</v>
      </c>
      <c r="BJ157" t="s">
        <v>2635</v>
      </c>
      <c r="BK157" t="s">
        <v>101</v>
      </c>
      <c r="BL157" t="s">
        <v>2635</v>
      </c>
      <c r="BM157" t="s">
        <v>2648</v>
      </c>
      <c r="BN157" t="s">
        <v>74</v>
      </c>
      <c r="BO157" t="s">
        <v>132</v>
      </c>
      <c r="BP157" t="s">
        <v>74</v>
      </c>
      <c r="BQ157" t="s">
        <v>74</v>
      </c>
      <c r="BR157" t="s">
        <v>103</v>
      </c>
      <c r="BS157" t="s">
        <v>2649</v>
      </c>
      <c r="BT157" t="str">
        <f>HYPERLINK("https%3A%2F%2Fwww.webofscience.com%2Fwos%2Fwoscc%2Ffull-record%2FWOS:000906730900003","View Full Record in Web of Science")</f>
        <v>View Full Record in Web of Science</v>
      </c>
    </row>
    <row r="158" spans="1:72" x14ac:dyDescent="0.25">
      <c r="A158" t="s">
        <v>72</v>
      </c>
      <c r="B158" t="s">
        <v>2650</v>
      </c>
      <c r="C158" t="s">
        <v>74</v>
      </c>
      <c r="D158" t="s">
        <v>74</v>
      </c>
      <c r="E158" t="s">
        <v>74</v>
      </c>
      <c r="F158" t="s">
        <v>2651</v>
      </c>
      <c r="G158" t="s">
        <v>74</v>
      </c>
      <c r="H158" t="s">
        <v>74</v>
      </c>
      <c r="I158" t="s">
        <v>2652</v>
      </c>
      <c r="J158" t="s">
        <v>2653</v>
      </c>
      <c r="K158" t="s">
        <v>74</v>
      </c>
      <c r="L158" t="s">
        <v>74</v>
      </c>
      <c r="M158" t="s">
        <v>78</v>
      </c>
      <c r="N158" t="s">
        <v>109</v>
      </c>
      <c r="O158" t="s">
        <v>74</v>
      </c>
      <c r="P158" t="s">
        <v>74</v>
      </c>
      <c r="Q158" t="s">
        <v>74</v>
      </c>
      <c r="R158" t="s">
        <v>74</v>
      </c>
      <c r="S158" t="s">
        <v>74</v>
      </c>
      <c r="T158" t="s">
        <v>2654</v>
      </c>
      <c r="U158" t="s">
        <v>2655</v>
      </c>
      <c r="V158" t="s">
        <v>2656</v>
      </c>
      <c r="W158" t="s">
        <v>2657</v>
      </c>
      <c r="X158" t="s">
        <v>74</v>
      </c>
      <c r="Y158" t="s">
        <v>2658</v>
      </c>
      <c r="Z158" t="s">
        <v>2659</v>
      </c>
      <c r="AA158" t="s">
        <v>74</v>
      </c>
      <c r="AB158" t="s">
        <v>74</v>
      </c>
      <c r="AC158" t="s">
        <v>74</v>
      </c>
      <c r="AD158" t="s">
        <v>74</v>
      </c>
      <c r="AE158" t="s">
        <v>74</v>
      </c>
      <c r="AF158" t="s">
        <v>74</v>
      </c>
      <c r="AG158">
        <v>13</v>
      </c>
      <c r="AH158">
        <v>0</v>
      </c>
      <c r="AI158">
        <v>0</v>
      </c>
      <c r="AJ158">
        <v>0</v>
      </c>
      <c r="AK158">
        <v>0</v>
      </c>
      <c r="AL158" t="s">
        <v>1302</v>
      </c>
      <c r="AM158" t="s">
        <v>1303</v>
      </c>
      <c r="AN158" t="s">
        <v>1304</v>
      </c>
      <c r="AO158" t="s">
        <v>2660</v>
      </c>
      <c r="AP158" t="s">
        <v>74</v>
      </c>
      <c r="AQ158" t="s">
        <v>74</v>
      </c>
      <c r="AR158" t="s">
        <v>2661</v>
      </c>
      <c r="AS158" t="s">
        <v>2662</v>
      </c>
      <c r="AT158" t="s">
        <v>2598</v>
      </c>
      <c r="AU158">
        <v>2022</v>
      </c>
      <c r="AV158">
        <v>43</v>
      </c>
      <c r="AW158">
        <v>4</v>
      </c>
      <c r="AX158" t="s">
        <v>74</v>
      </c>
      <c r="AY158" t="s">
        <v>74</v>
      </c>
      <c r="AZ158" t="s">
        <v>74</v>
      </c>
      <c r="BA158" t="s">
        <v>74</v>
      </c>
      <c r="BB158">
        <v>59</v>
      </c>
      <c r="BC158">
        <v>68</v>
      </c>
      <c r="BD158" t="s">
        <v>74</v>
      </c>
      <c r="BE158" t="s">
        <v>2663</v>
      </c>
      <c r="BF158" t="str">
        <f>HYPERLINK("http://dx.doi.org/10.31857/S020595920021480-4","http://dx.doi.org/10.31857/S020595920021480-4")</f>
        <v>http://dx.doi.org/10.31857/S020595920021480-4</v>
      </c>
      <c r="BG158" t="s">
        <v>74</v>
      </c>
      <c r="BH158" t="s">
        <v>74</v>
      </c>
      <c r="BI158">
        <v>10</v>
      </c>
      <c r="BJ158" t="s">
        <v>128</v>
      </c>
      <c r="BK158" t="s">
        <v>129</v>
      </c>
      <c r="BL158" t="s">
        <v>130</v>
      </c>
      <c r="BM158" t="s">
        <v>2664</v>
      </c>
      <c r="BN158" t="s">
        <v>74</v>
      </c>
      <c r="BO158" t="s">
        <v>74</v>
      </c>
      <c r="BP158" t="s">
        <v>74</v>
      </c>
      <c r="BQ158" t="s">
        <v>74</v>
      </c>
      <c r="BR158" t="s">
        <v>103</v>
      </c>
      <c r="BS158" t="s">
        <v>2665</v>
      </c>
      <c r="BT158" t="str">
        <f>HYPERLINK("https%3A%2F%2Fwww.webofscience.com%2Fwos%2Fwoscc%2Ffull-record%2FWOS:000901709800006","View Full Record in Web of Science")</f>
        <v>View Full Record in Web of Science</v>
      </c>
    </row>
    <row r="159" spans="1:72" x14ac:dyDescent="0.25">
      <c r="A159" t="s">
        <v>72</v>
      </c>
      <c r="B159" t="s">
        <v>2666</v>
      </c>
      <c r="C159" t="s">
        <v>74</v>
      </c>
      <c r="D159" t="s">
        <v>74</v>
      </c>
      <c r="E159" t="s">
        <v>74</v>
      </c>
      <c r="F159" t="s">
        <v>2667</v>
      </c>
      <c r="G159" t="s">
        <v>74</v>
      </c>
      <c r="H159" t="s">
        <v>74</v>
      </c>
      <c r="I159" t="s">
        <v>2668</v>
      </c>
      <c r="J159" t="s">
        <v>550</v>
      </c>
      <c r="K159" t="s">
        <v>74</v>
      </c>
      <c r="L159" t="s">
        <v>74</v>
      </c>
      <c r="M159" t="s">
        <v>78</v>
      </c>
      <c r="N159" t="s">
        <v>109</v>
      </c>
      <c r="O159" t="s">
        <v>74</v>
      </c>
      <c r="P159" t="s">
        <v>74</v>
      </c>
      <c r="Q159" t="s">
        <v>74</v>
      </c>
      <c r="R159" t="s">
        <v>74</v>
      </c>
      <c r="S159" t="s">
        <v>74</v>
      </c>
      <c r="T159" t="s">
        <v>2669</v>
      </c>
      <c r="U159" t="s">
        <v>74</v>
      </c>
      <c r="V159" t="s">
        <v>2670</v>
      </c>
      <c r="W159" t="s">
        <v>2671</v>
      </c>
      <c r="X159" t="s">
        <v>2672</v>
      </c>
      <c r="Y159" t="s">
        <v>2673</v>
      </c>
      <c r="Z159" t="s">
        <v>2674</v>
      </c>
      <c r="AA159" t="s">
        <v>74</v>
      </c>
      <c r="AB159" t="s">
        <v>74</v>
      </c>
      <c r="AC159" t="s">
        <v>74</v>
      </c>
      <c r="AD159" t="s">
        <v>74</v>
      </c>
      <c r="AE159" t="s">
        <v>74</v>
      </c>
      <c r="AF159" t="s">
        <v>74</v>
      </c>
      <c r="AG159">
        <v>18</v>
      </c>
      <c r="AH159">
        <v>3</v>
      </c>
      <c r="AI159">
        <v>3</v>
      </c>
      <c r="AJ159">
        <v>0</v>
      </c>
      <c r="AK159">
        <v>2</v>
      </c>
      <c r="AL159" t="s">
        <v>556</v>
      </c>
      <c r="AM159" t="s">
        <v>557</v>
      </c>
      <c r="AN159" t="s">
        <v>558</v>
      </c>
      <c r="AO159" t="s">
        <v>559</v>
      </c>
      <c r="AP159" t="s">
        <v>74</v>
      </c>
      <c r="AQ159" t="s">
        <v>74</v>
      </c>
      <c r="AR159" t="s">
        <v>560</v>
      </c>
      <c r="AS159" t="s">
        <v>561</v>
      </c>
      <c r="AT159" t="s">
        <v>2598</v>
      </c>
      <c r="AU159">
        <v>2022</v>
      </c>
      <c r="AV159">
        <v>18</v>
      </c>
      <c r="AW159">
        <v>87</v>
      </c>
      <c r="AX159" t="s">
        <v>74</v>
      </c>
      <c r="AY159" t="s">
        <v>74</v>
      </c>
      <c r="AZ159" t="s">
        <v>74</v>
      </c>
      <c r="BA159" t="s">
        <v>74</v>
      </c>
      <c r="BB159">
        <v>34</v>
      </c>
      <c r="BC159">
        <v>43</v>
      </c>
      <c r="BD159" t="s">
        <v>74</v>
      </c>
      <c r="BE159" t="s">
        <v>74</v>
      </c>
      <c r="BF159" t="s">
        <v>74</v>
      </c>
      <c r="BG159" t="s">
        <v>74</v>
      </c>
      <c r="BH159" t="s">
        <v>74</v>
      </c>
      <c r="BI159">
        <v>10</v>
      </c>
      <c r="BJ159" t="s">
        <v>157</v>
      </c>
      <c r="BK159" t="s">
        <v>101</v>
      </c>
      <c r="BL159" t="s">
        <v>157</v>
      </c>
      <c r="BM159" t="s">
        <v>2675</v>
      </c>
      <c r="BN159" t="s">
        <v>74</v>
      </c>
      <c r="BO159" t="s">
        <v>74</v>
      </c>
      <c r="BP159" t="s">
        <v>74</v>
      </c>
      <c r="BQ159" t="s">
        <v>74</v>
      </c>
      <c r="BR159" t="s">
        <v>103</v>
      </c>
      <c r="BS159" t="s">
        <v>2676</v>
      </c>
      <c r="BT159" t="str">
        <f>HYPERLINK("https%3A%2F%2Fwww.webofscience.com%2Fwos%2Fwoscc%2Ffull-record%2FWOS:000837194100005","View Full Record in Web of Science")</f>
        <v>View Full Record in Web of Science</v>
      </c>
    </row>
    <row r="160" spans="1:72" x14ac:dyDescent="0.25">
      <c r="A160" t="s">
        <v>72</v>
      </c>
      <c r="B160" t="s">
        <v>2677</v>
      </c>
      <c r="C160" t="s">
        <v>74</v>
      </c>
      <c r="D160" t="s">
        <v>74</v>
      </c>
      <c r="E160" t="s">
        <v>74</v>
      </c>
      <c r="F160" t="s">
        <v>2678</v>
      </c>
      <c r="G160" t="s">
        <v>74</v>
      </c>
      <c r="H160" t="s">
        <v>74</v>
      </c>
      <c r="I160" t="s">
        <v>2679</v>
      </c>
      <c r="J160" t="s">
        <v>2680</v>
      </c>
      <c r="K160" t="s">
        <v>74</v>
      </c>
      <c r="L160" t="s">
        <v>74</v>
      </c>
      <c r="M160" t="s">
        <v>78</v>
      </c>
      <c r="N160" t="s">
        <v>109</v>
      </c>
      <c r="O160" t="s">
        <v>74</v>
      </c>
      <c r="P160" t="s">
        <v>74</v>
      </c>
      <c r="Q160" t="s">
        <v>74</v>
      </c>
      <c r="R160" t="s">
        <v>74</v>
      </c>
      <c r="S160" t="s">
        <v>74</v>
      </c>
      <c r="T160" t="s">
        <v>2681</v>
      </c>
      <c r="U160" t="s">
        <v>74</v>
      </c>
      <c r="V160" t="s">
        <v>2682</v>
      </c>
      <c r="W160" t="s">
        <v>2683</v>
      </c>
      <c r="X160" t="s">
        <v>2684</v>
      </c>
      <c r="Y160" t="s">
        <v>2685</v>
      </c>
      <c r="Z160" t="s">
        <v>2686</v>
      </c>
      <c r="AA160" t="s">
        <v>74</v>
      </c>
      <c r="AB160" t="s">
        <v>2687</v>
      </c>
      <c r="AC160" t="s">
        <v>74</v>
      </c>
      <c r="AD160" t="s">
        <v>74</v>
      </c>
      <c r="AE160" t="s">
        <v>74</v>
      </c>
      <c r="AF160" t="s">
        <v>74</v>
      </c>
      <c r="AG160">
        <v>17</v>
      </c>
      <c r="AH160">
        <v>0</v>
      </c>
      <c r="AI160">
        <v>0</v>
      </c>
      <c r="AJ160">
        <v>4</v>
      </c>
      <c r="AK160">
        <v>9</v>
      </c>
      <c r="AL160" t="s">
        <v>2688</v>
      </c>
      <c r="AM160" t="s">
        <v>2689</v>
      </c>
      <c r="AN160" t="s">
        <v>2690</v>
      </c>
      <c r="AO160" t="s">
        <v>2691</v>
      </c>
      <c r="AP160" t="s">
        <v>2692</v>
      </c>
      <c r="AQ160" t="s">
        <v>74</v>
      </c>
      <c r="AR160" t="s">
        <v>2693</v>
      </c>
      <c r="AS160" t="s">
        <v>2694</v>
      </c>
      <c r="AT160" t="s">
        <v>736</v>
      </c>
      <c r="AU160">
        <v>2022</v>
      </c>
      <c r="AV160">
        <v>56</v>
      </c>
      <c r="AW160">
        <v>2</v>
      </c>
      <c r="AX160" t="s">
        <v>74</v>
      </c>
      <c r="AY160" t="s">
        <v>74</v>
      </c>
      <c r="AZ160" t="s">
        <v>74</v>
      </c>
      <c r="BA160" t="s">
        <v>74</v>
      </c>
      <c r="BB160">
        <v>329</v>
      </c>
      <c r="BC160">
        <v>341</v>
      </c>
      <c r="BD160" t="s">
        <v>74</v>
      </c>
      <c r="BE160" t="s">
        <v>2695</v>
      </c>
      <c r="BF160" t="str">
        <f>HYPERLINK("http://dx.doi.org/10.1111/1467-9752.12663","http://dx.doi.org/10.1111/1467-9752.12663")</f>
        <v>http://dx.doi.org/10.1111/1467-9752.12663</v>
      </c>
      <c r="BG160" t="s">
        <v>74</v>
      </c>
      <c r="BH160" t="s">
        <v>2696</v>
      </c>
      <c r="BI160">
        <v>13</v>
      </c>
      <c r="BJ160" t="s">
        <v>2697</v>
      </c>
      <c r="BK160" t="s">
        <v>129</v>
      </c>
      <c r="BL160" t="s">
        <v>2698</v>
      </c>
      <c r="BM160" t="s">
        <v>2699</v>
      </c>
      <c r="BN160" t="s">
        <v>74</v>
      </c>
      <c r="BO160" t="s">
        <v>2700</v>
      </c>
      <c r="BP160" t="s">
        <v>74</v>
      </c>
      <c r="BQ160" t="s">
        <v>74</v>
      </c>
      <c r="BR160" t="s">
        <v>103</v>
      </c>
      <c r="BS160" t="s">
        <v>2701</v>
      </c>
      <c r="BT160" t="str">
        <f>HYPERLINK("https%3A%2F%2Fwww.webofscience.com%2Fwos%2Fwoscc%2Ffull-record%2FWOS:000811077000001","View Full Record in Web of Science")</f>
        <v>View Full Record in Web of Science</v>
      </c>
    </row>
    <row r="161" spans="1:72" x14ac:dyDescent="0.25">
      <c r="A161" t="s">
        <v>72</v>
      </c>
      <c r="B161" t="s">
        <v>2702</v>
      </c>
      <c r="C161" t="s">
        <v>74</v>
      </c>
      <c r="D161" t="s">
        <v>74</v>
      </c>
      <c r="E161" t="s">
        <v>74</v>
      </c>
      <c r="F161" t="s">
        <v>2703</v>
      </c>
      <c r="G161" t="s">
        <v>74</v>
      </c>
      <c r="H161" t="s">
        <v>74</v>
      </c>
      <c r="I161" t="s">
        <v>2704</v>
      </c>
      <c r="J161" t="s">
        <v>2705</v>
      </c>
      <c r="K161" t="s">
        <v>74</v>
      </c>
      <c r="L161" t="s">
        <v>74</v>
      </c>
      <c r="M161" t="s">
        <v>78</v>
      </c>
      <c r="N161" t="s">
        <v>109</v>
      </c>
      <c r="O161" t="s">
        <v>74</v>
      </c>
      <c r="P161" t="s">
        <v>74</v>
      </c>
      <c r="Q161" t="s">
        <v>74</v>
      </c>
      <c r="R161" t="s">
        <v>74</v>
      </c>
      <c r="S161" t="s">
        <v>74</v>
      </c>
      <c r="T161" t="s">
        <v>2706</v>
      </c>
      <c r="U161" t="s">
        <v>2707</v>
      </c>
      <c r="V161" t="s">
        <v>2708</v>
      </c>
      <c r="W161" t="s">
        <v>2709</v>
      </c>
      <c r="X161" t="s">
        <v>2710</v>
      </c>
      <c r="Y161" t="s">
        <v>2711</v>
      </c>
      <c r="Z161" t="s">
        <v>2712</v>
      </c>
      <c r="AA161" t="s">
        <v>74</v>
      </c>
      <c r="AB161" t="s">
        <v>74</v>
      </c>
      <c r="AC161" t="s">
        <v>74</v>
      </c>
      <c r="AD161" t="s">
        <v>74</v>
      </c>
      <c r="AE161" t="s">
        <v>74</v>
      </c>
      <c r="AF161" t="s">
        <v>74</v>
      </c>
      <c r="AG161">
        <v>48</v>
      </c>
      <c r="AH161">
        <v>0</v>
      </c>
      <c r="AI161">
        <v>0</v>
      </c>
      <c r="AJ161">
        <v>2</v>
      </c>
      <c r="AK161">
        <v>4</v>
      </c>
      <c r="AL161" t="s">
        <v>195</v>
      </c>
      <c r="AM161" t="s">
        <v>196</v>
      </c>
      <c r="AN161" t="s">
        <v>197</v>
      </c>
      <c r="AO161" t="s">
        <v>2713</v>
      </c>
      <c r="AP161" t="s">
        <v>2714</v>
      </c>
      <c r="AQ161" t="s">
        <v>74</v>
      </c>
      <c r="AR161" t="s">
        <v>2715</v>
      </c>
      <c r="AS161" t="s">
        <v>2716</v>
      </c>
      <c r="AT161" t="s">
        <v>382</v>
      </c>
      <c r="AU161">
        <v>2023</v>
      </c>
      <c r="AV161">
        <v>22</v>
      </c>
      <c r="AW161">
        <v>2</v>
      </c>
      <c r="AX161" t="s">
        <v>74</v>
      </c>
      <c r="AY161" t="s">
        <v>74</v>
      </c>
      <c r="AZ161" t="s">
        <v>74</v>
      </c>
      <c r="BA161" t="s">
        <v>74</v>
      </c>
      <c r="BB161">
        <v>228</v>
      </c>
      <c r="BC161">
        <v>242</v>
      </c>
      <c r="BD161" t="s">
        <v>74</v>
      </c>
      <c r="BE161" t="s">
        <v>2717</v>
      </c>
      <c r="BF161" t="str">
        <f>HYPERLINK("http://dx.doi.org/10.1057/s41304-022-00389-3","http://dx.doi.org/10.1057/s41304-022-00389-3")</f>
        <v>http://dx.doi.org/10.1057/s41304-022-00389-3</v>
      </c>
      <c r="BG161" t="s">
        <v>74</v>
      </c>
      <c r="BH161" t="s">
        <v>2696</v>
      </c>
      <c r="BI161">
        <v>15</v>
      </c>
      <c r="BJ161" t="s">
        <v>615</v>
      </c>
      <c r="BK161" t="s">
        <v>129</v>
      </c>
      <c r="BL161" t="s">
        <v>616</v>
      </c>
      <c r="BM161" t="s">
        <v>2718</v>
      </c>
      <c r="BN161" t="s">
        <v>74</v>
      </c>
      <c r="BO161" t="s">
        <v>426</v>
      </c>
      <c r="BP161" t="s">
        <v>74</v>
      </c>
      <c r="BQ161" t="s">
        <v>74</v>
      </c>
      <c r="BR161" t="s">
        <v>103</v>
      </c>
      <c r="BS161" t="s">
        <v>2719</v>
      </c>
      <c r="BT161" t="str">
        <f>HYPERLINK("https%3A%2F%2Fwww.webofscience.com%2Fwos%2Fwoscc%2Ffull-record%2FWOS:000810800600002","View Full Record in Web of Science")</f>
        <v>View Full Record in Web of Science</v>
      </c>
    </row>
    <row r="162" spans="1:72" x14ac:dyDescent="0.25">
      <c r="A162" t="s">
        <v>72</v>
      </c>
      <c r="B162" t="s">
        <v>2720</v>
      </c>
      <c r="C162" t="s">
        <v>74</v>
      </c>
      <c r="D162" t="s">
        <v>74</v>
      </c>
      <c r="E162" t="s">
        <v>74</v>
      </c>
      <c r="F162" t="s">
        <v>2721</v>
      </c>
      <c r="G162" t="s">
        <v>74</v>
      </c>
      <c r="H162" t="s">
        <v>74</v>
      </c>
      <c r="I162" t="s">
        <v>2722</v>
      </c>
      <c r="J162" t="s">
        <v>2723</v>
      </c>
      <c r="K162" t="s">
        <v>74</v>
      </c>
      <c r="L162" t="s">
        <v>74</v>
      </c>
      <c r="M162" t="s">
        <v>78</v>
      </c>
      <c r="N162" t="s">
        <v>109</v>
      </c>
      <c r="O162" t="s">
        <v>74</v>
      </c>
      <c r="P162" t="s">
        <v>74</v>
      </c>
      <c r="Q162" t="s">
        <v>74</v>
      </c>
      <c r="R162" t="s">
        <v>74</v>
      </c>
      <c r="S162" t="s">
        <v>74</v>
      </c>
      <c r="T162" t="s">
        <v>2724</v>
      </c>
      <c r="U162" t="s">
        <v>2177</v>
      </c>
      <c r="V162" t="s">
        <v>2725</v>
      </c>
      <c r="W162" t="s">
        <v>2726</v>
      </c>
      <c r="X162" t="s">
        <v>2727</v>
      </c>
      <c r="Y162" t="s">
        <v>2728</v>
      </c>
      <c r="Z162" t="s">
        <v>2729</v>
      </c>
      <c r="AA162" t="s">
        <v>74</v>
      </c>
      <c r="AB162" t="s">
        <v>2730</v>
      </c>
      <c r="AC162" t="s">
        <v>74</v>
      </c>
      <c r="AD162" t="s">
        <v>74</v>
      </c>
      <c r="AE162" t="s">
        <v>74</v>
      </c>
      <c r="AF162" t="s">
        <v>74</v>
      </c>
      <c r="AG162">
        <v>41</v>
      </c>
      <c r="AH162">
        <v>1</v>
      </c>
      <c r="AI162">
        <v>1</v>
      </c>
      <c r="AJ162">
        <v>11</v>
      </c>
      <c r="AK162">
        <v>22</v>
      </c>
      <c r="AL162" t="s">
        <v>2731</v>
      </c>
      <c r="AM162" t="s">
        <v>2732</v>
      </c>
      <c r="AN162" t="s">
        <v>2733</v>
      </c>
      <c r="AO162" t="s">
        <v>2734</v>
      </c>
      <c r="AP162" t="s">
        <v>2735</v>
      </c>
      <c r="AQ162" t="s">
        <v>74</v>
      </c>
      <c r="AR162" t="s">
        <v>2736</v>
      </c>
      <c r="AS162" t="s">
        <v>2737</v>
      </c>
      <c r="AT162" t="s">
        <v>2738</v>
      </c>
      <c r="AU162">
        <v>2023</v>
      </c>
      <c r="AV162">
        <v>35</v>
      </c>
      <c r="AW162">
        <v>1</v>
      </c>
      <c r="AX162" t="s">
        <v>74</v>
      </c>
      <c r="AY162" t="s">
        <v>74</v>
      </c>
      <c r="AZ162" t="s">
        <v>74</v>
      </c>
      <c r="BA162" t="s">
        <v>74</v>
      </c>
      <c r="BB162">
        <v>34</v>
      </c>
      <c r="BC162">
        <v>62</v>
      </c>
      <c r="BD162" t="s">
        <v>74</v>
      </c>
      <c r="BE162" t="s">
        <v>2739</v>
      </c>
      <c r="BF162" t="str">
        <f>HYPERLINK("http://dx.doi.org/10.1075/target.20189.kun","http://dx.doi.org/10.1075/target.20189.kun")</f>
        <v>http://dx.doi.org/10.1075/target.20189.kun</v>
      </c>
      <c r="BG162" t="s">
        <v>74</v>
      </c>
      <c r="BH162" t="s">
        <v>2696</v>
      </c>
      <c r="BI162">
        <v>29</v>
      </c>
      <c r="BJ162" t="s">
        <v>2740</v>
      </c>
      <c r="BK162" t="s">
        <v>1916</v>
      </c>
      <c r="BL162" t="s">
        <v>385</v>
      </c>
      <c r="BM162" t="s">
        <v>2741</v>
      </c>
      <c r="BN162" t="s">
        <v>74</v>
      </c>
      <c r="BO162" t="s">
        <v>2700</v>
      </c>
      <c r="BP162" t="s">
        <v>74</v>
      </c>
      <c r="BQ162" t="s">
        <v>74</v>
      </c>
      <c r="BR162" t="s">
        <v>103</v>
      </c>
      <c r="BS162" t="s">
        <v>2742</v>
      </c>
      <c r="BT162" t="str">
        <f>HYPERLINK("https%3A%2F%2Fwww.webofscience.com%2Fwos%2Fwoscc%2Ffull-record%2FWOS:000805760900001","View Full Record in Web of Science")</f>
        <v>View Full Record in Web of Science</v>
      </c>
    </row>
    <row r="163" spans="1:72" x14ac:dyDescent="0.25">
      <c r="A163" t="s">
        <v>72</v>
      </c>
      <c r="B163" t="s">
        <v>2743</v>
      </c>
      <c r="C163" t="s">
        <v>74</v>
      </c>
      <c r="D163" t="s">
        <v>74</v>
      </c>
      <c r="E163" t="s">
        <v>74</v>
      </c>
      <c r="F163" t="s">
        <v>2744</v>
      </c>
      <c r="G163" t="s">
        <v>74</v>
      </c>
      <c r="H163" t="s">
        <v>74</v>
      </c>
      <c r="I163" t="s">
        <v>2745</v>
      </c>
      <c r="J163" t="s">
        <v>391</v>
      </c>
      <c r="K163" t="s">
        <v>74</v>
      </c>
      <c r="L163" t="s">
        <v>74</v>
      </c>
      <c r="M163" t="s">
        <v>431</v>
      </c>
      <c r="N163" t="s">
        <v>109</v>
      </c>
      <c r="O163" t="s">
        <v>74</v>
      </c>
      <c r="P163" t="s">
        <v>74</v>
      </c>
      <c r="Q163" t="s">
        <v>74</v>
      </c>
      <c r="R163" t="s">
        <v>74</v>
      </c>
      <c r="S163" t="s">
        <v>74</v>
      </c>
      <c r="T163" t="s">
        <v>2746</v>
      </c>
      <c r="U163" t="s">
        <v>74</v>
      </c>
      <c r="V163" t="s">
        <v>2747</v>
      </c>
      <c r="W163" t="s">
        <v>2748</v>
      </c>
      <c r="X163" t="s">
        <v>2749</v>
      </c>
      <c r="Y163" t="s">
        <v>2750</v>
      </c>
      <c r="Z163" t="s">
        <v>2751</v>
      </c>
      <c r="AA163" t="s">
        <v>74</v>
      </c>
      <c r="AB163" t="s">
        <v>74</v>
      </c>
      <c r="AC163" t="s">
        <v>74</v>
      </c>
      <c r="AD163" t="s">
        <v>74</v>
      </c>
      <c r="AE163" t="s">
        <v>74</v>
      </c>
      <c r="AF163" t="s">
        <v>74</v>
      </c>
      <c r="AG163">
        <v>25</v>
      </c>
      <c r="AH163">
        <v>0</v>
      </c>
      <c r="AI163">
        <v>0</v>
      </c>
      <c r="AJ163">
        <v>1</v>
      </c>
      <c r="AK163">
        <v>3</v>
      </c>
      <c r="AL163" t="s">
        <v>2412</v>
      </c>
      <c r="AM163" t="s">
        <v>2413</v>
      </c>
      <c r="AN163" t="s">
        <v>2414</v>
      </c>
      <c r="AO163" t="s">
        <v>401</v>
      </c>
      <c r="AP163" t="s">
        <v>402</v>
      </c>
      <c r="AQ163" t="s">
        <v>74</v>
      </c>
      <c r="AR163" t="s">
        <v>391</v>
      </c>
      <c r="AS163" t="s">
        <v>403</v>
      </c>
      <c r="AT163" t="s">
        <v>2752</v>
      </c>
      <c r="AU163">
        <v>2022</v>
      </c>
      <c r="AV163">
        <v>17</v>
      </c>
      <c r="AW163">
        <v>2</v>
      </c>
      <c r="AX163" t="s">
        <v>74</v>
      </c>
      <c r="AY163" t="s">
        <v>74</v>
      </c>
      <c r="AZ163" t="s">
        <v>74</v>
      </c>
      <c r="BA163" t="s">
        <v>74</v>
      </c>
      <c r="BB163">
        <v>824</v>
      </c>
      <c r="BC163">
        <v>833</v>
      </c>
      <c r="BD163" t="s">
        <v>74</v>
      </c>
      <c r="BE163" t="s">
        <v>2753</v>
      </c>
      <c r="BF163" t="str">
        <f>HYPERLINK("http://dx.doi.org/10.13187/bg.2022.2.824","http://dx.doi.org/10.13187/bg.2022.2.824")</f>
        <v>http://dx.doi.org/10.13187/bg.2022.2.824</v>
      </c>
      <c r="BG163" t="s">
        <v>74</v>
      </c>
      <c r="BH163" t="s">
        <v>74</v>
      </c>
      <c r="BI163">
        <v>10</v>
      </c>
      <c r="BJ163" t="s">
        <v>405</v>
      </c>
      <c r="BK163" t="s">
        <v>101</v>
      </c>
      <c r="BL163" t="s">
        <v>405</v>
      </c>
      <c r="BM163" t="s">
        <v>2754</v>
      </c>
      <c r="BN163" t="s">
        <v>74</v>
      </c>
      <c r="BO163" t="s">
        <v>132</v>
      </c>
      <c r="BP163" t="s">
        <v>74</v>
      </c>
      <c r="BQ163" t="s">
        <v>74</v>
      </c>
      <c r="BR163" t="s">
        <v>103</v>
      </c>
      <c r="BS163" t="s">
        <v>2755</v>
      </c>
      <c r="BT163" t="str">
        <f>HYPERLINK("https%3A%2F%2Fwww.webofscience.com%2Fwos%2Fwoscc%2Ffull-record%2FWOS:000809491500024","View Full Record in Web of Science")</f>
        <v>View Full Record in Web of Science</v>
      </c>
    </row>
    <row r="164" spans="1:72" x14ac:dyDescent="0.25">
      <c r="A164" t="s">
        <v>72</v>
      </c>
      <c r="B164" t="s">
        <v>2756</v>
      </c>
      <c r="C164" t="s">
        <v>74</v>
      </c>
      <c r="D164" t="s">
        <v>74</v>
      </c>
      <c r="E164" t="s">
        <v>74</v>
      </c>
      <c r="F164" t="s">
        <v>2757</v>
      </c>
      <c r="G164" t="s">
        <v>74</v>
      </c>
      <c r="H164" t="s">
        <v>74</v>
      </c>
      <c r="I164" t="s">
        <v>2758</v>
      </c>
      <c r="J164" t="s">
        <v>785</v>
      </c>
      <c r="K164" t="s">
        <v>74</v>
      </c>
      <c r="L164" t="s">
        <v>74</v>
      </c>
      <c r="M164" t="s">
        <v>431</v>
      </c>
      <c r="N164" t="s">
        <v>109</v>
      </c>
      <c r="O164" t="s">
        <v>74</v>
      </c>
      <c r="P164" t="s">
        <v>74</v>
      </c>
      <c r="Q164" t="s">
        <v>74</v>
      </c>
      <c r="R164" t="s">
        <v>74</v>
      </c>
      <c r="S164" t="s">
        <v>74</v>
      </c>
      <c r="T164" t="s">
        <v>2759</v>
      </c>
      <c r="U164" t="s">
        <v>74</v>
      </c>
      <c r="V164" t="s">
        <v>2760</v>
      </c>
      <c r="W164" t="s">
        <v>2761</v>
      </c>
      <c r="X164" t="s">
        <v>2762</v>
      </c>
      <c r="Y164" t="s">
        <v>2763</v>
      </c>
      <c r="Z164" t="s">
        <v>2764</v>
      </c>
      <c r="AA164" t="s">
        <v>74</v>
      </c>
      <c r="AB164" t="s">
        <v>74</v>
      </c>
      <c r="AC164" t="s">
        <v>74</v>
      </c>
      <c r="AD164" t="s">
        <v>74</v>
      </c>
      <c r="AE164" t="s">
        <v>74</v>
      </c>
      <c r="AF164" t="s">
        <v>74</v>
      </c>
      <c r="AG164">
        <v>18</v>
      </c>
      <c r="AH164">
        <v>0</v>
      </c>
      <c r="AI164">
        <v>0</v>
      </c>
      <c r="AJ164">
        <v>3</v>
      </c>
      <c r="AK164">
        <v>5</v>
      </c>
      <c r="AL164" t="s">
        <v>375</v>
      </c>
      <c r="AM164" t="s">
        <v>376</v>
      </c>
      <c r="AN164" t="s">
        <v>377</v>
      </c>
      <c r="AO164" t="s">
        <v>792</v>
      </c>
      <c r="AP164" t="s">
        <v>793</v>
      </c>
      <c r="AQ164" t="s">
        <v>74</v>
      </c>
      <c r="AR164" t="s">
        <v>794</v>
      </c>
      <c r="AS164" t="s">
        <v>795</v>
      </c>
      <c r="AT164" t="s">
        <v>382</v>
      </c>
      <c r="AU164">
        <v>2022</v>
      </c>
      <c r="AV164" t="s">
        <v>74</v>
      </c>
      <c r="AW164">
        <v>479</v>
      </c>
      <c r="AX164" t="s">
        <v>74</v>
      </c>
      <c r="AY164" t="s">
        <v>74</v>
      </c>
      <c r="AZ164" t="s">
        <v>74</v>
      </c>
      <c r="BA164" t="s">
        <v>74</v>
      </c>
      <c r="BB164">
        <v>189</v>
      </c>
      <c r="BC164">
        <v>198</v>
      </c>
      <c r="BD164" t="s">
        <v>74</v>
      </c>
      <c r="BE164" t="s">
        <v>2765</v>
      </c>
      <c r="BF164" t="str">
        <f>HYPERLINK("http://dx.doi.org/10.17223/15617793/479/20","http://dx.doi.org/10.17223/15617793/479/20")</f>
        <v>http://dx.doi.org/10.17223/15617793/479/20</v>
      </c>
      <c r="BG164" t="s">
        <v>74</v>
      </c>
      <c r="BH164" t="s">
        <v>74</v>
      </c>
      <c r="BI164">
        <v>10</v>
      </c>
      <c r="BJ164" t="s">
        <v>798</v>
      </c>
      <c r="BK164" t="s">
        <v>101</v>
      </c>
      <c r="BL164" t="s">
        <v>799</v>
      </c>
      <c r="BM164" t="s">
        <v>2766</v>
      </c>
      <c r="BN164" t="s">
        <v>74</v>
      </c>
      <c r="BO164" t="s">
        <v>74</v>
      </c>
      <c r="BP164" t="s">
        <v>74</v>
      </c>
      <c r="BQ164" t="s">
        <v>74</v>
      </c>
      <c r="BR164" t="s">
        <v>103</v>
      </c>
      <c r="BS164" t="s">
        <v>2767</v>
      </c>
      <c r="BT164" t="str">
        <f>HYPERLINK("https%3A%2F%2Fwww.webofscience.com%2Fwos%2Fwoscc%2Ffull-record%2FWOS:000893186500020","View Full Record in Web of Science")</f>
        <v>View Full Record in Web of Science</v>
      </c>
    </row>
    <row r="165" spans="1:72" x14ac:dyDescent="0.25">
      <c r="A165" t="s">
        <v>72</v>
      </c>
      <c r="B165" t="s">
        <v>2768</v>
      </c>
      <c r="C165" t="s">
        <v>74</v>
      </c>
      <c r="D165" t="s">
        <v>74</v>
      </c>
      <c r="E165" t="s">
        <v>74</v>
      </c>
      <c r="F165" t="s">
        <v>2769</v>
      </c>
      <c r="G165" t="s">
        <v>74</v>
      </c>
      <c r="H165" t="s">
        <v>74</v>
      </c>
      <c r="I165" t="s">
        <v>2770</v>
      </c>
      <c r="J165" t="s">
        <v>2771</v>
      </c>
      <c r="K165" t="s">
        <v>74</v>
      </c>
      <c r="L165" t="s">
        <v>74</v>
      </c>
      <c r="M165" t="s">
        <v>78</v>
      </c>
      <c r="N165" t="s">
        <v>109</v>
      </c>
      <c r="O165" t="s">
        <v>74</v>
      </c>
      <c r="P165" t="s">
        <v>74</v>
      </c>
      <c r="Q165" t="s">
        <v>74</v>
      </c>
      <c r="R165" t="s">
        <v>74</v>
      </c>
      <c r="S165" t="s">
        <v>74</v>
      </c>
      <c r="T165" t="s">
        <v>2772</v>
      </c>
      <c r="U165" t="s">
        <v>74</v>
      </c>
      <c r="V165" t="s">
        <v>2773</v>
      </c>
      <c r="W165" t="s">
        <v>2774</v>
      </c>
      <c r="X165" t="s">
        <v>1300</v>
      </c>
      <c r="Y165" t="s">
        <v>2775</v>
      </c>
      <c r="Z165" t="s">
        <v>2776</v>
      </c>
      <c r="AA165" t="s">
        <v>74</v>
      </c>
      <c r="AB165" t="s">
        <v>74</v>
      </c>
      <c r="AC165" t="s">
        <v>2777</v>
      </c>
      <c r="AD165" t="s">
        <v>2778</v>
      </c>
      <c r="AE165" t="s">
        <v>2779</v>
      </c>
      <c r="AF165" t="s">
        <v>74</v>
      </c>
      <c r="AG165">
        <v>34</v>
      </c>
      <c r="AH165">
        <v>0</v>
      </c>
      <c r="AI165">
        <v>0</v>
      </c>
      <c r="AJ165">
        <v>0</v>
      </c>
      <c r="AK165">
        <v>0</v>
      </c>
      <c r="AL165" t="s">
        <v>2780</v>
      </c>
      <c r="AM165" t="s">
        <v>2781</v>
      </c>
      <c r="AN165" t="s">
        <v>2782</v>
      </c>
      <c r="AO165" t="s">
        <v>2783</v>
      </c>
      <c r="AP165" t="s">
        <v>74</v>
      </c>
      <c r="AQ165" t="s">
        <v>74</v>
      </c>
      <c r="AR165" t="s">
        <v>2784</v>
      </c>
      <c r="AS165" t="s">
        <v>2785</v>
      </c>
      <c r="AT165" t="s">
        <v>382</v>
      </c>
      <c r="AU165">
        <v>2022</v>
      </c>
      <c r="AV165">
        <v>25</v>
      </c>
      <c r="AW165">
        <v>1</v>
      </c>
      <c r="AX165" t="s">
        <v>74</v>
      </c>
      <c r="AY165" t="s">
        <v>74</v>
      </c>
      <c r="AZ165" t="s">
        <v>74</v>
      </c>
      <c r="BA165" t="s">
        <v>74</v>
      </c>
      <c r="BB165">
        <v>223</v>
      </c>
      <c r="BC165">
        <v>254</v>
      </c>
      <c r="BD165" t="s">
        <v>74</v>
      </c>
      <c r="BE165" t="s">
        <v>2786</v>
      </c>
      <c r="BF165" t="str">
        <f>HYPERLINK("http://dx.doi.org/10.25024/review.2022.25.1.223","http://dx.doi.org/10.25024/review.2022.25.1.223")</f>
        <v>http://dx.doi.org/10.25024/review.2022.25.1.223</v>
      </c>
      <c r="BG165" t="s">
        <v>74</v>
      </c>
      <c r="BH165" t="s">
        <v>74</v>
      </c>
      <c r="BI165">
        <v>17</v>
      </c>
      <c r="BJ165" t="s">
        <v>2787</v>
      </c>
      <c r="BK165" t="s">
        <v>101</v>
      </c>
      <c r="BL165" t="s">
        <v>2787</v>
      </c>
      <c r="BM165" t="s">
        <v>2788</v>
      </c>
      <c r="BN165" t="s">
        <v>74</v>
      </c>
      <c r="BO165" t="s">
        <v>74</v>
      </c>
      <c r="BP165" t="s">
        <v>74</v>
      </c>
      <c r="BQ165" t="s">
        <v>74</v>
      </c>
      <c r="BR165" t="s">
        <v>103</v>
      </c>
      <c r="BS165" t="s">
        <v>2789</v>
      </c>
      <c r="BT165" t="str">
        <f>HYPERLINK("https%3A%2F%2Fwww.webofscience.com%2Fwos%2Fwoscc%2Ffull-record%2FWOS:000810480400009","View Full Record in Web of Science")</f>
        <v>View Full Record in Web of Science</v>
      </c>
    </row>
    <row r="166" spans="1:72" x14ac:dyDescent="0.25">
      <c r="A166" t="s">
        <v>72</v>
      </c>
      <c r="B166" t="s">
        <v>2790</v>
      </c>
      <c r="C166" t="s">
        <v>74</v>
      </c>
      <c r="D166" t="s">
        <v>74</v>
      </c>
      <c r="E166" t="s">
        <v>74</v>
      </c>
      <c r="F166" t="s">
        <v>2791</v>
      </c>
      <c r="G166" t="s">
        <v>74</v>
      </c>
      <c r="H166" t="s">
        <v>74</v>
      </c>
      <c r="I166" t="s">
        <v>2792</v>
      </c>
      <c r="J166" t="s">
        <v>785</v>
      </c>
      <c r="K166" t="s">
        <v>74</v>
      </c>
      <c r="L166" t="s">
        <v>74</v>
      </c>
      <c r="M166" t="s">
        <v>431</v>
      </c>
      <c r="N166" t="s">
        <v>109</v>
      </c>
      <c r="O166" t="s">
        <v>74</v>
      </c>
      <c r="P166" t="s">
        <v>74</v>
      </c>
      <c r="Q166" t="s">
        <v>74</v>
      </c>
      <c r="R166" t="s">
        <v>74</v>
      </c>
      <c r="S166" t="s">
        <v>74</v>
      </c>
      <c r="T166" t="s">
        <v>2793</v>
      </c>
      <c r="U166" t="s">
        <v>74</v>
      </c>
      <c r="V166" t="s">
        <v>2794</v>
      </c>
      <c r="W166" t="s">
        <v>2795</v>
      </c>
      <c r="X166" t="s">
        <v>2796</v>
      </c>
      <c r="Y166" t="s">
        <v>2797</v>
      </c>
      <c r="Z166" t="s">
        <v>2798</v>
      </c>
      <c r="AA166" t="s">
        <v>74</v>
      </c>
      <c r="AB166" t="s">
        <v>74</v>
      </c>
      <c r="AC166" t="s">
        <v>74</v>
      </c>
      <c r="AD166" t="s">
        <v>74</v>
      </c>
      <c r="AE166" t="s">
        <v>74</v>
      </c>
      <c r="AF166" t="s">
        <v>74</v>
      </c>
      <c r="AG166">
        <v>51</v>
      </c>
      <c r="AH166">
        <v>0</v>
      </c>
      <c r="AI166">
        <v>0</v>
      </c>
      <c r="AJ166">
        <v>1</v>
      </c>
      <c r="AK166">
        <v>1</v>
      </c>
      <c r="AL166" t="s">
        <v>375</v>
      </c>
      <c r="AM166" t="s">
        <v>376</v>
      </c>
      <c r="AN166" t="s">
        <v>377</v>
      </c>
      <c r="AO166" t="s">
        <v>792</v>
      </c>
      <c r="AP166" t="s">
        <v>793</v>
      </c>
      <c r="AQ166" t="s">
        <v>74</v>
      </c>
      <c r="AR166" t="s">
        <v>794</v>
      </c>
      <c r="AS166" t="s">
        <v>795</v>
      </c>
      <c r="AT166" t="s">
        <v>382</v>
      </c>
      <c r="AU166">
        <v>2022</v>
      </c>
      <c r="AV166" t="s">
        <v>74</v>
      </c>
      <c r="AW166">
        <v>479</v>
      </c>
      <c r="AX166" t="s">
        <v>74</v>
      </c>
      <c r="AY166" t="s">
        <v>74</v>
      </c>
      <c r="AZ166" t="s">
        <v>74</v>
      </c>
      <c r="BA166" t="s">
        <v>74</v>
      </c>
      <c r="BB166">
        <v>273</v>
      </c>
      <c r="BC166">
        <v>285</v>
      </c>
      <c r="BD166" t="s">
        <v>74</v>
      </c>
      <c r="BE166" t="s">
        <v>2799</v>
      </c>
      <c r="BF166" t="str">
        <f>HYPERLINK("http://dx.doi.org/10.17223/15617793/479/29","http://dx.doi.org/10.17223/15617793/479/29")</f>
        <v>http://dx.doi.org/10.17223/15617793/479/29</v>
      </c>
      <c r="BG166" t="s">
        <v>74</v>
      </c>
      <c r="BH166" t="s">
        <v>74</v>
      </c>
      <c r="BI166">
        <v>13</v>
      </c>
      <c r="BJ166" t="s">
        <v>798</v>
      </c>
      <c r="BK166" t="s">
        <v>101</v>
      </c>
      <c r="BL166" t="s">
        <v>799</v>
      </c>
      <c r="BM166" t="s">
        <v>2766</v>
      </c>
      <c r="BN166" t="s">
        <v>74</v>
      </c>
      <c r="BO166" t="s">
        <v>74</v>
      </c>
      <c r="BP166" t="s">
        <v>74</v>
      </c>
      <c r="BQ166" t="s">
        <v>74</v>
      </c>
      <c r="BR166" t="s">
        <v>103</v>
      </c>
      <c r="BS166" t="s">
        <v>2800</v>
      </c>
      <c r="BT166" t="str">
        <f>HYPERLINK("https%3A%2F%2Fwww.webofscience.com%2Fwos%2Fwoscc%2Ffull-record%2FWOS:000893186500029","View Full Record in Web of Science")</f>
        <v>View Full Record in Web of Science</v>
      </c>
    </row>
    <row r="167" spans="1:72" x14ac:dyDescent="0.25">
      <c r="A167" t="s">
        <v>72</v>
      </c>
      <c r="B167" t="s">
        <v>2801</v>
      </c>
      <c r="C167" t="s">
        <v>74</v>
      </c>
      <c r="D167" t="s">
        <v>74</v>
      </c>
      <c r="E167" t="s">
        <v>74</v>
      </c>
      <c r="F167" t="s">
        <v>2802</v>
      </c>
      <c r="G167" t="s">
        <v>74</v>
      </c>
      <c r="H167" t="s">
        <v>74</v>
      </c>
      <c r="I167" t="s">
        <v>2803</v>
      </c>
      <c r="J167" t="s">
        <v>785</v>
      </c>
      <c r="K167" t="s">
        <v>74</v>
      </c>
      <c r="L167" t="s">
        <v>74</v>
      </c>
      <c r="M167" t="s">
        <v>431</v>
      </c>
      <c r="N167" t="s">
        <v>109</v>
      </c>
      <c r="O167" t="s">
        <v>74</v>
      </c>
      <c r="P167" t="s">
        <v>74</v>
      </c>
      <c r="Q167" t="s">
        <v>74</v>
      </c>
      <c r="R167" t="s">
        <v>74</v>
      </c>
      <c r="S167" t="s">
        <v>74</v>
      </c>
      <c r="T167" t="s">
        <v>2804</v>
      </c>
      <c r="U167" t="s">
        <v>74</v>
      </c>
      <c r="V167" t="s">
        <v>2805</v>
      </c>
      <c r="W167" t="s">
        <v>2806</v>
      </c>
      <c r="X167" t="s">
        <v>2807</v>
      </c>
      <c r="Y167" t="s">
        <v>2808</v>
      </c>
      <c r="Z167" t="s">
        <v>2809</v>
      </c>
      <c r="AA167" t="s">
        <v>74</v>
      </c>
      <c r="AB167" t="s">
        <v>74</v>
      </c>
      <c r="AC167" t="s">
        <v>74</v>
      </c>
      <c r="AD167" t="s">
        <v>74</v>
      </c>
      <c r="AE167" t="s">
        <v>74</v>
      </c>
      <c r="AF167" t="s">
        <v>74</v>
      </c>
      <c r="AG167">
        <v>20</v>
      </c>
      <c r="AH167">
        <v>0</v>
      </c>
      <c r="AI167">
        <v>0</v>
      </c>
      <c r="AJ167">
        <v>0</v>
      </c>
      <c r="AK167">
        <v>0</v>
      </c>
      <c r="AL167" t="s">
        <v>375</v>
      </c>
      <c r="AM167" t="s">
        <v>376</v>
      </c>
      <c r="AN167" t="s">
        <v>377</v>
      </c>
      <c r="AO167" t="s">
        <v>792</v>
      </c>
      <c r="AP167" t="s">
        <v>793</v>
      </c>
      <c r="AQ167" t="s">
        <v>74</v>
      </c>
      <c r="AR167" t="s">
        <v>794</v>
      </c>
      <c r="AS167" t="s">
        <v>795</v>
      </c>
      <c r="AT167" t="s">
        <v>382</v>
      </c>
      <c r="AU167">
        <v>2022</v>
      </c>
      <c r="AV167" t="s">
        <v>74</v>
      </c>
      <c r="AW167">
        <v>479</v>
      </c>
      <c r="AX167" t="s">
        <v>74</v>
      </c>
      <c r="AY167" t="s">
        <v>74</v>
      </c>
      <c r="AZ167" t="s">
        <v>74</v>
      </c>
      <c r="BA167" t="s">
        <v>74</v>
      </c>
      <c r="BB167">
        <v>181</v>
      </c>
      <c r="BC167">
        <v>188</v>
      </c>
      <c r="BD167" t="s">
        <v>74</v>
      </c>
      <c r="BE167" t="s">
        <v>2810</v>
      </c>
      <c r="BF167" t="str">
        <f>HYPERLINK("http://dx.doi.org/10.17223/15617793/479/19","http://dx.doi.org/10.17223/15617793/479/19")</f>
        <v>http://dx.doi.org/10.17223/15617793/479/19</v>
      </c>
      <c r="BG167" t="s">
        <v>74</v>
      </c>
      <c r="BH167" t="s">
        <v>74</v>
      </c>
      <c r="BI167">
        <v>8</v>
      </c>
      <c r="BJ167" t="s">
        <v>798</v>
      </c>
      <c r="BK167" t="s">
        <v>101</v>
      </c>
      <c r="BL167" t="s">
        <v>799</v>
      </c>
      <c r="BM167" t="s">
        <v>2766</v>
      </c>
      <c r="BN167" t="s">
        <v>74</v>
      </c>
      <c r="BO167" t="s">
        <v>74</v>
      </c>
      <c r="BP167" t="s">
        <v>74</v>
      </c>
      <c r="BQ167" t="s">
        <v>74</v>
      </c>
      <c r="BR167" t="s">
        <v>103</v>
      </c>
      <c r="BS167" t="s">
        <v>2811</v>
      </c>
      <c r="BT167" t="str">
        <f>HYPERLINK("https%3A%2F%2Fwww.webofscience.com%2Fwos%2Fwoscc%2Ffull-record%2FWOS:000893186500019","View Full Record in Web of Science")</f>
        <v>View Full Record in Web of Science</v>
      </c>
    </row>
    <row r="168" spans="1:72" x14ac:dyDescent="0.25">
      <c r="A168" t="s">
        <v>72</v>
      </c>
      <c r="B168" t="s">
        <v>2812</v>
      </c>
      <c r="C168" t="s">
        <v>74</v>
      </c>
      <c r="D168" t="s">
        <v>74</v>
      </c>
      <c r="E168" t="s">
        <v>74</v>
      </c>
      <c r="F168" t="s">
        <v>2813</v>
      </c>
      <c r="G168" t="s">
        <v>74</v>
      </c>
      <c r="H168" t="s">
        <v>74</v>
      </c>
      <c r="I168" t="s">
        <v>2814</v>
      </c>
      <c r="J168" t="s">
        <v>530</v>
      </c>
      <c r="K168" t="s">
        <v>74</v>
      </c>
      <c r="L168" t="s">
        <v>74</v>
      </c>
      <c r="M168" t="s">
        <v>78</v>
      </c>
      <c r="N168" t="s">
        <v>109</v>
      </c>
      <c r="O168" t="s">
        <v>74</v>
      </c>
      <c r="P168" t="s">
        <v>74</v>
      </c>
      <c r="Q168" t="s">
        <v>74</v>
      </c>
      <c r="R168" t="s">
        <v>74</v>
      </c>
      <c r="S168" t="s">
        <v>74</v>
      </c>
      <c r="T168" t="s">
        <v>2815</v>
      </c>
      <c r="U168" t="s">
        <v>74</v>
      </c>
      <c r="V168" t="s">
        <v>2816</v>
      </c>
      <c r="W168" t="s">
        <v>2817</v>
      </c>
      <c r="X168" t="s">
        <v>2818</v>
      </c>
      <c r="Y168" t="s">
        <v>2819</v>
      </c>
      <c r="Z168" t="s">
        <v>2820</v>
      </c>
      <c r="AA168" t="s">
        <v>2821</v>
      </c>
      <c r="AB168" t="s">
        <v>2822</v>
      </c>
      <c r="AC168" t="s">
        <v>2823</v>
      </c>
      <c r="AD168" t="s">
        <v>986</v>
      </c>
      <c r="AE168" t="s">
        <v>2824</v>
      </c>
      <c r="AF168" t="s">
        <v>74</v>
      </c>
      <c r="AG168">
        <v>33</v>
      </c>
      <c r="AH168">
        <v>0</v>
      </c>
      <c r="AI168">
        <v>0</v>
      </c>
      <c r="AJ168">
        <v>2</v>
      </c>
      <c r="AK168">
        <v>5</v>
      </c>
      <c r="AL168" t="s">
        <v>537</v>
      </c>
      <c r="AM168" t="s">
        <v>538</v>
      </c>
      <c r="AN168" t="s">
        <v>539</v>
      </c>
      <c r="AO168" t="s">
        <v>540</v>
      </c>
      <c r="AP168" t="s">
        <v>541</v>
      </c>
      <c r="AQ168" t="s">
        <v>74</v>
      </c>
      <c r="AR168" t="s">
        <v>542</v>
      </c>
      <c r="AS168" t="s">
        <v>543</v>
      </c>
      <c r="AT168" t="s">
        <v>382</v>
      </c>
      <c r="AU168">
        <v>2022</v>
      </c>
      <c r="AV168">
        <v>24</v>
      </c>
      <c r="AW168">
        <v>6</v>
      </c>
      <c r="AX168" t="s">
        <v>74</v>
      </c>
      <c r="AY168" t="s">
        <v>74</v>
      </c>
      <c r="AZ168" t="s">
        <v>74</v>
      </c>
      <c r="BA168" t="s">
        <v>74</v>
      </c>
      <c r="BB168">
        <v>122</v>
      </c>
      <c r="BC168">
        <v>152</v>
      </c>
      <c r="BD168" t="s">
        <v>74</v>
      </c>
      <c r="BE168" t="s">
        <v>2825</v>
      </c>
      <c r="BF168" t="str">
        <f>HYPERLINK("http://dx.doi.org/10.17853/1994-5639-2022-6-122-152","http://dx.doi.org/10.17853/1994-5639-2022-6-122-152")</f>
        <v>http://dx.doi.org/10.17853/1994-5639-2022-6-122-152</v>
      </c>
      <c r="BG168" t="s">
        <v>74</v>
      </c>
      <c r="BH168" t="s">
        <v>74</v>
      </c>
      <c r="BI168">
        <v>31</v>
      </c>
      <c r="BJ168" t="s">
        <v>157</v>
      </c>
      <c r="BK168" t="s">
        <v>101</v>
      </c>
      <c r="BL168" t="s">
        <v>157</v>
      </c>
      <c r="BM168" t="s">
        <v>2826</v>
      </c>
      <c r="BN168" t="s">
        <v>74</v>
      </c>
      <c r="BO168" t="s">
        <v>132</v>
      </c>
      <c r="BP168" t="s">
        <v>74</v>
      </c>
      <c r="BQ168" t="s">
        <v>74</v>
      </c>
      <c r="BR168" t="s">
        <v>103</v>
      </c>
      <c r="BS168" t="s">
        <v>2827</v>
      </c>
      <c r="BT168" t="str">
        <f>HYPERLINK("https%3A%2F%2Fwww.webofscience.com%2Fwos%2Fwoscc%2Ffull-record%2FWOS:000882763600005","View Full Record in Web of Science")</f>
        <v>View Full Record in Web of Science</v>
      </c>
    </row>
    <row r="169" spans="1:72" x14ac:dyDescent="0.25">
      <c r="A169" t="s">
        <v>72</v>
      </c>
      <c r="B169" t="s">
        <v>2828</v>
      </c>
      <c r="C169" t="s">
        <v>74</v>
      </c>
      <c r="D169" t="s">
        <v>74</v>
      </c>
      <c r="E169" t="s">
        <v>74</v>
      </c>
      <c r="F169" t="s">
        <v>2829</v>
      </c>
      <c r="G169" t="s">
        <v>74</v>
      </c>
      <c r="H169" t="s">
        <v>74</v>
      </c>
      <c r="I169" t="s">
        <v>2830</v>
      </c>
      <c r="J169" t="s">
        <v>2831</v>
      </c>
      <c r="K169" t="s">
        <v>74</v>
      </c>
      <c r="L169" t="s">
        <v>74</v>
      </c>
      <c r="M169" t="s">
        <v>78</v>
      </c>
      <c r="N169" t="s">
        <v>109</v>
      </c>
      <c r="O169" t="s">
        <v>74</v>
      </c>
      <c r="P169" t="s">
        <v>74</v>
      </c>
      <c r="Q169" t="s">
        <v>74</v>
      </c>
      <c r="R169" t="s">
        <v>74</v>
      </c>
      <c r="S169" t="s">
        <v>74</v>
      </c>
      <c r="T169" t="s">
        <v>2832</v>
      </c>
      <c r="U169" t="s">
        <v>2833</v>
      </c>
      <c r="V169" t="s">
        <v>2834</v>
      </c>
      <c r="W169" t="s">
        <v>2835</v>
      </c>
      <c r="X169" t="s">
        <v>238</v>
      </c>
      <c r="Y169" t="s">
        <v>2836</v>
      </c>
      <c r="Z169" t="s">
        <v>2837</v>
      </c>
      <c r="AA169" t="s">
        <v>74</v>
      </c>
      <c r="AB169" t="s">
        <v>74</v>
      </c>
      <c r="AC169" t="s">
        <v>74</v>
      </c>
      <c r="AD169" t="s">
        <v>74</v>
      </c>
      <c r="AE169" t="s">
        <v>74</v>
      </c>
      <c r="AF169" t="s">
        <v>74</v>
      </c>
      <c r="AG169">
        <v>20</v>
      </c>
      <c r="AH169">
        <v>0</v>
      </c>
      <c r="AI169">
        <v>0</v>
      </c>
      <c r="AJ169">
        <v>0</v>
      </c>
      <c r="AK169">
        <v>0</v>
      </c>
      <c r="AL169" t="s">
        <v>375</v>
      </c>
      <c r="AM169" t="s">
        <v>376</v>
      </c>
      <c r="AN169" t="s">
        <v>377</v>
      </c>
      <c r="AO169" t="s">
        <v>2838</v>
      </c>
      <c r="AP169" t="s">
        <v>2839</v>
      </c>
      <c r="AQ169" t="s">
        <v>74</v>
      </c>
      <c r="AR169" t="s">
        <v>2840</v>
      </c>
      <c r="AS169" t="s">
        <v>2841</v>
      </c>
      <c r="AT169" t="s">
        <v>382</v>
      </c>
      <c r="AU169">
        <v>2022</v>
      </c>
      <c r="AV169">
        <v>67</v>
      </c>
      <c r="AW169" t="s">
        <v>74</v>
      </c>
      <c r="AX169" t="s">
        <v>74</v>
      </c>
      <c r="AY169" t="s">
        <v>74</v>
      </c>
      <c r="AZ169" t="s">
        <v>74</v>
      </c>
      <c r="BA169" t="s">
        <v>74</v>
      </c>
      <c r="BB169">
        <v>132</v>
      </c>
      <c r="BC169">
        <v>139</v>
      </c>
      <c r="BD169" t="s">
        <v>74</v>
      </c>
      <c r="BE169" t="s">
        <v>2842</v>
      </c>
      <c r="BF169" t="str">
        <f>HYPERLINK("http://dx.doi.org/10.17223/1998863X/67/12","http://dx.doi.org/10.17223/1998863X/67/12")</f>
        <v>http://dx.doi.org/10.17223/1998863X/67/12</v>
      </c>
      <c r="BG169" t="s">
        <v>74</v>
      </c>
      <c r="BH169" t="s">
        <v>74</v>
      </c>
      <c r="BI169">
        <v>8</v>
      </c>
      <c r="BJ169" t="s">
        <v>301</v>
      </c>
      <c r="BK169" t="s">
        <v>101</v>
      </c>
      <c r="BL169" t="s">
        <v>302</v>
      </c>
      <c r="BM169" t="s">
        <v>2843</v>
      </c>
      <c r="BN169" t="s">
        <v>74</v>
      </c>
      <c r="BO169" t="s">
        <v>74</v>
      </c>
      <c r="BP169" t="s">
        <v>74</v>
      </c>
      <c r="BQ169" t="s">
        <v>74</v>
      </c>
      <c r="BR169" t="s">
        <v>103</v>
      </c>
      <c r="BS169" t="s">
        <v>2844</v>
      </c>
      <c r="BT169" t="str">
        <f>HYPERLINK("https%3A%2F%2Fwww.webofscience.com%2Fwos%2Fwoscc%2Ffull-record%2FWOS:000890661400012","View Full Record in Web of Science")</f>
        <v>View Full Record in Web of Science</v>
      </c>
    </row>
    <row r="170" spans="1:72" x14ac:dyDescent="0.25">
      <c r="A170" t="s">
        <v>72</v>
      </c>
      <c r="B170" t="s">
        <v>2845</v>
      </c>
      <c r="C170" t="s">
        <v>74</v>
      </c>
      <c r="D170" t="s">
        <v>74</v>
      </c>
      <c r="E170" t="s">
        <v>74</v>
      </c>
      <c r="F170" t="s">
        <v>2846</v>
      </c>
      <c r="G170" t="s">
        <v>74</v>
      </c>
      <c r="H170" t="s">
        <v>74</v>
      </c>
      <c r="I170" t="s">
        <v>2847</v>
      </c>
      <c r="J170" t="s">
        <v>785</v>
      </c>
      <c r="K170" t="s">
        <v>74</v>
      </c>
      <c r="L170" t="s">
        <v>74</v>
      </c>
      <c r="M170" t="s">
        <v>431</v>
      </c>
      <c r="N170" t="s">
        <v>109</v>
      </c>
      <c r="O170" t="s">
        <v>74</v>
      </c>
      <c r="P170" t="s">
        <v>74</v>
      </c>
      <c r="Q170" t="s">
        <v>74</v>
      </c>
      <c r="R170" t="s">
        <v>74</v>
      </c>
      <c r="S170" t="s">
        <v>74</v>
      </c>
      <c r="T170" t="s">
        <v>2848</v>
      </c>
      <c r="U170" t="s">
        <v>74</v>
      </c>
      <c r="V170" t="s">
        <v>2849</v>
      </c>
      <c r="W170" t="s">
        <v>2850</v>
      </c>
      <c r="X170" t="s">
        <v>2851</v>
      </c>
      <c r="Y170" t="s">
        <v>2852</v>
      </c>
      <c r="Z170" t="s">
        <v>2853</v>
      </c>
      <c r="AA170" t="s">
        <v>74</v>
      </c>
      <c r="AB170" t="s">
        <v>74</v>
      </c>
      <c r="AC170" t="s">
        <v>74</v>
      </c>
      <c r="AD170" t="s">
        <v>74</v>
      </c>
      <c r="AE170" t="s">
        <v>74</v>
      </c>
      <c r="AF170" t="s">
        <v>74</v>
      </c>
      <c r="AG170">
        <v>20</v>
      </c>
      <c r="AH170">
        <v>0</v>
      </c>
      <c r="AI170">
        <v>0</v>
      </c>
      <c r="AJ170">
        <v>0</v>
      </c>
      <c r="AK170">
        <v>0</v>
      </c>
      <c r="AL170" t="s">
        <v>375</v>
      </c>
      <c r="AM170" t="s">
        <v>376</v>
      </c>
      <c r="AN170" t="s">
        <v>377</v>
      </c>
      <c r="AO170" t="s">
        <v>792</v>
      </c>
      <c r="AP170" t="s">
        <v>793</v>
      </c>
      <c r="AQ170" t="s">
        <v>74</v>
      </c>
      <c r="AR170" t="s">
        <v>794</v>
      </c>
      <c r="AS170" t="s">
        <v>795</v>
      </c>
      <c r="AT170" t="s">
        <v>382</v>
      </c>
      <c r="AU170">
        <v>2022</v>
      </c>
      <c r="AV170" t="s">
        <v>74</v>
      </c>
      <c r="AW170">
        <v>479</v>
      </c>
      <c r="AX170" t="s">
        <v>74</v>
      </c>
      <c r="AY170" t="s">
        <v>74</v>
      </c>
      <c r="AZ170" t="s">
        <v>74</v>
      </c>
      <c r="BA170" t="s">
        <v>74</v>
      </c>
      <c r="BB170">
        <v>226</v>
      </c>
      <c r="BC170">
        <v>232</v>
      </c>
      <c r="BD170" t="s">
        <v>74</v>
      </c>
      <c r="BE170" t="s">
        <v>2854</v>
      </c>
      <c r="BF170" t="str">
        <f>HYPERLINK("http://dx.doi.org/10.17223/15617793/479/23","http://dx.doi.org/10.17223/15617793/479/23")</f>
        <v>http://dx.doi.org/10.17223/15617793/479/23</v>
      </c>
      <c r="BG170" t="s">
        <v>74</v>
      </c>
      <c r="BH170" t="s">
        <v>74</v>
      </c>
      <c r="BI170">
        <v>7</v>
      </c>
      <c r="BJ170" t="s">
        <v>798</v>
      </c>
      <c r="BK170" t="s">
        <v>101</v>
      </c>
      <c r="BL170" t="s">
        <v>799</v>
      </c>
      <c r="BM170" t="s">
        <v>2766</v>
      </c>
      <c r="BN170" t="s">
        <v>74</v>
      </c>
      <c r="BO170" t="s">
        <v>74</v>
      </c>
      <c r="BP170" t="s">
        <v>74</v>
      </c>
      <c r="BQ170" t="s">
        <v>74</v>
      </c>
      <c r="BR170" t="s">
        <v>103</v>
      </c>
      <c r="BS170" t="s">
        <v>2855</v>
      </c>
      <c r="BT170" t="str">
        <f>HYPERLINK("https%3A%2F%2Fwww.webofscience.com%2Fwos%2Fwoscc%2Ffull-record%2FWOS:000893186500023","View Full Record in Web of Science")</f>
        <v>View Full Record in Web of Science</v>
      </c>
    </row>
    <row r="171" spans="1:72" x14ac:dyDescent="0.25">
      <c r="A171" t="s">
        <v>72</v>
      </c>
      <c r="B171" t="s">
        <v>2856</v>
      </c>
      <c r="C171" t="s">
        <v>74</v>
      </c>
      <c r="D171" t="s">
        <v>74</v>
      </c>
      <c r="E171" t="s">
        <v>74</v>
      </c>
      <c r="F171" t="s">
        <v>2857</v>
      </c>
      <c r="G171" t="s">
        <v>74</v>
      </c>
      <c r="H171" t="s">
        <v>74</v>
      </c>
      <c r="I171" t="s">
        <v>2858</v>
      </c>
      <c r="J171" t="s">
        <v>513</v>
      </c>
      <c r="K171" t="s">
        <v>74</v>
      </c>
      <c r="L171" t="s">
        <v>74</v>
      </c>
      <c r="M171" t="s">
        <v>431</v>
      </c>
      <c r="N171" t="s">
        <v>109</v>
      </c>
      <c r="O171" t="s">
        <v>74</v>
      </c>
      <c r="P171" t="s">
        <v>74</v>
      </c>
      <c r="Q171" t="s">
        <v>74</v>
      </c>
      <c r="R171" t="s">
        <v>74</v>
      </c>
      <c r="S171" t="s">
        <v>74</v>
      </c>
      <c r="T171" t="s">
        <v>2859</v>
      </c>
      <c r="U171" t="s">
        <v>74</v>
      </c>
      <c r="V171" t="s">
        <v>2860</v>
      </c>
      <c r="W171" t="s">
        <v>2861</v>
      </c>
      <c r="X171" t="s">
        <v>74</v>
      </c>
      <c r="Y171" t="s">
        <v>2862</v>
      </c>
      <c r="Z171" t="s">
        <v>2863</v>
      </c>
      <c r="AA171" t="s">
        <v>74</v>
      </c>
      <c r="AB171" t="s">
        <v>74</v>
      </c>
      <c r="AC171" t="s">
        <v>74</v>
      </c>
      <c r="AD171" t="s">
        <v>74</v>
      </c>
      <c r="AE171" t="s">
        <v>74</v>
      </c>
      <c r="AF171" t="s">
        <v>74</v>
      </c>
      <c r="AG171">
        <v>17</v>
      </c>
      <c r="AH171">
        <v>0</v>
      </c>
      <c r="AI171">
        <v>0</v>
      </c>
      <c r="AJ171">
        <v>0</v>
      </c>
      <c r="AK171">
        <v>0</v>
      </c>
      <c r="AL171" t="s">
        <v>375</v>
      </c>
      <c r="AM171" t="s">
        <v>376</v>
      </c>
      <c r="AN171" t="s">
        <v>377</v>
      </c>
      <c r="AO171" t="s">
        <v>520</v>
      </c>
      <c r="AP171" t="s">
        <v>521</v>
      </c>
      <c r="AQ171" t="s">
        <v>74</v>
      </c>
      <c r="AR171" t="s">
        <v>522</v>
      </c>
      <c r="AS171" t="s">
        <v>523</v>
      </c>
      <c r="AT171" t="s">
        <v>382</v>
      </c>
      <c r="AU171">
        <v>2022</v>
      </c>
      <c r="AV171">
        <v>46</v>
      </c>
      <c r="AW171" t="s">
        <v>74</v>
      </c>
      <c r="AX171" t="s">
        <v>74</v>
      </c>
      <c r="AY171" t="s">
        <v>74</v>
      </c>
      <c r="AZ171" t="s">
        <v>74</v>
      </c>
      <c r="BA171" t="s">
        <v>74</v>
      </c>
      <c r="BB171">
        <v>110</v>
      </c>
      <c r="BC171">
        <v>126</v>
      </c>
      <c r="BD171" t="s">
        <v>74</v>
      </c>
      <c r="BE171" t="s">
        <v>2864</v>
      </c>
      <c r="BF171" t="str">
        <f>HYPERLINK("http://dx.doi.org/10.17223/22220836/46/9","http://dx.doi.org/10.17223/22220836/46/9")</f>
        <v>http://dx.doi.org/10.17223/22220836/46/9</v>
      </c>
      <c r="BG171" t="s">
        <v>74</v>
      </c>
      <c r="BH171" t="s">
        <v>74</v>
      </c>
      <c r="BI171">
        <v>17</v>
      </c>
      <c r="BJ171" t="s">
        <v>485</v>
      </c>
      <c r="BK171" t="s">
        <v>101</v>
      </c>
      <c r="BL171" t="s">
        <v>486</v>
      </c>
      <c r="BM171" t="s">
        <v>2865</v>
      </c>
      <c r="BN171" t="s">
        <v>74</v>
      </c>
      <c r="BO171" t="s">
        <v>74</v>
      </c>
      <c r="BP171" t="s">
        <v>74</v>
      </c>
      <c r="BQ171" t="s">
        <v>74</v>
      </c>
      <c r="BR171" t="s">
        <v>103</v>
      </c>
      <c r="BS171" t="s">
        <v>2866</v>
      </c>
      <c r="BT171" t="str">
        <f>HYPERLINK("https%3A%2F%2Fwww.webofscience.com%2Fwos%2Fwoscc%2Ffull-record%2FWOS:000870267500009","View Full Record in Web of Science")</f>
        <v>View Full Record in Web of Science</v>
      </c>
    </row>
    <row r="172" spans="1:72" x14ac:dyDescent="0.25">
      <c r="A172" t="s">
        <v>72</v>
      </c>
      <c r="B172" t="s">
        <v>2867</v>
      </c>
      <c r="C172" t="s">
        <v>74</v>
      </c>
      <c r="D172" t="s">
        <v>74</v>
      </c>
      <c r="E172" t="s">
        <v>74</v>
      </c>
      <c r="F172" t="s">
        <v>2868</v>
      </c>
      <c r="G172" t="s">
        <v>74</v>
      </c>
      <c r="H172" t="s">
        <v>74</v>
      </c>
      <c r="I172" t="s">
        <v>2869</v>
      </c>
      <c r="J172" t="s">
        <v>2831</v>
      </c>
      <c r="K172" t="s">
        <v>74</v>
      </c>
      <c r="L172" t="s">
        <v>74</v>
      </c>
      <c r="M172" t="s">
        <v>431</v>
      </c>
      <c r="N172" t="s">
        <v>109</v>
      </c>
      <c r="O172" t="s">
        <v>74</v>
      </c>
      <c r="P172" t="s">
        <v>74</v>
      </c>
      <c r="Q172" t="s">
        <v>74</v>
      </c>
      <c r="R172" t="s">
        <v>74</v>
      </c>
      <c r="S172" t="s">
        <v>74</v>
      </c>
      <c r="T172" t="s">
        <v>2870</v>
      </c>
      <c r="U172" t="s">
        <v>74</v>
      </c>
      <c r="V172" t="s">
        <v>2871</v>
      </c>
      <c r="W172" t="s">
        <v>2872</v>
      </c>
      <c r="X172" t="s">
        <v>2873</v>
      </c>
      <c r="Y172" t="s">
        <v>2874</v>
      </c>
      <c r="Z172" t="s">
        <v>1739</v>
      </c>
      <c r="AA172" t="s">
        <v>74</v>
      </c>
      <c r="AB172" t="s">
        <v>74</v>
      </c>
      <c r="AC172" t="s">
        <v>2875</v>
      </c>
      <c r="AD172" t="s">
        <v>2876</v>
      </c>
      <c r="AE172" t="s">
        <v>2877</v>
      </c>
      <c r="AF172" t="s">
        <v>74</v>
      </c>
      <c r="AG172">
        <v>24</v>
      </c>
      <c r="AH172">
        <v>0</v>
      </c>
      <c r="AI172">
        <v>0</v>
      </c>
      <c r="AJ172">
        <v>0</v>
      </c>
      <c r="AK172">
        <v>2</v>
      </c>
      <c r="AL172" t="s">
        <v>375</v>
      </c>
      <c r="AM172" t="s">
        <v>376</v>
      </c>
      <c r="AN172" t="s">
        <v>377</v>
      </c>
      <c r="AO172" t="s">
        <v>2838</v>
      </c>
      <c r="AP172" t="s">
        <v>2839</v>
      </c>
      <c r="AQ172" t="s">
        <v>74</v>
      </c>
      <c r="AR172" t="s">
        <v>2840</v>
      </c>
      <c r="AS172" t="s">
        <v>2841</v>
      </c>
      <c r="AT172" t="s">
        <v>382</v>
      </c>
      <c r="AU172">
        <v>2022</v>
      </c>
      <c r="AV172">
        <v>67</v>
      </c>
      <c r="AW172" t="s">
        <v>74</v>
      </c>
      <c r="AX172" t="s">
        <v>74</v>
      </c>
      <c r="AY172" t="s">
        <v>74</v>
      </c>
      <c r="AZ172" t="s">
        <v>74</v>
      </c>
      <c r="BA172" t="s">
        <v>74</v>
      </c>
      <c r="BB172">
        <v>231</v>
      </c>
      <c r="BC172">
        <v>242</v>
      </c>
      <c r="BD172" t="s">
        <v>74</v>
      </c>
      <c r="BE172" t="s">
        <v>2878</v>
      </c>
      <c r="BF172" t="str">
        <f>HYPERLINK("http://dx.doi.org/10.17223/1998863X/67/20","http://dx.doi.org/10.17223/1998863X/67/20")</f>
        <v>http://dx.doi.org/10.17223/1998863X/67/20</v>
      </c>
      <c r="BG172" t="s">
        <v>74</v>
      </c>
      <c r="BH172" t="s">
        <v>74</v>
      </c>
      <c r="BI172">
        <v>12</v>
      </c>
      <c r="BJ172" t="s">
        <v>301</v>
      </c>
      <c r="BK172" t="s">
        <v>101</v>
      </c>
      <c r="BL172" t="s">
        <v>302</v>
      </c>
      <c r="BM172" t="s">
        <v>2843</v>
      </c>
      <c r="BN172" t="s">
        <v>74</v>
      </c>
      <c r="BO172" t="s">
        <v>74</v>
      </c>
      <c r="BP172" t="s">
        <v>74</v>
      </c>
      <c r="BQ172" t="s">
        <v>74</v>
      </c>
      <c r="BR172" t="s">
        <v>103</v>
      </c>
      <c r="BS172" t="s">
        <v>2879</v>
      </c>
      <c r="BT172" t="str">
        <f>HYPERLINK("https%3A%2F%2Fwww.webofscience.com%2Fwos%2Fwoscc%2Ffull-record%2FWOS:000890661400020","View Full Record in Web of Science")</f>
        <v>View Full Record in Web of Science</v>
      </c>
    </row>
    <row r="173" spans="1:72" x14ac:dyDescent="0.25">
      <c r="A173" t="s">
        <v>72</v>
      </c>
      <c r="B173" t="s">
        <v>2880</v>
      </c>
      <c r="C173" t="s">
        <v>74</v>
      </c>
      <c r="D173" t="s">
        <v>74</v>
      </c>
      <c r="E173" t="s">
        <v>74</v>
      </c>
      <c r="F173" t="s">
        <v>2881</v>
      </c>
      <c r="G173" t="s">
        <v>74</v>
      </c>
      <c r="H173" t="s">
        <v>74</v>
      </c>
      <c r="I173" t="s">
        <v>2882</v>
      </c>
      <c r="J173" t="s">
        <v>492</v>
      </c>
      <c r="K173" t="s">
        <v>74</v>
      </c>
      <c r="L173" t="s">
        <v>74</v>
      </c>
      <c r="M173" t="s">
        <v>431</v>
      </c>
      <c r="N173" t="s">
        <v>109</v>
      </c>
      <c r="O173" t="s">
        <v>74</v>
      </c>
      <c r="P173" t="s">
        <v>74</v>
      </c>
      <c r="Q173" t="s">
        <v>74</v>
      </c>
      <c r="R173" t="s">
        <v>74</v>
      </c>
      <c r="S173" t="s">
        <v>74</v>
      </c>
      <c r="T173" t="s">
        <v>2883</v>
      </c>
      <c r="U173" t="s">
        <v>2884</v>
      </c>
      <c r="V173" t="s">
        <v>2885</v>
      </c>
      <c r="W173" t="s">
        <v>2886</v>
      </c>
      <c r="X173" t="s">
        <v>2887</v>
      </c>
      <c r="Y173" t="s">
        <v>2888</v>
      </c>
      <c r="Z173" t="s">
        <v>2889</v>
      </c>
      <c r="AA173" t="s">
        <v>74</v>
      </c>
      <c r="AB173" t="s">
        <v>74</v>
      </c>
      <c r="AC173" t="s">
        <v>74</v>
      </c>
      <c r="AD173" t="s">
        <v>74</v>
      </c>
      <c r="AE173" t="s">
        <v>74</v>
      </c>
      <c r="AF173" t="s">
        <v>74</v>
      </c>
      <c r="AG173">
        <v>34</v>
      </c>
      <c r="AH173">
        <v>0</v>
      </c>
      <c r="AI173">
        <v>0</v>
      </c>
      <c r="AJ173">
        <v>0</v>
      </c>
      <c r="AK173">
        <v>0</v>
      </c>
      <c r="AL173" t="s">
        <v>375</v>
      </c>
      <c r="AM173" t="s">
        <v>376</v>
      </c>
      <c r="AN173" t="s">
        <v>377</v>
      </c>
      <c r="AO173" t="s">
        <v>503</v>
      </c>
      <c r="AP173" t="s">
        <v>504</v>
      </c>
      <c r="AQ173" t="s">
        <v>74</v>
      </c>
      <c r="AR173" t="s">
        <v>505</v>
      </c>
      <c r="AS173" t="s">
        <v>506</v>
      </c>
      <c r="AT173" t="s">
        <v>382</v>
      </c>
      <c r="AU173">
        <v>2022</v>
      </c>
      <c r="AV173" t="s">
        <v>74</v>
      </c>
      <c r="AW173">
        <v>84</v>
      </c>
      <c r="AX173" t="s">
        <v>74</v>
      </c>
      <c r="AY173" t="s">
        <v>74</v>
      </c>
      <c r="AZ173" t="s">
        <v>74</v>
      </c>
      <c r="BA173" t="s">
        <v>74</v>
      </c>
      <c r="BB173">
        <v>70</v>
      </c>
      <c r="BC173">
        <v>93</v>
      </c>
      <c r="BD173" t="s">
        <v>74</v>
      </c>
      <c r="BE173" t="s">
        <v>2890</v>
      </c>
      <c r="BF173" t="str">
        <f>HYPERLINK("http://dx.doi.org/10.17223/17267080/84/4","http://dx.doi.org/10.17223/17267080/84/4")</f>
        <v>http://dx.doi.org/10.17223/17267080/84/4</v>
      </c>
      <c r="BG173" t="s">
        <v>74</v>
      </c>
      <c r="BH173" t="s">
        <v>74</v>
      </c>
      <c r="BI173">
        <v>24</v>
      </c>
      <c r="BJ173" t="s">
        <v>128</v>
      </c>
      <c r="BK173" t="s">
        <v>101</v>
      </c>
      <c r="BL173" t="s">
        <v>130</v>
      </c>
      <c r="BM173" t="s">
        <v>2891</v>
      </c>
      <c r="BN173" t="s">
        <v>74</v>
      </c>
      <c r="BO173" t="s">
        <v>74</v>
      </c>
      <c r="BP173" t="s">
        <v>74</v>
      </c>
      <c r="BQ173" t="s">
        <v>74</v>
      </c>
      <c r="BR173" t="s">
        <v>103</v>
      </c>
      <c r="BS173" t="s">
        <v>2892</v>
      </c>
      <c r="BT173" t="str">
        <f>HYPERLINK("https%3A%2F%2Fwww.webofscience.com%2Fwos%2Fwoscc%2Ffull-record%2FWOS:000869479800004","View Full Record in Web of Science")</f>
        <v>View Full Record in Web of Science</v>
      </c>
    </row>
    <row r="174" spans="1:72" x14ac:dyDescent="0.25">
      <c r="A174" t="s">
        <v>72</v>
      </c>
      <c r="B174" t="s">
        <v>2893</v>
      </c>
      <c r="C174" t="s">
        <v>74</v>
      </c>
      <c r="D174" t="s">
        <v>74</v>
      </c>
      <c r="E174" t="s">
        <v>74</v>
      </c>
      <c r="F174" t="s">
        <v>2894</v>
      </c>
      <c r="G174" t="s">
        <v>74</v>
      </c>
      <c r="H174" t="s">
        <v>74</v>
      </c>
      <c r="I174" t="s">
        <v>2895</v>
      </c>
      <c r="J174" t="s">
        <v>530</v>
      </c>
      <c r="K174" t="s">
        <v>74</v>
      </c>
      <c r="L174" t="s">
        <v>74</v>
      </c>
      <c r="M174" t="s">
        <v>78</v>
      </c>
      <c r="N174" t="s">
        <v>109</v>
      </c>
      <c r="O174" t="s">
        <v>74</v>
      </c>
      <c r="P174" t="s">
        <v>74</v>
      </c>
      <c r="Q174" t="s">
        <v>74</v>
      </c>
      <c r="R174" t="s">
        <v>74</v>
      </c>
      <c r="S174" t="s">
        <v>74</v>
      </c>
      <c r="T174" t="s">
        <v>2896</v>
      </c>
      <c r="U174" t="s">
        <v>2897</v>
      </c>
      <c r="V174" t="s">
        <v>2898</v>
      </c>
      <c r="W174" t="s">
        <v>2899</v>
      </c>
      <c r="X174" t="s">
        <v>415</v>
      </c>
      <c r="Y174" t="s">
        <v>2900</v>
      </c>
      <c r="Z174" t="s">
        <v>2901</v>
      </c>
      <c r="AA174" t="s">
        <v>74</v>
      </c>
      <c r="AB174" t="s">
        <v>74</v>
      </c>
      <c r="AC174" t="s">
        <v>2902</v>
      </c>
      <c r="AD174" t="s">
        <v>2902</v>
      </c>
      <c r="AE174" t="s">
        <v>2903</v>
      </c>
      <c r="AF174" t="s">
        <v>74</v>
      </c>
      <c r="AG174">
        <v>33</v>
      </c>
      <c r="AH174">
        <v>0</v>
      </c>
      <c r="AI174">
        <v>0</v>
      </c>
      <c r="AJ174">
        <v>2</v>
      </c>
      <c r="AK174">
        <v>6</v>
      </c>
      <c r="AL174" t="s">
        <v>537</v>
      </c>
      <c r="AM174" t="s">
        <v>538</v>
      </c>
      <c r="AN174" t="s">
        <v>539</v>
      </c>
      <c r="AO174" t="s">
        <v>540</v>
      </c>
      <c r="AP174" t="s">
        <v>541</v>
      </c>
      <c r="AQ174" t="s">
        <v>74</v>
      </c>
      <c r="AR174" t="s">
        <v>542</v>
      </c>
      <c r="AS174" t="s">
        <v>543</v>
      </c>
      <c r="AT174" t="s">
        <v>382</v>
      </c>
      <c r="AU174">
        <v>2022</v>
      </c>
      <c r="AV174">
        <v>24</v>
      </c>
      <c r="AW174">
        <v>6</v>
      </c>
      <c r="AX174" t="s">
        <v>74</v>
      </c>
      <c r="AY174" t="s">
        <v>74</v>
      </c>
      <c r="AZ174" t="s">
        <v>74</v>
      </c>
      <c r="BA174" t="s">
        <v>74</v>
      </c>
      <c r="BB174">
        <v>177</v>
      </c>
      <c r="BC174">
        <v>200</v>
      </c>
      <c r="BD174" t="s">
        <v>74</v>
      </c>
      <c r="BE174" t="s">
        <v>2904</v>
      </c>
      <c r="BF174" t="str">
        <f>HYPERLINK("http://dx.doi.org/10.17853/1994-5639-2022-6-177-200","http://dx.doi.org/10.17853/1994-5639-2022-6-177-200")</f>
        <v>http://dx.doi.org/10.17853/1994-5639-2022-6-177-200</v>
      </c>
      <c r="BG174" t="s">
        <v>74</v>
      </c>
      <c r="BH174" t="s">
        <v>74</v>
      </c>
      <c r="BI174">
        <v>24</v>
      </c>
      <c r="BJ174" t="s">
        <v>157</v>
      </c>
      <c r="BK174" t="s">
        <v>101</v>
      </c>
      <c r="BL174" t="s">
        <v>157</v>
      </c>
      <c r="BM174" t="s">
        <v>2826</v>
      </c>
      <c r="BN174" t="s">
        <v>74</v>
      </c>
      <c r="BO174" t="s">
        <v>132</v>
      </c>
      <c r="BP174" t="s">
        <v>74</v>
      </c>
      <c r="BQ174" t="s">
        <v>74</v>
      </c>
      <c r="BR174" t="s">
        <v>103</v>
      </c>
      <c r="BS174" t="s">
        <v>2905</v>
      </c>
      <c r="BT174" t="str">
        <f>HYPERLINK("https%3A%2F%2Fwww.webofscience.com%2Fwos%2Fwoscc%2Ffull-record%2FWOS:000882763600007","View Full Record in Web of Science")</f>
        <v>View Full Record in Web of Science</v>
      </c>
    </row>
    <row r="175" spans="1:72" x14ac:dyDescent="0.25">
      <c r="A175" t="s">
        <v>72</v>
      </c>
      <c r="B175" t="s">
        <v>2906</v>
      </c>
      <c r="C175" t="s">
        <v>74</v>
      </c>
      <c r="D175" t="s">
        <v>74</v>
      </c>
      <c r="E175" t="s">
        <v>74</v>
      </c>
      <c r="F175" t="s">
        <v>2907</v>
      </c>
      <c r="G175" t="s">
        <v>74</v>
      </c>
      <c r="H175" t="s">
        <v>74</v>
      </c>
      <c r="I175" t="s">
        <v>2908</v>
      </c>
      <c r="J175" t="s">
        <v>411</v>
      </c>
      <c r="K175" t="s">
        <v>74</v>
      </c>
      <c r="L175" t="s">
        <v>74</v>
      </c>
      <c r="M175" t="s">
        <v>78</v>
      </c>
      <c r="N175" t="s">
        <v>109</v>
      </c>
      <c r="O175" t="s">
        <v>74</v>
      </c>
      <c r="P175" t="s">
        <v>74</v>
      </c>
      <c r="Q175" t="s">
        <v>74</v>
      </c>
      <c r="R175" t="s">
        <v>74</v>
      </c>
      <c r="S175" t="s">
        <v>74</v>
      </c>
      <c r="T175" t="s">
        <v>2909</v>
      </c>
      <c r="U175" t="s">
        <v>2910</v>
      </c>
      <c r="V175" t="s">
        <v>2911</v>
      </c>
      <c r="W175" t="s">
        <v>2912</v>
      </c>
      <c r="X175" t="s">
        <v>2913</v>
      </c>
      <c r="Y175" t="s">
        <v>2914</v>
      </c>
      <c r="Z175" t="s">
        <v>2915</v>
      </c>
      <c r="AA175" t="s">
        <v>2916</v>
      </c>
      <c r="AB175" t="s">
        <v>2917</v>
      </c>
      <c r="AC175" t="s">
        <v>74</v>
      </c>
      <c r="AD175" t="s">
        <v>74</v>
      </c>
      <c r="AE175" t="s">
        <v>74</v>
      </c>
      <c r="AF175" t="s">
        <v>74</v>
      </c>
      <c r="AG175">
        <v>24</v>
      </c>
      <c r="AH175">
        <v>4</v>
      </c>
      <c r="AI175">
        <v>4</v>
      </c>
      <c r="AJ175">
        <v>2</v>
      </c>
      <c r="AK175">
        <v>3</v>
      </c>
      <c r="AL175" t="s">
        <v>2412</v>
      </c>
      <c r="AM175" t="s">
        <v>2413</v>
      </c>
      <c r="AN175" t="s">
        <v>2414</v>
      </c>
      <c r="AO175" t="s">
        <v>420</v>
      </c>
      <c r="AP175" t="s">
        <v>421</v>
      </c>
      <c r="AQ175" t="s">
        <v>74</v>
      </c>
      <c r="AR175" t="s">
        <v>422</v>
      </c>
      <c r="AS175" t="s">
        <v>423</v>
      </c>
      <c r="AT175" t="s">
        <v>382</v>
      </c>
      <c r="AU175">
        <v>2022</v>
      </c>
      <c r="AV175">
        <v>11</v>
      </c>
      <c r="AW175">
        <v>2</v>
      </c>
      <c r="AX175" t="s">
        <v>74</v>
      </c>
      <c r="AY175" t="s">
        <v>74</v>
      </c>
      <c r="AZ175" t="s">
        <v>74</v>
      </c>
      <c r="BA175" t="s">
        <v>74</v>
      </c>
      <c r="BB175">
        <v>582</v>
      </c>
      <c r="BC175">
        <v>591</v>
      </c>
      <c r="BD175" t="s">
        <v>74</v>
      </c>
      <c r="BE175" t="s">
        <v>2918</v>
      </c>
      <c r="BF175" t="str">
        <f>HYPERLINK("http://dx.doi.org/10.13187/ejced.2022.2.582","http://dx.doi.org/10.13187/ejced.2022.2.582")</f>
        <v>http://dx.doi.org/10.13187/ejced.2022.2.582</v>
      </c>
      <c r="BG175" t="s">
        <v>74</v>
      </c>
      <c r="BH175" t="s">
        <v>74</v>
      </c>
      <c r="BI175">
        <v>10</v>
      </c>
      <c r="BJ175" t="s">
        <v>157</v>
      </c>
      <c r="BK175" t="s">
        <v>101</v>
      </c>
      <c r="BL175" t="s">
        <v>157</v>
      </c>
      <c r="BM175" t="s">
        <v>2919</v>
      </c>
      <c r="BN175" t="s">
        <v>74</v>
      </c>
      <c r="BO175" t="s">
        <v>426</v>
      </c>
      <c r="BP175" t="s">
        <v>74</v>
      </c>
      <c r="BQ175" t="s">
        <v>74</v>
      </c>
      <c r="BR175" t="s">
        <v>103</v>
      </c>
      <c r="BS175" t="s">
        <v>2920</v>
      </c>
      <c r="BT175" t="str">
        <f>HYPERLINK("https%3A%2F%2Fwww.webofscience.com%2Fwos%2Fwoscc%2Ffull-record%2FWOS:000823569900021","View Full Record in Web of Science")</f>
        <v>View Full Record in Web of Science</v>
      </c>
    </row>
    <row r="176" spans="1:72" x14ac:dyDescent="0.25">
      <c r="A176" t="s">
        <v>72</v>
      </c>
      <c r="B176" t="s">
        <v>2921</v>
      </c>
      <c r="C176" t="s">
        <v>74</v>
      </c>
      <c r="D176" t="s">
        <v>74</v>
      </c>
      <c r="E176" t="s">
        <v>74</v>
      </c>
      <c r="F176" t="s">
        <v>2922</v>
      </c>
      <c r="G176" t="s">
        <v>74</v>
      </c>
      <c r="H176" t="s">
        <v>74</v>
      </c>
      <c r="I176" t="s">
        <v>2923</v>
      </c>
      <c r="J176" t="s">
        <v>2924</v>
      </c>
      <c r="K176" t="s">
        <v>74</v>
      </c>
      <c r="L176" t="s">
        <v>74</v>
      </c>
      <c r="M176" t="s">
        <v>78</v>
      </c>
      <c r="N176" t="s">
        <v>79</v>
      </c>
      <c r="O176" t="s">
        <v>74</v>
      </c>
      <c r="P176" t="s">
        <v>74</v>
      </c>
      <c r="Q176" t="s">
        <v>74</v>
      </c>
      <c r="R176" t="s">
        <v>74</v>
      </c>
      <c r="S176" t="s">
        <v>74</v>
      </c>
      <c r="T176" t="s">
        <v>2925</v>
      </c>
      <c r="U176" t="s">
        <v>2926</v>
      </c>
      <c r="V176" t="s">
        <v>2927</v>
      </c>
      <c r="W176" t="s">
        <v>2928</v>
      </c>
      <c r="X176" t="s">
        <v>238</v>
      </c>
      <c r="Y176" t="s">
        <v>2929</v>
      </c>
      <c r="Z176" t="s">
        <v>2930</v>
      </c>
      <c r="AA176" t="s">
        <v>74</v>
      </c>
      <c r="AB176" t="s">
        <v>74</v>
      </c>
      <c r="AC176" t="s">
        <v>2931</v>
      </c>
      <c r="AD176" t="s">
        <v>775</v>
      </c>
      <c r="AE176" t="s">
        <v>2932</v>
      </c>
      <c r="AF176" t="s">
        <v>74</v>
      </c>
      <c r="AG176">
        <v>95</v>
      </c>
      <c r="AH176">
        <v>0</v>
      </c>
      <c r="AI176">
        <v>0</v>
      </c>
      <c r="AJ176">
        <v>3</v>
      </c>
      <c r="AK176">
        <v>4</v>
      </c>
      <c r="AL176" t="s">
        <v>148</v>
      </c>
      <c r="AM176" t="s">
        <v>149</v>
      </c>
      <c r="AN176" t="s">
        <v>150</v>
      </c>
      <c r="AO176" t="s">
        <v>2933</v>
      </c>
      <c r="AP176" t="s">
        <v>2934</v>
      </c>
      <c r="AQ176" t="s">
        <v>74</v>
      </c>
      <c r="AR176" t="s">
        <v>2935</v>
      </c>
      <c r="AS176" t="s">
        <v>2936</v>
      </c>
      <c r="AT176" t="s">
        <v>2937</v>
      </c>
      <c r="AU176">
        <v>2022</v>
      </c>
      <c r="AV176" t="s">
        <v>74</v>
      </c>
      <c r="AW176" t="s">
        <v>74</v>
      </c>
      <c r="AX176" t="s">
        <v>74</v>
      </c>
      <c r="AY176" t="s">
        <v>74</v>
      </c>
      <c r="AZ176" t="s">
        <v>74</v>
      </c>
      <c r="BA176" t="s">
        <v>74</v>
      </c>
      <c r="BB176" t="s">
        <v>74</v>
      </c>
      <c r="BC176" t="s">
        <v>74</v>
      </c>
      <c r="BD176" t="s">
        <v>74</v>
      </c>
      <c r="BE176" t="s">
        <v>2938</v>
      </c>
      <c r="BF176" t="str">
        <f>HYPERLINK("http://dx.doi.org/10.1080/13676261.2022.2071123","http://dx.doi.org/10.1080/13676261.2022.2071123")</f>
        <v>http://dx.doi.org/10.1080/13676261.2022.2071123</v>
      </c>
      <c r="BG176" t="s">
        <v>74</v>
      </c>
      <c r="BH176" t="s">
        <v>2939</v>
      </c>
      <c r="BI176">
        <v>21</v>
      </c>
      <c r="BJ176" t="s">
        <v>301</v>
      </c>
      <c r="BK176" t="s">
        <v>129</v>
      </c>
      <c r="BL176" t="s">
        <v>302</v>
      </c>
      <c r="BM176" t="s">
        <v>2940</v>
      </c>
      <c r="BN176" t="s">
        <v>74</v>
      </c>
      <c r="BO176" t="s">
        <v>74</v>
      </c>
      <c r="BP176" t="s">
        <v>74</v>
      </c>
      <c r="BQ176" t="s">
        <v>74</v>
      </c>
      <c r="BR176" t="s">
        <v>103</v>
      </c>
      <c r="BS176" t="s">
        <v>2941</v>
      </c>
      <c r="BT176" t="str">
        <f>HYPERLINK("https%3A%2F%2Fwww.webofscience.com%2Fwos%2Fwoscc%2Ffull-record%2FWOS:000795755300001","View Full Record in Web of Science")</f>
        <v>View Full Record in Web of Science</v>
      </c>
    </row>
    <row r="177" spans="1:72" x14ac:dyDescent="0.25">
      <c r="A177" t="s">
        <v>72</v>
      </c>
      <c r="B177" t="s">
        <v>2942</v>
      </c>
      <c r="C177" t="s">
        <v>74</v>
      </c>
      <c r="D177" t="s">
        <v>74</v>
      </c>
      <c r="E177" t="s">
        <v>74</v>
      </c>
      <c r="F177" t="s">
        <v>2943</v>
      </c>
      <c r="G177" t="s">
        <v>74</v>
      </c>
      <c r="H177" t="s">
        <v>74</v>
      </c>
      <c r="I177" t="s">
        <v>2944</v>
      </c>
      <c r="J177" t="s">
        <v>2945</v>
      </c>
      <c r="K177" t="s">
        <v>74</v>
      </c>
      <c r="L177" t="s">
        <v>74</v>
      </c>
      <c r="M177" t="s">
        <v>78</v>
      </c>
      <c r="N177" t="s">
        <v>109</v>
      </c>
      <c r="O177" t="s">
        <v>74</v>
      </c>
      <c r="P177" t="s">
        <v>74</v>
      </c>
      <c r="Q177" t="s">
        <v>74</v>
      </c>
      <c r="R177" t="s">
        <v>74</v>
      </c>
      <c r="S177" t="s">
        <v>74</v>
      </c>
      <c r="T177" t="s">
        <v>74</v>
      </c>
      <c r="U177" t="s">
        <v>74</v>
      </c>
      <c r="V177" t="s">
        <v>2946</v>
      </c>
      <c r="W177" t="s">
        <v>2947</v>
      </c>
      <c r="X177" t="s">
        <v>2948</v>
      </c>
      <c r="Y177" t="s">
        <v>2949</v>
      </c>
      <c r="Z177" t="s">
        <v>2950</v>
      </c>
      <c r="AA177" t="s">
        <v>74</v>
      </c>
      <c r="AB177" t="s">
        <v>2951</v>
      </c>
      <c r="AC177" t="s">
        <v>74</v>
      </c>
      <c r="AD177" t="s">
        <v>74</v>
      </c>
      <c r="AE177" t="s">
        <v>74</v>
      </c>
      <c r="AF177" t="s">
        <v>74</v>
      </c>
      <c r="AG177">
        <v>80</v>
      </c>
      <c r="AH177">
        <v>0</v>
      </c>
      <c r="AI177">
        <v>0</v>
      </c>
      <c r="AJ177">
        <v>2</v>
      </c>
      <c r="AK177">
        <v>6</v>
      </c>
      <c r="AL177" t="s">
        <v>148</v>
      </c>
      <c r="AM177" t="s">
        <v>149</v>
      </c>
      <c r="AN177" t="s">
        <v>150</v>
      </c>
      <c r="AO177" t="s">
        <v>2952</v>
      </c>
      <c r="AP177" t="s">
        <v>2953</v>
      </c>
      <c r="AQ177" t="s">
        <v>74</v>
      </c>
      <c r="AR177" t="s">
        <v>2954</v>
      </c>
      <c r="AS177" t="s">
        <v>2955</v>
      </c>
      <c r="AT177" t="s">
        <v>2956</v>
      </c>
      <c r="AU177">
        <v>2022</v>
      </c>
      <c r="AV177">
        <v>74</v>
      </c>
      <c r="AW177">
        <v>7</v>
      </c>
      <c r="AX177" t="s">
        <v>74</v>
      </c>
      <c r="AY177" t="s">
        <v>74</v>
      </c>
      <c r="AZ177" t="s">
        <v>2216</v>
      </c>
      <c r="BA177" t="s">
        <v>74</v>
      </c>
      <c r="BB177">
        <v>1231</v>
      </c>
      <c r="BC177">
        <v>1253</v>
      </c>
      <c r="BD177" t="s">
        <v>74</v>
      </c>
      <c r="BE177" t="s">
        <v>2957</v>
      </c>
      <c r="BF177" t="str">
        <f>HYPERLINK("http://dx.doi.org/10.1080/09668136.2022.2063261","http://dx.doi.org/10.1080/09668136.2022.2063261")</f>
        <v>http://dx.doi.org/10.1080/09668136.2022.2063261</v>
      </c>
      <c r="BG177" t="s">
        <v>74</v>
      </c>
      <c r="BH177" t="s">
        <v>2939</v>
      </c>
      <c r="BI177">
        <v>23</v>
      </c>
      <c r="BJ177" t="s">
        <v>2958</v>
      </c>
      <c r="BK177" t="s">
        <v>129</v>
      </c>
      <c r="BL177" t="s">
        <v>2959</v>
      </c>
      <c r="BM177" t="s">
        <v>2960</v>
      </c>
      <c r="BN177" t="s">
        <v>74</v>
      </c>
      <c r="BO177" t="s">
        <v>74</v>
      </c>
      <c r="BP177" t="s">
        <v>74</v>
      </c>
      <c r="BQ177" t="s">
        <v>74</v>
      </c>
      <c r="BR177" t="s">
        <v>103</v>
      </c>
      <c r="BS177" t="s">
        <v>2961</v>
      </c>
      <c r="BT177" t="str">
        <f>HYPERLINK("https%3A%2F%2Fwww.webofscience.com%2Fwos%2Fwoscc%2Ffull-record%2FWOS:000792747100001","View Full Record in Web of Science")</f>
        <v>View Full Record in Web of Science</v>
      </c>
    </row>
    <row r="178" spans="1:72" x14ac:dyDescent="0.25">
      <c r="A178" t="s">
        <v>72</v>
      </c>
      <c r="B178" t="s">
        <v>2962</v>
      </c>
      <c r="C178" t="s">
        <v>74</v>
      </c>
      <c r="D178" t="s">
        <v>74</v>
      </c>
      <c r="E178" t="s">
        <v>74</v>
      </c>
      <c r="F178" t="s">
        <v>2963</v>
      </c>
      <c r="G178" t="s">
        <v>74</v>
      </c>
      <c r="H178" t="s">
        <v>74</v>
      </c>
      <c r="I178" t="s">
        <v>2964</v>
      </c>
      <c r="J178" t="s">
        <v>785</v>
      </c>
      <c r="K178" t="s">
        <v>74</v>
      </c>
      <c r="L178" t="s">
        <v>74</v>
      </c>
      <c r="M178" t="s">
        <v>431</v>
      </c>
      <c r="N178" t="s">
        <v>109</v>
      </c>
      <c r="O178" t="s">
        <v>74</v>
      </c>
      <c r="P178" t="s">
        <v>74</v>
      </c>
      <c r="Q178" t="s">
        <v>74</v>
      </c>
      <c r="R178" t="s">
        <v>74</v>
      </c>
      <c r="S178" t="s">
        <v>74</v>
      </c>
      <c r="T178" t="s">
        <v>2965</v>
      </c>
      <c r="U178" t="s">
        <v>74</v>
      </c>
      <c r="V178" t="s">
        <v>2966</v>
      </c>
      <c r="W178" t="s">
        <v>2967</v>
      </c>
      <c r="X178" t="s">
        <v>2968</v>
      </c>
      <c r="Y178" t="s">
        <v>2969</v>
      </c>
      <c r="Z178" t="s">
        <v>2970</v>
      </c>
      <c r="AA178" t="s">
        <v>74</v>
      </c>
      <c r="AB178" t="s">
        <v>74</v>
      </c>
      <c r="AC178" t="s">
        <v>74</v>
      </c>
      <c r="AD178" t="s">
        <v>74</v>
      </c>
      <c r="AE178" t="s">
        <v>74</v>
      </c>
      <c r="AF178" t="s">
        <v>74</v>
      </c>
      <c r="AG178">
        <v>26</v>
      </c>
      <c r="AH178">
        <v>0</v>
      </c>
      <c r="AI178">
        <v>0</v>
      </c>
      <c r="AJ178">
        <v>0</v>
      </c>
      <c r="AK178">
        <v>0</v>
      </c>
      <c r="AL178" t="s">
        <v>375</v>
      </c>
      <c r="AM178" t="s">
        <v>376</v>
      </c>
      <c r="AN178" t="s">
        <v>377</v>
      </c>
      <c r="AO178" t="s">
        <v>792</v>
      </c>
      <c r="AP178" t="s">
        <v>793</v>
      </c>
      <c r="AQ178" t="s">
        <v>74</v>
      </c>
      <c r="AR178" t="s">
        <v>794</v>
      </c>
      <c r="AS178" t="s">
        <v>795</v>
      </c>
      <c r="AT178" t="s">
        <v>694</v>
      </c>
      <c r="AU178">
        <v>2022</v>
      </c>
      <c r="AV178" t="s">
        <v>74</v>
      </c>
      <c r="AW178">
        <v>478</v>
      </c>
      <c r="AX178" t="s">
        <v>74</v>
      </c>
      <c r="AY178" t="s">
        <v>74</v>
      </c>
      <c r="AZ178" t="s">
        <v>74</v>
      </c>
      <c r="BA178" t="s">
        <v>74</v>
      </c>
      <c r="BB178">
        <v>182</v>
      </c>
      <c r="BC178">
        <v>193</v>
      </c>
      <c r="BD178" t="s">
        <v>74</v>
      </c>
      <c r="BE178" t="s">
        <v>2971</v>
      </c>
      <c r="BF178" t="str">
        <f>HYPERLINK("http://dx.doi.org/10.17223/15617793/478/22","http://dx.doi.org/10.17223/15617793/478/22")</f>
        <v>http://dx.doi.org/10.17223/15617793/478/22</v>
      </c>
      <c r="BG178" t="s">
        <v>74</v>
      </c>
      <c r="BH178" t="s">
        <v>74</v>
      </c>
      <c r="BI178">
        <v>12</v>
      </c>
      <c r="BJ178" t="s">
        <v>798</v>
      </c>
      <c r="BK178" t="s">
        <v>101</v>
      </c>
      <c r="BL178" t="s">
        <v>799</v>
      </c>
      <c r="BM178" t="s">
        <v>2972</v>
      </c>
      <c r="BN178" t="s">
        <v>74</v>
      </c>
      <c r="BO178" t="s">
        <v>74</v>
      </c>
      <c r="BP178" t="s">
        <v>74</v>
      </c>
      <c r="BQ178" t="s">
        <v>74</v>
      </c>
      <c r="BR178" t="s">
        <v>103</v>
      </c>
      <c r="BS178" t="s">
        <v>2973</v>
      </c>
      <c r="BT178" t="str">
        <f>HYPERLINK("https%3A%2F%2Fwww.webofscience.com%2Fwos%2Fwoscc%2Ffull-record%2FWOS:000893169000022","View Full Record in Web of Science")</f>
        <v>View Full Record in Web of Science</v>
      </c>
    </row>
    <row r="179" spans="1:72" x14ac:dyDescent="0.25">
      <c r="A179" t="s">
        <v>72</v>
      </c>
      <c r="B179" t="s">
        <v>2974</v>
      </c>
      <c r="C179" t="s">
        <v>74</v>
      </c>
      <c r="D179" t="s">
        <v>74</v>
      </c>
      <c r="E179" t="s">
        <v>74</v>
      </c>
      <c r="F179" t="s">
        <v>2975</v>
      </c>
      <c r="G179" t="s">
        <v>74</v>
      </c>
      <c r="H179" t="s">
        <v>74</v>
      </c>
      <c r="I179" t="s">
        <v>2976</v>
      </c>
      <c r="J179" t="s">
        <v>785</v>
      </c>
      <c r="K179" t="s">
        <v>74</v>
      </c>
      <c r="L179" t="s">
        <v>74</v>
      </c>
      <c r="M179" t="s">
        <v>431</v>
      </c>
      <c r="N179" t="s">
        <v>109</v>
      </c>
      <c r="O179" t="s">
        <v>74</v>
      </c>
      <c r="P179" t="s">
        <v>74</v>
      </c>
      <c r="Q179" t="s">
        <v>74</v>
      </c>
      <c r="R179" t="s">
        <v>74</v>
      </c>
      <c r="S179" t="s">
        <v>74</v>
      </c>
      <c r="T179" t="s">
        <v>2977</v>
      </c>
      <c r="U179" t="s">
        <v>2978</v>
      </c>
      <c r="V179" t="s">
        <v>2979</v>
      </c>
      <c r="W179" t="s">
        <v>2980</v>
      </c>
      <c r="X179" t="s">
        <v>74</v>
      </c>
      <c r="Y179" t="s">
        <v>2981</v>
      </c>
      <c r="Z179" t="s">
        <v>2982</v>
      </c>
      <c r="AA179" t="s">
        <v>74</v>
      </c>
      <c r="AB179" t="s">
        <v>74</v>
      </c>
      <c r="AC179" t="s">
        <v>74</v>
      </c>
      <c r="AD179" t="s">
        <v>74</v>
      </c>
      <c r="AE179" t="s">
        <v>74</v>
      </c>
      <c r="AF179" t="s">
        <v>74</v>
      </c>
      <c r="AG179">
        <v>10</v>
      </c>
      <c r="AH179">
        <v>0</v>
      </c>
      <c r="AI179">
        <v>0</v>
      </c>
      <c r="AJ179">
        <v>0</v>
      </c>
      <c r="AK179">
        <v>1</v>
      </c>
      <c r="AL179" t="s">
        <v>375</v>
      </c>
      <c r="AM179" t="s">
        <v>376</v>
      </c>
      <c r="AN179" t="s">
        <v>377</v>
      </c>
      <c r="AO179" t="s">
        <v>792</v>
      </c>
      <c r="AP179" t="s">
        <v>793</v>
      </c>
      <c r="AQ179" t="s">
        <v>74</v>
      </c>
      <c r="AR179" t="s">
        <v>794</v>
      </c>
      <c r="AS179" t="s">
        <v>795</v>
      </c>
      <c r="AT179" t="s">
        <v>694</v>
      </c>
      <c r="AU179">
        <v>2022</v>
      </c>
      <c r="AV179" t="s">
        <v>74</v>
      </c>
      <c r="AW179">
        <v>478</v>
      </c>
      <c r="AX179" t="s">
        <v>74</v>
      </c>
      <c r="AY179" t="s">
        <v>74</v>
      </c>
      <c r="AZ179" t="s">
        <v>74</v>
      </c>
      <c r="BA179" t="s">
        <v>74</v>
      </c>
      <c r="BB179">
        <v>172</v>
      </c>
      <c r="BC179">
        <v>181</v>
      </c>
      <c r="BD179" t="s">
        <v>74</v>
      </c>
      <c r="BE179" t="s">
        <v>2983</v>
      </c>
      <c r="BF179" t="str">
        <f>HYPERLINK("http://dx.doi.org/10.17223/15617793/478/21","http://dx.doi.org/10.17223/15617793/478/21")</f>
        <v>http://dx.doi.org/10.17223/15617793/478/21</v>
      </c>
      <c r="BG179" t="s">
        <v>74</v>
      </c>
      <c r="BH179" t="s">
        <v>74</v>
      </c>
      <c r="BI179">
        <v>10</v>
      </c>
      <c r="BJ179" t="s">
        <v>798</v>
      </c>
      <c r="BK179" t="s">
        <v>101</v>
      </c>
      <c r="BL179" t="s">
        <v>799</v>
      </c>
      <c r="BM179" t="s">
        <v>2972</v>
      </c>
      <c r="BN179" t="s">
        <v>74</v>
      </c>
      <c r="BO179" t="s">
        <v>74</v>
      </c>
      <c r="BP179" t="s">
        <v>74</v>
      </c>
      <c r="BQ179" t="s">
        <v>74</v>
      </c>
      <c r="BR179" t="s">
        <v>103</v>
      </c>
      <c r="BS179" t="s">
        <v>2984</v>
      </c>
      <c r="BT179" t="str">
        <f>HYPERLINK("https%3A%2F%2Fwww.webofscience.com%2Fwos%2Fwoscc%2Ffull-record%2FWOS:000893169000021","View Full Record in Web of Science")</f>
        <v>View Full Record in Web of Science</v>
      </c>
    </row>
    <row r="180" spans="1:72" x14ac:dyDescent="0.25">
      <c r="A180" t="s">
        <v>72</v>
      </c>
      <c r="B180" t="s">
        <v>2985</v>
      </c>
      <c r="C180" t="s">
        <v>74</v>
      </c>
      <c r="D180" t="s">
        <v>74</v>
      </c>
      <c r="E180" t="s">
        <v>74</v>
      </c>
      <c r="F180" t="s">
        <v>2986</v>
      </c>
      <c r="G180" t="s">
        <v>74</v>
      </c>
      <c r="H180" t="s">
        <v>74</v>
      </c>
      <c r="I180" t="s">
        <v>2987</v>
      </c>
      <c r="J180" t="s">
        <v>701</v>
      </c>
      <c r="K180" t="s">
        <v>74</v>
      </c>
      <c r="L180" t="s">
        <v>74</v>
      </c>
      <c r="M180" t="s">
        <v>78</v>
      </c>
      <c r="N180" t="s">
        <v>109</v>
      </c>
      <c r="O180" t="s">
        <v>74</v>
      </c>
      <c r="P180" t="s">
        <v>74</v>
      </c>
      <c r="Q180" t="s">
        <v>74</v>
      </c>
      <c r="R180" t="s">
        <v>74</v>
      </c>
      <c r="S180" t="s">
        <v>74</v>
      </c>
      <c r="T180" t="s">
        <v>2988</v>
      </c>
      <c r="U180" t="s">
        <v>74</v>
      </c>
      <c r="V180" t="s">
        <v>2989</v>
      </c>
      <c r="W180" t="s">
        <v>2990</v>
      </c>
      <c r="X180" t="s">
        <v>2991</v>
      </c>
      <c r="Y180" t="s">
        <v>2992</v>
      </c>
      <c r="Z180" t="s">
        <v>74</v>
      </c>
      <c r="AA180" t="s">
        <v>2993</v>
      </c>
      <c r="AB180" t="s">
        <v>2994</v>
      </c>
      <c r="AC180" t="s">
        <v>74</v>
      </c>
      <c r="AD180" t="s">
        <v>74</v>
      </c>
      <c r="AE180" t="s">
        <v>74</v>
      </c>
      <c r="AF180" t="s">
        <v>74</v>
      </c>
      <c r="AG180">
        <v>36</v>
      </c>
      <c r="AH180">
        <v>0</v>
      </c>
      <c r="AI180">
        <v>0</v>
      </c>
      <c r="AJ180">
        <v>1</v>
      </c>
      <c r="AK180">
        <v>3</v>
      </c>
      <c r="AL180" t="s">
        <v>266</v>
      </c>
      <c r="AM180" t="s">
        <v>267</v>
      </c>
      <c r="AN180" t="s">
        <v>268</v>
      </c>
      <c r="AO180" t="s">
        <v>713</v>
      </c>
      <c r="AP180" t="s">
        <v>714</v>
      </c>
      <c r="AQ180" t="s">
        <v>74</v>
      </c>
      <c r="AR180" t="s">
        <v>715</v>
      </c>
      <c r="AS180" t="s">
        <v>716</v>
      </c>
      <c r="AT180" t="s">
        <v>736</v>
      </c>
      <c r="AU180">
        <v>2022</v>
      </c>
      <c r="AV180">
        <v>76</v>
      </c>
      <c r="AW180">
        <v>2</v>
      </c>
      <c r="AX180" t="s">
        <v>74</v>
      </c>
      <c r="AY180" t="s">
        <v>74</v>
      </c>
      <c r="AZ180" t="s">
        <v>74</v>
      </c>
      <c r="BA180" t="s">
        <v>74</v>
      </c>
      <c r="BB180">
        <v>293</v>
      </c>
      <c r="BC180">
        <v>310</v>
      </c>
      <c r="BD180" t="s">
        <v>74</v>
      </c>
      <c r="BE180" t="s">
        <v>2995</v>
      </c>
      <c r="BF180" t="str">
        <f>HYPERLINK("http://dx.doi.org/10.1111/hequ.12387","http://dx.doi.org/10.1111/hequ.12387")</f>
        <v>http://dx.doi.org/10.1111/hequ.12387</v>
      </c>
      <c r="BG180" t="s">
        <v>74</v>
      </c>
      <c r="BH180" t="s">
        <v>2996</v>
      </c>
      <c r="BI180">
        <v>18</v>
      </c>
      <c r="BJ180" t="s">
        <v>157</v>
      </c>
      <c r="BK180" t="s">
        <v>101</v>
      </c>
      <c r="BL180" t="s">
        <v>157</v>
      </c>
      <c r="BM180" t="s">
        <v>2997</v>
      </c>
      <c r="BN180" t="s">
        <v>74</v>
      </c>
      <c r="BO180" t="s">
        <v>426</v>
      </c>
      <c r="BP180" t="s">
        <v>74</v>
      </c>
      <c r="BQ180" t="s">
        <v>74</v>
      </c>
      <c r="BR180" t="s">
        <v>103</v>
      </c>
      <c r="BS180" t="s">
        <v>2998</v>
      </c>
      <c r="BT180" t="str">
        <f>HYPERLINK("https%3A%2F%2Fwww.webofscience.com%2Fwos%2Fwoscc%2Ffull-record%2FWOS:000777410200001","View Full Record in Web of Science")</f>
        <v>View Full Record in Web of Science</v>
      </c>
    </row>
    <row r="181" spans="1:72" x14ac:dyDescent="0.25">
      <c r="A181" t="s">
        <v>72</v>
      </c>
      <c r="B181" t="s">
        <v>2999</v>
      </c>
      <c r="C181" t="s">
        <v>74</v>
      </c>
      <c r="D181" t="s">
        <v>74</v>
      </c>
      <c r="E181" t="s">
        <v>74</v>
      </c>
      <c r="F181" t="s">
        <v>3000</v>
      </c>
      <c r="G181" t="s">
        <v>74</v>
      </c>
      <c r="H181" t="s">
        <v>74</v>
      </c>
      <c r="I181" t="s">
        <v>3001</v>
      </c>
      <c r="J181" t="s">
        <v>1646</v>
      </c>
      <c r="K181" t="s">
        <v>74</v>
      </c>
      <c r="L181" t="s">
        <v>74</v>
      </c>
      <c r="M181" t="s">
        <v>431</v>
      </c>
      <c r="N181" t="s">
        <v>109</v>
      </c>
      <c r="O181" t="s">
        <v>74</v>
      </c>
      <c r="P181" t="s">
        <v>74</v>
      </c>
      <c r="Q181" t="s">
        <v>74</v>
      </c>
      <c r="R181" t="s">
        <v>74</v>
      </c>
      <c r="S181" t="s">
        <v>74</v>
      </c>
      <c r="T181" t="s">
        <v>3002</v>
      </c>
      <c r="U181" t="s">
        <v>74</v>
      </c>
      <c r="V181" t="s">
        <v>3003</v>
      </c>
      <c r="W181" t="s">
        <v>3004</v>
      </c>
      <c r="X181" t="s">
        <v>3005</v>
      </c>
      <c r="Y181" t="s">
        <v>3006</v>
      </c>
      <c r="Z181" t="s">
        <v>3007</v>
      </c>
      <c r="AA181" t="s">
        <v>74</v>
      </c>
      <c r="AB181" t="s">
        <v>74</v>
      </c>
      <c r="AC181" t="s">
        <v>74</v>
      </c>
      <c r="AD181" t="s">
        <v>74</v>
      </c>
      <c r="AE181" t="s">
        <v>74</v>
      </c>
      <c r="AF181" t="s">
        <v>74</v>
      </c>
      <c r="AG181">
        <v>28</v>
      </c>
      <c r="AH181">
        <v>0</v>
      </c>
      <c r="AI181">
        <v>0</v>
      </c>
      <c r="AJ181">
        <v>1</v>
      </c>
      <c r="AK181">
        <v>1</v>
      </c>
      <c r="AL181" t="s">
        <v>375</v>
      </c>
      <c r="AM181" t="s">
        <v>376</v>
      </c>
      <c r="AN181" t="s">
        <v>377</v>
      </c>
      <c r="AO181" t="s">
        <v>1653</v>
      </c>
      <c r="AP181" t="s">
        <v>1654</v>
      </c>
      <c r="AQ181" t="s">
        <v>74</v>
      </c>
      <c r="AR181" t="s">
        <v>1655</v>
      </c>
      <c r="AS181" t="s">
        <v>1656</v>
      </c>
      <c r="AT181" t="s">
        <v>736</v>
      </c>
      <c r="AU181">
        <v>2022</v>
      </c>
      <c r="AV181" t="s">
        <v>74</v>
      </c>
      <c r="AW181">
        <v>76</v>
      </c>
      <c r="AX181" t="s">
        <v>74</v>
      </c>
      <c r="AY181" t="s">
        <v>74</v>
      </c>
      <c r="AZ181" t="s">
        <v>74</v>
      </c>
      <c r="BA181" t="s">
        <v>74</v>
      </c>
      <c r="BB181">
        <v>100</v>
      </c>
      <c r="BC181">
        <v>110</v>
      </c>
      <c r="BD181" t="s">
        <v>74</v>
      </c>
      <c r="BE181" t="s">
        <v>3008</v>
      </c>
      <c r="BF181" t="str">
        <f>HYPERLINK("http://dx.doi.org/10.17223/19988613/76/12","http://dx.doi.org/10.17223/19988613/76/12")</f>
        <v>http://dx.doi.org/10.17223/19988613/76/12</v>
      </c>
      <c r="BG181" t="s">
        <v>74</v>
      </c>
      <c r="BH181" t="s">
        <v>74</v>
      </c>
      <c r="BI181">
        <v>11</v>
      </c>
      <c r="BJ181" t="s">
        <v>405</v>
      </c>
      <c r="BK181" t="s">
        <v>101</v>
      </c>
      <c r="BL181" t="s">
        <v>405</v>
      </c>
      <c r="BM181" t="s">
        <v>3009</v>
      </c>
      <c r="BN181" t="s">
        <v>74</v>
      </c>
      <c r="BO181" t="s">
        <v>74</v>
      </c>
      <c r="BP181" t="s">
        <v>74</v>
      </c>
      <c r="BQ181" t="s">
        <v>74</v>
      </c>
      <c r="BR181" t="s">
        <v>103</v>
      </c>
      <c r="BS181" t="s">
        <v>3010</v>
      </c>
      <c r="BT181" t="str">
        <f>HYPERLINK("https%3A%2F%2Fwww.webofscience.com%2Fwos%2Fwoscc%2Ffull-record%2FWOS:000869093900012","View Full Record in Web of Science")</f>
        <v>View Full Record in Web of Science</v>
      </c>
    </row>
    <row r="182" spans="1:72" x14ac:dyDescent="0.25">
      <c r="A182" t="s">
        <v>72</v>
      </c>
      <c r="B182" t="s">
        <v>3011</v>
      </c>
      <c r="C182" t="s">
        <v>74</v>
      </c>
      <c r="D182" t="s">
        <v>74</v>
      </c>
      <c r="E182" t="s">
        <v>74</v>
      </c>
      <c r="F182" t="s">
        <v>3012</v>
      </c>
      <c r="G182" t="s">
        <v>74</v>
      </c>
      <c r="H182" t="s">
        <v>74</v>
      </c>
      <c r="I182" t="s">
        <v>3013</v>
      </c>
      <c r="J182" t="s">
        <v>1996</v>
      </c>
      <c r="K182" t="s">
        <v>74</v>
      </c>
      <c r="L182" t="s">
        <v>74</v>
      </c>
      <c r="M182" t="s">
        <v>78</v>
      </c>
      <c r="N182" t="s">
        <v>109</v>
      </c>
      <c r="O182" t="s">
        <v>74</v>
      </c>
      <c r="P182" t="s">
        <v>74</v>
      </c>
      <c r="Q182" t="s">
        <v>74</v>
      </c>
      <c r="R182" t="s">
        <v>74</v>
      </c>
      <c r="S182" t="s">
        <v>74</v>
      </c>
      <c r="T182" t="s">
        <v>3014</v>
      </c>
      <c r="U182" t="s">
        <v>74</v>
      </c>
      <c r="V182" t="s">
        <v>3015</v>
      </c>
      <c r="W182" t="s">
        <v>3016</v>
      </c>
      <c r="X182" t="s">
        <v>3017</v>
      </c>
      <c r="Y182" t="s">
        <v>3018</v>
      </c>
      <c r="Z182" t="s">
        <v>3019</v>
      </c>
      <c r="AA182" t="s">
        <v>74</v>
      </c>
      <c r="AB182" t="s">
        <v>74</v>
      </c>
      <c r="AC182" t="s">
        <v>74</v>
      </c>
      <c r="AD182" t="s">
        <v>74</v>
      </c>
      <c r="AE182" t="s">
        <v>74</v>
      </c>
      <c r="AF182" t="s">
        <v>74</v>
      </c>
      <c r="AG182">
        <v>22</v>
      </c>
      <c r="AH182">
        <v>1</v>
      </c>
      <c r="AI182">
        <v>1</v>
      </c>
      <c r="AJ182">
        <v>1</v>
      </c>
      <c r="AK182">
        <v>6</v>
      </c>
      <c r="AL182" t="s">
        <v>2006</v>
      </c>
      <c r="AM182" t="s">
        <v>2007</v>
      </c>
      <c r="AN182" t="s">
        <v>2008</v>
      </c>
      <c r="AO182" t="s">
        <v>2009</v>
      </c>
      <c r="AP182" t="s">
        <v>2010</v>
      </c>
      <c r="AQ182" t="s">
        <v>74</v>
      </c>
      <c r="AR182" t="s">
        <v>2011</v>
      </c>
      <c r="AS182" t="s">
        <v>2012</v>
      </c>
      <c r="AT182" t="s">
        <v>736</v>
      </c>
      <c r="AU182">
        <v>2022</v>
      </c>
      <c r="AV182">
        <v>10</v>
      </c>
      <c r="AW182">
        <v>1</v>
      </c>
      <c r="AX182" t="s">
        <v>74</v>
      </c>
      <c r="AY182" t="s">
        <v>74</v>
      </c>
      <c r="AZ182" t="s">
        <v>74</v>
      </c>
      <c r="BA182" t="s">
        <v>74</v>
      </c>
      <c r="BB182">
        <v>15</v>
      </c>
      <c r="BC182">
        <v>27</v>
      </c>
      <c r="BD182" t="s">
        <v>74</v>
      </c>
      <c r="BE182" t="s">
        <v>3020</v>
      </c>
      <c r="BF182" t="str">
        <f>HYPERLINK("http://dx.doi.org/10.23947/2334-8496-2022-10-1-15-27","http://dx.doi.org/10.23947/2334-8496-2022-10-1-15-27")</f>
        <v>http://dx.doi.org/10.23947/2334-8496-2022-10-1-15-27</v>
      </c>
      <c r="BG182" t="s">
        <v>74</v>
      </c>
      <c r="BH182" t="s">
        <v>74</v>
      </c>
      <c r="BI182">
        <v>13</v>
      </c>
      <c r="BJ182" t="s">
        <v>157</v>
      </c>
      <c r="BK182" t="s">
        <v>101</v>
      </c>
      <c r="BL182" t="s">
        <v>157</v>
      </c>
      <c r="BM182" t="s">
        <v>3021</v>
      </c>
      <c r="BN182" t="s">
        <v>74</v>
      </c>
      <c r="BO182" t="s">
        <v>1083</v>
      </c>
      <c r="BP182" t="s">
        <v>74</v>
      </c>
      <c r="BQ182" t="s">
        <v>74</v>
      </c>
      <c r="BR182" t="s">
        <v>103</v>
      </c>
      <c r="BS182" t="s">
        <v>3022</v>
      </c>
      <c r="BT182" t="str">
        <f>HYPERLINK("https%3A%2F%2Fwww.webofscience.com%2Fwos%2Fwoscc%2Ffull-record%2FWOS:000841513700001","View Full Record in Web of Science")</f>
        <v>View Full Record in Web of Science</v>
      </c>
    </row>
    <row r="183" spans="1:72" x14ac:dyDescent="0.25">
      <c r="A183" t="s">
        <v>72</v>
      </c>
      <c r="B183" t="s">
        <v>3023</v>
      </c>
      <c r="C183" t="s">
        <v>74</v>
      </c>
      <c r="D183" t="s">
        <v>74</v>
      </c>
      <c r="E183" t="s">
        <v>74</v>
      </c>
      <c r="F183" t="s">
        <v>3024</v>
      </c>
      <c r="G183" t="s">
        <v>74</v>
      </c>
      <c r="H183" t="s">
        <v>74</v>
      </c>
      <c r="I183" t="s">
        <v>3025</v>
      </c>
      <c r="J183" t="s">
        <v>1646</v>
      </c>
      <c r="K183" t="s">
        <v>74</v>
      </c>
      <c r="L183" t="s">
        <v>74</v>
      </c>
      <c r="M183" t="s">
        <v>431</v>
      </c>
      <c r="N183" t="s">
        <v>109</v>
      </c>
      <c r="O183" t="s">
        <v>74</v>
      </c>
      <c r="P183" t="s">
        <v>74</v>
      </c>
      <c r="Q183" t="s">
        <v>74</v>
      </c>
      <c r="R183" t="s">
        <v>74</v>
      </c>
      <c r="S183" t="s">
        <v>74</v>
      </c>
      <c r="T183" t="s">
        <v>3026</v>
      </c>
      <c r="U183" t="s">
        <v>74</v>
      </c>
      <c r="V183" t="s">
        <v>3027</v>
      </c>
      <c r="W183" t="s">
        <v>3028</v>
      </c>
      <c r="X183" t="s">
        <v>74</v>
      </c>
      <c r="Y183" t="s">
        <v>3029</v>
      </c>
      <c r="Z183" t="s">
        <v>3030</v>
      </c>
      <c r="AA183" t="s">
        <v>74</v>
      </c>
      <c r="AB183" t="s">
        <v>74</v>
      </c>
      <c r="AC183" t="s">
        <v>74</v>
      </c>
      <c r="AD183" t="s">
        <v>74</v>
      </c>
      <c r="AE183" t="s">
        <v>74</v>
      </c>
      <c r="AF183" t="s">
        <v>74</v>
      </c>
      <c r="AG183">
        <v>7</v>
      </c>
      <c r="AH183">
        <v>0</v>
      </c>
      <c r="AI183">
        <v>0</v>
      </c>
      <c r="AJ183">
        <v>0</v>
      </c>
      <c r="AK183">
        <v>0</v>
      </c>
      <c r="AL183" t="s">
        <v>375</v>
      </c>
      <c r="AM183" t="s">
        <v>376</v>
      </c>
      <c r="AN183" t="s">
        <v>377</v>
      </c>
      <c r="AO183" t="s">
        <v>1653</v>
      </c>
      <c r="AP183" t="s">
        <v>1654</v>
      </c>
      <c r="AQ183" t="s">
        <v>74</v>
      </c>
      <c r="AR183" t="s">
        <v>1655</v>
      </c>
      <c r="AS183" t="s">
        <v>1656</v>
      </c>
      <c r="AT183" t="s">
        <v>736</v>
      </c>
      <c r="AU183">
        <v>2022</v>
      </c>
      <c r="AV183" t="s">
        <v>74</v>
      </c>
      <c r="AW183">
        <v>76</v>
      </c>
      <c r="AX183" t="s">
        <v>74</v>
      </c>
      <c r="AY183" t="s">
        <v>74</v>
      </c>
      <c r="AZ183" t="s">
        <v>74</v>
      </c>
      <c r="BA183" t="s">
        <v>74</v>
      </c>
      <c r="BB183">
        <v>25</v>
      </c>
      <c r="BC183">
        <v>30</v>
      </c>
      <c r="BD183" t="s">
        <v>74</v>
      </c>
      <c r="BE183" t="s">
        <v>3031</v>
      </c>
      <c r="BF183" t="str">
        <f>HYPERLINK("http://dx.doi.org/10.17223/19988613/76/3","http://dx.doi.org/10.17223/19988613/76/3")</f>
        <v>http://dx.doi.org/10.17223/19988613/76/3</v>
      </c>
      <c r="BG183" t="s">
        <v>74</v>
      </c>
      <c r="BH183" t="s">
        <v>74</v>
      </c>
      <c r="BI183">
        <v>6</v>
      </c>
      <c r="BJ183" t="s">
        <v>405</v>
      </c>
      <c r="BK183" t="s">
        <v>101</v>
      </c>
      <c r="BL183" t="s">
        <v>405</v>
      </c>
      <c r="BM183" t="s">
        <v>3009</v>
      </c>
      <c r="BN183" t="s">
        <v>74</v>
      </c>
      <c r="BO183" t="s">
        <v>74</v>
      </c>
      <c r="BP183" t="s">
        <v>74</v>
      </c>
      <c r="BQ183" t="s">
        <v>74</v>
      </c>
      <c r="BR183" t="s">
        <v>103</v>
      </c>
      <c r="BS183" t="s">
        <v>3032</v>
      </c>
      <c r="BT183" t="str">
        <f>HYPERLINK("https%3A%2F%2Fwww.webofscience.com%2Fwos%2Fwoscc%2Ffull-record%2FWOS:000869093900003","View Full Record in Web of Science")</f>
        <v>View Full Record in Web of Science</v>
      </c>
    </row>
    <row r="184" spans="1:72" x14ac:dyDescent="0.25">
      <c r="A184" t="s">
        <v>72</v>
      </c>
      <c r="B184" t="s">
        <v>2614</v>
      </c>
      <c r="C184" t="s">
        <v>74</v>
      </c>
      <c r="D184" t="s">
        <v>74</v>
      </c>
      <c r="E184" t="s">
        <v>74</v>
      </c>
      <c r="F184" t="s">
        <v>2615</v>
      </c>
      <c r="G184" t="s">
        <v>74</v>
      </c>
      <c r="H184" t="s">
        <v>74</v>
      </c>
      <c r="I184" t="s">
        <v>3033</v>
      </c>
      <c r="J184" t="s">
        <v>2617</v>
      </c>
      <c r="K184" t="s">
        <v>74</v>
      </c>
      <c r="L184" t="s">
        <v>74</v>
      </c>
      <c r="M184" t="s">
        <v>78</v>
      </c>
      <c r="N184" t="s">
        <v>109</v>
      </c>
      <c r="O184" t="s">
        <v>74</v>
      </c>
      <c r="P184" t="s">
        <v>74</v>
      </c>
      <c r="Q184" t="s">
        <v>74</v>
      </c>
      <c r="R184" t="s">
        <v>74</v>
      </c>
      <c r="S184" t="s">
        <v>74</v>
      </c>
      <c r="T184" t="s">
        <v>3034</v>
      </c>
      <c r="U184" t="s">
        <v>3035</v>
      </c>
      <c r="V184" t="s">
        <v>3036</v>
      </c>
      <c r="W184" t="s">
        <v>2620</v>
      </c>
      <c r="X184" t="s">
        <v>2621</v>
      </c>
      <c r="Y184" t="s">
        <v>2622</v>
      </c>
      <c r="Z184" t="s">
        <v>2623</v>
      </c>
      <c r="AA184" t="s">
        <v>2624</v>
      </c>
      <c r="AB184" t="s">
        <v>2625</v>
      </c>
      <c r="AC184" t="s">
        <v>74</v>
      </c>
      <c r="AD184" t="s">
        <v>74</v>
      </c>
      <c r="AE184" t="s">
        <v>74</v>
      </c>
      <c r="AF184" t="s">
        <v>74</v>
      </c>
      <c r="AG184">
        <v>20</v>
      </c>
      <c r="AH184">
        <v>1</v>
      </c>
      <c r="AI184">
        <v>1</v>
      </c>
      <c r="AJ184">
        <v>0</v>
      </c>
      <c r="AK184">
        <v>3</v>
      </c>
      <c r="AL184" t="s">
        <v>2626</v>
      </c>
      <c r="AM184" t="s">
        <v>2627</v>
      </c>
      <c r="AN184" t="s">
        <v>2628</v>
      </c>
      <c r="AO184" t="s">
        <v>2629</v>
      </c>
      <c r="AP184" t="s">
        <v>2630</v>
      </c>
      <c r="AQ184" t="s">
        <v>74</v>
      </c>
      <c r="AR184" t="s">
        <v>2631</v>
      </c>
      <c r="AS184" t="s">
        <v>2632</v>
      </c>
      <c r="AT184" t="s">
        <v>3037</v>
      </c>
      <c r="AU184">
        <v>2022</v>
      </c>
      <c r="AV184">
        <v>13</v>
      </c>
      <c r="AW184">
        <v>2</v>
      </c>
      <c r="AX184" t="s">
        <v>74</v>
      </c>
      <c r="AY184" t="s">
        <v>74</v>
      </c>
      <c r="AZ184" t="s">
        <v>74</v>
      </c>
      <c r="BA184" t="s">
        <v>74</v>
      </c>
      <c r="BB184">
        <v>7</v>
      </c>
      <c r="BC184">
        <v>10</v>
      </c>
      <c r="BD184" t="s">
        <v>74</v>
      </c>
      <c r="BE184" t="s">
        <v>3038</v>
      </c>
      <c r="BF184" t="str">
        <f>HYPERLINK("http://dx.doi.org/10.51847/1urdPlmGPW","http://dx.doi.org/10.51847/1urdPlmGPW")</f>
        <v>http://dx.doi.org/10.51847/1urdPlmGPW</v>
      </c>
      <c r="BG184" t="s">
        <v>74</v>
      </c>
      <c r="BH184" t="s">
        <v>74</v>
      </c>
      <c r="BI184">
        <v>4</v>
      </c>
      <c r="BJ184" t="s">
        <v>2635</v>
      </c>
      <c r="BK184" t="s">
        <v>101</v>
      </c>
      <c r="BL184" t="s">
        <v>2635</v>
      </c>
      <c r="BM184" t="s">
        <v>3039</v>
      </c>
      <c r="BN184" t="s">
        <v>74</v>
      </c>
      <c r="BO184" t="s">
        <v>132</v>
      </c>
      <c r="BP184" t="s">
        <v>74</v>
      </c>
      <c r="BQ184" t="s">
        <v>74</v>
      </c>
      <c r="BR184" t="s">
        <v>103</v>
      </c>
      <c r="BS184" t="s">
        <v>3040</v>
      </c>
      <c r="BT184" t="str">
        <f>HYPERLINK("https%3A%2F%2Fwww.webofscience.com%2Fwos%2Fwoscc%2Ffull-record%2FWOS:000800063700002","View Full Record in Web of Science")</f>
        <v>View Full Record in Web of Science</v>
      </c>
    </row>
    <row r="185" spans="1:72" x14ac:dyDescent="0.25">
      <c r="A185" t="s">
        <v>72</v>
      </c>
      <c r="B185" t="s">
        <v>3041</v>
      </c>
      <c r="C185" t="s">
        <v>74</v>
      </c>
      <c r="D185" t="s">
        <v>74</v>
      </c>
      <c r="E185" t="s">
        <v>74</v>
      </c>
      <c r="F185" t="s">
        <v>3042</v>
      </c>
      <c r="G185" t="s">
        <v>74</v>
      </c>
      <c r="H185" t="s">
        <v>74</v>
      </c>
      <c r="I185" t="s">
        <v>3043</v>
      </c>
      <c r="J185" t="s">
        <v>785</v>
      </c>
      <c r="K185" t="s">
        <v>74</v>
      </c>
      <c r="L185" t="s">
        <v>74</v>
      </c>
      <c r="M185" t="s">
        <v>431</v>
      </c>
      <c r="N185" t="s">
        <v>109</v>
      </c>
      <c r="O185" t="s">
        <v>74</v>
      </c>
      <c r="P185" t="s">
        <v>74</v>
      </c>
      <c r="Q185" t="s">
        <v>74</v>
      </c>
      <c r="R185" t="s">
        <v>74</v>
      </c>
      <c r="S185" t="s">
        <v>74</v>
      </c>
      <c r="T185" t="s">
        <v>3044</v>
      </c>
      <c r="U185" t="s">
        <v>74</v>
      </c>
      <c r="V185" t="s">
        <v>3045</v>
      </c>
      <c r="W185" t="s">
        <v>3046</v>
      </c>
      <c r="X185" t="s">
        <v>3047</v>
      </c>
      <c r="Y185" t="s">
        <v>3048</v>
      </c>
      <c r="Z185" t="s">
        <v>3049</v>
      </c>
      <c r="AA185" t="s">
        <v>74</v>
      </c>
      <c r="AB185" t="s">
        <v>74</v>
      </c>
      <c r="AC185" t="s">
        <v>74</v>
      </c>
      <c r="AD185" t="s">
        <v>74</v>
      </c>
      <c r="AE185" t="s">
        <v>74</v>
      </c>
      <c r="AF185" t="s">
        <v>74</v>
      </c>
      <c r="AG185">
        <v>7</v>
      </c>
      <c r="AH185">
        <v>0</v>
      </c>
      <c r="AI185">
        <v>0</v>
      </c>
      <c r="AJ185">
        <v>0</v>
      </c>
      <c r="AK185">
        <v>1</v>
      </c>
      <c r="AL185" t="s">
        <v>375</v>
      </c>
      <c r="AM185" t="s">
        <v>376</v>
      </c>
      <c r="AN185" t="s">
        <v>377</v>
      </c>
      <c r="AO185" t="s">
        <v>792</v>
      </c>
      <c r="AP185" t="s">
        <v>793</v>
      </c>
      <c r="AQ185" t="s">
        <v>74</v>
      </c>
      <c r="AR185" t="s">
        <v>794</v>
      </c>
      <c r="AS185" t="s">
        <v>795</v>
      </c>
      <c r="AT185" t="s">
        <v>736</v>
      </c>
      <c r="AU185">
        <v>2022</v>
      </c>
      <c r="AV185" t="s">
        <v>74</v>
      </c>
      <c r="AW185">
        <v>477</v>
      </c>
      <c r="AX185" t="s">
        <v>74</v>
      </c>
      <c r="AY185" t="s">
        <v>74</v>
      </c>
      <c r="AZ185" t="s">
        <v>74</v>
      </c>
      <c r="BA185" t="s">
        <v>74</v>
      </c>
      <c r="BB185">
        <v>173</v>
      </c>
      <c r="BC185">
        <v>177</v>
      </c>
      <c r="BD185" t="s">
        <v>74</v>
      </c>
      <c r="BE185" t="s">
        <v>3050</v>
      </c>
      <c r="BF185" t="str">
        <f>HYPERLINK("http://dx.doi.org/10.17223/15617793/477/19","http://dx.doi.org/10.17223/15617793/477/19")</f>
        <v>http://dx.doi.org/10.17223/15617793/477/19</v>
      </c>
      <c r="BG185" t="s">
        <v>74</v>
      </c>
      <c r="BH185" t="s">
        <v>74</v>
      </c>
      <c r="BI185">
        <v>5</v>
      </c>
      <c r="BJ185" t="s">
        <v>798</v>
      </c>
      <c r="BK185" t="s">
        <v>101</v>
      </c>
      <c r="BL185" t="s">
        <v>799</v>
      </c>
      <c r="BM185" t="s">
        <v>3051</v>
      </c>
      <c r="BN185" t="s">
        <v>74</v>
      </c>
      <c r="BO185" t="s">
        <v>74</v>
      </c>
      <c r="BP185" t="s">
        <v>74</v>
      </c>
      <c r="BQ185" t="s">
        <v>74</v>
      </c>
      <c r="BR185" t="s">
        <v>103</v>
      </c>
      <c r="BS185" t="s">
        <v>3052</v>
      </c>
      <c r="BT185" t="str">
        <f>HYPERLINK("https%3A%2F%2Fwww.webofscience.com%2Fwos%2Fwoscc%2Ffull-record%2FWOS:000868947700019","View Full Record in Web of Science")</f>
        <v>View Full Record in Web of Science</v>
      </c>
    </row>
    <row r="186" spans="1:72" x14ac:dyDescent="0.25">
      <c r="A186" t="s">
        <v>72</v>
      </c>
      <c r="B186" t="s">
        <v>3053</v>
      </c>
      <c r="C186" t="s">
        <v>74</v>
      </c>
      <c r="D186" t="s">
        <v>74</v>
      </c>
      <c r="E186" t="s">
        <v>74</v>
      </c>
      <c r="F186" t="s">
        <v>3054</v>
      </c>
      <c r="G186" t="s">
        <v>74</v>
      </c>
      <c r="H186" t="s">
        <v>74</v>
      </c>
      <c r="I186" t="s">
        <v>3055</v>
      </c>
      <c r="J186" t="s">
        <v>3056</v>
      </c>
      <c r="K186" t="s">
        <v>74</v>
      </c>
      <c r="L186" t="s">
        <v>74</v>
      </c>
      <c r="M186" t="s">
        <v>78</v>
      </c>
      <c r="N186" t="s">
        <v>109</v>
      </c>
      <c r="O186" t="s">
        <v>74</v>
      </c>
      <c r="P186" t="s">
        <v>74</v>
      </c>
      <c r="Q186" t="s">
        <v>74</v>
      </c>
      <c r="R186" t="s">
        <v>74</v>
      </c>
      <c r="S186" t="s">
        <v>74</v>
      </c>
      <c r="T186" t="s">
        <v>3057</v>
      </c>
      <c r="U186" t="s">
        <v>3058</v>
      </c>
      <c r="V186" t="s">
        <v>3059</v>
      </c>
      <c r="W186" t="s">
        <v>3060</v>
      </c>
      <c r="X186" t="s">
        <v>74</v>
      </c>
      <c r="Y186" t="s">
        <v>3061</v>
      </c>
      <c r="Z186" t="s">
        <v>3062</v>
      </c>
      <c r="AA186" t="s">
        <v>74</v>
      </c>
      <c r="AB186" t="s">
        <v>3063</v>
      </c>
      <c r="AC186" t="s">
        <v>3064</v>
      </c>
      <c r="AD186" t="s">
        <v>3065</v>
      </c>
      <c r="AE186" t="s">
        <v>3066</v>
      </c>
      <c r="AF186" t="s">
        <v>74</v>
      </c>
      <c r="AG186">
        <v>85</v>
      </c>
      <c r="AH186">
        <v>1</v>
      </c>
      <c r="AI186">
        <v>1</v>
      </c>
      <c r="AJ186">
        <v>5</v>
      </c>
      <c r="AK186">
        <v>15</v>
      </c>
      <c r="AL186" t="s">
        <v>3067</v>
      </c>
      <c r="AM186" t="s">
        <v>174</v>
      </c>
      <c r="AN186" t="s">
        <v>3068</v>
      </c>
      <c r="AO186" t="s">
        <v>3069</v>
      </c>
      <c r="AP186" t="s">
        <v>3070</v>
      </c>
      <c r="AQ186" t="s">
        <v>74</v>
      </c>
      <c r="AR186" t="s">
        <v>3071</v>
      </c>
      <c r="AS186" t="s">
        <v>3072</v>
      </c>
      <c r="AT186" t="s">
        <v>299</v>
      </c>
      <c r="AU186">
        <v>2022</v>
      </c>
      <c r="AV186">
        <v>48</v>
      </c>
      <c r="AW186">
        <v>3</v>
      </c>
      <c r="AX186" t="s">
        <v>74</v>
      </c>
      <c r="AY186" t="s">
        <v>74</v>
      </c>
      <c r="AZ186" t="s">
        <v>74</v>
      </c>
      <c r="BA186" t="s">
        <v>74</v>
      </c>
      <c r="BB186">
        <v>560</v>
      </c>
      <c r="BC186">
        <v>582</v>
      </c>
      <c r="BD186" t="s">
        <v>3073</v>
      </c>
      <c r="BE186" t="s">
        <v>3074</v>
      </c>
      <c r="BF186" t="str">
        <f>HYPERLINK("http://dx.doi.org/10.1017/S0260210522000146","http://dx.doi.org/10.1017/S0260210522000146")</f>
        <v>http://dx.doi.org/10.1017/S0260210522000146</v>
      </c>
      <c r="BG186" t="s">
        <v>74</v>
      </c>
      <c r="BH186" t="s">
        <v>3075</v>
      </c>
      <c r="BI186">
        <v>23</v>
      </c>
      <c r="BJ186" t="s">
        <v>2218</v>
      </c>
      <c r="BK186" t="s">
        <v>129</v>
      </c>
      <c r="BL186" t="s">
        <v>2218</v>
      </c>
      <c r="BM186" t="s">
        <v>3076</v>
      </c>
      <c r="BN186" t="s">
        <v>74</v>
      </c>
      <c r="BO186" t="s">
        <v>278</v>
      </c>
      <c r="BP186" t="s">
        <v>74</v>
      </c>
      <c r="BQ186" t="s">
        <v>74</v>
      </c>
      <c r="BR186" t="s">
        <v>103</v>
      </c>
      <c r="BS186" t="s">
        <v>3077</v>
      </c>
      <c r="BT186" t="str">
        <f>HYPERLINK("https%3A%2F%2Fwww.webofscience.com%2Fwos%2Fwoscc%2Ffull-record%2FWOS:000773133200001","View Full Record in Web of Science")</f>
        <v>View Full Record in Web of Science</v>
      </c>
    </row>
    <row r="187" spans="1:72" x14ac:dyDescent="0.25">
      <c r="A187" t="s">
        <v>72</v>
      </c>
      <c r="B187" t="s">
        <v>3078</v>
      </c>
      <c r="C187" t="s">
        <v>74</v>
      </c>
      <c r="D187" t="s">
        <v>74</v>
      </c>
      <c r="E187" t="s">
        <v>74</v>
      </c>
      <c r="F187" t="s">
        <v>3079</v>
      </c>
      <c r="G187" t="s">
        <v>74</v>
      </c>
      <c r="H187" t="s">
        <v>74</v>
      </c>
      <c r="I187" t="s">
        <v>3080</v>
      </c>
      <c r="J187" t="s">
        <v>701</v>
      </c>
      <c r="K187" t="s">
        <v>74</v>
      </c>
      <c r="L187" t="s">
        <v>74</v>
      </c>
      <c r="M187" t="s">
        <v>78</v>
      </c>
      <c r="N187" t="s">
        <v>109</v>
      </c>
      <c r="O187" t="s">
        <v>74</v>
      </c>
      <c r="P187" t="s">
        <v>74</v>
      </c>
      <c r="Q187" t="s">
        <v>74</v>
      </c>
      <c r="R187" t="s">
        <v>74</v>
      </c>
      <c r="S187" t="s">
        <v>74</v>
      </c>
      <c r="T187" t="s">
        <v>74</v>
      </c>
      <c r="U187" t="s">
        <v>3081</v>
      </c>
      <c r="V187" t="s">
        <v>3082</v>
      </c>
      <c r="W187" t="s">
        <v>3083</v>
      </c>
      <c r="X187" t="s">
        <v>238</v>
      </c>
      <c r="Y187" t="s">
        <v>239</v>
      </c>
      <c r="Z187" t="s">
        <v>74</v>
      </c>
      <c r="AA187" t="s">
        <v>3084</v>
      </c>
      <c r="AB187" t="s">
        <v>3085</v>
      </c>
      <c r="AC187" t="s">
        <v>74</v>
      </c>
      <c r="AD187" t="s">
        <v>74</v>
      </c>
      <c r="AE187" t="s">
        <v>74</v>
      </c>
      <c r="AF187" t="s">
        <v>74</v>
      </c>
      <c r="AG187">
        <v>66</v>
      </c>
      <c r="AH187">
        <v>1</v>
      </c>
      <c r="AI187">
        <v>1</v>
      </c>
      <c r="AJ187">
        <v>3</v>
      </c>
      <c r="AK187">
        <v>6</v>
      </c>
      <c r="AL187" t="s">
        <v>266</v>
      </c>
      <c r="AM187" t="s">
        <v>267</v>
      </c>
      <c r="AN187" t="s">
        <v>268</v>
      </c>
      <c r="AO187" t="s">
        <v>713</v>
      </c>
      <c r="AP187" t="s">
        <v>714</v>
      </c>
      <c r="AQ187" t="s">
        <v>74</v>
      </c>
      <c r="AR187" t="s">
        <v>715</v>
      </c>
      <c r="AS187" t="s">
        <v>716</v>
      </c>
      <c r="AT187" t="s">
        <v>736</v>
      </c>
      <c r="AU187">
        <v>2023</v>
      </c>
      <c r="AV187">
        <v>77</v>
      </c>
      <c r="AW187">
        <v>2</v>
      </c>
      <c r="AX187" t="s">
        <v>74</v>
      </c>
      <c r="AY187" t="s">
        <v>74</v>
      </c>
      <c r="AZ187" t="s">
        <v>74</v>
      </c>
      <c r="BA187" t="s">
        <v>74</v>
      </c>
      <c r="BB187">
        <v>215</v>
      </c>
      <c r="BC187">
        <v>231</v>
      </c>
      <c r="BD187" t="s">
        <v>74</v>
      </c>
      <c r="BE187" t="s">
        <v>3086</v>
      </c>
      <c r="BF187" t="str">
        <f>HYPERLINK("http://dx.doi.org/10.1111/hequ.12389","http://dx.doi.org/10.1111/hequ.12389")</f>
        <v>http://dx.doi.org/10.1111/hequ.12389</v>
      </c>
      <c r="BG187" t="s">
        <v>74</v>
      </c>
      <c r="BH187" t="s">
        <v>3075</v>
      </c>
      <c r="BI187">
        <v>17</v>
      </c>
      <c r="BJ187" t="s">
        <v>157</v>
      </c>
      <c r="BK187" t="s">
        <v>101</v>
      </c>
      <c r="BL187" t="s">
        <v>157</v>
      </c>
      <c r="BM187" t="s">
        <v>3087</v>
      </c>
      <c r="BN187" t="s">
        <v>74</v>
      </c>
      <c r="BO187" t="s">
        <v>74</v>
      </c>
      <c r="BP187" t="s">
        <v>74</v>
      </c>
      <c r="BQ187" t="s">
        <v>74</v>
      </c>
      <c r="BR187" t="s">
        <v>103</v>
      </c>
      <c r="BS187" t="s">
        <v>3088</v>
      </c>
      <c r="BT187" t="str">
        <f>HYPERLINK("https%3A%2F%2Fwww.webofscience.com%2Fwos%2Fwoscc%2Ffull-record%2FWOS:000767395500001","View Full Record in Web of Science")</f>
        <v>View Full Record in Web of Science</v>
      </c>
    </row>
    <row r="188" spans="1:72" x14ac:dyDescent="0.25">
      <c r="A188" t="s">
        <v>72</v>
      </c>
      <c r="B188" t="s">
        <v>3089</v>
      </c>
      <c r="C188" t="s">
        <v>74</v>
      </c>
      <c r="D188" t="s">
        <v>74</v>
      </c>
      <c r="E188" t="s">
        <v>74</v>
      </c>
      <c r="F188" t="s">
        <v>3090</v>
      </c>
      <c r="G188" t="s">
        <v>74</v>
      </c>
      <c r="H188" t="s">
        <v>74</v>
      </c>
      <c r="I188" t="s">
        <v>3091</v>
      </c>
      <c r="J188" t="s">
        <v>391</v>
      </c>
      <c r="K188" t="s">
        <v>74</v>
      </c>
      <c r="L188" t="s">
        <v>74</v>
      </c>
      <c r="M188" t="s">
        <v>431</v>
      </c>
      <c r="N188" t="s">
        <v>109</v>
      </c>
      <c r="O188" t="s">
        <v>74</v>
      </c>
      <c r="P188" t="s">
        <v>74</v>
      </c>
      <c r="Q188" t="s">
        <v>74</v>
      </c>
      <c r="R188" t="s">
        <v>74</v>
      </c>
      <c r="S188" t="s">
        <v>74</v>
      </c>
      <c r="T188" t="s">
        <v>3092</v>
      </c>
      <c r="U188" t="s">
        <v>3093</v>
      </c>
      <c r="V188" t="s">
        <v>3094</v>
      </c>
      <c r="W188" t="s">
        <v>3095</v>
      </c>
      <c r="X188" t="s">
        <v>3096</v>
      </c>
      <c r="Y188" t="s">
        <v>3097</v>
      </c>
      <c r="Z188" t="s">
        <v>3098</v>
      </c>
      <c r="AA188" t="s">
        <v>3099</v>
      </c>
      <c r="AB188" t="s">
        <v>3100</v>
      </c>
      <c r="AC188" t="s">
        <v>74</v>
      </c>
      <c r="AD188" t="s">
        <v>74</v>
      </c>
      <c r="AE188" t="s">
        <v>74</v>
      </c>
      <c r="AF188" t="s">
        <v>74</v>
      </c>
      <c r="AG188">
        <v>16</v>
      </c>
      <c r="AH188">
        <v>0</v>
      </c>
      <c r="AI188">
        <v>0</v>
      </c>
      <c r="AJ188">
        <v>0</v>
      </c>
      <c r="AK188">
        <v>0</v>
      </c>
      <c r="AL188" t="s">
        <v>398</v>
      </c>
      <c r="AM188" t="s">
        <v>2413</v>
      </c>
      <c r="AN188" t="s">
        <v>2414</v>
      </c>
      <c r="AO188" t="s">
        <v>401</v>
      </c>
      <c r="AP188" t="s">
        <v>402</v>
      </c>
      <c r="AQ188" t="s">
        <v>74</v>
      </c>
      <c r="AR188" t="s">
        <v>391</v>
      </c>
      <c r="AS188" t="s">
        <v>403</v>
      </c>
      <c r="AT188" t="s">
        <v>824</v>
      </c>
      <c r="AU188">
        <v>2022</v>
      </c>
      <c r="AV188">
        <v>17</v>
      </c>
      <c r="AW188">
        <v>1</v>
      </c>
      <c r="AX188" t="s">
        <v>74</v>
      </c>
      <c r="AY188" t="s">
        <v>74</v>
      </c>
      <c r="AZ188" t="s">
        <v>74</v>
      </c>
      <c r="BA188" t="s">
        <v>74</v>
      </c>
      <c r="BB188">
        <v>515</v>
      </c>
      <c r="BC188">
        <v>522</v>
      </c>
      <c r="BD188" t="s">
        <v>74</v>
      </c>
      <c r="BE188" t="s">
        <v>3101</v>
      </c>
      <c r="BF188" t="str">
        <f>HYPERLINK("http://dx.doi.org/10.13187/bg.2022.1.515","http://dx.doi.org/10.13187/bg.2022.1.515")</f>
        <v>http://dx.doi.org/10.13187/bg.2022.1.515</v>
      </c>
      <c r="BG188" t="s">
        <v>74</v>
      </c>
      <c r="BH188" t="s">
        <v>74</v>
      </c>
      <c r="BI188">
        <v>8</v>
      </c>
      <c r="BJ188" t="s">
        <v>405</v>
      </c>
      <c r="BK188" t="s">
        <v>101</v>
      </c>
      <c r="BL188" t="s">
        <v>405</v>
      </c>
      <c r="BM188" t="s">
        <v>3102</v>
      </c>
      <c r="BN188" t="s">
        <v>74</v>
      </c>
      <c r="BO188" t="s">
        <v>132</v>
      </c>
      <c r="BP188" t="s">
        <v>74</v>
      </c>
      <c r="BQ188" t="s">
        <v>74</v>
      </c>
      <c r="BR188" t="s">
        <v>103</v>
      </c>
      <c r="BS188" t="s">
        <v>3103</v>
      </c>
      <c r="BT188" t="str">
        <f>HYPERLINK("https%3A%2F%2Fwww.webofscience.com%2Fwos%2Fwoscc%2Ffull-record%2FWOS:000766152600049","View Full Record in Web of Science")</f>
        <v>View Full Record in Web of Science</v>
      </c>
    </row>
    <row r="189" spans="1:72" x14ac:dyDescent="0.25">
      <c r="A189" t="s">
        <v>72</v>
      </c>
      <c r="B189" t="s">
        <v>3104</v>
      </c>
      <c r="C189" t="s">
        <v>74</v>
      </c>
      <c r="D189" t="s">
        <v>74</v>
      </c>
      <c r="E189" t="s">
        <v>74</v>
      </c>
      <c r="F189" t="s">
        <v>3105</v>
      </c>
      <c r="G189" t="s">
        <v>74</v>
      </c>
      <c r="H189" t="s">
        <v>74</v>
      </c>
      <c r="I189" t="s">
        <v>3106</v>
      </c>
      <c r="J189" t="s">
        <v>3107</v>
      </c>
      <c r="K189" t="s">
        <v>74</v>
      </c>
      <c r="L189" t="s">
        <v>74</v>
      </c>
      <c r="M189" t="s">
        <v>78</v>
      </c>
      <c r="N189" t="s">
        <v>109</v>
      </c>
      <c r="O189" t="s">
        <v>74</v>
      </c>
      <c r="P189" t="s">
        <v>74</v>
      </c>
      <c r="Q189" t="s">
        <v>74</v>
      </c>
      <c r="R189" t="s">
        <v>74</v>
      </c>
      <c r="S189" t="s">
        <v>74</v>
      </c>
      <c r="T189" t="s">
        <v>3108</v>
      </c>
      <c r="U189" t="s">
        <v>74</v>
      </c>
      <c r="V189" t="s">
        <v>3109</v>
      </c>
      <c r="W189" t="s">
        <v>3110</v>
      </c>
      <c r="X189" t="s">
        <v>74</v>
      </c>
      <c r="Y189" t="s">
        <v>3111</v>
      </c>
      <c r="Z189" t="s">
        <v>3112</v>
      </c>
      <c r="AA189" t="s">
        <v>74</v>
      </c>
      <c r="AB189" t="s">
        <v>3113</v>
      </c>
      <c r="AC189" t="s">
        <v>74</v>
      </c>
      <c r="AD189" t="s">
        <v>74</v>
      </c>
      <c r="AE189" t="s">
        <v>74</v>
      </c>
      <c r="AF189" t="s">
        <v>74</v>
      </c>
      <c r="AG189">
        <v>13</v>
      </c>
      <c r="AH189">
        <v>0</v>
      </c>
      <c r="AI189">
        <v>0</v>
      </c>
      <c r="AJ189">
        <v>0</v>
      </c>
      <c r="AK189">
        <v>0</v>
      </c>
      <c r="AL189" t="s">
        <v>3114</v>
      </c>
      <c r="AM189" t="s">
        <v>3115</v>
      </c>
      <c r="AN189" t="s">
        <v>3116</v>
      </c>
      <c r="AO189" t="s">
        <v>3117</v>
      </c>
      <c r="AP189" t="s">
        <v>74</v>
      </c>
      <c r="AQ189" t="s">
        <v>74</v>
      </c>
      <c r="AR189" t="s">
        <v>3118</v>
      </c>
      <c r="AS189" t="s">
        <v>3119</v>
      </c>
      <c r="AT189" t="s">
        <v>796</v>
      </c>
      <c r="AU189">
        <v>2022</v>
      </c>
      <c r="AV189">
        <v>26</v>
      </c>
      <c r="AW189" t="s">
        <v>74</v>
      </c>
      <c r="AX189" t="s">
        <v>74</v>
      </c>
      <c r="AY189" t="s">
        <v>74</v>
      </c>
      <c r="AZ189">
        <v>2</v>
      </c>
      <c r="BA189" t="s">
        <v>74</v>
      </c>
      <c r="BB189" t="s">
        <v>74</v>
      </c>
      <c r="BC189" t="s">
        <v>74</v>
      </c>
      <c r="BD189" t="s">
        <v>3120</v>
      </c>
      <c r="BE189" t="s">
        <v>3121</v>
      </c>
      <c r="BF189" t="str">
        <f>HYPERLINK("http://dx.doi.org/10.22633/rpge.v26iesp.2.16575","http://dx.doi.org/10.22633/rpge.v26iesp.2.16575")</f>
        <v>http://dx.doi.org/10.22633/rpge.v26iesp.2.16575</v>
      </c>
      <c r="BG189" t="s">
        <v>74</v>
      </c>
      <c r="BH189" t="s">
        <v>74</v>
      </c>
      <c r="BI189">
        <v>9</v>
      </c>
      <c r="BJ189" t="s">
        <v>157</v>
      </c>
      <c r="BK189" t="s">
        <v>101</v>
      </c>
      <c r="BL189" t="s">
        <v>157</v>
      </c>
      <c r="BM189" t="s">
        <v>3122</v>
      </c>
      <c r="BN189" t="s">
        <v>74</v>
      </c>
      <c r="BO189" t="s">
        <v>132</v>
      </c>
      <c r="BP189" t="s">
        <v>74</v>
      </c>
      <c r="BQ189" t="s">
        <v>74</v>
      </c>
      <c r="BR189" t="s">
        <v>103</v>
      </c>
      <c r="BS189" t="s">
        <v>3123</v>
      </c>
      <c r="BT189" t="str">
        <f>HYPERLINK("https%3A%2F%2Fwww.webofscience.com%2Fwos%2Fwoscc%2Ffull-record%2FWOS:000836558500029","View Full Record in Web of Science")</f>
        <v>View Full Record in Web of Science</v>
      </c>
    </row>
    <row r="190" spans="1:72" x14ac:dyDescent="0.25">
      <c r="A190" t="s">
        <v>72</v>
      </c>
      <c r="B190" t="s">
        <v>3124</v>
      </c>
      <c r="C190" t="s">
        <v>74</v>
      </c>
      <c r="D190" t="s">
        <v>74</v>
      </c>
      <c r="E190" t="s">
        <v>74</v>
      </c>
      <c r="F190" t="s">
        <v>3125</v>
      </c>
      <c r="G190" t="s">
        <v>74</v>
      </c>
      <c r="H190" t="s">
        <v>74</v>
      </c>
      <c r="I190" t="s">
        <v>3126</v>
      </c>
      <c r="J190" t="s">
        <v>3107</v>
      </c>
      <c r="K190" t="s">
        <v>74</v>
      </c>
      <c r="L190" t="s">
        <v>74</v>
      </c>
      <c r="M190" t="s">
        <v>78</v>
      </c>
      <c r="N190" t="s">
        <v>109</v>
      </c>
      <c r="O190" t="s">
        <v>74</v>
      </c>
      <c r="P190" t="s">
        <v>74</v>
      </c>
      <c r="Q190" t="s">
        <v>74</v>
      </c>
      <c r="R190" t="s">
        <v>74</v>
      </c>
      <c r="S190" t="s">
        <v>74</v>
      </c>
      <c r="T190" t="s">
        <v>3127</v>
      </c>
      <c r="U190" t="s">
        <v>74</v>
      </c>
      <c r="V190" t="s">
        <v>3128</v>
      </c>
      <c r="W190" t="s">
        <v>3129</v>
      </c>
      <c r="X190" t="s">
        <v>3130</v>
      </c>
      <c r="Y190" t="s">
        <v>3131</v>
      </c>
      <c r="Z190" t="s">
        <v>3132</v>
      </c>
      <c r="AA190" t="s">
        <v>74</v>
      </c>
      <c r="AB190" t="s">
        <v>74</v>
      </c>
      <c r="AC190" t="s">
        <v>74</v>
      </c>
      <c r="AD190" t="s">
        <v>74</v>
      </c>
      <c r="AE190" t="s">
        <v>74</v>
      </c>
      <c r="AF190" t="s">
        <v>74</v>
      </c>
      <c r="AG190">
        <v>15</v>
      </c>
      <c r="AH190">
        <v>0</v>
      </c>
      <c r="AI190">
        <v>0</v>
      </c>
      <c r="AJ190">
        <v>0</v>
      </c>
      <c r="AK190">
        <v>1</v>
      </c>
      <c r="AL190" t="s">
        <v>3114</v>
      </c>
      <c r="AM190" t="s">
        <v>3115</v>
      </c>
      <c r="AN190" t="s">
        <v>3116</v>
      </c>
      <c r="AO190" t="s">
        <v>3117</v>
      </c>
      <c r="AP190" t="s">
        <v>74</v>
      </c>
      <c r="AQ190" t="s">
        <v>74</v>
      </c>
      <c r="AR190" t="s">
        <v>3118</v>
      </c>
      <c r="AS190" t="s">
        <v>3119</v>
      </c>
      <c r="AT190" t="s">
        <v>796</v>
      </c>
      <c r="AU190">
        <v>2022</v>
      </c>
      <c r="AV190">
        <v>26</v>
      </c>
      <c r="AW190" t="s">
        <v>74</v>
      </c>
      <c r="AX190" t="s">
        <v>74</v>
      </c>
      <c r="AY190" t="s">
        <v>74</v>
      </c>
      <c r="AZ190">
        <v>2</v>
      </c>
      <c r="BA190" t="s">
        <v>74</v>
      </c>
      <c r="BB190" t="s">
        <v>74</v>
      </c>
      <c r="BC190" t="s">
        <v>74</v>
      </c>
      <c r="BD190" t="s">
        <v>3133</v>
      </c>
      <c r="BE190" t="s">
        <v>3134</v>
      </c>
      <c r="BF190" t="str">
        <f>HYPERLINK("http://dx.doi.org/10.22633/rpge.v26iesp.2.16551","http://dx.doi.org/10.22633/rpge.v26iesp.2.16551")</f>
        <v>http://dx.doi.org/10.22633/rpge.v26iesp.2.16551</v>
      </c>
      <c r="BG190" t="s">
        <v>74</v>
      </c>
      <c r="BH190" t="s">
        <v>74</v>
      </c>
      <c r="BI190">
        <v>13</v>
      </c>
      <c r="BJ190" t="s">
        <v>157</v>
      </c>
      <c r="BK190" t="s">
        <v>101</v>
      </c>
      <c r="BL190" t="s">
        <v>157</v>
      </c>
      <c r="BM190" t="s">
        <v>3122</v>
      </c>
      <c r="BN190" t="s">
        <v>74</v>
      </c>
      <c r="BO190" t="s">
        <v>132</v>
      </c>
      <c r="BP190" t="s">
        <v>74</v>
      </c>
      <c r="BQ190" t="s">
        <v>74</v>
      </c>
      <c r="BR190" t="s">
        <v>103</v>
      </c>
      <c r="BS190" t="s">
        <v>3135</v>
      </c>
      <c r="BT190" t="str">
        <f>HYPERLINK("https%3A%2F%2Fwww.webofscience.com%2Fwos%2Fwoscc%2Ffull-record%2FWOS:000836558500002","View Full Record in Web of Science")</f>
        <v>View Full Record in Web of Science</v>
      </c>
    </row>
    <row r="191" spans="1:72" x14ac:dyDescent="0.25">
      <c r="A191" t="s">
        <v>72</v>
      </c>
      <c r="B191" t="s">
        <v>3136</v>
      </c>
      <c r="C191" t="s">
        <v>74</v>
      </c>
      <c r="D191" t="s">
        <v>74</v>
      </c>
      <c r="E191" t="s">
        <v>74</v>
      </c>
      <c r="F191" t="s">
        <v>3137</v>
      </c>
      <c r="G191" t="s">
        <v>74</v>
      </c>
      <c r="H191" t="s">
        <v>74</v>
      </c>
      <c r="I191" t="s">
        <v>3138</v>
      </c>
      <c r="J191" t="s">
        <v>785</v>
      </c>
      <c r="K191" t="s">
        <v>74</v>
      </c>
      <c r="L191" t="s">
        <v>74</v>
      </c>
      <c r="M191" t="s">
        <v>431</v>
      </c>
      <c r="N191" t="s">
        <v>109</v>
      </c>
      <c r="O191" t="s">
        <v>74</v>
      </c>
      <c r="P191" t="s">
        <v>74</v>
      </c>
      <c r="Q191" t="s">
        <v>74</v>
      </c>
      <c r="R191" t="s">
        <v>74</v>
      </c>
      <c r="S191" t="s">
        <v>74</v>
      </c>
      <c r="T191" t="s">
        <v>3139</v>
      </c>
      <c r="U191" t="s">
        <v>74</v>
      </c>
      <c r="V191" t="s">
        <v>3140</v>
      </c>
      <c r="W191" t="s">
        <v>3141</v>
      </c>
      <c r="X191" t="s">
        <v>2228</v>
      </c>
      <c r="Y191" t="s">
        <v>3142</v>
      </c>
      <c r="Z191" t="s">
        <v>3143</v>
      </c>
      <c r="AA191" t="s">
        <v>74</v>
      </c>
      <c r="AB191" t="s">
        <v>74</v>
      </c>
      <c r="AC191" t="s">
        <v>74</v>
      </c>
      <c r="AD191" t="s">
        <v>74</v>
      </c>
      <c r="AE191" t="s">
        <v>74</v>
      </c>
      <c r="AF191" t="s">
        <v>74</v>
      </c>
      <c r="AG191">
        <v>25</v>
      </c>
      <c r="AH191">
        <v>0</v>
      </c>
      <c r="AI191">
        <v>0</v>
      </c>
      <c r="AJ191">
        <v>0</v>
      </c>
      <c r="AK191">
        <v>0</v>
      </c>
      <c r="AL191" t="s">
        <v>375</v>
      </c>
      <c r="AM191" t="s">
        <v>376</v>
      </c>
      <c r="AN191" t="s">
        <v>377</v>
      </c>
      <c r="AO191" t="s">
        <v>792</v>
      </c>
      <c r="AP191" t="s">
        <v>793</v>
      </c>
      <c r="AQ191" t="s">
        <v>74</v>
      </c>
      <c r="AR191" t="s">
        <v>794</v>
      </c>
      <c r="AS191" t="s">
        <v>795</v>
      </c>
      <c r="AT191" t="s">
        <v>796</v>
      </c>
      <c r="AU191">
        <v>2022</v>
      </c>
      <c r="AV191" t="s">
        <v>74</v>
      </c>
      <c r="AW191">
        <v>476</v>
      </c>
      <c r="AX191" t="s">
        <v>74</v>
      </c>
      <c r="AY191" t="s">
        <v>74</v>
      </c>
      <c r="AZ191" t="s">
        <v>74</v>
      </c>
      <c r="BA191" t="s">
        <v>74</v>
      </c>
      <c r="BB191">
        <v>248</v>
      </c>
      <c r="BC191">
        <v>256</v>
      </c>
      <c r="BD191" t="s">
        <v>74</v>
      </c>
      <c r="BE191" t="s">
        <v>3144</v>
      </c>
      <c r="BF191" t="str">
        <f>HYPERLINK("http://dx.doi.org/10.17223/15617793/476/27","http://dx.doi.org/10.17223/15617793/476/27")</f>
        <v>http://dx.doi.org/10.17223/15617793/476/27</v>
      </c>
      <c r="BG191" t="s">
        <v>74</v>
      </c>
      <c r="BH191" t="s">
        <v>74</v>
      </c>
      <c r="BI191">
        <v>9</v>
      </c>
      <c r="BJ191" t="s">
        <v>798</v>
      </c>
      <c r="BK191" t="s">
        <v>101</v>
      </c>
      <c r="BL191" t="s">
        <v>799</v>
      </c>
      <c r="BM191" t="s">
        <v>3145</v>
      </c>
      <c r="BN191" t="s">
        <v>74</v>
      </c>
      <c r="BO191" t="s">
        <v>74</v>
      </c>
      <c r="BP191" t="s">
        <v>74</v>
      </c>
      <c r="BQ191" t="s">
        <v>74</v>
      </c>
      <c r="BR191" t="s">
        <v>103</v>
      </c>
      <c r="BS191" t="s">
        <v>3146</v>
      </c>
      <c r="BT191" t="str">
        <f>HYPERLINK("https%3A%2F%2Fwww.webofscience.com%2Fwos%2Fwoscc%2Ffull-record%2FWOS:000868947100027","View Full Record in Web of Science")</f>
        <v>View Full Record in Web of Science</v>
      </c>
    </row>
    <row r="192" spans="1:72" x14ac:dyDescent="0.25">
      <c r="A192" t="s">
        <v>72</v>
      </c>
      <c r="B192" t="s">
        <v>3147</v>
      </c>
      <c r="C192" t="s">
        <v>74</v>
      </c>
      <c r="D192" t="s">
        <v>74</v>
      </c>
      <c r="E192" t="s">
        <v>74</v>
      </c>
      <c r="F192" t="s">
        <v>3148</v>
      </c>
      <c r="G192" t="s">
        <v>74</v>
      </c>
      <c r="H192" t="s">
        <v>74</v>
      </c>
      <c r="I192" t="s">
        <v>3149</v>
      </c>
      <c r="J192" t="s">
        <v>391</v>
      </c>
      <c r="K192" t="s">
        <v>74</v>
      </c>
      <c r="L192" t="s">
        <v>74</v>
      </c>
      <c r="M192" t="s">
        <v>431</v>
      </c>
      <c r="N192" t="s">
        <v>109</v>
      </c>
      <c r="O192" t="s">
        <v>74</v>
      </c>
      <c r="P192" t="s">
        <v>74</v>
      </c>
      <c r="Q192" t="s">
        <v>74</v>
      </c>
      <c r="R192" t="s">
        <v>74</v>
      </c>
      <c r="S192" t="s">
        <v>74</v>
      </c>
      <c r="T192" t="s">
        <v>3150</v>
      </c>
      <c r="U192" t="s">
        <v>3151</v>
      </c>
      <c r="V192" t="s">
        <v>3152</v>
      </c>
      <c r="W192" t="s">
        <v>3153</v>
      </c>
      <c r="X192" t="s">
        <v>3154</v>
      </c>
      <c r="Y192" t="s">
        <v>3155</v>
      </c>
      <c r="Z192" t="s">
        <v>3156</v>
      </c>
      <c r="AA192" t="s">
        <v>3157</v>
      </c>
      <c r="AB192" t="s">
        <v>3158</v>
      </c>
      <c r="AC192" t="s">
        <v>74</v>
      </c>
      <c r="AD192" t="s">
        <v>74</v>
      </c>
      <c r="AE192" t="s">
        <v>74</v>
      </c>
      <c r="AF192" t="s">
        <v>74</v>
      </c>
      <c r="AG192">
        <v>62</v>
      </c>
      <c r="AH192">
        <v>4</v>
      </c>
      <c r="AI192">
        <v>4</v>
      </c>
      <c r="AJ192">
        <v>0</v>
      </c>
      <c r="AK192">
        <v>0</v>
      </c>
      <c r="AL192" t="s">
        <v>398</v>
      </c>
      <c r="AM192" t="s">
        <v>2413</v>
      </c>
      <c r="AN192" t="s">
        <v>2414</v>
      </c>
      <c r="AO192" t="s">
        <v>401</v>
      </c>
      <c r="AP192" t="s">
        <v>402</v>
      </c>
      <c r="AQ192" t="s">
        <v>74</v>
      </c>
      <c r="AR192" t="s">
        <v>391</v>
      </c>
      <c r="AS192" t="s">
        <v>403</v>
      </c>
      <c r="AT192" t="s">
        <v>824</v>
      </c>
      <c r="AU192">
        <v>2022</v>
      </c>
      <c r="AV192">
        <v>17</v>
      </c>
      <c r="AW192">
        <v>1</v>
      </c>
      <c r="AX192" t="s">
        <v>74</v>
      </c>
      <c r="AY192" t="s">
        <v>74</v>
      </c>
      <c r="AZ192" t="s">
        <v>74</v>
      </c>
      <c r="BA192" t="s">
        <v>74</v>
      </c>
      <c r="BB192">
        <v>386</v>
      </c>
      <c r="BC192">
        <v>402</v>
      </c>
      <c r="BD192" t="s">
        <v>74</v>
      </c>
      <c r="BE192" t="s">
        <v>3159</v>
      </c>
      <c r="BF192" t="str">
        <f>HYPERLINK("http://dx.doi.org/10.13187/bg.2022.1.386","http://dx.doi.org/10.13187/bg.2022.1.386")</f>
        <v>http://dx.doi.org/10.13187/bg.2022.1.386</v>
      </c>
      <c r="BG192" t="s">
        <v>74</v>
      </c>
      <c r="BH192" t="s">
        <v>74</v>
      </c>
      <c r="BI192">
        <v>17</v>
      </c>
      <c r="BJ192" t="s">
        <v>405</v>
      </c>
      <c r="BK192" t="s">
        <v>101</v>
      </c>
      <c r="BL192" t="s">
        <v>405</v>
      </c>
      <c r="BM192" t="s">
        <v>3102</v>
      </c>
      <c r="BN192" t="s">
        <v>74</v>
      </c>
      <c r="BO192" t="s">
        <v>132</v>
      </c>
      <c r="BP192" t="s">
        <v>74</v>
      </c>
      <c r="BQ192" t="s">
        <v>74</v>
      </c>
      <c r="BR192" t="s">
        <v>103</v>
      </c>
      <c r="BS192" t="s">
        <v>3160</v>
      </c>
      <c r="BT192" t="str">
        <f>HYPERLINK("https%3A%2F%2Fwww.webofscience.com%2Fwos%2Fwoscc%2Ffull-record%2FWOS:000766152600038","View Full Record in Web of Science")</f>
        <v>View Full Record in Web of Science</v>
      </c>
    </row>
    <row r="193" spans="1:72" x14ac:dyDescent="0.25">
      <c r="A193" t="s">
        <v>72</v>
      </c>
      <c r="B193" t="s">
        <v>3161</v>
      </c>
      <c r="C193" t="s">
        <v>74</v>
      </c>
      <c r="D193" t="s">
        <v>74</v>
      </c>
      <c r="E193" t="s">
        <v>74</v>
      </c>
      <c r="F193" t="s">
        <v>3162</v>
      </c>
      <c r="G193" t="s">
        <v>74</v>
      </c>
      <c r="H193" t="s">
        <v>74</v>
      </c>
      <c r="I193" t="s">
        <v>3163</v>
      </c>
      <c r="J193" t="s">
        <v>2533</v>
      </c>
      <c r="K193" t="s">
        <v>74</v>
      </c>
      <c r="L193" t="s">
        <v>74</v>
      </c>
      <c r="M193" t="s">
        <v>431</v>
      </c>
      <c r="N193" t="s">
        <v>109</v>
      </c>
      <c r="O193" t="s">
        <v>74</v>
      </c>
      <c r="P193" t="s">
        <v>74</v>
      </c>
      <c r="Q193" t="s">
        <v>74</v>
      </c>
      <c r="R193" t="s">
        <v>74</v>
      </c>
      <c r="S193" t="s">
        <v>74</v>
      </c>
      <c r="T193" t="s">
        <v>3164</v>
      </c>
      <c r="U193" t="s">
        <v>74</v>
      </c>
      <c r="V193" t="s">
        <v>3165</v>
      </c>
      <c r="W193" t="s">
        <v>3166</v>
      </c>
      <c r="X193" t="s">
        <v>74</v>
      </c>
      <c r="Y193" t="s">
        <v>3167</v>
      </c>
      <c r="Z193" t="s">
        <v>3168</v>
      </c>
      <c r="AA193" t="s">
        <v>74</v>
      </c>
      <c r="AB193" t="s">
        <v>74</v>
      </c>
      <c r="AC193" t="s">
        <v>74</v>
      </c>
      <c r="AD193" t="s">
        <v>74</v>
      </c>
      <c r="AE193" t="s">
        <v>74</v>
      </c>
      <c r="AF193" t="s">
        <v>74</v>
      </c>
      <c r="AG193">
        <v>45</v>
      </c>
      <c r="AH193">
        <v>0</v>
      </c>
      <c r="AI193">
        <v>0</v>
      </c>
      <c r="AJ193">
        <v>1</v>
      </c>
      <c r="AK193">
        <v>1</v>
      </c>
      <c r="AL193" t="s">
        <v>2542</v>
      </c>
      <c r="AM193" t="s">
        <v>2543</v>
      </c>
      <c r="AN193" t="s">
        <v>2544</v>
      </c>
      <c r="AO193" t="s">
        <v>2545</v>
      </c>
      <c r="AP193" t="s">
        <v>2546</v>
      </c>
      <c r="AQ193" t="s">
        <v>74</v>
      </c>
      <c r="AR193" t="s">
        <v>2533</v>
      </c>
      <c r="AS193" t="s">
        <v>2547</v>
      </c>
      <c r="AT193" t="s">
        <v>796</v>
      </c>
      <c r="AU193">
        <v>2022</v>
      </c>
      <c r="AV193" t="s">
        <v>74</v>
      </c>
      <c r="AW193">
        <v>67</v>
      </c>
      <c r="AX193" t="s">
        <v>74</v>
      </c>
      <c r="AY193" t="s">
        <v>74</v>
      </c>
      <c r="AZ193" t="s">
        <v>74</v>
      </c>
      <c r="BA193" t="s">
        <v>74</v>
      </c>
      <c r="BB193">
        <v>188</v>
      </c>
      <c r="BC193">
        <v>205</v>
      </c>
      <c r="BD193" t="s">
        <v>74</v>
      </c>
      <c r="BE193" t="s">
        <v>3169</v>
      </c>
      <c r="BF193" t="str">
        <f>HYPERLINK("http://dx.doi.org/10.17223/18572685/67/11","http://dx.doi.org/10.17223/18572685/67/11")</f>
        <v>http://dx.doi.org/10.17223/18572685/67/11</v>
      </c>
      <c r="BG193" t="s">
        <v>74</v>
      </c>
      <c r="BH193" t="s">
        <v>74</v>
      </c>
      <c r="BI193">
        <v>18</v>
      </c>
      <c r="BJ193" t="s">
        <v>405</v>
      </c>
      <c r="BK193" t="s">
        <v>101</v>
      </c>
      <c r="BL193" t="s">
        <v>405</v>
      </c>
      <c r="BM193" t="s">
        <v>3170</v>
      </c>
      <c r="BN193" t="s">
        <v>74</v>
      </c>
      <c r="BO193" t="s">
        <v>74</v>
      </c>
      <c r="BP193" t="s">
        <v>74</v>
      </c>
      <c r="BQ193" t="s">
        <v>74</v>
      </c>
      <c r="BR193" t="s">
        <v>103</v>
      </c>
      <c r="BS193" t="s">
        <v>3171</v>
      </c>
      <c r="BT193" t="str">
        <f>HYPERLINK("https%3A%2F%2Fwww.webofscience.com%2Fwos%2Fwoscc%2Ffull-record%2FWOS:000867860700011","View Full Record in Web of Science")</f>
        <v>View Full Record in Web of Science</v>
      </c>
    </row>
    <row r="194" spans="1:72" x14ac:dyDescent="0.25">
      <c r="A194" t="s">
        <v>72</v>
      </c>
      <c r="B194" t="s">
        <v>3172</v>
      </c>
      <c r="C194" t="s">
        <v>74</v>
      </c>
      <c r="D194" t="s">
        <v>74</v>
      </c>
      <c r="E194" t="s">
        <v>74</v>
      </c>
      <c r="F194" t="s">
        <v>3173</v>
      </c>
      <c r="G194" t="s">
        <v>74</v>
      </c>
      <c r="H194" t="s">
        <v>74</v>
      </c>
      <c r="I194" t="s">
        <v>3174</v>
      </c>
      <c r="J194" t="s">
        <v>785</v>
      </c>
      <c r="K194" t="s">
        <v>74</v>
      </c>
      <c r="L194" t="s">
        <v>74</v>
      </c>
      <c r="M194" t="s">
        <v>431</v>
      </c>
      <c r="N194" t="s">
        <v>109</v>
      </c>
      <c r="O194" t="s">
        <v>74</v>
      </c>
      <c r="P194" t="s">
        <v>74</v>
      </c>
      <c r="Q194" t="s">
        <v>74</v>
      </c>
      <c r="R194" t="s">
        <v>74</v>
      </c>
      <c r="S194" t="s">
        <v>74</v>
      </c>
      <c r="T194" t="s">
        <v>3175</v>
      </c>
      <c r="U194" t="s">
        <v>74</v>
      </c>
      <c r="V194" t="s">
        <v>3176</v>
      </c>
      <c r="W194" t="s">
        <v>3177</v>
      </c>
      <c r="X194" t="s">
        <v>3178</v>
      </c>
      <c r="Y194" t="s">
        <v>3179</v>
      </c>
      <c r="Z194" t="s">
        <v>3180</v>
      </c>
      <c r="AA194" t="s">
        <v>3181</v>
      </c>
      <c r="AB194" t="s">
        <v>3182</v>
      </c>
      <c r="AC194" t="s">
        <v>74</v>
      </c>
      <c r="AD194" t="s">
        <v>74</v>
      </c>
      <c r="AE194" t="s">
        <v>74</v>
      </c>
      <c r="AF194" t="s">
        <v>74</v>
      </c>
      <c r="AG194">
        <v>21</v>
      </c>
      <c r="AH194">
        <v>0</v>
      </c>
      <c r="AI194">
        <v>0</v>
      </c>
      <c r="AJ194">
        <v>2</v>
      </c>
      <c r="AK194">
        <v>2</v>
      </c>
      <c r="AL194" t="s">
        <v>375</v>
      </c>
      <c r="AM194" t="s">
        <v>376</v>
      </c>
      <c r="AN194" t="s">
        <v>377</v>
      </c>
      <c r="AO194" t="s">
        <v>792</v>
      </c>
      <c r="AP194" t="s">
        <v>793</v>
      </c>
      <c r="AQ194" t="s">
        <v>74</v>
      </c>
      <c r="AR194" t="s">
        <v>794</v>
      </c>
      <c r="AS194" t="s">
        <v>795</v>
      </c>
      <c r="AT194" t="s">
        <v>796</v>
      </c>
      <c r="AU194">
        <v>2022</v>
      </c>
      <c r="AV194" t="s">
        <v>74</v>
      </c>
      <c r="AW194">
        <v>476</v>
      </c>
      <c r="AX194" t="s">
        <v>74</v>
      </c>
      <c r="AY194" t="s">
        <v>74</v>
      </c>
      <c r="AZ194" t="s">
        <v>74</v>
      </c>
      <c r="BA194" t="s">
        <v>74</v>
      </c>
      <c r="BB194">
        <v>168</v>
      </c>
      <c r="BC194">
        <v>175</v>
      </c>
      <c r="BD194" t="s">
        <v>74</v>
      </c>
      <c r="BE194" t="s">
        <v>3183</v>
      </c>
      <c r="BF194" t="str">
        <f>HYPERLINK("http://dx.doi.org/10.17223/15617793/476/18","http://dx.doi.org/10.17223/15617793/476/18")</f>
        <v>http://dx.doi.org/10.17223/15617793/476/18</v>
      </c>
      <c r="BG194" t="s">
        <v>74</v>
      </c>
      <c r="BH194" t="s">
        <v>74</v>
      </c>
      <c r="BI194">
        <v>8</v>
      </c>
      <c r="BJ194" t="s">
        <v>798</v>
      </c>
      <c r="BK194" t="s">
        <v>101</v>
      </c>
      <c r="BL194" t="s">
        <v>799</v>
      </c>
      <c r="BM194" t="s">
        <v>3145</v>
      </c>
      <c r="BN194" t="s">
        <v>74</v>
      </c>
      <c r="BO194" t="s">
        <v>74</v>
      </c>
      <c r="BP194" t="s">
        <v>74</v>
      </c>
      <c r="BQ194" t="s">
        <v>74</v>
      </c>
      <c r="BR194" t="s">
        <v>103</v>
      </c>
      <c r="BS194" t="s">
        <v>3184</v>
      </c>
      <c r="BT194" t="str">
        <f>HYPERLINK("https%3A%2F%2Fwww.webofscience.com%2Fwos%2Fwoscc%2Ffull-record%2FWOS:000868947100018","View Full Record in Web of Science")</f>
        <v>View Full Record in Web of Science</v>
      </c>
    </row>
    <row r="195" spans="1:72" x14ac:dyDescent="0.25">
      <c r="A195" t="s">
        <v>72</v>
      </c>
      <c r="B195" t="s">
        <v>3185</v>
      </c>
      <c r="C195" t="s">
        <v>74</v>
      </c>
      <c r="D195" t="s">
        <v>74</v>
      </c>
      <c r="E195" t="s">
        <v>74</v>
      </c>
      <c r="F195" t="s">
        <v>3186</v>
      </c>
      <c r="G195" t="s">
        <v>74</v>
      </c>
      <c r="H195" t="s">
        <v>74</v>
      </c>
      <c r="I195" t="s">
        <v>3187</v>
      </c>
      <c r="J195" t="s">
        <v>3107</v>
      </c>
      <c r="K195" t="s">
        <v>74</v>
      </c>
      <c r="L195" t="s">
        <v>74</v>
      </c>
      <c r="M195" t="s">
        <v>78</v>
      </c>
      <c r="N195" t="s">
        <v>109</v>
      </c>
      <c r="O195" t="s">
        <v>74</v>
      </c>
      <c r="P195" t="s">
        <v>74</v>
      </c>
      <c r="Q195" t="s">
        <v>74</v>
      </c>
      <c r="R195" t="s">
        <v>74</v>
      </c>
      <c r="S195" t="s">
        <v>74</v>
      </c>
      <c r="T195" t="s">
        <v>3188</v>
      </c>
      <c r="U195" t="s">
        <v>74</v>
      </c>
      <c r="V195" t="s">
        <v>3189</v>
      </c>
      <c r="W195" t="s">
        <v>3190</v>
      </c>
      <c r="X195" t="s">
        <v>3191</v>
      </c>
      <c r="Y195" t="s">
        <v>3192</v>
      </c>
      <c r="Z195" t="s">
        <v>3193</v>
      </c>
      <c r="AA195" t="s">
        <v>3194</v>
      </c>
      <c r="AB195" t="s">
        <v>3195</v>
      </c>
      <c r="AC195" t="s">
        <v>74</v>
      </c>
      <c r="AD195" t="s">
        <v>74</v>
      </c>
      <c r="AE195" t="s">
        <v>74</v>
      </c>
      <c r="AF195" t="s">
        <v>74</v>
      </c>
      <c r="AG195">
        <v>10</v>
      </c>
      <c r="AH195">
        <v>0</v>
      </c>
      <c r="AI195">
        <v>0</v>
      </c>
      <c r="AJ195">
        <v>2</v>
      </c>
      <c r="AK195">
        <v>2</v>
      </c>
      <c r="AL195" t="s">
        <v>3114</v>
      </c>
      <c r="AM195" t="s">
        <v>3115</v>
      </c>
      <c r="AN195" t="s">
        <v>3116</v>
      </c>
      <c r="AO195" t="s">
        <v>3117</v>
      </c>
      <c r="AP195" t="s">
        <v>74</v>
      </c>
      <c r="AQ195" t="s">
        <v>74</v>
      </c>
      <c r="AR195" t="s">
        <v>3118</v>
      </c>
      <c r="AS195" t="s">
        <v>3119</v>
      </c>
      <c r="AT195" t="s">
        <v>796</v>
      </c>
      <c r="AU195">
        <v>2022</v>
      </c>
      <c r="AV195">
        <v>26</v>
      </c>
      <c r="AW195" t="s">
        <v>74</v>
      </c>
      <c r="AX195" t="s">
        <v>74</v>
      </c>
      <c r="AY195" t="s">
        <v>74</v>
      </c>
      <c r="AZ195">
        <v>2</v>
      </c>
      <c r="BA195" t="s">
        <v>74</v>
      </c>
      <c r="BB195" t="s">
        <v>74</v>
      </c>
      <c r="BC195" t="s">
        <v>74</v>
      </c>
      <c r="BD195" t="s">
        <v>3196</v>
      </c>
      <c r="BE195" t="s">
        <v>3197</v>
      </c>
      <c r="BF195" t="str">
        <f>HYPERLINK("http://dx.doi.org/10.22633/rpge.v26iesp.2.16561","http://dx.doi.org/10.22633/rpge.v26iesp.2.16561")</f>
        <v>http://dx.doi.org/10.22633/rpge.v26iesp.2.16561</v>
      </c>
      <c r="BG195" t="s">
        <v>74</v>
      </c>
      <c r="BH195" t="s">
        <v>74</v>
      </c>
      <c r="BI195">
        <v>11</v>
      </c>
      <c r="BJ195" t="s">
        <v>157</v>
      </c>
      <c r="BK195" t="s">
        <v>101</v>
      </c>
      <c r="BL195" t="s">
        <v>157</v>
      </c>
      <c r="BM195" t="s">
        <v>3122</v>
      </c>
      <c r="BN195" t="s">
        <v>74</v>
      </c>
      <c r="BO195" t="s">
        <v>132</v>
      </c>
      <c r="BP195" t="s">
        <v>74</v>
      </c>
      <c r="BQ195" t="s">
        <v>74</v>
      </c>
      <c r="BR195" t="s">
        <v>103</v>
      </c>
      <c r="BS195" t="s">
        <v>3198</v>
      </c>
      <c r="BT195" t="str">
        <f>HYPERLINK("https%3A%2F%2Fwww.webofscience.com%2Fwos%2Fwoscc%2Ffull-record%2FWOS:000836558500016","View Full Record in Web of Science")</f>
        <v>View Full Record in Web of Science</v>
      </c>
    </row>
    <row r="196" spans="1:72" x14ac:dyDescent="0.25">
      <c r="A196" t="s">
        <v>72</v>
      </c>
      <c r="B196" t="s">
        <v>3199</v>
      </c>
      <c r="C196" t="s">
        <v>74</v>
      </c>
      <c r="D196" t="s">
        <v>74</v>
      </c>
      <c r="E196" t="s">
        <v>74</v>
      </c>
      <c r="F196" t="s">
        <v>3200</v>
      </c>
      <c r="G196" t="s">
        <v>74</v>
      </c>
      <c r="H196" t="s">
        <v>74</v>
      </c>
      <c r="I196" t="s">
        <v>3201</v>
      </c>
      <c r="J196" t="s">
        <v>530</v>
      </c>
      <c r="K196" t="s">
        <v>74</v>
      </c>
      <c r="L196" t="s">
        <v>74</v>
      </c>
      <c r="M196" t="s">
        <v>431</v>
      </c>
      <c r="N196" t="s">
        <v>109</v>
      </c>
      <c r="O196" t="s">
        <v>74</v>
      </c>
      <c r="P196" t="s">
        <v>74</v>
      </c>
      <c r="Q196" t="s">
        <v>74</v>
      </c>
      <c r="R196" t="s">
        <v>74</v>
      </c>
      <c r="S196" t="s">
        <v>74</v>
      </c>
      <c r="T196" t="s">
        <v>3202</v>
      </c>
      <c r="U196" t="s">
        <v>74</v>
      </c>
      <c r="V196" t="s">
        <v>3203</v>
      </c>
      <c r="W196" t="s">
        <v>3204</v>
      </c>
      <c r="X196" t="s">
        <v>982</v>
      </c>
      <c r="Y196" t="s">
        <v>983</v>
      </c>
      <c r="Z196" t="s">
        <v>3205</v>
      </c>
      <c r="AA196" t="s">
        <v>74</v>
      </c>
      <c r="AB196" t="s">
        <v>74</v>
      </c>
      <c r="AC196" t="s">
        <v>3206</v>
      </c>
      <c r="AD196" t="s">
        <v>986</v>
      </c>
      <c r="AE196" t="s">
        <v>3207</v>
      </c>
      <c r="AF196" t="s">
        <v>74</v>
      </c>
      <c r="AG196">
        <v>26</v>
      </c>
      <c r="AH196">
        <v>0</v>
      </c>
      <c r="AI196">
        <v>0</v>
      </c>
      <c r="AJ196">
        <v>0</v>
      </c>
      <c r="AK196">
        <v>1</v>
      </c>
      <c r="AL196" t="s">
        <v>537</v>
      </c>
      <c r="AM196" t="s">
        <v>538</v>
      </c>
      <c r="AN196" t="s">
        <v>539</v>
      </c>
      <c r="AO196" t="s">
        <v>540</v>
      </c>
      <c r="AP196" t="s">
        <v>541</v>
      </c>
      <c r="AQ196" t="s">
        <v>74</v>
      </c>
      <c r="AR196" t="s">
        <v>542</v>
      </c>
      <c r="AS196" t="s">
        <v>543</v>
      </c>
      <c r="AT196" t="s">
        <v>796</v>
      </c>
      <c r="AU196">
        <v>2022</v>
      </c>
      <c r="AV196">
        <v>24</v>
      </c>
      <c r="AW196">
        <v>3</v>
      </c>
      <c r="AX196" t="s">
        <v>74</v>
      </c>
      <c r="AY196" t="s">
        <v>74</v>
      </c>
      <c r="AZ196" t="s">
        <v>74</v>
      </c>
      <c r="BA196" t="s">
        <v>74</v>
      </c>
      <c r="BB196">
        <v>11</v>
      </c>
      <c r="BC196">
        <v>40</v>
      </c>
      <c r="BD196" t="s">
        <v>74</v>
      </c>
      <c r="BE196" t="s">
        <v>3208</v>
      </c>
      <c r="BF196" t="str">
        <f>HYPERLINK("http://dx.doi.org/10.17853/1994-5639-2022-3-11-40","http://dx.doi.org/10.17853/1994-5639-2022-3-11-40")</f>
        <v>http://dx.doi.org/10.17853/1994-5639-2022-3-11-40</v>
      </c>
      <c r="BG196" t="s">
        <v>74</v>
      </c>
      <c r="BH196" t="s">
        <v>74</v>
      </c>
      <c r="BI196">
        <v>30</v>
      </c>
      <c r="BJ196" t="s">
        <v>157</v>
      </c>
      <c r="BK196" t="s">
        <v>101</v>
      </c>
      <c r="BL196" t="s">
        <v>157</v>
      </c>
      <c r="BM196" t="s">
        <v>3209</v>
      </c>
      <c r="BN196" t="s">
        <v>74</v>
      </c>
      <c r="BO196" t="s">
        <v>132</v>
      </c>
      <c r="BP196" t="s">
        <v>74</v>
      </c>
      <c r="BQ196" t="s">
        <v>74</v>
      </c>
      <c r="BR196" t="s">
        <v>103</v>
      </c>
      <c r="BS196" t="s">
        <v>3210</v>
      </c>
      <c r="BT196" t="str">
        <f>HYPERLINK("https%3A%2F%2Fwww.webofscience.com%2Fwos%2Fwoscc%2Ffull-record%2FWOS:000779951600001","View Full Record in Web of Science")</f>
        <v>View Full Record in Web of Science</v>
      </c>
    </row>
    <row r="197" spans="1:72" x14ac:dyDescent="0.25">
      <c r="A197" t="s">
        <v>72</v>
      </c>
      <c r="B197" t="s">
        <v>3211</v>
      </c>
      <c r="C197" t="s">
        <v>74</v>
      </c>
      <c r="D197" t="s">
        <v>74</v>
      </c>
      <c r="E197" t="s">
        <v>74</v>
      </c>
      <c r="F197" t="s">
        <v>3212</v>
      </c>
      <c r="G197" t="s">
        <v>74</v>
      </c>
      <c r="H197" t="s">
        <v>74</v>
      </c>
      <c r="I197" t="s">
        <v>3213</v>
      </c>
      <c r="J197" t="s">
        <v>785</v>
      </c>
      <c r="K197" t="s">
        <v>74</v>
      </c>
      <c r="L197" t="s">
        <v>74</v>
      </c>
      <c r="M197" t="s">
        <v>431</v>
      </c>
      <c r="N197" t="s">
        <v>109</v>
      </c>
      <c r="O197" t="s">
        <v>74</v>
      </c>
      <c r="P197" t="s">
        <v>74</v>
      </c>
      <c r="Q197" t="s">
        <v>74</v>
      </c>
      <c r="R197" t="s">
        <v>74</v>
      </c>
      <c r="S197" t="s">
        <v>74</v>
      </c>
      <c r="T197" t="s">
        <v>3214</v>
      </c>
      <c r="U197" t="s">
        <v>74</v>
      </c>
      <c r="V197" t="s">
        <v>3215</v>
      </c>
      <c r="W197" t="s">
        <v>3216</v>
      </c>
      <c r="X197" t="s">
        <v>3217</v>
      </c>
      <c r="Y197" t="s">
        <v>3218</v>
      </c>
      <c r="Z197" t="s">
        <v>3219</v>
      </c>
      <c r="AA197" t="s">
        <v>3220</v>
      </c>
      <c r="AB197" t="s">
        <v>3221</v>
      </c>
      <c r="AC197" t="s">
        <v>74</v>
      </c>
      <c r="AD197" t="s">
        <v>74</v>
      </c>
      <c r="AE197" t="s">
        <v>74</v>
      </c>
      <c r="AF197" t="s">
        <v>74</v>
      </c>
      <c r="AG197">
        <v>19</v>
      </c>
      <c r="AH197">
        <v>0</v>
      </c>
      <c r="AI197">
        <v>0</v>
      </c>
      <c r="AJ197">
        <v>1</v>
      </c>
      <c r="AK197">
        <v>2</v>
      </c>
      <c r="AL197" t="s">
        <v>375</v>
      </c>
      <c r="AM197" t="s">
        <v>376</v>
      </c>
      <c r="AN197" t="s">
        <v>377</v>
      </c>
      <c r="AO197" t="s">
        <v>792</v>
      </c>
      <c r="AP197" t="s">
        <v>793</v>
      </c>
      <c r="AQ197" t="s">
        <v>74</v>
      </c>
      <c r="AR197" t="s">
        <v>794</v>
      </c>
      <c r="AS197" t="s">
        <v>795</v>
      </c>
      <c r="AT197" t="s">
        <v>796</v>
      </c>
      <c r="AU197">
        <v>2022</v>
      </c>
      <c r="AV197" t="s">
        <v>74</v>
      </c>
      <c r="AW197">
        <v>476</v>
      </c>
      <c r="AX197" t="s">
        <v>74</v>
      </c>
      <c r="AY197" t="s">
        <v>74</v>
      </c>
      <c r="AZ197" t="s">
        <v>74</v>
      </c>
      <c r="BA197" t="s">
        <v>74</v>
      </c>
      <c r="BB197">
        <v>191</v>
      </c>
      <c r="BC197">
        <v>200</v>
      </c>
      <c r="BD197" t="s">
        <v>74</v>
      </c>
      <c r="BE197" t="s">
        <v>3222</v>
      </c>
      <c r="BF197" t="str">
        <f>HYPERLINK("http://dx.doi.org/10.17223/15617793/476/21","http://dx.doi.org/10.17223/15617793/476/21")</f>
        <v>http://dx.doi.org/10.17223/15617793/476/21</v>
      </c>
      <c r="BG197" t="s">
        <v>74</v>
      </c>
      <c r="BH197" t="s">
        <v>74</v>
      </c>
      <c r="BI197">
        <v>10</v>
      </c>
      <c r="BJ197" t="s">
        <v>798</v>
      </c>
      <c r="BK197" t="s">
        <v>101</v>
      </c>
      <c r="BL197" t="s">
        <v>799</v>
      </c>
      <c r="BM197" t="s">
        <v>3145</v>
      </c>
      <c r="BN197" t="s">
        <v>74</v>
      </c>
      <c r="BO197" t="s">
        <v>74</v>
      </c>
      <c r="BP197" t="s">
        <v>74</v>
      </c>
      <c r="BQ197" t="s">
        <v>74</v>
      </c>
      <c r="BR197" t="s">
        <v>103</v>
      </c>
      <c r="BS197" t="s">
        <v>3223</v>
      </c>
      <c r="BT197" t="str">
        <f>HYPERLINK("https%3A%2F%2Fwww.webofscience.com%2Fwos%2Fwoscc%2Ffull-record%2FWOS:000868947100021","View Full Record in Web of Science")</f>
        <v>View Full Record in Web of Science</v>
      </c>
    </row>
    <row r="198" spans="1:72" x14ac:dyDescent="0.25">
      <c r="A198" t="s">
        <v>72</v>
      </c>
      <c r="B198" t="s">
        <v>3224</v>
      </c>
      <c r="C198" t="s">
        <v>74</v>
      </c>
      <c r="D198" t="s">
        <v>74</v>
      </c>
      <c r="E198" t="s">
        <v>74</v>
      </c>
      <c r="F198" t="s">
        <v>3225</v>
      </c>
      <c r="G198" t="s">
        <v>74</v>
      </c>
      <c r="H198" t="s">
        <v>74</v>
      </c>
      <c r="I198" t="s">
        <v>3226</v>
      </c>
      <c r="J198" t="s">
        <v>1923</v>
      </c>
      <c r="K198" t="s">
        <v>74</v>
      </c>
      <c r="L198" t="s">
        <v>74</v>
      </c>
      <c r="M198" t="s">
        <v>431</v>
      </c>
      <c r="N198" t="s">
        <v>109</v>
      </c>
      <c r="O198" t="s">
        <v>74</v>
      </c>
      <c r="P198" t="s">
        <v>74</v>
      </c>
      <c r="Q198" t="s">
        <v>74</v>
      </c>
      <c r="R198" t="s">
        <v>74</v>
      </c>
      <c r="S198" t="s">
        <v>74</v>
      </c>
      <c r="T198" t="s">
        <v>3227</v>
      </c>
      <c r="U198" t="s">
        <v>74</v>
      </c>
      <c r="V198" t="s">
        <v>3228</v>
      </c>
      <c r="W198" t="s">
        <v>3229</v>
      </c>
      <c r="X198" t="s">
        <v>74</v>
      </c>
      <c r="Y198" t="s">
        <v>3230</v>
      </c>
      <c r="Z198" t="s">
        <v>3231</v>
      </c>
      <c r="AA198" t="s">
        <v>74</v>
      </c>
      <c r="AB198" t="s">
        <v>74</v>
      </c>
      <c r="AC198" t="s">
        <v>74</v>
      </c>
      <c r="AD198" t="s">
        <v>74</v>
      </c>
      <c r="AE198" t="s">
        <v>74</v>
      </c>
      <c r="AF198" t="s">
        <v>74</v>
      </c>
      <c r="AG198">
        <v>7</v>
      </c>
      <c r="AH198">
        <v>0</v>
      </c>
      <c r="AI198">
        <v>0</v>
      </c>
      <c r="AJ198">
        <v>0</v>
      </c>
      <c r="AK198">
        <v>0</v>
      </c>
      <c r="AL198" t="s">
        <v>375</v>
      </c>
      <c r="AM198" t="s">
        <v>376</v>
      </c>
      <c r="AN198" t="s">
        <v>377</v>
      </c>
      <c r="AO198" t="s">
        <v>1930</v>
      </c>
      <c r="AP198" t="s">
        <v>1931</v>
      </c>
      <c r="AQ198" t="s">
        <v>74</v>
      </c>
      <c r="AR198" t="s">
        <v>1932</v>
      </c>
      <c r="AS198" t="s">
        <v>1933</v>
      </c>
      <c r="AT198" t="s">
        <v>796</v>
      </c>
      <c r="AU198">
        <v>2022</v>
      </c>
      <c r="AV198" t="s">
        <v>74</v>
      </c>
      <c r="AW198">
        <v>43</v>
      </c>
      <c r="AX198" t="s">
        <v>74</v>
      </c>
      <c r="AY198" t="s">
        <v>74</v>
      </c>
      <c r="AZ198" t="s">
        <v>74</v>
      </c>
      <c r="BA198" t="s">
        <v>74</v>
      </c>
      <c r="BB198">
        <v>97</v>
      </c>
      <c r="BC198">
        <v>113</v>
      </c>
      <c r="BD198" t="s">
        <v>74</v>
      </c>
      <c r="BE198" t="s">
        <v>3232</v>
      </c>
      <c r="BF198" t="str">
        <f>HYPERLINK("http://dx.doi.org/10.17223/22253513/43/8","http://dx.doi.org/10.17223/22253513/43/8")</f>
        <v>http://dx.doi.org/10.17223/22253513/43/8</v>
      </c>
      <c r="BG198" t="s">
        <v>74</v>
      </c>
      <c r="BH198" t="s">
        <v>74</v>
      </c>
      <c r="BI198">
        <v>17</v>
      </c>
      <c r="BJ198" t="s">
        <v>1936</v>
      </c>
      <c r="BK198" t="s">
        <v>101</v>
      </c>
      <c r="BL198" t="s">
        <v>616</v>
      </c>
      <c r="BM198" t="s">
        <v>3233</v>
      </c>
      <c r="BN198" t="s">
        <v>74</v>
      </c>
      <c r="BO198" t="s">
        <v>74</v>
      </c>
      <c r="BP198" t="s">
        <v>74</v>
      </c>
      <c r="BQ198" t="s">
        <v>74</v>
      </c>
      <c r="BR198" t="s">
        <v>103</v>
      </c>
      <c r="BS198" t="s">
        <v>3234</v>
      </c>
      <c r="BT198" t="str">
        <f>HYPERLINK("https%3A%2F%2Fwww.webofscience.com%2Fwos%2Fwoscc%2Ffull-record%2FWOS:000783344700008","View Full Record in Web of Science")</f>
        <v>View Full Record in Web of Science</v>
      </c>
    </row>
    <row r="199" spans="1:72" x14ac:dyDescent="0.25">
      <c r="A199" t="s">
        <v>72</v>
      </c>
      <c r="B199" t="s">
        <v>3235</v>
      </c>
      <c r="C199" t="s">
        <v>74</v>
      </c>
      <c r="D199" t="s">
        <v>74</v>
      </c>
      <c r="E199" t="s">
        <v>74</v>
      </c>
      <c r="F199" t="s">
        <v>3236</v>
      </c>
      <c r="G199" t="s">
        <v>74</v>
      </c>
      <c r="H199" t="s">
        <v>74</v>
      </c>
      <c r="I199" t="s">
        <v>3237</v>
      </c>
      <c r="J199" t="s">
        <v>391</v>
      </c>
      <c r="K199" t="s">
        <v>74</v>
      </c>
      <c r="L199" t="s">
        <v>74</v>
      </c>
      <c r="M199" t="s">
        <v>431</v>
      </c>
      <c r="N199" t="s">
        <v>109</v>
      </c>
      <c r="O199" t="s">
        <v>74</v>
      </c>
      <c r="P199" t="s">
        <v>74</v>
      </c>
      <c r="Q199" t="s">
        <v>74</v>
      </c>
      <c r="R199" t="s">
        <v>74</v>
      </c>
      <c r="S199" t="s">
        <v>74</v>
      </c>
      <c r="T199" t="s">
        <v>3238</v>
      </c>
      <c r="U199" t="s">
        <v>74</v>
      </c>
      <c r="V199" t="s">
        <v>3239</v>
      </c>
      <c r="W199" t="s">
        <v>3240</v>
      </c>
      <c r="X199" t="s">
        <v>3241</v>
      </c>
      <c r="Y199" t="s">
        <v>3242</v>
      </c>
      <c r="Z199" t="s">
        <v>3243</v>
      </c>
      <c r="AA199" t="s">
        <v>3244</v>
      </c>
      <c r="AB199" t="s">
        <v>3245</v>
      </c>
      <c r="AC199" t="s">
        <v>74</v>
      </c>
      <c r="AD199" t="s">
        <v>74</v>
      </c>
      <c r="AE199" t="s">
        <v>74</v>
      </c>
      <c r="AF199" t="s">
        <v>74</v>
      </c>
      <c r="AG199">
        <v>22</v>
      </c>
      <c r="AH199">
        <v>0</v>
      </c>
      <c r="AI199">
        <v>0</v>
      </c>
      <c r="AJ199">
        <v>0</v>
      </c>
      <c r="AK199">
        <v>0</v>
      </c>
      <c r="AL199" t="s">
        <v>398</v>
      </c>
      <c r="AM199" t="s">
        <v>2413</v>
      </c>
      <c r="AN199" t="s">
        <v>2414</v>
      </c>
      <c r="AO199" t="s">
        <v>401</v>
      </c>
      <c r="AP199" t="s">
        <v>402</v>
      </c>
      <c r="AQ199" t="s">
        <v>74</v>
      </c>
      <c r="AR199" t="s">
        <v>391</v>
      </c>
      <c r="AS199" t="s">
        <v>403</v>
      </c>
      <c r="AT199" t="s">
        <v>824</v>
      </c>
      <c r="AU199">
        <v>2022</v>
      </c>
      <c r="AV199">
        <v>17</v>
      </c>
      <c r="AW199">
        <v>1</v>
      </c>
      <c r="AX199" t="s">
        <v>74</v>
      </c>
      <c r="AY199" t="s">
        <v>74</v>
      </c>
      <c r="AZ199" t="s">
        <v>74</v>
      </c>
      <c r="BA199" t="s">
        <v>74</v>
      </c>
      <c r="BB199">
        <v>378</v>
      </c>
      <c r="BC199">
        <v>385</v>
      </c>
      <c r="BD199" t="s">
        <v>74</v>
      </c>
      <c r="BE199" t="s">
        <v>3246</v>
      </c>
      <c r="BF199" t="str">
        <f>HYPERLINK("http://dx.doi.org/10.13187/bg.2022.1.378","http://dx.doi.org/10.13187/bg.2022.1.378")</f>
        <v>http://dx.doi.org/10.13187/bg.2022.1.378</v>
      </c>
      <c r="BG199" t="s">
        <v>74</v>
      </c>
      <c r="BH199" t="s">
        <v>74</v>
      </c>
      <c r="BI199">
        <v>8</v>
      </c>
      <c r="BJ199" t="s">
        <v>405</v>
      </c>
      <c r="BK199" t="s">
        <v>101</v>
      </c>
      <c r="BL199" t="s">
        <v>405</v>
      </c>
      <c r="BM199" t="s">
        <v>3102</v>
      </c>
      <c r="BN199" t="s">
        <v>74</v>
      </c>
      <c r="BO199" t="s">
        <v>132</v>
      </c>
      <c r="BP199" t="s">
        <v>74</v>
      </c>
      <c r="BQ199" t="s">
        <v>74</v>
      </c>
      <c r="BR199" t="s">
        <v>103</v>
      </c>
      <c r="BS199" t="s">
        <v>3247</v>
      </c>
      <c r="BT199" t="str">
        <f>HYPERLINK("https%3A%2F%2Fwww.webofscience.com%2Fwos%2Fwoscc%2Ffull-record%2FWOS:000766152600037","View Full Record in Web of Science")</f>
        <v>View Full Record in Web of Science</v>
      </c>
    </row>
    <row r="200" spans="1:72" x14ac:dyDescent="0.25">
      <c r="A200" t="s">
        <v>72</v>
      </c>
      <c r="B200" t="s">
        <v>3248</v>
      </c>
      <c r="C200" t="s">
        <v>74</v>
      </c>
      <c r="D200" t="s">
        <v>74</v>
      </c>
      <c r="E200" t="s">
        <v>74</v>
      </c>
      <c r="F200" t="s">
        <v>3249</v>
      </c>
      <c r="G200" t="s">
        <v>74</v>
      </c>
      <c r="H200" t="s">
        <v>74</v>
      </c>
      <c r="I200" t="s">
        <v>3250</v>
      </c>
      <c r="J200" t="s">
        <v>3251</v>
      </c>
      <c r="K200" t="s">
        <v>74</v>
      </c>
      <c r="L200" t="s">
        <v>74</v>
      </c>
      <c r="M200" t="s">
        <v>78</v>
      </c>
      <c r="N200" t="s">
        <v>109</v>
      </c>
      <c r="O200" t="s">
        <v>74</v>
      </c>
      <c r="P200" t="s">
        <v>74</v>
      </c>
      <c r="Q200" t="s">
        <v>74</v>
      </c>
      <c r="R200" t="s">
        <v>74</v>
      </c>
      <c r="S200" t="s">
        <v>74</v>
      </c>
      <c r="T200" t="s">
        <v>3252</v>
      </c>
      <c r="U200" t="s">
        <v>3253</v>
      </c>
      <c r="V200" t="s">
        <v>3254</v>
      </c>
      <c r="W200" t="s">
        <v>3255</v>
      </c>
      <c r="X200" t="s">
        <v>3256</v>
      </c>
      <c r="Y200" t="s">
        <v>3257</v>
      </c>
      <c r="Z200" t="s">
        <v>3258</v>
      </c>
      <c r="AA200" t="s">
        <v>3259</v>
      </c>
      <c r="AB200" t="s">
        <v>3260</v>
      </c>
      <c r="AC200" t="s">
        <v>74</v>
      </c>
      <c r="AD200" t="s">
        <v>74</v>
      </c>
      <c r="AE200" t="s">
        <v>74</v>
      </c>
      <c r="AF200" t="s">
        <v>74</v>
      </c>
      <c r="AG200">
        <v>20</v>
      </c>
      <c r="AH200">
        <v>6</v>
      </c>
      <c r="AI200">
        <v>6</v>
      </c>
      <c r="AJ200">
        <v>2</v>
      </c>
      <c r="AK200">
        <v>6</v>
      </c>
      <c r="AL200" t="s">
        <v>3261</v>
      </c>
      <c r="AM200" t="s">
        <v>3262</v>
      </c>
      <c r="AN200" t="s">
        <v>3263</v>
      </c>
      <c r="AO200" t="s">
        <v>3264</v>
      </c>
      <c r="AP200" t="s">
        <v>3265</v>
      </c>
      <c r="AQ200" t="s">
        <v>74</v>
      </c>
      <c r="AR200" t="s">
        <v>3266</v>
      </c>
      <c r="AS200" t="s">
        <v>3267</v>
      </c>
      <c r="AT200" t="s">
        <v>796</v>
      </c>
      <c r="AU200">
        <v>2022</v>
      </c>
      <c r="AV200">
        <v>18</v>
      </c>
      <c r="AW200">
        <v>1</v>
      </c>
      <c r="AX200" t="s">
        <v>74</v>
      </c>
      <c r="AY200" t="s">
        <v>74</v>
      </c>
      <c r="AZ200" t="s">
        <v>74</v>
      </c>
      <c r="BA200" t="s">
        <v>74</v>
      </c>
      <c r="BB200">
        <v>195</v>
      </c>
      <c r="BC200">
        <v>203</v>
      </c>
      <c r="BD200" t="s">
        <v>74</v>
      </c>
      <c r="BE200" t="s">
        <v>3268</v>
      </c>
      <c r="BF200" t="str">
        <f>HYPERLINK("http://dx.doi.org/10.14254/1800-5845/2022.18-1.16","http://dx.doi.org/10.14254/1800-5845/2022.18-1.16")</f>
        <v>http://dx.doi.org/10.14254/1800-5845/2022.18-1.16</v>
      </c>
      <c r="BG200" t="s">
        <v>74</v>
      </c>
      <c r="BH200" t="s">
        <v>74</v>
      </c>
      <c r="BI200">
        <v>9</v>
      </c>
      <c r="BJ200" t="s">
        <v>959</v>
      </c>
      <c r="BK200" t="s">
        <v>101</v>
      </c>
      <c r="BL200" t="s">
        <v>960</v>
      </c>
      <c r="BM200" t="s">
        <v>3269</v>
      </c>
      <c r="BN200" t="s">
        <v>74</v>
      </c>
      <c r="BO200" t="s">
        <v>132</v>
      </c>
      <c r="BP200" t="s">
        <v>74</v>
      </c>
      <c r="BQ200" t="s">
        <v>74</v>
      </c>
      <c r="BR200" t="s">
        <v>103</v>
      </c>
      <c r="BS200" t="s">
        <v>3270</v>
      </c>
      <c r="BT200" t="str">
        <f>HYPERLINK("https%3A%2F%2Fwww.webofscience.com%2Fwos%2Fwoscc%2Ffull-record%2FWOS:000769648200032","View Full Record in Web of Science")</f>
        <v>View Full Record in Web of Science</v>
      </c>
    </row>
    <row r="201" spans="1:72" x14ac:dyDescent="0.25">
      <c r="A201" t="s">
        <v>72</v>
      </c>
      <c r="B201" t="s">
        <v>3271</v>
      </c>
      <c r="C201" t="s">
        <v>74</v>
      </c>
      <c r="D201" t="s">
        <v>74</v>
      </c>
      <c r="E201" t="s">
        <v>74</v>
      </c>
      <c r="F201" t="s">
        <v>3272</v>
      </c>
      <c r="G201" t="s">
        <v>74</v>
      </c>
      <c r="H201" t="s">
        <v>74</v>
      </c>
      <c r="I201" t="s">
        <v>3273</v>
      </c>
      <c r="J201" t="s">
        <v>3107</v>
      </c>
      <c r="K201" t="s">
        <v>74</v>
      </c>
      <c r="L201" t="s">
        <v>74</v>
      </c>
      <c r="M201" t="s">
        <v>78</v>
      </c>
      <c r="N201" t="s">
        <v>109</v>
      </c>
      <c r="O201" t="s">
        <v>74</v>
      </c>
      <c r="P201" t="s">
        <v>74</v>
      </c>
      <c r="Q201" t="s">
        <v>74</v>
      </c>
      <c r="R201" t="s">
        <v>74</v>
      </c>
      <c r="S201" t="s">
        <v>74</v>
      </c>
      <c r="T201" t="s">
        <v>3274</v>
      </c>
      <c r="U201" t="s">
        <v>74</v>
      </c>
      <c r="V201" t="s">
        <v>3275</v>
      </c>
      <c r="W201" t="s">
        <v>3276</v>
      </c>
      <c r="X201" t="s">
        <v>2228</v>
      </c>
      <c r="Y201" t="s">
        <v>3277</v>
      </c>
      <c r="Z201" t="s">
        <v>3278</v>
      </c>
      <c r="AA201" t="s">
        <v>74</v>
      </c>
      <c r="AB201" t="s">
        <v>74</v>
      </c>
      <c r="AC201" t="s">
        <v>3279</v>
      </c>
      <c r="AD201" t="s">
        <v>3280</v>
      </c>
      <c r="AE201" t="s">
        <v>3281</v>
      </c>
      <c r="AF201" t="s">
        <v>74</v>
      </c>
      <c r="AG201">
        <v>40</v>
      </c>
      <c r="AH201">
        <v>1</v>
      </c>
      <c r="AI201">
        <v>1</v>
      </c>
      <c r="AJ201">
        <v>1</v>
      </c>
      <c r="AK201">
        <v>2</v>
      </c>
      <c r="AL201" t="s">
        <v>3114</v>
      </c>
      <c r="AM201" t="s">
        <v>3115</v>
      </c>
      <c r="AN201" t="s">
        <v>3116</v>
      </c>
      <c r="AO201" t="s">
        <v>3117</v>
      </c>
      <c r="AP201" t="s">
        <v>74</v>
      </c>
      <c r="AQ201" t="s">
        <v>74</v>
      </c>
      <c r="AR201" t="s">
        <v>3118</v>
      </c>
      <c r="AS201" t="s">
        <v>3119</v>
      </c>
      <c r="AT201" t="s">
        <v>796</v>
      </c>
      <c r="AU201">
        <v>2022</v>
      </c>
      <c r="AV201">
        <v>26</v>
      </c>
      <c r="AW201" t="s">
        <v>74</v>
      </c>
      <c r="AX201" t="s">
        <v>74</v>
      </c>
      <c r="AY201" t="s">
        <v>74</v>
      </c>
      <c r="AZ201">
        <v>2</v>
      </c>
      <c r="BA201" t="s">
        <v>74</v>
      </c>
      <c r="BB201" t="s">
        <v>74</v>
      </c>
      <c r="BC201" t="s">
        <v>74</v>
      </c>
      <c r="BD201" t="s">
        <v>3282</v>
      </c>
      <c r="BE201" t="s">
        <v>3283</v>
      </c>
      <c r="BF201" t="str">
        <f>HYPERLINK("http://dx.doi.org/10.22633/rpge.v26iesp.2.16568","http://dx.doi.org/10.22633/rpge.v26iesp.2.16568")</f>
        <v>http://dx.doi.org/10.22633/rpge.v26iesp.2.16568</v>
      </c>
      <c r="BG201" t="s">
        <v>74</v>
      </c>
      <c r="BH201" t="s">
        <v>74</v>
      </c>
      <c r="BI201">
        <v>21</v>
      </c>
      <c r="BJ201" t="s">
        <v>157</v>
      </c>
      <c r="BK201" t="s">
        <v>101</v>
      </c>
      <c r="BL201" t="s">
        <v>157</v>
      </c>
      <c r="BM201" t="s">
        <v>3122</v>
      </c>
      <c r="BN201" t="s">
        <v>74</v>
      </c>
      <c r="BO201" t="s">
        <v>132</v>
      </c>
      <c r="BP201" t="s">
        <v>74</v>
      </c>
      <c r="BQ201" t="s">
        <v>74</v>
      </c>
      <c r="BR201" t="s">
        <v>103</v>
      </c>
      <c r="BS201" t="s">
        <v>3284</v>
      </c>
      <c r="BT201" t="str">
        <f>HYPERLINK("https%3A%2F%2Fwww.webofscience.com%2Fwos%2Fwoscc%2Ffull-record%2FWOS:000836558500022","View Full Record in Web of Science")</f>
        <v>View Full Record in Web of Science</v>
      </c>
    </row>
    <row r="202" spans="1:72" x14ac:dyDescent="0.25">
      <c r="A202" t="s">
        <v>72</v>
      </c>
      <c r="B202" t="s">
        <v>3285</v>
      </c>
      <c r="C202" t="s">
        <v>74</v>
      </c>
      <c r="D202" t="s">
        <v>74</v>
      </c>
      <c r="E202" t="s">
        <v>74</v>
      </c>
      <c r="F202" t="s">
        <v>3286</v>
      </c>
      <c r="G202" t="s">
        <v>74</v>
      </c>
      <c r="H202" t="s">
        <v>74</v>
      </c>
      <c r="I202" t="s">
        <v>3287</v>
      </c>
      <c r="J202" t="s">
        <v>3288</v>
      </c>
      <c r="K202" t="s">
        <v>74</v>
      </c>
      <c r="L202" t="s">
        <v>74</v>
      </c>
      <c r="M202" t="s">
        <v>78</v>
      </c>
      <c r="N202" t="s">
        <v>109</v>
      </c>
      <c r="O202" t="s">
        <v>74</v>
      </c>
      <c r="P202" t="s">
        <v>74</v>
      </c>
      <c r="Q202" t="s">
        <v>74</v>
      </c>
      <c r="R202" t="s">
        <v>74</v>
      </c>
      <c r="S202" t="s">
        <v>74</v>
      </c>
      <c r="T202" t="s">
        <v>3289</v>
      </c>
      <c r="U202" t="s">
        <v>74</v>
      </c>
      <c r="V202" t="s">
        <v>3290</v>
      </c>
      <c r="W202" t="s">
        <v>3291</v>
      </c>
      <c r="X202" t="s">
        <v>3292</v>
      </c>
      <c r="Y202" t="s">
        <v>3293</v>
      </c>
      <c r="Z202" t="s">
        <v>3294</v>
      </c>
      <c r="AA202" t="s">
        <v>3295</v>
      </c>
      <c r="AB202" t="s">
        <v>3296</v>
      </c>
      <c r="AC202" t="s">
        <v>3297</v>
      </c>
      <c r="AD202" t="s">
        <v>3297</v>
      </c>
      <c r="AE202" t="s">
        <v>3298</v>
      </c>
      <c r="AF202" t="s">
        <v>74</v>
      </c>
      <c r="AG202">
        <v>49</v>
      </c>
      <c r="AH202">
        <v>5</v>
      </c>
      <c r="AI202">
        <v>5</v>
      </c>
      <c r="AJ202">
        <v>6</v>
      </c>
      <c r="AK202">
        <v>31</v>
      </c>
      <c r="AL202" t="s">
        <v>607</v>
      </c>
      <c r="AM202" t="s">
        <v>608</v>
      </c>
      <c r="AN202" t="s">
        <v>609</v>
      </c>
      <c r="AO202" t="s">
        <v>3299</v>
      </c>
      <c r="AP202" t="s">
        <v>3300</v>
      </c>
      <c r="AQ202" t="s">
        <v>74</v>
      </c>
      <c r="AR202" t="s">
        <v>3301</v>
      </c>
      <c r="AS202" t="s">
        <v>3302</v>
      </c>
      <c r="AT202" t="s">
        <v>736</v>
      </c>
      <c r="AU202">
        <v>2022</v>
      </c>
      <c r="AV202">
        <v>53</v>
      </c>
      <c r="AW202">
        <v>2</v>
      </c>
      <c r="AX202" t="s">
        <v>74</v>
      </c>
      <c r="AY202" t="s">
        <v>74</v>
      </c>
      <c r="AZ202" t="s">
        <v>74</v>
      </c>
      <c r="BA202" t="s">
        <v>74</v>
      </c>
      <c r="BB202">
        <v>135</v>
      </c>
      <c r="BC202">
        <v>156</v>
      </c>
      <c r="BD202">
        <v>1.0468781221075964E+16</v>
      </c>
      <c r="BE202" t="s">
        <v>3303</v>
      </c>
      <c r="BF202" t="str">
        <f>HYPERLINK("http://dx.doi.org/10.1177/10468781221075965","http://dx.doi.org/10.1177/10468781221075965")</f>
        <v>http://dx.doi.org/10.1177/10468781221075965</v>
      </c>
      <c r="BG202" t="s">
        <v>74</v>
      </c>
      <c r="BH202" t="s">
        <v>3304</v>
      </c>
      <c r="BI202">
        <v>22</v>
      </c>
      <c r="BJ202" t="s">
        <v>3305</v>
      </c>
      <c r="BK202" t="s">
        <v>101</v>
      </c>
      <c r="BL202" t="s">
        <v>3306</v>
      </c>
      <c r="BM202" t="s">
        <v>3307</v>
      </c>
      <c r="BN202" t="s">
        <v>74</v>
      </c>
      <c r="BO202" t="s">
        <v>74</v>
      </c>
      <c r="BP202" t="s">
        <v>74</v>
      </c>
      <c r="BQ202" t="s">
        <v>74</v>
      </c>
      <c r="BR202" t="s">
        <v>103</v>
      </c>
      <c r="BS202" t="s">
        <v>3308</v>
      </c>
      <c r="BT202" t="str">
        <f>HYPERLINK("https%3A%2F%2Fwww.webofscience.com%2Fwos%2Fwoscc%2Ffull-record%2FWOS:000762959200001","View Full Record in Web of Science")</f>
        <v>View Full Record in Web of Science</v>
      </c>
    </row>
    <row r="203" spans="1:72" x14ac:dyDescent="0.25">
      <c r="A203" t="s">
        <v>72</v>
      </c>
      <c r="B203" t="s">
        <v>3309</v>
      </c>
      <c r="C203" t="s">
        <v>74</v>
      </c>
      <c r="D203" t="s">
        <v>74</v>
      </c>
      <c r="E203" t="s">
        <v>74</v>
      </c>
      <c r="F203" t="s">
        <v>3310</v>
      </c>
      <c r="G203" t="s">
        <v>74</v>
      </c>
      <c r="H203" t="s">
        <v>74</v>
      </c>
      <c r="I203" t="s">
        <v>3311</v>
      </c>
      <c r="J203" t="s">
        <v>3312</v>
      </c>
      <c r="K203" t="s">
        <v>74</v>
      </c>
      <c r="L203" t="s">
        <v>74</v>
      </c>
      <c r="M203" t="s">
        <v>78</v>
      </c>
      <c r="N203" t="s">
        <v>109</v>
      </c>
      <c r="O203" t="s">
        <v>74</v>
      </c>
      <c r="P203" t="s">
        <v>74</v>
      </c>
      <c r="Q203" t="s">
        <v>74</v>
      </c>
      <c r="R203" t="s">
        <v>74</v>
      </c>
      <c r="S203" t="s">
        <v>74</v>
      </c>
      <c r="T203" t="s">
        <v>3313</v>
      </c>
      <c r="U203" t="s">
        <v>3314</v>
      </c>
      <c r="V203" t="s">
        <v>3315</v>
      </c>
      <c r="W203" t="s">
        <v>3316</v>
      </c>
      <c r="X203" t="s">
        <v>3317</v>
      </c>
      <c r="Y203" t="s">
        <v>3318</v>
      </c>
      <c r="Z203" t="s">
        <v>3319</v>
      </c>
      <c r="AA203" t="s">
        <v>3320</v>
      </c>
      <c r="AB203" t="s">
        <v>3321</v>
      </c>
      <c r="AC203" t="s">
        <v>3322</v>
      </c>
      <c r="AD203" t="s">
        <v>3323</v>
      </c>
      <c r="AE203" t="s">
        <v>3324</v>
      </c>
      <c r="AF203" t="s">
        <v>74</v>
      </c>
      <c r="AG203">
        <v>52</v>
      </c>
      <c r="AH203">
        <v>4</v>
      </c>
      <c r="AI203">
        <v>4</v>
      </c>
      <c r="AJ203">
        <v>6</v>
      </c>
      <c r="AK203">
        <v>25</v>
      </c>
      <c r="AL203" t="s">
        <v>173</v>
      </c>
      <c r="AM203" t="s">
        <v>174</v>
      </c>
      <c r="AN203" t="s">
        <v>175</v>
      </c>
      <c r="AO203" t="s">
        <v>3325</v>
      </c>
      <c r="AP203" t="s">
        <v>3326</v>
      </c>
      <c r="AQ203" t="s">
        <v>74</v>
      </c>
      <c r="AR203" t="s">
        <v>3327</v>
      </c>
      <c r="AS203" t="s">
        <v>3328</v>
      </c>
      <c r="AT203" t="s">
        <v>382</v>
      </c>
      <c r="AU203">
        <v>2023</v>
      </c>
      <c r="AV203">
        <v>42</v>
      </c>
      <c r="AW203">
        <v>18</v>
      </c>
      <c r="AX203" t="s">
        <v>74</v>
      </c>
      <c r="AY203" t="s">
        <v>74</v>
      </c>
      <c r="AZ203" t="s">
        <v>74</v>
      </c>
      <c r="BA203" t="s">
        <v>74</v>
      </c>
      <c r="BB203">
        <v>15295</v>
      </c>
      <c r="BC203">
        <v>15306</v>
      </c>
      <c r="BD203" t="s">
        <v>74</v>
      </c>
      <c r="BE203" t="s">
        <v>3329</v>
      </c>
      <c r="BF203" t="str">
        <f>HYPERLINK("http://dx.doi.org/10.1007/s12144-022-02793-w","http://dx.doi.org/10.1007/s12144-022-02793-w")</f>
        <v>http://dx.doi.org/10.1007/s12144-022-02793-w</v>
      </c>
      <c r="BG203" t="s">
        <v>74</v>
      </c>
      <c r="BH203" t="s">
        <v>3304</v>
      </c>
      <c r="BI203">
        <v>12</v>
      </c>
      <c r="BJ203" t="s">
        <v>128</v>
      </c>
      <c r="BK203" t="s">
        <v>129</v>
      </c>
      <c r="BL203" t="s">
        <v>130</v>
      </c>
      <c r="BM203" t="s">
        <v>3330</v>
      </c>
      <c r="BN203" t="s">
        <v>74</v>
      </c>
      <c r="BO203" t="s">
        <v>74</v>
      </c>
      <c r="BP203" t="s">
        <v>74</v>
      </c>
      <c r="BQ203" t="s">
        <v>74</v>
      </c>
      <c r="BR203" t="s">
        <v>103</v>
      </c>
      <c r="BS203" t="s">
        <v>3331</v>
      </c>
      <c r="BT203" t="str">
        <f>HYPERLINK("https%3A%2F%2Fwww.webofscience.com%2Fwos%2Fwoscc%2Ffull-record%2FWOS:000754149700001","View Full Record in Web of Science")</f>
        <v>View Full Record in Web of Science</v>
      </c>
    </row>
    <row r="204" spans="1:72" x14ac:dyDescent="0.25">
      <c r="A204" t="s">
        <v>72</v>
      </c>
      <c r="B204" t="s">
        <v>3332</v>
      </c>
      <c r="C204" t="s">
        <v>74</v>
      </c>
      <c r="D204" t="s">
        <v>74</v>
      </c>
      <c r="E204" t="s">
        <v>74</v>
      </c>
      <c r="F204" t="s">
        <v>3333</v>
      </c>
      <c r="G204" t="s">
        <v>74</v>
      </c>
      <c r="H204" t="s">
        <v>74</v>
      </c>
      <c r="I204" t="s">
        <v>3334</v>
      </c>
      <c r="J204" t="s">
        <v>3335</v>
      </c>
      <c r="K204" t="s">
        <v>74</v>
      </c>
      <c r="L204" t="s">
        <v>74</v>
      </c>
      <c r="M204" t="s">
        <v>78</v>
      </c>
      <c r="N204" t="s">
        <v>109</v>
      </c>
      <c r="O204" t="s">
        <v>74</v>
      </c>
      <c r="P204" t="s">
        <v>74</v>
      </c>
      <c r="Q204" t="s">
        <v>74</v>
      </c>
      <c r="R204" t="s">
        <v>74</v>
      </c>
      <c r="S204" t="s">
        <v>74</v>
      </c>
      <c r="T204" t="s">
        <v>3336</v>
      </c>
      <c r="U204" t="s">
        <v>74</v>
      </c>
      <c r="V204" t="s">
        <v>3337</v>
      </c>
      <c r="W204" t="s">
        <v>3338</v>
      </c>
      <c r="X204" t="s">
        <v>2263</v>
      </c>
      <c r="Y204" t="s">
        <v>3339</v>
      </c>
      <c r="Z204" t="s">
        <v>3340</v>
      </c>
      <c r="AA204" t="s">
        <v>74</v>
      </c>
      <c r="AB204" t="s">
        <v>74</v>
      </c>
      <c r="AC204" t="s">
        <v>2266</v>
      </c>
      <c r="AD204" t="s">
        <v>2266</v>
      </c>
      <c r="AE204" t="s">
        <v>3341</v>
      </c>
      <c r="AF204" t="s">
        <v>74</v>
      </c>
      <c r="AG204">
        <v>36</v>
      </c>
      <c r="AH204">
        <v>5</v>
      </c>
      <c r="AI204">
        <v>5</v>
      </c>
      <c r="AJ204">
        <v>4</v>
      </c>
      <c r="AK204">
        <v>22</v>
      </c>
      <c r="AL204" t="s">
        <v>3342</v>
      </c>
      <c r="AM204" t="s">
        <v>3343</v>
      </c>
      <c r="AN204" t="s">
        <v>3344</v>
      </c>
      <c r="AO204" t="s">
        <v>3345</v>
      </c>
      <c r="AP204" t="s">
        <v>74</v>
      </c>
      <c r="AQ204" t="s">
        <v>74</v>
      </c>
      <c r="AR204" t="s">
        <v>3346</v>
      </c>
      <c r="AS204" t="s">
        <v>3347</v>
      </c>
      <c r="AT204" t="s">
        <v>1096</v>
      </c>
      <c r="AU204">
        <v>2022</v>
      </c>
      <c r="AV204">
        <v>20</v>
      </c>
      <c r="AW204">
        <v>2</v>
      </c>
      <c r="AX204" t="s">
        <v>74</v>
      </c>
      <c r="AY204" t="s">
        <v>74</v>
      </c>
      <c r="AZ204" t="s">
        <v>74</v>
      </c>
      <c r="BA204" t="s">
        <v>74</v>
      </c>
      <c r="BB204">
        <v>201</v>
      </c>
      <c r="BC204">
        <v>210</v>
      </c>
      <c r="BD204" t="s">
        <v>74</v>
      </c>
      <c r="BE204" t="s">
        <v>74</v>
      </c>
      <c r="BF204" t="s">
        <v>74</v>
      </c>
      <c r="BG204" t="s">
        <v>74</v>
      </c>
      <c r="BH204" t="s">
        <v>74</v>
      </c>
      <c r="BI204">
        <v>10</v>
      </c>
      <c r="BJ204" t="s">
        <v>157</v>
      </c>
      <c r="BK204" t="s">
        <v>101</v>
      </c>
      <c r="BL204" t="s">
        <v>157</v>
      </c>
      <c r="BM204" t="s">
        <v>3348</v>
      </c>
      <c r="BN204" t="s">
        <v>74</v>
      </c>
      <c r="BO204" t="s">
        <v>74</v>
      </c>
      <c r="BP204" t="s">
        <v>74</v>
      </c>
      <c r="BQ204" t="s">
        <v>74</v>
      </c>
      <c r="BR204" t="s">
        <v>103</v>
      </c>
      <c r="BS204" t="s">
        <v>3349</v>
      </c>
      <c r="BT204" t="str">
        <f>HYPERLINK("https%3A%2F%2Fwww.webofscience.com%2Fwos%2Fwoscc%2Ffull-record%2FWOS:000759225200009","View Full Record in Web of Science")</f>
        <v>View Full Record in Web of Science</v>
      </c>
    </row>
    <row r="205" spans="1:72" x14ac:dyDescent="0.25">
      <c r="A205" t="s">
        <v>72</v>
      </c>
      <c r="B205" t="s">
        <v>3350</v>
      </c>
      <c r="C205" t="s">
        <v>74</v>
      </c>
      <c r="D205" t="s">
        <v>74</v>
      </c>
      <c r="E205" t="s">
        <v>74</v>
      </c>
      <c r="F205" t="s">
        <v>3351</v>
      </c>
      <c r="G205" t="s">
        <v>74</v>
      </c>
      <c r="H205" t="s">
        <v>74</v>
      </c>
      <c r="I205" t="s">
        <v>3352</v>
      </c>
      <c r="J205" t="s">
        <v>785</v>
      </c>
      <c r="K205" t="s">
        <v>74</v>
      </c>
      <c r="L205" t="s">
        <v>74</v>
      </c>
      <c r="M205" t="s">
        <v>431</v>
      </c>
      <c r="N205" t="s">
        <v>109</v>
      </c>
      <c r="O205" t="s">
        <v>74</v>
      </c>
      <c r="P205" t="s">
        <v>74</v>
      </c>
      <c r="Q205" t="s">
        <v>74</v>
      </c>
      <c r="R205" t="s">
        <v>74</v>
      </c>
      <c r="S205" t="s">
        <v>74</v>
      </c>
      <c r="T205" t="s">
        <v>3353</v>
      </c>
      <c r="U205" t="s">
        <v>74</v>
      </c>
      <c r="V205" t="s">
        <v>3354</v>
      </c>
      <c r="W205" t="s">
        <v>3355</v>
      </c>
      <c r="X205" t="s">
        <v>3356</v>
      </c>
      <c r="Y205" t="s">
        <v>3357</v>
      </c>
      <c r="Z205" t="s">
        <v>3358</v>
      </c>
      <c r="AA205" t="s">
        <v>74</v>
      </c>
      <c r="AB205" t="s">
        <v>74</v>
      </c>
      <c r="AC205" t="s">
        <v>74</v>
      </c>
      <c r="AD205" t="s">
        <v>74</v>
      </c>
      <c r="AE205" t="s">
        <v>74</v>
      </c>
      <c r="AF205" t="s">
        <v>74</v>
      </c>
      <c r="AG205">
        <v>22</v>
      </c>
      <c r="AH205">
        <v>0</v>
      </c>
      <c r="AI205">
        <v>0</v>
      </c>
      <c r="AJ205">
        <v>0</v>
      </c>
      <c r="AK205">
        <v>0</v>
      </c>
      <c r="AL205" t="s">
        <v>375</v>
      </c>
      <c r="AM205" t="s">
        <v>376</v>
      </c>
      <c r="AN205" t="s">
        <v>377</v>
      </c>
      <c r="AO205" t="s">
        <v>792</v>
      </c>
      <c r="AP205" t="s">
        <v>793</v>
      </c>
      <c r="AQ205" t="s">
        <v>74</v>
      </c>
      <c r="AR205" t="s">
        <v>794</v>
      </c>
      <c r="AS205" t="s">
        <v>795</v>
      </c>
      <c r="AT205" t="s">
        <v>1096</v>
      </c>
      <c r="AU205">
        <v>2022</v>
      </c>
      <c r="AV205" t="s">
        <v>74</v>
      </c>
      <c r="AW205">
        <v>475</v>
      </c>
      <c r="AX205" t="s">
        <v>74</v>
      </c>
      <c r="AY205" t="s">
        <v>74</v>
      </c>
      <c r="AZ205" t="s">
        <v>74</v>
      </c>
      <c r="BA205" t="s">
        <v>74</v>
      </c>
      <c r="BB205">
        <v>76</v>
      </c>
      <c r="BC205">
        <v>82</v>
      </c>
      <c r="BD205" t="s">
        <v>74</v>
      </c>
      <c r="BE205" t="s">
        <v>3359</v>
      </c>
      <c r="BF205" t="str">
        <f>HYPERLINK("http://dx.doi.org/10.17223/15617793/475/10","http://dx.doi.org/10.17223/15617793/475/10")</f>
        <v>http://dx.doi.org/10.17223/15617793/475/10</v>
      </c>
      <c r="BG205" t="s">
        <v>74</v>
      </c>
      <c r="BH205" t="s">
        <v>74</v>
      </c>
      <c r="BI205">
        <v>7</v>
      </c>
      <c r="BJ205" t="s">
        <v>798</v>
      </c>
      <c r="BK205" t="s">
        <v>101</v>
      </c>
      <c r="BL205" t="s">
        <v>799</v>
      </c>
      <c r="BM205" t="s">
        <v>3360</v>
      </c>
      <c r="BN205" t="s">
        <v>74</v>
      </c>
      <c r="BO205" t="s">
        <v>74</v>
      </c>
      <c r="BP205" t="s">
        <v>74</v>
      </c>
      <c r="BQ205" t="s">
        <v>74</v>
      </c>
      <c r="BR205" t="s">
        <v>103</v>
      </c>
      <c r="BS205" t="s">
        <v>3361</v>
      </c>
      <c r="BT205" t="str">
        <f>HYPERLINK("https%3A%2F%2Fwww.webofscience.com%2Fwos%2Fwoscc%2Ffull-record%2FWOS:000868950200010","View Full Record in Web of Science")</f>
        <v>View Full Record in Web of Science</v>
      </c>
    </row>
    <row r="206" spans="1:72" x14ac:dyDescent="0.25">
      <c r="A206" t="s">
        <v>72</v>
      </c>
      <c r="B206" t="s">
        <v>3362</v>
      </c>
      <c r="C206" t="s">
        <v>74</v>
      </c>
      <c r="D206" t="s">
        <v>74</v>
      </c>
      <c r="E206" t="s">
        <v>74</v>
      </c>
      <c r="F206" t="s">
        <v>3363</v>
      </c>
      <c r="G206" t="s">
        <v>74</v>
      </c>
      <c r="H206" t="s">
        <v>74</v>
      </c>
      <c r="I206" t="s">
        <v>3364</v>
      </c>
      <c r="J206" t="s">
        <v>530</v>
      </c>
      <c r="K206" t="s">
        <v>74</v>
      </c>
      <c r="L206" t="s">
        <v>74</v>
      </c>
      <c r="M206" t="s">
        <v>431</v>
      </c>
      <c r="N206" t="s">
        <v>109</v>
      </c>
      <c r="O206" t="s">
        <v>74</v>
      </c>
      <c r="P206" t="s">
        <v>74</v>
      </c>
      <c r="Q206" t="s">
        <v>74</v>
      </c>
      <c r="R206" t="s">
        <v>74</v>
      </c>
      <c r="S206" t="s">
        <v>74</v>
      </c>
      <c r="T206" t="s">
        <v>3365</v>
      </c>
      <c r="U206" t="s">
        <v>3366</v>
      </c>
      <c r="V206" t="s">
        <v>3367</v>
      </c>
      <c r="W206" t="s">
        <v>3368</v>
      </c>
      <c r="X206" t="s">
        <v>3369</v>
      </c>
      <c r="Y206" t="s">
        <v>3370</v>
      </c>
      <c r="Z206" t="s">
        <v>3371</v>
      </c>
      <c r="AA206" t="s">
        <v>74</v>
      </c>
      <c r="AB206" t="s">
        <v>74</v>
      </c>
      <c r="AC206" t="s">
        <v>74</v>
      </c>
      <c r="AD206" t="s">
        <v>74</v>
      </c>
      <c r="AE206" t="s">
        <v>74</v>
      </c>
      <c r="AF206" t="s">
        <v>74</v>
      </c>
      <c r="AG206">
        <v>33</v>
      </c>
      <c r="AH206">
        <v>0</v>
      </c>
      <c r="AI206">
        <v>0</v>
      </c>
      <c r="AJ206">
        <v>8</v>
      </c>
      <c r="AK206">
        <v>29</v>
      </c>
      <c r="AL206" t="s">
        <v>537</v>
      </c>
      <c r="AM206" t="s">
        <v>538</v>
      </c>
      <c r="AN206" t="s">
        <v>539</v>
      </c>
      <c r="AO206" t="s">
        <v>540</v>
      </c>
      <c r="AP206" t="s">
        <v>541</v>
      </c>
      <c r="AQ206" t="s">
        <v>74</v>
      </c>
      <c r="AR206" t="s">
        <v>542</v>
      </c>
      <c r="AS206" t="s">
        <v>543</v>
      </c>
      <c r="AT206" t="s">
        <v>1096</v>
      </c>
      <c r="AU206">
        <v>2022</v>
      </c>
      <c r="AV206">
        <v>24</v>
      </c>
      <c r="AW206">
        <v>2</v>
      </c>
      <c r="AX206" t="s">
        <v>74</v>
      </c>
      <c r="AY206" t="s">
        <v>74</v>
      </c>
      <c r="AZ206" t="s">
        <v>74</v>
      </c>
      <c r="BA206" t="s">
        <v>74</v>
      </c>
      <c r="BB206">
        <v>84</v>
      </c>
      <c r="BC206">
        <v>115</v>
      </c>
      <c r="BD206" t="s">
        <v>74</v>
      </c>
      <c r="BE206" t="s">
        <v>3372</v>
      </c>
      <c r="BF206" t="str">
        <f>HYPERLINK("http://dx.doi.org/10.17853/1994-5639-2022-2-84-115","http://dx.doi.org/10.17853/1994-5639-2022-2-84-115")</f>
        <v>http://dx.doi.org/10.17853/1994-5639-2022-2-84-115</v>
      </c>
      <c r="BG206" t="s">
        <v>74</v>
      </c>
      <c r="BH206" t="s">
        <v>74</v>
      </c>
      <c r="BI206">
        <v>32</v>
      </c>
      <c r="BJ206" t="s">
        <v>157</v>
      </c>
      <c r="BK206" t="s">
        <v>101</v>
      </c>
      <c r="BL206" t="s">
        <v>157</v>
      </c>
      <c r="BM206" t="s">
        <v>3373</v>
      </c>
      <c r="BN206" t="s">
        <v>74</v>
      </c>
      <c r="BO206" t="s">
        <v>132</v>
      </c>
      <c r="BP206" t="s">
        <v>74</v>
      </c>
      <c r="BQ206" t="s">
        <v>74</v>
      </c>
      <c r="BR206" t="s">
        <v>103</v>
      </c>
      <c r="BS206" t="s">
        <v>3374</v>
      </c>
      <c r="BT206" t="str">
        <f>HYPERLINK("https%3A%2F%2Fwww.webofscience.com%2Fwos%2Fwoscc%2Ffull-record%2FWOS:000757456800001","View Full Record in Web of Science")</f>
        <v>View Full Record in Web of Science</v>
      </c>
    </row>
    <row r="207" spans="1:72" x14ac:dyDescent="0.25">
      <c r="A207" t="s">
        <v>72</v>
      </c>
      <c r="B207" t="s">
        <v>3375</v>
      </c>
      <c r="C207" t="s">
        <v>74</v>
      </c>
      <c r="D207" t="s">
        <v>74</v>
      </c>
      <c r="E207" t="s">
        <v>74</v>
      </c>
      <c r="F207" t="s">
        <v>3376</v>
      </c>
      <c r="G207" t="s">
        <v>74</v>
      </c>
      <c r="H207" t="s">
        <v>74</v>
      </c>
      <c r="I207" t="s">
        <v>3377</v>
      </c>
      <c r="J207" t="s">
        <v>3378</v>
      </c>
      <c r="K207" t="s">
        <v>74</v>
      </c>
      <c r="L207" t="s">
        <v>74</v>
      </c>
      <c r="M207" t="s">
        <v>78</v>
      </c>
      <c r="N207" t="s">
        <v>79</v>
      </c>
      <c r="O207" t="s">
        <v>74</v>
      </c>
      <c r="P207" t="s">
        <v>74</v>
      </c>
      <c r="Q207" t="s">
        <v>74</v>
      </c>
      <c r="R207" t="s">
        <v>74</v>
      </c>
      <c r="S207" t="s">
        <v>74</v>
      </c>
      <c r="T207" t="s">
        <v>3379</v>
      </c>
      <c r="U207" t="s">
        <v>3380</v>
      </c>
      <c r="V207" t="s">
        <v>3381</v>
      </c>
      <c r="W207" t="s">
        <v>3382</v>
      </c>
      <c r="X207" t="s">
        <v>3383</v>
      </c>
      <c r="Y207" t="s">
        <v>3384</v>
      </c>
      <c r="Z207" t="s">
        <v>3385</v>
      </c>
      <c r="AA207" t="s">
        <v>74</v>
      </c>
      <c r="AB207" t="s">
        <v>74</v>
      </c>
      <c r="AC207" t="s">
        <v>3386</v>
      </c>
      <c r="AD207" t="s">
        <v>3387</v>
      </c>
      <c r="AE207" t="s">
        <v>3388</v>
      </c>
      <c r="AF207" t="s">
        <v>74</v>
      </c>
      <c r="AG207">
        <v>67</v>
      </c>
      <c r="AH207">
        <v>1</v>
      </c>
      <c r="AI207">
        <v>1</v>
      </c>
      <c r="AJ207">
        <v>2</v>
      </c>
      <c r="AK207">
        <v>12</v>
      </c>
      <c r="AL207" t="s">
        <v>148</v>
      </c>
      <c r="AM207" t="s">
        <v>149</v>
      </c>
      <c r="AN207" t="s">
        <v>150</v>
      </c>
      <c r="AO207" t="s">
        <v>3389</v>
      </c>
      <c r="AP207" t="s">
        <v>3390</v>
      </c>
      <c r="AQ207" t="s">
        <v>74</v>
      </c>
      <c r="AR207" t="s">
        <v>3391</v>
      </c>
      <c r="AS207" t="s">
        <v>3392</v>
      </c>
      <c r="AT207" t="s">
        <v>3393</v>
      </c>
      <c r="AU207">
        <v>2022</v>
      </c>
      <c r="AV207" t="s">
        <v>74</v>
      </c>
      <c r="AW207" t="s">
        <v>74</v>
      </c>
      <c r="AX207" t="s">
        <v>74</v>
      </c>
      <c r="AY207" t="s">
        <v>74</v>
      </c>
      <c r="AZ207" t="s">
        <v>74</v>
      </c>
      <c r="BA207" t="s">
        <v>74</v>
      </c>
      <c r="BB207" t="s">
        <v>74</v>
      </c>
      <c r="BC207" t="s">
        <v>74</v>
      </c>
      <c r="BD207" t="s">
        <v>74</v>
      </c>
      <c r="BE207" t="s">
        <v>3394</v>
      </c>
      <c r="BF207" t="str">
        <f>HYPERLINK("http://dx.doi.org/10.1080/09620214.2021.2014933","http://dx.doi.org/10.1080/09620214.2021.2014933")</f>
        <v>http://dx.doi.org/10.1080/09620214.2021.2014933</v>
      </c>
      <c r="BG207" t="s">
        <v>74</v>
      </c>
      <c r="BH207" t="s">
        <v>3395</v>
      </c>
      <c r="BI207">
        <v>20</v>
      </c>
      <c r="BJ207" t="s">
        <v>100</v>
      </c>
      <c r="BK207" t="s">
        <v>101</v>
      </c>
      <c r="BL207" t="s">
        <v>100</v>
      </c>
      <c r="BM207" t="s">
        <v>3396</v>
      </c>
      <c r="BN207" t="s">
        <v>74</v>
      </c>
      <c r="BO207" t="s">
        <v>278</v>
      </c>
      <c r="BP207" t="s">
        <v>74</v>
      </c>
      <c r="BQ207" t="s">
        <v>74</v>
      </c>
      <c r="BR207" t="s">
        <v>103</v>
      </c>
      <c r="BS207" t="s">
        <v>3397</v>
      </c>
      <c r="BT207" t="str">
        <f>HYPERLINK("https%3A%2F%2Fwww.webofscience.com%2Fwos%2Fwoscc%2Ffull-record%2FWOS:000742055000001","View Full Record in Web of Science")</f>
        <v>View Full Record in Web of Science</v>
      </c>
    </row>
    <row r="208" spans="1:72" x14ac:dyDescent="0.25">
      <c r="A208" t="s">
        <v>72</v>
      </c>
      <c r="B208" t="s">
        <v>3398</v>
      </c>
      <c r="C208" t="s">
        <v>74</v>
      </c>
      <c r="D208" t="s">
        <v>74</v>
      </c>
      <c r="E208" t="s">
        <v>74</v>
      </c>
      <c r="F208" t="s">
        <v>3399</v>
      </c>
      <c r="G208" t="s">
        <v>74</v>
      </c>
      <c r="H208" t="s">
        <v>74</v>
      </c>
      <c r="I208" t="s">
        <v>3400</v>
      </c>
      <c r="J208" t="s">
        <v>3401</v>
      </c>
      <c r="K208" t="s">
        <v>74</v>
      </c>
      <c r="L208" t="s">
        <v>74</v>
      </c>
      <c r="M208" t="s">
        <v>78</v>
      </c>
      <c r="N208" t="s">
        <v>109</v>
      </c>
      <c r="O208" t="s">
        <v>74</v>
      </c>
      <c r="P208" t="s">
        <v>74</v>
      </c>
      <c r="Q208" t="s">
        <v>74</v>
      </c>
      <c r="R208" t="s">
        <v>74</v>
      </c>
      <c r="S208" t="s">
        <v>74</v>
      </c>
      <c r="T208" t="s">
        <v>3402</v>
      </c>
      <c r="U208" t="s">
        <v>3403</v>
      </c>
      <c r="V208" t="s">
        <v>3404</v>
      </c>
      <c r="W208" t="s">
        <v>3405</v>
      </c>
      <c r="X208" t="s">
        <v>3406</v>
      </c>
      <c r="Y208" t="s">
        <v>3407</v>
      </c>
      <c r="Z208" t="s">
        <v>3408</v>
      </c>
      <c r="AA208" t="s">
        <v>74</v>
      </c>
      <c r="AB208" t="s">
        <v>3409</v>
      </c>
      <c r="AC208" t="s">
        <v>3410</v>
      </c>
      <c r="AD208" t="s">
        <v>3410</v>
      </c>
      <c r="AE208" t="s">
        <v>3411</v>
      </c>
      <c r="AF208" t="s">
        <v>74</v>
      </c>
      <c r="AG208">
        <v>75</v>
      </c>
      <c r="AH208">
        <v>2</v>
      </c>
      <c r="AI208">
        <v>2</v>
      </c>
      <c r="AJ208">
        <v>2</v>
      </c>
      <c r="AK208">
        <v>6</v>
      </c>
      <c r="AL208" t="s">
        <v>148</v>
      </c>
      <c r="AM208" t="s">
        <v>149</v>
      </c>
      <c r="AN208" t="s">
        <v>150</v>
      </c>
      <c r="AO208" t="s">
        <v>3412</v>
      </c>
      <c r="AP208" t="s">
        <v>3413</v>
      </c>
      <c r="AQ208" t="s">
        <v>74</v>
      </c>
      <c r="AR208" t="s">
        <v>3414</v>
      </c>
      <c r="AS208" t="s">
        <v>3415</v>
      </c>
      <c r="AT208" t="s">
        <v>1161</v>
      </c>
      <c r="AU208">
        <v>2022</v>
      </c>
      <c r="AV208">
        <v>28</v>
      </c>
      <c r="AW208">
        <v>4</v>
      </c>
      <c r="AX208" t="s">
        <v>74</v>
      </c>
      <c r="AY208" t="s">
        <v>74</v>
      </c>
      <c r="AZ208" t="s">
        <v>74</v>
      </c>
      <c r="BA208" t="s">
        <v>74</v>
      </c>
      <c r="BB208">
        <v>538</v>
      </c>
      <c r="BC208">
        <v>558</v>
      </c>
      <c r="BD208" t="s">
        <v>74</v>
      </c>
      <c r="BE208" t="s">
        <v>3416</v>
      </c>
      <c r="BF208" t="str">
        <f>HYPERLINK("http://dx.doi.org/10.1080/13527258.2021.2020878","http://dx.doi.org/10.1080/13527258.2021.2020878")</f>
        <v>http://dx.doi.org/10.1080/13527258.2021.2020878</v>
      </c>
      <c r="BG208" t="s">
        <v>74</v>
      </c>
      <c r="BH208" t="s">
        <v>3395</v>
      </c>
      <c r="BI208">
        <v>21</v>
      </c>
      <c r="BJ208" t="s">
        <v>3417</v>
      </c>
      <c r="BK208" t="s">
        <v>1916</v>
      </c>
      <c r="BL208" t="s">
        <v>3418</v>
      </c>
      <c r="BM208" t="s">
        <v>3419</v>
      </c>
      <c r="BN208" t="s">
        <v>74</v>
      </c>
      <c r="BO208" t="s">
        <v>3420</v>
      </c>
      <c r="BP208" t="s">
        <v>74</v>
      </c>
      <c r="BQ208" t="s">
        <v>74</v>
      </c>
      <c r="BR208" t="s">
        <v>103</v>
      </c>
      <c r="BS208" t="s">
        <v>3421</v>
      </c>
      <c r="BT208" t="str">
        <f>HYPERLINK("https%3A%2F%2Fwww.webofscience.com%2Fwos%2Fwoscc%2Ffull-record%2FWOS:000739733200001","View Full Record in Web of Science")</f>
        <v>View Full Record in Web of Science</v>
      </c>
    </row>
    <row r="209" spans="1:72" x14ac:dyDescent="0.25">
      <c r="A209" t="s">
        <v>72</v>
      </c>
      <c r="B209" t="s">
        <v>3422</v>
      </c>
      <c r="C209" t="s">
        <v>74</v>
      </c>
      <c r="D209" t="s">
        <v>74</v>
      </c>
      <c r="E209" t="s">
        <v>74</v>
      </c>
      <c r="F209" t="s">
        <v>3423</v>
      </c>
      <c r="G209" t="s">
        <v>74</v>
      </c>
      <c r="H209" t="s">
        <v>74</v>
      </c>
      <c r="I209" t="s">
        <v>3424</v>
      </c>
      <c r="J209" t="s">
        <v>3425</v>
      </c>
      <c r="K209" t="s">
        <v>74</v>
      </c>
      <c r="L209" t="s">
        <v>74</v>
      </c>
      <c r="M209" t="s">
        <v>78</v>
      </c>
      <c r="N209" t="s">
        <v>109</v>
      </c>
      <c r="O209" t="s">
        <v>74</v>
      </c>
      <c r="P209" t="s">
        <v>74</v>
      </c>
      <c r="Q209" t="s">
        <v>74</v>
      </c>
      <c r="R209" t="s">
        <v>74</v>
      </c>
      <c r="S209" t="s">
        <v>74</v>
      </c>
      <c r="T209" t="s">
        <v>3426</v>
      </c>
      <c r="U209" t="s">
        <v>74</v>
      </c>
      <c r="V209" t="s">
        <v>3427</v>
      </c>
      <c r="W209" t="s">
        <v>3428</v>
      </c>
      <c r="X209" t="s">
        <v>1565</v>
      </c>
      <c r="Y209" t="s">
        <v>3429</v>
      </c>
      <c r="Z209" t="s">
        <v>74</v>
      </c>
      <c r="AA209" t="s">
        <v>74</v>
      </c>
      <c r="AB209" t="s">
        <v>74</v>
      </c>
      <c r="AC209" t="s">
        <v>74</v>
      </c>
      <c r="AD209" t="s">
        <v>74</v>
      </c>
      <c r="AE209" t="s">
        <v>74</v>
      </c>
      <c r="AF209" t="s">
        <v>74</v>
      </c>
      <c r="AG209">
        <v>65</v>
      </c>
      <c r="AH209">
        <v>0</v>
      </c>
      <c r="AI209">
        <v>0</v>
      </c>
      <c r="AJ209">
        <v>0</v>
      </c>
      <c r="AK209">
        <v>0</v>
      </c>
      <c r="AL209" t="s">
        <v>3430</v>
      </c>
      <c r="AM209" t="s">
        <v>1214</v>
      </c>
      <c r="AN209" t="s">
        <v>3431</v>
      </c>
      <c r="AO209" t="s">
        <v>3432</v>
      </c>
      <c r="AP209" t="s">
        <v>74</v>
      </c>
      <c r="AQ209" t="s">
        <v>74</v>
      </c>
      <c r="AR209" t="s">
        <v>3433</v>
      </c>
      <c r="AS209" t="s">
        <v>3434</v>
      </c>
      <c r="AT209" t="s">
        <v>74</v>
      </c>
      <c r="AU209">
        <v>2022</v>
      </c>
      <c r="AV209">
        <v>13</v>
      </c>
      <c r="AW209">
        <v>12</v>
      </c>
      <c r="AX209">
        <v>2</v>
      </c>
      <c r="AY209" t="s">
        <v>74</v>
      </c>
      <c r="AZ209" t="s">
        <v>74</v>
      </c>
      <c r="BA209" t="s">
        <v>74</v>
      </c>
      <c r="BB209" t="s">
        <v>74</v>
      </c>
      <c r="BC209" t="s">
        <v>74</v>
      </c>
      <c r="BD209" t="s">
        <v>74</v>
      </c>
      <c r="BE209" t="s">
        <v>3435</v>
      </c>
      <c r="BF209" t="str">
        <f>HYPERLINK("http://dx.doi.org/10.18254/S207987840024083-0","http://dx.doi.org/10.18254/S207987840024083-0")</f>
        <v>http://dx.doi.org/10.18254/S207987840024083-0</v>
      </c>
      <c r="BG209" t="s">
        <v>74</v>
      </c>
      <c r="BH209" t="s">
        <v>74</v>
      </c>
      <c r="BI209">
        <v>16</v>
      </c>
      <c r="BJ209" t="s">
        <v>405</v>
      </c>
      <c r="BK209" t="s">
        <v>101</v>
      </c>
      <c r="BL209" t="s">
        <v>405</v>
      </c>
      <c r="BM209" t="s">
        <v>3436</v>
      </c>
      <c r="BN209" t="s">
        <v>74</v>
      </c>
      <c r="BO209" t="s">
        <v>74</v>
      </c>
      <c r="BP209" t="s">
        <v>74</v>
      </c>
      <c r="BQ209" t="s">
        <v>74</v>
      </c>
      <c r="BR209" t="s">
        <v>103</v>
      </c>
      <c r="BS209" t="s">
        <v>3437</v>
      </c>
      <c r="BT209" t="str">
        <f>HYPERLINK("https%3A%2F%2Fwww.webofscience.com%2Fwos%2Fwoscc%2Ffull-record%2FWOS:001026407200013","View Full Record in Web of Science")</f>
        <v>View Full Record in Web of Science</v>
      </c>
    </row>
    <row r="210" spans="1:72" x14ac:dyDescent="0.25">
      <c r="A210" t="s">
        <v>72</v>
      </c>
      <c r="B210" t="s">
        <v>3438</v>
      </c>
      <c r="C210" t="s">
        <v>74</v>
      </c>
      <c r="D210" t="s">
        <v>74</v>
      </c>
      <c r="E210" t="s">
        <v>74</v>
      </c>
      <c r="F210" t="s">
        <v>3439</v>
      </c>
      <c r="G210" t="s">
        <v>74</v>
      </c>
      <c r="H210" t="s">
        <v>74</v>
      </c>
      <c r="I210" t="s">
        <v>3440</v>
      </c>
      <c r="J210" t="s">
        <v>3441</v>
      </c>
      <c r="K210" t="s">
        <v>74</v>
      </c>
      <c r="L210" t="s">
        <v>74</v>
      </c>
      <c r="M210" t="s">
        <v>78</v>
      </c>
      <c r="N210" t="s">
        <v>109</v>
      </c>
      <c r="O210" t="s">
        <v>74</v>
      </c>
      <c r="P210" t="s">
        <v>74</v>
      </c>
      <c r="Q210" t="s">
        <v>74</v>
      </c>
      <c r="R210" t="s">
        <v>74</v>
      </c>
      <c r="S210" t="s">
        <v>74</v>
      </c>
      <c r="T210" t="s">
        <v>3442</v>
      </c>
      <c r="U210" t="s">
        <v>74</v>
      </c>
      <c r="V210" t="s">
        <v>3443</v>
      </c>
      <c r="W210" t="s">
        <v>3444</v>
      </c>
      <c r="X210" t="s">
        <v>3445</v>
      </c>
      <c r="Y210" t="s">
        <v>3446</v>
      </c>
      <c r="Z210" t="s">
        <v>3447</v>
      </c>
      <c r="AA210" t="s">
        <v>3448</v>
      </c>
      <c r="AB210" t="s">
        <v>74</v>
      </c>
      <c r="AC210" t="s">
        <v>74</v>
      </c>
      <c r="AD210" t="s">
        <v>74</v>
      </c>
      <c r="AE210" t="s">
        <v>74</v>
      </c>
      <c r="AF210" t="s">
        <v>74</v>
      </c>
      <c r="AG210">
        <v>27</v>
      </c>
      <c r="AH210">
        <v>0</v>
      </c>
      <c r="AI210">
        <v>0</v>
      </c>
      <c r="AJ210">
        <v>1</v>
      </c>
      <c r="AK210">
        <v>2</v>
      </c>
      <c r="AL210" t="s">
        <v>3449</v>
      </c>
      <c r="AM210" t="s">
        <v>3450</v>
      </c>
      <c r="AN210" t="s">
        <v>3451</v>
      </c>
      <c r="AO210" t="s">
        <v>3452</v>
      </c>
      <c r="AP210" t="s">
        <v>74</v>
      </c>
      <c r="AQ210" t="s">
        <v>74</v>
      </c>
      <c r="AR210" t="s">
        <v>3441</v>
      </c>
      <c r="AS210" t="s">
        <v>3453</v>
      </c>
      <c r="AT210" t="s">
        <v>74</v>
      </c>
      <c r="AU210">
        <v>2022</v>
      </c>
      <c r="AV210">
        <v>4</v>
      </c>
      <c r="AW210">
        <v>3</v>
      </c>
      <c r="AX210" t="s">
        <v>74</v>
      </c>
      <c r="AY210" t="s">
        <v>74</v>
      </c>
      <c r="AZ210" t="s">
        <v>2216</v>
      </c>
      <c r="BA210" t="s">
        <v>74</v>
      </c>
      <c r="BB210">
        <v>5</v>
      </c>
      <c r="BC210">
        <v>13</v>
      </c>
      <c r="BD210" t="s">
        <v>74</v>
      </c>
      <c r="BE210" t="s">
        <v>3454</v>
      </c>
      <c r="BF210" t="str">
        <f>HYPERLINK("http://dx.doi.org/10.24234/wisdom.v4i3.727","http://dx.doi.org/10.24234/wisdom.v4i3.727")</f>
        <v>http://dx.doi.org/10.24234/wisdom.v4i3.727</v>
      </c>
      <c r="BG210" t="s">
        <v>74</v>
      </c>
      <c r="BH210" t="s">
        <v>74</v>
      </c>
      <c r="BI210">
        <v>10</v>
      </c>
      <c r="BJ210" t="s">
        <v>3455</v>
      </c>
      <c r="BK210" t="s">
        <v>101</v>
      </c>
      <c r="BL210" t="s">
        <v>3455</v>
      </c>
      <c r="BM210" t="s">
        <v>3456</v>
      </c>
      <c r="BN210" t="s">
        <v>74</v>
      </c>
      <c r="BO210" t="s">
        <v>3457</v>
      </c>
      <c r="BP210" t="s">
        <v>74</v>
      </c>
      <c r="BQ210" t="s">
        <v>74</v>
      </c>
      <c r="BR210" t="s">
        <v>103</v>
      </c>
      <c r="BS210" t="s">
        <v>3458</v>
      </c>
      <c r="BT210" t="str">
        <f>HYPERLINK("https%3A%2F%2Fwww.webofscience.com%2Fwos%2Fwoscc%2Ffull-record%2FWOS:000878199300001","View Full Record in Web of Science")</f>
        <v>View Full Record in Web of Science</v>
      </c>
    </row>
    <row r="211" spans="1:72" x14ac:dyDescent="0.25">
      <c r="A211" t="s">
        <v>72</v>
      </c>
      <c r="B211" t="s">
        <v>3459</v>
      </c>
      <c r="C211" t="s">
        <v>74</v>
      </c>
      <c r="D211" t="s">
        <v>74</v>
      </c>
      <c r="E211" t="s">
        <v>74</v>
      </c>
      <c r="F211" t="s">
        <v>3460</v>
      </c>
      <c r="G211" t="s">
        <v>74</v>
      </c>
      <c r="H211" t="s">
        <v>74</v>
      </c>
      <c r="I211" t="s">
        <v>3461</v>
      </c>
      <c r="J211" t="s">
        <v>3462</v>
      </c>
      <c r="K211" t="s">
        <v>74</v>
      </c>
      <c r="L211" t="s">
        <v>74</v>
      </c>
      <c r="M211" t="s">
        <v>431</v>
      </c>
      <c r="N211" t="s">
        <v>109</v>
      </c>
      <c r="O211" t="s">
        <v>74</v>
      </c>
      <c r="P211" t="s">
        <v>74</v>
      </c>
      <c r="Q211" t="s">
        <v>74</v>
      </c>
      <c r="R211" t="s">
        <v>74</v>
      </c>
      <c r="S211" t="s">
        <v>74</v>
      </c>
      <c r="T211" t="s">
        <v>3463</v>
      </c>
      <c r="U211" t="s">
        <v>3464</v>
      </c>
      <c r="V211" t="s">
        <v>3465</v>
      </c>
      <c r="W211" t="s">
        <v>3466</v>
      </c>
      <c r="X211" t="s">
        <v>3467</v>
      </c>
      <c r="Y211" t="s">
        <v>3468</v>
      </c>
      <c r="Z211" t="s">
        <v>3469</v>
      </c>
      <c r="AA211" t="s">
        <v>3470</v>
      </c>
      <c r="AB211" t="s">
        <v>3471</v>
      </c>
      <c r="AC211" t="s">
        <v>3472</v>
      </c>
      <c r="AD211" t="s">
        <v>2228</v>
      </c>
      <c r="AE211" t="s">
        <v>3473</v>
      </c>
      <c r="AF211" t="s">
        <v>74</v>
      </c>
      <c r="AG211">
        <v>35</v>
      </c>
      <c r="AH211">
        <v>0</v>
      </c>
      <c r="AI211">
        <v>0</v>
      </c>
      <c r="AJ211">
        <v>0</v>
      </c>
      <c r="AK211">
        <v>0</v>
      </c>
      <c r="AL211" t="s">
        <v>1507</v>
      </c>
      <c r="AM211" t="s">
        <v>1214</v>
      </c>
      <c r="AN211" t="s">
        <v>1508</v>
      </c>
      <c r="AO211" t="s">
        <v>3474</v>
      </c>
      <c r="AP211" t="s">
        <v>74</v>
      </c>
      <c r="AQ211" t="s">
        <v>74</v>
      </c>
      <c r="AR211" t="s">
        <v>3475</v>
      </c>
      <c r="AS211" t="s">
        <v>3476</v>
      </c>
      <c r="AT211" t="s">
        <v>74</v>
      </c>
      <c r="AU211">
        <v>2022</v>
      </c>
      <c r="AV211">
        <v>20</v>
      </c>
      <c r="AW211">
        <v>4</v>
      </c>
      <c r="AX211" t="s">
        <v>74</v>
      </c>
      <c r="AY211" t="s">
        <v>74</v>
      </c>
      <c r="AZ211" t="s">
        <v>74</v>
      </c>
      <c r="BA211" t="s">
        <v>74</v>
      </c>
      <c r="BB211">
        <v>625</v>
      </c>
      <c r="BC211">
        <v>644</v>
      </c>
      <c r="BD211" t="s">
        <v>74</v>
      </c>
      <c r="BE211" t="s">
        <v>3477</v>
      </c>
      <c r="BF211" t="str">
        <f>HYPERLINK("http://dx.doi.org/10.17323/727-0634-2022-20-4-625-644","http://dx.doi.org/10.17323/727-0634-2022-20-4-625-644")</f>
        <v>http://dx.doi.org/10.17323/727-0634-2022-20-4-625-644</v>
      </c>
      <c r="BG211" t="s">
        <v>74</v>
      </c>
      <c r="BH211" t="s">
        <v>74</v>
      </c>
      <c r="BI211">
        <v>20</v>
      </c>
      <c r="BJ211" t="s">
        <v>3478</v>
      </c>
      <c r="BK211" t="s">
        <v>101</v>
      </c>
      <c r="BL211" t="s">
        <v>3478</v>
      </c>
      <c r="BM211" t="s">
        <v>3479</v>
      </c>
      <c r="BN211" t="s">
        <v>74</v>
      </c>
      <c r="BO211" t="s">
        <v>132</v>
      </c>
      <c r="BP211" t="s">
        <v>74</v>
      </c>
      <c r="BQ211" t="s">
        <v>74</v>
      </c>
      <c r="BR211" t="s">
        <v>103</v>
      </c>
      <c r="BS211" t="s">
        <v>3480</v>
      </c>
      <c r="BT211" t="str">
        <f>HYPERLINK("https%3A%2F%2Fwww.webofscience.com%2Fwos%2Fwoscc%2Ffull-record%2FWOS:000914821100007","View Full Record in Web of Science")</f>
        <v>View Full Record in Web of Science</v>
      </c>
    </row>
    <row r="212" spans="1:72" x14ac:dyDescent="0.25">
      <c r="A212" t="s">
        <v>72</v>
      </c>
      <c r="B212" t="s">
        <v>3481</v>
      </c>
      <c r="C212" t="s">
        <v>74</v>
      </c>
      <c r="D212" t="s">
        <v>74</v>
      </c>
      <c r="E212" t="s">
        <v>74</v>
      </c>
      <c r="F212" t="s">
        <v>3482</v>
      </c>
      <c r="G212" t="s">
        <v>74</v>
      </c>
      <c r="H212" t="s">
        <v>74</v>
      </c>
      <c r="I212" t="s">
        <v>3483</v>
      </c>
      <c r="J212" t="s">
        <v>1203</v>
      </c>
      <c r="K212" t="s">
        <v>74</v>
      </c>
      <c r="L212" t="s">
        <v>74</v>
      </c>
      <c r="M212" t="s">
        <v>431</v>
      </c>
      <c r="N212" t="s">
        <v>109</v>
      </c>
      <c r="O212" t="s">
        <v>74</v>
      </c>
      <c r="P212" t="s">
        <v>74</v>
      </c>
      <c r="Q212" t="s">
        <v>74</v>
      </c>
      <c r="R212" t="s">
        <v>74</v>
      </c>
      <c r="S212" t="s">
        <v>74</v>
      </c>
      <c r="T212" t="s">
        <v>3484</v>
      </c>
      <c r="U212" t="s">
        <v>74</v>
      </c>
      <c r="V212" t="s">
        <v>3485</v>
      </c>
      <c r="W212" t="s">
        <v>3486</v>
      </c>
      <c r="X212" t="s">
        <v>3487</v>
      </c>
      <c r="Y212" t="s">
        <v>3488</v>
      </c>
      <c r="Z212" t="s">
        <v>3489</v>
      </c>
      <c r="AA212" t="s">
        <v>74</v>
      </c>
      <c r="AB212" t="s">
        <v>74</v>
      </c>
      <c r="AC212" t="s">
        <v>74</v>
      </c>
      <c r="AD212" t="s">
        <v>74</v>
      </c>
      <c r="AE212" t="s">
        <v>74</v>
      </c>
      <c r="AF212" t="s">
        <v>74</v>
      </c>
      <c r="AG212">
        <v>21</v>
      </c>
      <c r="AH212">
        <v>3</v>
      </c>
      <c r="AI212">
        <v>3</v>
      </c>
      <c r="AJ212">
        <v>0</v>
      </c>
      <c r="AK212">
        <v>2</v>
      </c>
      <c r="AL212" t="s">
        <v>1213</v>
      </c>
      <c r="AM212" t="s">
        <v>1214</v>
      </c>
      <c r="AN212" t="s">
        <v>1215</v>
      </c>
      <c r="AO212" t="s">
        <v>1216</v>
      </c>
      <c r="AP212" t="s">
        <v>74</v>
      </c>
      <c r="AQ212" t="s">
        <v>74</v>
      </c>
      <c r="AR212" t="s">
        <v>1217</v>
      </c>
      <c r="AS212" t="s">
        <v>1218</v>
      </c>
      <c r="AT212" t="s">
        <v>74</v>
      </c>
      <c r="AU212">
        <v>2022</v>
      </c>
      <c r="AV212" t="s">
        <v>74</v>
      </c>
      <c r="AW212">
        <v>1</v>
      </c>
      <c r="AX212" t="s">
        <v>74</v>
      </c>
      <c r="AY212" t="s">
        <v>74</v>
      </c>
      <c r="AZ212" t="s">
        <v>74</v>
      </c>
      <c r="BA212" t="s">
        <v>74</v>
      </c>
      <c r="BB212">
        <v>218</v>
      </c>
      <c r="BC212">
        <v>243</v>
      </c>
      <c r="BD212" t="s">
        <v>74</v>
      </c>
      <c r="BE212" t="s">
        <v>3490</v>
      </c>
      <c r="BF212" t="str">
        <f>HYPERLINK("http://dx.doi.org/10.17323/1814-9545-2022-1-218-243","http://dx.doi.org/10.17323/1814-9545-2022-1-218-243")</f>
        <v>http://dx.doi.org/10.17323/1814-9545-2022-1-218-243</v>
      </c>
      <c r="BG212" t="s">
        <v>74</v>
      </c>
      <c r="BH212" t="s">
        <v>74</v>
      </c>
      <c r="BI212">
        <v>26</v>
      </c>
      <c r="BJ212" t="s">
        <v>1220</v>
      </c>
      <c r="BK212" t="s">
        <v>101</v>
      </c>
      <c r="BL212" t="s">
        <v>157</v>
      </c>
      <c r="BM212" t="s">
        <v>3491</v>
      </c>
      <c r="BN212" t="s">
        <v>74</v>
      </c>
      <c r="BO212" t="s">
        <v>1165</v>
      </c>
      <c r="BP212" t="s">
        <v>74</v>
      </c>
      <c r="BQ212" t="s">
        <v>74</v>
      </c>
      <c r="BR212" t="s">
        <v>103</v>
      </c>
      <c r="BS212" t="s">
        <v>3492</v>
      </c>
      <c r="BT212" t="str">
        <f>HYPERLINK("https%3A%2F%2Fwww.webofscience.com%2Fwos%2Fwoscc%2Ffull-record%2FWOS:000947117700010","View Full Record in Web of Science")</f>
        <v>View Full Record in Web of Science</v>
      </c>
    </row>
    <row r="213" spans="1:72" x14ac:dyDescent="0.25">
      <c r="A213" t="s">
        <v>72</v>
      </c>
      <c r="B213" t="s">
        <v>3493</v>
      </c>
      <c r="C213" t="s">
        <v>74</v>
      </c>
      <c r="D213" t="s">
        <v>74</v>
      </c>
      <c r="E213" t="s">
        <v>74</v>
      </c>
      <c r="F213" t="s">
        <v>3494</v>
      </c>
      <c r="G213" t="s">
        <v>74</v>
      </c>
      <c r="H213" t="s">
        <v>74</v>
      </c>
      <c r="I213" t="s">
        <v>3495</v>
      </c>
      <c r="J213" t="s">
        <v>1378</v>
      </c>
      <c r="K213" t="s">
        <v>74</v>
      </c>
      <c r="L213" t="s">
        <v>74</v>
      </c>
      <c r="M213" t="s">
        <v>78</v>
      </c>
      <c r="N213" t="s">
        <v>109</v>
      </c>
      <c r="O213" t="s">
        <v>74</v>
      </c>
      <c r="P213" t="s">
        <v>74</v>
      </c>
      <c r="Q213" t="s">
        <v>74</v>
      </c>
      <c r="R213" t="s">
        <v>74</v>
      </c>
      <c r="S213" t="s">
        <v>74</v>
      </c>
      <c r="T213" t="s">
        <v>3496</v>
      </c>
      <c r="U213" t="s">
        <v>74</v>
      </c>
      <c r="V213" t="s">
        <v>3497</v>
      </c>
      <c r="W213" t="s">
        <v>3498</v>
      </c>
      <c r="X213" t="s">
        <v>74</v>
      </c>
      <c r="Y213" t="s">
        <v>3499</v>
      </c>
      <c r="Z213" t="s">
        <v>3500</v>
      </c>
      <c r="AA213" t="s">
        <v>3501</v>
      </c>
      <c r="AB213" t="s">
        <v>3502</v>
      </c>
      <c r="AC213" t="s">
        <v>74</v>
      </c>
      <c r="AD213" t="s">
        <v>74</v>
      </c>
      <c r="AE213" t="s">
        <v>74</v>
      </c>
      <c r="AF213" t="s">
        <v>74</v>
      </c>
      <c r="AG213">
        <v>27</v>
      </c>
      <c r="AH213">
        <v>0</v>
      </c>
      <c r="AI213">
        <v>0</v>
      </c>
      <c r="AJ213">
        <v>0</v>
      </c>
      <c r="AK213">
        <v>0</v>
      </c>
      <c r="AL213" t="s">
        <v>1325</v>
      </c>
      <c r="AM213" t="s">
        <v>1214</v>
      </c>
      <c r="AN213" t="s">
        <v>1326</v>
      </c>
      <c r="AO213" t="s">
        <v>1391</v>
      </c>
      <c r="AP213" t="s">
        <v>1392</v>
      </c>
      <c r="AQ213" t="s">
        <v>74</v>
      </c>
      <c r="AR213" t="s">
        <v>1393</v>
      </c>
      <c r="AS213" t="s">
        <v>1394</v>
      </c>
      <c r="AT213" t="s">
        <v>74</v>
      </c>
      <c r="AU213">
        <v>2022</v>
      </c>
      <c r="AV213">
        <v>27</v>
      </c>
      <c r="AW213">
        <v>6</v>
      </c>
      <c r="AX213" t="s">
        <v>74</v>
      </c>
      <c r="AY213" t="s">
        <v>74</v>
      </c>
      <c r="AZ213" t="s">
        <v>74</v>
      </c>
      <c r="BA213" t="s">
        <v>74</v>
      </c>
      <c r="BB213">
        <v>4</v>
      </c>
      <c r="BC213">
        <v>18</v>
      </c>
      <c r="BD213" t="s">
        <v>74</v>
      </c>
      <c r="BE213" t="s">
        <v>3503</v>
      </c>
      <c r="BF213" t="str">
        <f>HYPERLINK("http://dx.doi.org/10.17759/pse.2022270601","http://dx.doi.org/10.17759/pse.2022270601")</f>
        <v>http://dx.doi.org/10.17759/pse.2022270601</v>
      </c>
      <c r="BG213" t="s">
        <v>74</v>
      </c>
      <c r="BH213" t="s">
        <v>74</v>
      </c>
      <c r="BI213">
        <v>15</v>
      </c>
      <c r="BJ213" t="s">
        <v>1396</v>
      </c>
      <c r="BK213" t="s">
        <v>101</v>
      </c>
      <c r="BL213" t="s">
        <v>1397</v>
      </c>
      <c r="BM213" t="s">
        <v>3504</v>
      </c>
      <c r="BN213" t="s">
        <v>74</v>
      </c>
      <c r="BO213" t="s">
        <v>132</v>
      </c>
      <c r="BP213" t="s">
        <v>74</v>
      </c>
      <c r="BQ213" t="s">
        <v>74</v>
      </c>
      <c r="BR213" t="s">
        <v>103</v>
      </c>
      <c r="BS213" t="s">
        <v>3505</v>
      </c>
      <c r="BT213" t="str">
        <f>HYPERLINK("https%3A%2F%2Fwww.webofscience.com%2Fwos%2Fwoscc%2Ffull-record%2FWOS:001004196600001","View Full Record in Web of Science")</f>
        <v>View Full Record in Web of Science</v>
      </c>
    </row>
    <row r="214" spans="1:72" x14ac:dyDescent="0.25">
      <c r="A214" t="s">
        <v>72</v>
      </c>
      <c r="B214" t="s">
        <v>3506</v>
      </c>
      <c r="C214" t="s">
        <v>74</v>
      </c>
      <c r="D214" t="s">
        <v>74</v>
      </c>
      <c r="E214" t="s">
        <v>74</v>
      </c>
      <c r="F214" t="s">
        <v>3507</v>
      </c>
      <c r="G214" t="s">
        <v>74</v>
      </c>
      <c r="H214" t="s">
        <v>74</v>
      </c>
      <c r="I214" t="s">
        <v>3508</v>
      </c>
      <c r="J214" t="s">
        <v>1746</v>
      </c>
      <c r="K214" t="s">
        <v>74</v>
      </c>
      <c r="L214" t="s">
        <v>74</v>
      </c>
      <c r="M214" t="s">
        <v>78</v>
      </c>
      <c r="N214" t="s">
        <v>109</v>
      </c>
      <c r="O214" t="s">
        <v>74</v>
      </c>
      <c r="P214" t="s">
        <v>74</v>
      </c>
      <c r="Q214" t="s">
        <v>74</v>
      </c>
      <c r="R214" t="s">
        <v>74</v>
      </c>
      <c r="S214" t="s">
        <v>74</v>
      </c>
      <c r="T214" t="s">
        <v>3509</v>
      </c>
      <c r="U214" t="s">
        <v>3510</v>
      </c>
      <c r="V214" t="s">
        <v>3511</v>
      </c>
      <c r="W214" t="s">
        <v>3512</v>
      </c>
      <c r="X214" t="s">
        <v>3513</v>
      </c>
      <c r="Y214" t="s">
        <v>3514</v>
      </c>
      <c r="Z214" t="s">
        <v>3515</v>
      </c>
      <c r="AA214" t="s">
        <v>74</v>
      </c>
      <c r="AB214" t="s">
        <v>74</v>
      </c>
      <c r="AC214" t="s">
        <v>74</v>
      </c>
      <c r="AD214" t="s">
        <v>74</v>
      </c>
      <c r="AE214" t="s">
        <v>74</v>
      </c>
      <c r="AF214" t="s">
        <v>74</v>
      </c>
      <c r="AG214">
        <v>25</v>
      </c>
      <c r="AH214">
        <v>0</v>
      </c>
      <c r="AI214">
        <v>0</v>
      </c>
      <c r="AJ214">
        <v>1</v>
      </c>
      <c r="AK214">
        <v>3</v>
      </c>
      <c r="AL214" t="s">
        <v>1752</v>
      </c>
      <c r="AM214" t="s">
        <v>1753</v>
      </c>
      <c r="AN214" t="s">
        <v>1754</v>
      </c>
      <c r="AO214" t="s">
        <v>1755</v>
      </c>
      <c r="AP214" t="s">
        <v>1756</v>
      </c>
      <c r="AQ214" t="s">
        <v>74</v>
      </c>
      <c r="AR214" t="s">
        <v>1757</v>
      </c>
      <c r="AS214" t="s">
        <v>1758</v>
      </c>
      <c r="AT214" t="s">
        <v>74</v>
      </c>
      <c r="AU214">
        <v>2022</v>
      </c>
      <c r="AV214">
        <v>15</v>
      </c>
      <c r="AW214">
        <v>6</v>
      </c>
      <c r="AX214" t="s">
        <v>74</v>
      </c>
      <c r="AY214" t="s">
        <v>74</v>
      </c>
      <c r="AZ214" t="s">
        <v>74</v>
      </c>
      <c r="BA214" t="s">
        <v>74</v>
      </c>
      <c r="BB214">
        <v>110</v>
      </c>
      <c r="BC214">
        <v>123</v>
      </c>
      <c r="BD214" t="s">
        <v>74</v>
      </c>
      <c r="BE214" t="s">
        <v>3516</v>
      </c>
      <c r="BF214" t="str">
        <f>HYPERLINK("http://dx.doi.org/10.15838/esc.2022.6.84.6","http://dx.doi.org/10.15838/esc.2022.6.84.6")</f>
        <v>http://dx.doi.org/10.15838/esc.2022.6.84.6</v>
      </c>
      <c r="BG214" t="s">
        <v>74</v>
      </c>
      <c r="BH214" t="s">
        <v>74</v>
      </c>
      <c r="BI214">
        <v>14</v>
      </c>
      <c r="BJ214" t="s">
        <v>959</v>
      </c>
      <c r="BK214" t="s">
        <v>101</v>
      </c>
      <c r="BL214" t="s">
        <v>960</v>
      </c>
      <c r="BM214" t="s">
        <v>3517</v>
      </c>
      <c r="BN214" t="s">
        <v>74</v>
      </c>
      <c r="BO214" t="s">
        <v>132</v>
      </c>
      <c r="BP214" t="s">
        <v>74</v>
      </c>
      <c r="BQ214" t="s">
        <v>74</v>
      </c>
      <c r="BR214" t="s">
        <v>103</v>
      </c>
      <c r="BS214" t="s">
        <v>3518</v>
      </c>
      <c r="BT214" t="str">
        <f>HYPERLINK("https%3A%2F%2Fwww.webofscience.com%2Fwos%2Fwoscc%2Ffull-record%2FWOS:000946336900006","View Full Record in Web of Science")</f>
        <v>View Full Record in Web of Science</v>
      </c>
    </row>
    <row r="215" spans="1:72" x14ac:dyDescent="0.25">
      <c r="A215" t="s">
        <v>72</v>
      </c>
      <c r="B215" t="s">
        <v>3519</v>
      </c>
      <c r="C215" t="s">
        <v>74</v>
      </c>
      <c r="D215" t="s">
        <v>74</v>
      </c>
      <c r="E215" t="s">
        <v>74</v>
      </c>
      <c r="F215" t="s">
        <v>3520</v>
      </c>
      <c r="G215" t="s">
        <v>74</v>
      </c>
      <c r="H215" t="s">
        <v>74</v>
      </c>
      <c r="I215" t="s">
        <v>3521</v>
      </c>
      <c r="J215" t="s">
        <v>368</v>
      </c>
      <c r="K215" t="s">
        <v>74</v>
      </c>
      <c r="L215" t="s">
        <v>74</v>
      </c>
      <c r="M215" t="s">
        <v>431</v>
      </c>
      <c r="N215" t="s">
        <v>109</v>
      </c>
      <c r="O215" t="s">
        <v>74</v>
      </c>
      <c r="P215" t="s">
        <v>74</v>
      </c>
      <c r="Q215" t="s">
        <v>74</v>
      </c>
      <c r="R215" t="s">
        <v>74</v>
      </c>
      <c r="S215" t="s">
        <v>74</v>
      </c>
      <c r="T215" t="s">
        <v>3522</v>
      </c>
      <c r="U215" t="s">
        <v>74</v>
      </c>
      <c r="V215" t="s">
        <v>3523</v>
      </c>
      <c r="W215" t="s">
        <v>3524</v>
      </c>
      <c r="X215" t="s">
        <v>2131</v>
      </c>
      <c r="Y215" t="s">
        <v>3525</v>
      </c>
      <c r="Z215" t="s">
        <v>3526</v>
      </c>
      <c r="AA215" t="s">
        <v>74</v>
      </c>
      <c r="AB215" t="s">
        <v>74</v>
      </c>
      <c r="AC215" t="s">
        <v>74</v>
      </c>
      <c r="AD215" t="s">
        <v>74</v>
      </c>
      <c r="AE215" t="s">
        <v>74</v>
      </c>
      <c r="AF215" t="s">
        <v>74</v>
      </c>
      <c r="AG215">
        <v>23</v>
      </c>
      <c r="AH215">
        <v>0</v>
      </c>
      <c r="AI215">
        <v>0</v>
      </c>
      <c r="AJ215">
        <v>0</v>
      </c>
      <c r="AK215">
        <v>4</v>
      </c>
      <c r="AL215" t="s">
        <v>375</v>
      </c>
      <c r="AM215" t="s">
        <v>376</v>
      </c>
      <c r="AN215" t="s">
        <v>377</v>
      </c>
      <c r="AO215" t="s">
        <v>378</v>
      </c>
      <c r="AP215" t="s">
        <v>379</v>
      </c>
      <c r="AQ215" t="s">
        <v>74</v>
      </c>
      <c r="AR215" t="s">
        <v>3527</v>
      </c>
      <c r="AS215" t="s">
        <v>381</v>
      </c>
      <c r="AT215" t="s">
        <v>74</v>
      </c>
      <c r="AU215">
        <v>2022</v>
      </c>
      <c r="AV215" t="s">
        <v>74</v>
      </c>
      <c r="AW215">
        <v>57</v>
      </c>
      <c r="AX215" t="s">
        <v>74</v>
      </c>
      <c r="AY215" t="s">
        <v>74</v>
      </c>
      <c r="AZ215" t="s">
        <v>74</v>
      </c>
      <c r="BA215" t="s">
        <v>74</v>
      </c>
      <c r="BB215">
        <v>181</v>
      </c>
      <c r="BC215">
        <v>203</v>
      </c>
      <c r="BD215" t="s">
        <v>74</v>
      </c>
      <c r="BE215" t="s">
        <v>3528</v>
      </c>
      <c r="BF215" t="str">
        <f>HYPERLINK("http://dx.doi.org/10.17223/19996195/57/9","http://dx.doi.org/10.17223/19996195/57/9")</f>
        <v>http://dx.doi.org/10.17223/19996195/57/9</v>
      </c>
      <c r="BG215" t="s">
        <v>74</v>
      </c>
      <c r="BH215" t="s">
        <v>74</v>
      </c>
      <c r="BI215">
        <v>23</v>
      </c>
      <c r="BJ215" t="s">
        <v>384</v>
      </c>
      <c r="BK215" t="s">
        <v>101</v>
      </c>
      <c r="BL215" t="s">
        <v>385</v>
      </c>
      <c r="BM215" t="s">
        <v>3529</v>
      </c>
      <c r="BN215" t="s">
        <v>74</v>
      </c>
      <c r="BO215" t="s">
        <v>74</v>
      </c>
      <c r="BP215" t="s">
        <v>74</v>
      </c>
      <c r="BQ215" t="s">
        <v>74</v>
      </c>
      <c r="BR215" t="s">
        <v>103</v>
      </c>
      <c r="BS215" t="s">
        <v>3530</v>
      </c>
      <c r="BT215" t="str">
        <f>HYPERLINK("https%3A%2F%2Fwww.webofscience.com%2Fwos%2Fwoscc%2Ffull-record%2FWOS:000770817500009","View Full Record in Web of Science")</f>
        <v>View Full Record in Web of Science</v>
      </c>
    </row>
    <row r="216" spans="1:72" x14ac:dyDescent="0.25">
      <c r="A216" t="s">
        <v>72</v>
      </c>
      <c r="B216" t="s">
        <v>3531</v>
      </c>
      <c r="C216" t="s">
        <v>74</v>
      </c>
      <c r="D216" t="s">
        <v>74</v>
      </c>
      <c r="E216" t="s">
        <v>74</v>
      </c>
      <c r="F216" t="s">
        <v>3532</v>
      </c>
      <c r="G216" t="s">
        <v>74</v>
      </c>
      <c r="H216" t="s">
        <v>74</v>
      </c>
      <c r="I216" t="s">
        <v>3533</v>
      </c>
      <c r="J216" t="s">
        <v>3534</v>
      </c>
      <c r="K216" t="s">
        <v>74</v>
      </c>
      <c r="L216" t="s">
        <v>74</v>
      </c>
      <c r="M216" t="s">
        <v>431</v>
      </c>
      <c r="N216" t="s">
        <v>109</v>
      </c>
      <c r="O216" t="s">
        <v>74</v>
      </c>
      <c r="P216" t="s">
        <v>74</v>
      </c>
      <c r="Q216" t="s">
        <v>74</v>
      </c>
      <c r="R216" t="s">
        <v>74</v>
      </c>
      <c r="S216" t="s">
        <v>74</v>
      </c>
      <c r="T216" t="s">
        <v>3535</v>
      </c>
      <c r="U216" t="s">
        <v>74</v>
      </c>
      <c r="V216" t="s">
        <v>3536</v>
      </c>
      <c r="W216" t="s">
        <v>3537</v>
      </c>
      <c r="X216" t="s">
        <v>74</v>
      </c>
      <c r="Y216" t="s">
        <v>3538</v>
      </c>
      <c r="Z216" t="s">
        <v>3539</v>
      </c>
      <c r="AA216" t="s">
        <v>74</v>
      </c>
      <c r="AB216" t="s">
        <v>74</v>
      </c>
      <c r="AC216" t="s">
        <v>74</v>
      </c>
      <c r="AD216" t="s">
        <v>74</v>
      </c>
      <c r="AE216" t="s">
        <v>74</v>
      </c>
      <c r="AF216" t="s">
        <v>74</v>
      </c>
      <c r="AG216">
        <v>11</v>
      </c>
      <c r="AH216">
        <v>0</v>
      </c>
      <c r="AI216">
        <v>0</v>
      </c>
      <c r="AJ216">
        <v>0</v>
      </c>
      <c r="AK216">
        <v>0</v>
      </c>
      <c r="AL216" t="s">
        <v>3540</v>
      </c>
      <c r="AM216" t="s">
        <v>3541</v>
      </c>
      <c r="AN216" t="s">
        <v>3542</v>
      </c>
      <c r="AO216" t="s">
        <v>3543</v>
      </c>
      <c r="AP216" t="s">
        <v>3544</v>
      </c>
      <c r="AQ216" t="s">
        <v>74</v>
      </c>
      <c r="AR216" t="s">
        <v>3545</v>
      </c>
      <c r="AS216" t="s">
        <v>3546</v>
      </c>
      <c r="AT216" t="s">
        <v>74</v>
      </c>
      <c r="AU216">
        <v>2022</v>
      </c>
      <c r="AV216">
        <v>12</v>
      </c>
      <c r="AW216">
        <v>4</v>
      </c>
      <c r="AX216" t="s">
        <v>74</v>
      </c>
      <c r="AY216" t="s">
        <v>74</v>
      </c>
      <c r="AZ216" t="s">
        <v>74</v>
      </c>
      <c r="BA216" t="s">
        <v>74</v>
      </c>
      <c r="BB216">
        <v>999</v>
      </c>
      <c r="BC216">
        <v>1017</v>
      </c>
      <c r="BD216" t="s">
        <v>74</v>
      </c>
      <c r="BE216" t="s">
        <v>3547</v>
      </c>
      <c r="BF216" t="str">
        <f>HYPERLINK("http://dx.doi.org/10.21638/spbu24.2022.411","http://dx.doi.org/10.21638/spbu24.2022.411")</f>
        <v>http://dx.doi.org/10.21638/spbu24.2022.411</v>
      </c>
      <c r="BG216" t="s">
        <v>74</v>
      </c>
      <c r="BH216" t="s">
        <v>74</v>
      </c>
      <c r="BI216">
        <v>19</v>
      </c>
      <c r="BJ216" t="s">
        <v>405</v>
      </c>
      <c r="BK216" t="s">
        <v>101</v>
      </c>
      <c r="BL216" t="s">
        <v>405</v>
      </c>
      <c r="BM216" t="s">
        <v>3548</v>
      </c>
      <c r="BN216" t="s">
        <v>74</v>
      </c>
      <c r="BO216" t="s">
        <v>1671</v>
      </c>
      <c r="BP216" t="s">
        <v>74</v>
      </c>
      <c r="BQ216" t="s">
        <v>74</v>
      </c>
      <c r="BR216" t="s">
        <v>103</v>
      </c>
      <c r="BS216" t="s">
        <v>3549</v>
      </c>
      <c r="BT216" t="str">
        <f>HYPERLINK("https%3A%2F%2Fwww.webofscience.com%2Fwos%2Fwoscc%2Ffull-record%2FWOS:000915930200011","View Full Record in Web of Science")</f>
        <v>View Full Record in Web of Science</v>
      </c>
    </row>
    <row r="217" spans="1:72" x14ac:dyDescent="0.25">
      <c r="A217" t="s">
        <v>72</v>
      </c>
      <c r="B217" t="s">
        <v>3550</v>
      </c>
      <c r="C217" t="s">
        <v>74</v>
      </c>
      <c r="D217" t="s">
        <v>74</v>
      </c>
      <c r="E217" t="s">
        <v>74</v>
      </c>
      <c r="F217" t="s">
        <v>3551</v>
      </c>
      <c r="G217" t="s">
        <v>74</v>
      </c>
      <c r="H217" t="s">
        <v>74</v>
      </c>
      <c r="I217" t="s">
        <v>3552</v>
      </c>
      <c r="J217" t="s">
        <v>1423</v>
      </c>
      <c r="K217" t="s">
        <v>74</v>
      </c>
      <c r="L217" t="s">
        <v>74</v>
      </c>
      <c r="M217" t="s">
        <v>431</v>
      </c>
      <c r="N217" t="s">
        <v>109</v>
      </c>
      <c r="O217" t="s">
        <v>74</v>
      </c>
      <c r="P217" t="s">
        <v>74</v>
      </c>
      <c r="Q217" t="s">
        <v>74</v>
      </c>
      <c r="R217" t="s">
        <v>74</v>
      </c>
      <c r="S217" t="s">
        <v>74</v>
      </c>
      <c r="T217" t="s">
        <v>3553</v>
      </c>
      <c r="U217" t="s">
        <v>74</v>
      </c>
      <c r="V217" t="s">
        <v>3554</v>
      </c>
      <c r="W217" t="s">
        <v>3555</v>
      </c>
      <c r="X217" t="s">
        <v>3556</v>
      </c>
      <c r="Y217" t="s">
        <v>3557</v>
      </c>
      <c r="Z217" t="s">
        <v>74</v>
      </c>
      <c r="AA217" t="s">
        <v>74</v>
      </c>
      <c r="AB217" t="s">
        <v>74</v>
      </c>
      <c r="AC217" t="s">
        <v>3558</v>
      </c>
      <c r="AD217" t="s">
        <v>3559</v>
      </c>
      <c r="AE217" t="s">
        <v>3560</v>
      </c>
      <c r="AF217" t="s">
        <v>74</v>
      </c>
      <c r="AG217">
        <v>16</v>
      </c>
      <c r="AH217">
        <v>0</v>
      </c>
      <c r="AI217">
        <v>0</v>
      </c>
      <c r="AJ217">
        <v>0</v>
      </c>
      <c r="AK217">
        <v>0</v>
      </c>
      <c r="AL217" t="s">
        <v>1429</v>
      </c>
      <c r="AM217" t="s">
        <v>1214</v>
      </c>
      <c r="AN217" t="s">
        <v>1430</v>
      </c>
      <c r="AO217" t="s">
        <v>1431</v>
      </c>
      <c r="AP217" t="s">
        <v>74</v>
      </c>
      <c r="AQ217" t="s">
        <v>74</v>
      </c>
      <c r="AR217" t="s">
        <v>1432</v>
      </c>
      <c r="AS217" t="s">
        <v>1433</v>
      </c>
      <c r="AT217" t="s">
        <v>74</v>
      </c>
      <c r="AU217">
        <v>2022</v>
      </c>
      <c r="AV217">
        <v>68</v>
      </c>
      <c r="AW217">
        <v>6</v>
      </c>
      <c r="AX217" t="s">
        <v>74</v>
      </c>
      <c r="AY217" t="s">
        <v>74</v>
      </c>
      <c r="AZ217" t="s">
        <v>74</v>
      </c>
      <c r="BA217" t="s">
        <v>74</v>
      </c>
      <c r="BB217">
        <v>37</v>
      </c>
      <c r="BC217" t="s">
        <v>1434</v>
      </c>
      <c r="BD217" t="s">
        <v>74</v>
      </c>
      <c r="BE217" t="s">
        <v>74</v>
      </c>
      <c r="BF217" t="s">
        <v>74</v>
      </c>
      <c r="BG217" t="s">
        <v>74</v>
      </c>
      <c r="BH217" t="s">
        <v>74</v>
      </c>
      <c r="BI217">
        <v>10</v>
      </c>
      <c r="BJ217" t="s">
        <v>1435</v>
      </c>
      <c r="BK217" t="s">
        <v>129</v>
      </c>
      <c r="BL217" t="s">
        <v>130</v>
      </c>
      <c r="BM217" t="s">
        <v>3561</v>
      </c>
      <c r="BN217" t="s">
        <v>74</v>
      </c>
      <c r="BO217" t="s">
        <v>74</v>
      </c>
      <c r="BP217" t="s">
        <v>74</v>
      </c>
      <c r="BQ217" t="s">
        <v>74</v>
      </c>
      <c r="BR217" t="s">
        <v>103</v>
      </c>
      <c r="BS217" t="s">
        <v>3562</v>
      </c>
      <c r="BT217" t="str">
        <f>HYPERLINK("https%3A%2F%2Fwww.webofscience.com%2Fwos%2Fwoscc%2Ffull-record%2FWOS:001042015900003","View Full Record in Web of Science")</f>
        <v>View Full Record in Web of Science</v>
      </c>
    </row>
    <row r="218" spans="1:72" x14ac:dyDescent="0.25">
      <c r="A218" t="s">
        <v>72</v>
      </c>
      <c r="B218" t="s">
        <v>3563</v>
      </c>
      <c r="C218" t="s">
        <v>74</v>
      </c>
      <c r="D218" t="s">
        <v>74</v>
      </c>
      <c r="E218" t="s">
        <v>74</v>
      </c>
      <c r="F218" t="s">
        <v>3564</v>
      </c>
      <c r="G218" t="s">
        <v>74</v>
      </c>
      <c r="H218" t="s">
        <v>74</v>
      </c>
      <c r="I218" t="s">
        <v>3565</v>
      </c>
      <c r="J218" t="s">
        <v>1259</v>
      </c>
      <c r="K218" t="s">
        <v>74</v>
      </c>
      <c r="L218" t="s">
        <v>74</v>
      </c>
      <c r="M218" t="s">
        <v>78</v>
      </c>
      <c r="N218" t="s">
        <v>109</v>
      </c>
      <c r="O218" t="s">
        <v>74</v>
      </c>
      <c r="P218" t="s">
        <v>74</v>
      </c>
      <c r="Q218" t="s">
        <v>74</v>
      </c>
      <c r="R218" t="s">
        <v>74</v>
      </c>
      <c r="S218" t="s">
        <v>74</v>
      </c>
      <c r="T218" t="s">
        <v>3566</v>
      </c>
      <c r="U218" t="s">
        <v>3567</v>
      </c>
      <c r="V218" t="s">
        <v>3568</v>
      </c>
      <c r="W218" t="s">
        <v>3569</v>
      </c>
      <c r="X218" t="s">
        <v>3570</v>
      </c>
      <c r="Y218" t="s">
        <v>3571</v>
      </c>
      <c r="Z218" t="s">
        <v>3572</v>
      </c>
      <c r="AA218" t="s">
        <v>3573</v>
      </c>
      <c r="AB218" t="s">
        <v>3574</v>
      </c>
      <c r="AC218" t="s">
        <v>74</v>
      </c>
      <c r="AD218" t="s">
        <v>74</v>
      </c>
      <c r="AE218" t="s">
        <v>74</v>
      </c>
      <c r="AF218" t="s">
        <v>74</v>
      </c>
      <c r="AG218">
        <v>68</v>
      </c>
      <c r="AH218">
        <v>2</v>
      </c>
      <c r="AI218">
        <v>2</v>
      </c>
      <c r="AJ218">
        <v>1</v>
      </c>
      <c r="AK218">
        <v>12</v>
      </c>
      <c r="AL218" t="s">
        <v>398</v>
      </c>
      <c r="AM218" t="s">
        <v>399</v>
      </c>
      <c r="AN218" t="s">
        <v>400</v>
      </c>
      <c r="AO218" t="s">
        <v>1267</v>
      </c>
      <c r="AP218" t="s">
        <v>1268</v>
      </c>
      <c r="AQ218" t="s">
        <v>74</v>
      </c>
      <c r="AR218" t="s">
        <v>1269</v>
      </c>
      <c r="AS218" t="s">
        <v>1270</v>
      </c>
      <c r="AT218" t="s">
        <v>74</v>
      </c>
      <c r="AU218">
        <v>2022</v>
      </c>
      <c r="AV218" t="s">
        <v>74</v>
      </c>
      <c r="AW218">
        <v>1</v>
      </c>
      <c r="AX218" t="s">
        <v>74</v>
      </c>
      <c r="AY218" t="s">
        <v>74</v>
      </c>
      <c r="AZ218" t="s">
        <v>74</v>
      </c>
      <c r="BA218" t="s">
        <v>74</v>
      </c>
      <c r="BB218">
        <v>24</v>
      </c>
      <c r="BC218">
        <v>35</v>
      </c>
      <c r="BD218" t="s">
        <v>74</v>
      </c>
      <c r="BE218" t="s">
        <v>3575</v>
      </c>
      <c r="BF218" t="str">
        <f>HYPERLINK("http://dx.doi.org/10.13187/me.2022.1.24","http://dx.doi.org/10.13187/me.2022.1.24")</f>
        <v>http://dx.doi.org/10.13187/me.2022.1.24</v>
      </c>
      <c r="BG218" t="s">
        <v>74</v>
      </c>
      <c r="BH218" t="s">
        <v>74</v>
      </c>
      <c r="BI218">
        <v>12</v>
      </c>
      <c r="BJ218" t="s">
        <v>1241</v>
      </c>
      <c r="BK218" t="s">
        <v>101</v>
      </c>
      <c r="BL218" t="s">
        <v>1241</v>
      </c>
      <c r="BM218" t="s">
        <v>3576</v>
      </c>
      <c r="BN218" t="s">
        <v>74</v>
      </c>
      <c r="BO218" t="s">
        <v>1273</v>
      </c>
      <c r="BP218" t="s">
        <v>74</v>
      </c>
      <c r="BQ218" t="s">
        <v>74</v>
      </c>
      <c r="BR218" t="s">
        <v>103</v>
      </c>
      <c r="BS218" t="s">
        <v>3577</v>
      </c>
      <c r="BT218" t="str">
        <f>HYPERLINK("https%3A%2F%2Fwww.webofscience.com%2Fwos%2Fwoscc%2Ffull-record%2FWOS:000799171000003","View Full Record in Web of Science")</f>
        <v>View Full Record in Web of Science</v>
      </c>
    </row>
    <row r="219" spans="1:72" x14ac:dyDescent="0.25">
      <c r="A219" t="s">
        <v>72</v>
      </c>
      <c r="B219" t="s">
        <v>3578</v>
      </c>
      <c r="C219" t="s">
        <v>74</v>
      </c>
      <c r="D219" t="s">
        <v>74</v>
      </c>
      <c r="E219" t="s">
        <v>74</v>
      </c>
      <c r="F219" t="s">
        <v>3579</v>
      </c>
      <c r="G219" t="s">
        <v>74</v>
      </c>
      <c r="H219" t="s">
        <v>74</v>
      </c>
      <c r="I219" t="s">
        <v>3580</v>
      </c>
      <c r="J219" t="s">
        <v>1560</v>
      </c>
      <c r="K219" t="s">
        <v>74</v>
      </c>
      <c r="L219" t="s">
        <v>74</v>
      </c>
      <c r="M219" t="s">
        <v>431</v>
      </c>
      <c r="N219" t="s">
        <v>109</v>
      </c>
      <c r="O219" t="s">
        <v>74</v>
      </c>
      <c r="P219" t="s">
        <v>74</v>
      </c>
      <c r="Q219" t="s">
        <v>74</v>
      </c>
      <c r="R219" t="s">
        <v>74</v>
      </c>
      <c r="S219" t="s">
        <v>74</v>
      </c>
      <c r="T219" t="s">
        <v>3581</v>
      </c>
      <c r="U219" t="s">
        <v>74</v>
      </c>
      <c r="V219" t="s">
        <v>3582</v>
      </c>
      <c r="W219" t="s">
        <v>3583</v>
      </c>
      <c r="X219" t="s">
        <v>1383</v>
      </c>
      <c r="Y219" t="s">
        <v>3584</v>
      </c>
      <c r="Z219" t="s">
        <v>3585</v>
      </c>
      <c r="AA219" t="s">
        <v>3586</v>
      </c>
      <c r="AB219" t="s">
        <v>3587</v>
      </c>
      <c r="AC219" t="s">
        <v>3588</v>
      </c>
      <c r="AD219" t="s">
        <v>3589</v>
      </c>
      <c r="AE219" t="s">
        <v>3590</v>
      </c>
      <c r="AF219" t="s">
        <v>74</v>
      </c>
      <c r="AG219">
        <v>18</v>
      </c>
      <c r="AH219">
        <v>2</v>
      </c>
      <c r="AI219">
        <v>2</v>
      </c>
      <c r="AJ219">
        <v>0</v>
      </c>
      <c r="AK219">
        <v>0</v>
      </c>
      <c r="AL219" t="s">
        <v>1325</v>
      </c>
      <c r="AM219" t="s">
        <v>1214</v>
      </c>
      <c r="AN219" t="s">
        <v>1326</v>
      </c>
      <c r="AO219" t="s">
        <v>1570</v>
      </c>
      <c r="AP219" t="s">
        <v>1571</v>
      </c>
      <c r="AQ219" t="s">
        <v>74</v>
      </c>
      <c r="AR219" t="s">
        <v>1572</v>
      </c>
      <c r="AS219" t="s">
        <v>1573</v>
      </c>
      <c r="AT219" t="s">
        <v>74</v>
      </c>
      <c r="AU219">
        <v>2022</v>
      </c>
      <c r="AV219">
        <v>18</v>
      </c>
      <c r="AW219">
        <v>2</v>
      </c>
      <c r="AX219" t="s">
        <v>74</v>
      </c>
      <c r="AY219" t="s">
        <v>74</v>
      </c>
      <c r="AZ219" t="s">
        <v>74</v>
      </c>
      <c r="BA219" t="s">
        <v>74</v>
      </c>
      <c r="BB219">
        <v>54</v>
      </c>
      <c r="BC219">
        <v>61</v>
      </c>
      <c r="BD219" t="s">
        <v>74</v>
      </c>
      <c r="BE219" t="s">
        <v>3591</v>
      </c>
      <c r="BF219" t="str">
        <f>HYPERLINK("http://dx.doi.org/10.17759/chp.2022180206","http://dx.doi.org/10.17759/chp.2022180206")</f>
        <v>http://dx.doi.org/10.17759/chp.2022180206</v>
      </c>
      <c r="BG219" t="s">
        <v>74</v>
      </c>
      <c r="BH219" t="s">
        <v>74</v>
      </c>
      <c r="BI219">
        <v>8</v>
      </c>
      <c r="BJ219" t="s">
        <v>128</v>
      </c>
      <c r="BK219" t="s">
        <v>101</v>
      </c>
      <c r="BL219" t="s">
        <v>130</v>
      </c>
      <c r="BM219" t="s">
        <v>3592</v>
      </c>
      <c r="BN219" t="s">
        <v>74</v>
      </c>
      <c r="BO219" t="s">
        <v>132</v>
      </c>
      <c r="BP219" t="s">
        <v>74</v>
      </c>
      <c r="BQ219" t="s">
        <v>74</v>
      </c>
      <c r="BR219" t="s">
        <v>103</v>
      </c>
      <c r="BS219" t="s">
        <v>3593</v>
      </c>
      <c r="BT219" t="str">
        <f>HYPERLINK("https%3A%2F%2Fwww.webofscience.com%2Fwos%2Fwoscc%2Ffull-record%2FWOS:000837185000006","View Full Record in Web of Science")</f>
        <v>View Full Record in Web of Science</v>
      </c>
    </row>
    <row r="220" spans="1:72" x14ac:dyDescent="0.25">
      <c r="A220" t="s">
        <v>72</v>
      </c>
      <c r="B220" t="s">
        <v>3594</v>
      </c>
      <c r="C220" t="s">
        <v>74</v>
      </c>
      <c r="D220" t="s">
        <v>74</v>
      </c>
      <c r="E220" t="s">
        <v>74</v>
      </c>
      <c r="F220" t="s">
        <v>3595</v>
      </c>
      <c r="G220" t="s">
        <v>74</v>
      </c>
      <c r="H220" t="s">
        <v>74</v>
      </c>
      <c r="I220" t="s">
        <v>3596</v>
      </c>
      <c r="J220" t="s">
        <v>1259</v>
      </c>
      <c r="K220" t="s">
        <v>74</v>
      </c>
      <c r="L220" t="s">
        <v>74</v>
      </c>
      <c r="M220" t="s">
        <v>78</v>
      </c>
      <c r="N220" t="s">
        <v>109</v>
      </c>
      <c r="O220" t="s">
        <v>74</v>
      </c>
      <c r="P220" t="s">
        <v>74</v>
      </c>
      <c r="Q220" t="s">
        <v>74</v>
      </c>
      <c r="R220" t="s">
        <v>74</v>
      </c>
      <c r="S220" t="s">
        <v>74</v>
      </c>
      <c r="T220" t="s">
        <v>3597</v>
      </c>
      <c r="U220" t="s">
        <v>3598</v>
      </c>
      <c r="V220" t="s">
        <v>3599</v>
      </c>
      <c r="W220" t="s">
        <v>3600</v>
      </c>
      <c r="X220" t="s">
        <v>3601</v>
      </c>
      <c r="Y220" t="s">
        <v>1265</v>
      </c>
      <c r="Z220" t="s">
        <v>1266</v>
      </c>
      <c r="AA220" t="s">
        <v>74</v>
      </c>
      <c r="AB220" t="s">
        <v>74</v>
      </c>
      <c r="AC220" t="s">
        <v>74</v>
      </c>
      <c r="AD220" t="s">
        <v>74</v>
      </c>
      <c r="AE220" t="s">
        <v>74</v>
      </c>
      <c r="AF220" t="s">
        <v>74</v>
      </c>
      <c r="AG220">
        <v>34</v>
      </c>
      <c r="AH220">
        <v>2</v>
      </c>
      <c r="AI220">
        <v>2</v>
      </c>
      <c r="AJ220">
        <v>1</v>
      </c>
      <c r="AK220">
        <v>3</v>
      </c>
      <c r="AL220" t="s">
        <v>398</v>
      </c>
      <c r="AM220" t="s">
        <v>399</v>
      </c>
      <c r="AN220" t="s">
        <v>400</v>
      </c>
      <c r="AO220" t="s">
        <v>1267</v>
      </c>
      <c r="AP220" t="s">
        <v>1268</v>
      </c>
      <c r="AQ220" t="s">
        <v>74</v>
      </c>
      <c r="AR220" t="s">
        <v>1269</v>
      </c>
      <c r="AS220" t="s">
        <v>1270</v>
      </c>
      <c r="AT220" t="s">
        <v>74</v>
      </c>
      <c r="AU220">
        <v>2022</v>
      </c>
      <c r="AV220" t="s">
        <v>74</v>
      </c>
      <c r="AW220">
        <v>3</v>
      </c>
      <c r="AX220" t="s">
        <v>74</v>
      </c>
      <c r="AY220" t="s">
        <v>74</v>
      </c>
      <c r="AZ220" t="s">
        <v>74</v>
      </c>
      <c r="BA220" t="s">
        <v>74</v>
      </c>
      <c r="BB220">
        <v>342</v>
      </c>
      <c r="BC220">
        <v>348</v>
      </c>
      <c r="BD220" t="s">
        <v>74</v>
      </c>
      <c r="BE220" t="s">
        <v>3602</v>
      </c>
      <c r="BF220" t="str">
        <f>HYPERLINK("http://dx.doi.org/10.13187/me.2022.3.342","http://dx.doi.org/10.13187/me.2022.3.342")</f>
        <v>http://dx.doi.org/10.13187/me.2022.3.342</v>
      </c>
      <c r="BG220" t="s">
        <v>74</v>
      </c>
      <c r="BH220" t="s">
        <v>74</v>
      </c>
      <c r="BI220">
        <v>7</v>
      </c>
      <c r="BJ220" t="s">
        <v>1241</v>
      </c>
      <c r="BK220" t="s">
        <v>101</v>
      </c>
      <c r="BL220" t="s">
        <v>1241</v>
      </c>
      <c r="BM220" t="s">
        <v>3603</v>
      </c>
      <c r="BN220" t="s">
        <v>74</v>
      </c>
      <c r="BO220" t="s">
        <v>1273</v>
      </c>
      <c r="BP220" t="s">
        <v>74</v>
      </c>
      <c r="BQ220" t="s">
        <v>74</v>
      </c>
      <c r="BR220" t="s">
        <v>103</v>
      </c>
      <c r="BS220" t="s">
        <v>3604</v>
      </c>
      <c r="BT220" t="str">
        <f>HYPERLINK("https%3A%2F%2Fwww.webofscience.com%2Fwos%2Fwoscc%2Ffull-record%2FWOS:000874685800003","View Full Record in Web of Science")</f>
        <v>View Full Record in Web of Science</v>
      </c>
    </row>
    <row r="221" spans="1:72" x14ac:dyDescent="0.25">
      <c r="A221" t="s">
        <v>72</v>
      </c>
      <c r="B221" t="s">
        <v>3605</v>
      </c>
      <c r="C221" t="s">
        <v>74</v>
      </c>
      <c r="D221" t="s">
        <v>74</v>
      </c>
      <c r="E221" t="s">
        <v>74</v>
      </c>
      <c r="F221" t="s">
        <v>3606</v>
      </c>
      <c r="G221" t="s">
        <v>74</v>
      </c>
      <c r="H221" t="s">
        <v>74</v>
      </c>
      <c r="I221" t="s">
        <v>3607</v>
      </c>
      <c r="J221" t="s">
        <v>1203</v>
      </c>
      <c r="K221" t="s">
        <v>74</v>
      </c>
      <c r="L221" t="s">
        <v>74</v>
      </c>
      <c r="M221" t="s">
        <v>78</v>
      </c>
      <c r="N221" t="s">
        <v>109</v>
      </c>
      <c r="O221" t="s">
        <v>74</v>
      </c>
      <c r="P221" t="s">
        <v>74</v>
      </c>
      <c r="Q221" t="s">
        <v>74</v>
      </c>
      <c r="R221" t="s">
        <v>74</v>
      </c>
      <c r="S221" t="s">
        <v>74</v>
      </c>
      <c r="T221" t="s">
        <v>3608</v>
      </c>
      <c r="U221" t="s">
        <v>3609</v>
      </c>
      <c r="V221" t="s">
        <v>3610</v>
      </c>
      <c r="W221" t="s">
        <v>3611</v>
      </c>
      <c r="X221" t="s">
        <v>74</v>
      </c>
      <c r="Y221" t="s">
        <v>3612</v>
      </c>
      <c r="Z221" t="s">
        <v>3613</v>
      </c>
      <c r="AA221" t="s">
        <v>74</v>
      </c>
      <c r="AB221" t="s">
        <v>74</v>
      </c>
      <c r="AC221" t="s">
        <v>74</v>
      </c>
      <c r="AD221" t="s">
        <v>74</v>
      </c>
      <c r="AE221" t="s">
        <v>74</v>
      </c>
      <c r="AF221" t="s">
        <v>74</v>
      </c>
      <c r="AG221">
        <v>24</v>
      </c>
      <c r="AH221">
        <v>0</v>
      </c>
      <c r="AI221">
        <v>0</v>
      </c>
      <c r="AJ221">
        <v>0</v>
      </c>
      <c r="AK221">
        <v>0</v>
      </c>
      <c r="AL221" t="s">
        <v>1213</v>
      </c>
      <c r="AM221" t="s">
        <v>1214</v>
      </c>
      <c r="AN221" t="s">
        <v>1215</v>
      </c>
      <c r="AO221" t="s">
        <v>1216</v>
      </c>
      <c r="AP221" t="s">
        <v>74</v>
      </c>
      <c r="AQ221" t="s">
        <v>74</v>
      </c>
      <c r="AR221" t="s">
        <v>1217</v>
      </c>
      <c r="AS221" t="s">
        <v>1218</v>
      </c>
      <c r="AT221" t="s">
        <v>74</v>
      </c>
      <c r="AU221">
        <v>2022</v>
      </c>
      <c r="AV221" t="s">
        <v>74</v>
      </c>
      <c r="AW221">
        <v>3</v>
      </c>
      <c r="AX221" t="s">
        <v>74</v>
      </c>
      <c r="AY221" t="s">
        <v>74</v>
      </c>
      <c r="AZ221" t="s">
        <v>74</v>
      </c>
      <c r="BA221" t="s">
        <v>74</v>
      </c>
      <c r="BB221">
        <v>213</v>
      </c>
      <c r="BC221">
        <v>238</v>
      </c>
      <c r="BD221" t="s">
        <v>74</v>
      </c>
      <c r="BE221" t="s">
        <v>3614</v>
      </c>
      <c r="BF221" t="str">
        <f>HYPERLINK("http://dx.doi.org/10.17323/1814-9545-2022-3-213-238","http://dx.doi.org/10.17323/1814-9545-2022-3-213-238")</f>
        <v>http://dx.doi.org/10.17323/1814-9545-2022-3-213-238</v>
      </c>
      <c r="BG221" t="s">
        <v>74</v>
      </c>
      <c r="BH221" t="s">
        <v>74</v>
      </c>
      <c r="BI221">
        <v>26</v>
      </c>
      <c r="BJ221" t="s">
        <v>1220</v>
      </c>
      <c r="BK221" t="s">
        <v>101</v>
      </c>
      <c r="BL221" t="s">
        <v>157</v>
      </c>
      <c r="BM221" t="s">
        <v>3615</v>
      </c>
      <c r="BN221" t="s">
        <v>74</v>
      </c>
      <c r="BO221" t="s">
        <v>132</v>
      </c>
      <c r="BP221" t="s">
        <v>74</v>
      </c>
      <c r="BQ221" t="s">
        <v>74</v>
      </c>
      <c r="BR221" t="s">
        <v>103</v>
      </c>
      <c r="BS221" t="s">
        <v>3616</v>
      </c>
      <c r="BT221" t="str">
        <f>HYPERLINK("https%3A%2F%2Fwww.webofscience.com%2Fwos%2Fwoscc%2Ffull-record%2FWOS:000898798300007","View Full Record in Web of Science")</f>
        <v>View Full Record in Web of Science</v>
      </c>
    </row>
    <row r="222" spans="1:72" x14ac:dyDescent="0.25">
      <c r="A222" t="s">
        <v>72</v>
      </c>
      <c r="B222" t="s">
        <v>3617</v>
      </c>
      <c r="C222" t="s">
        <v>74</v>
      </c>
      <c r="D222" t="s">
        <v>74</v>
      </c>
      <c r="E222" t="s">
        <v>74</v>
      </c>
      <c r="F222" t="s">
        <v>3618</v>
      </c>
      <c r="G222" t="s">
        <v>74</v>
      </c>
      <c r="H222" t="s">
        <v>74</v>
      </c>
      <c r="I222" t="s">
        <v>3619</v>
      </c>
      <c r="J222" t="s">
        <v>1378</v>
      </c>
      <c r="K222" t="s">
        <v>74</v>
      </c>
      <c r="L222" t="s">
        <v>74</v>
      </c>
      <c r="M222" t="s">
        <v>431</v>
      </c>
      <c r="N222" t="s">
        <v>109</v>
      </c>
      <c r="O222" t="s">
        <v>74</v>
      </c>
      <c r="P222" t="s">
        <v>74</v>
      </c>
      <c r="Q222" t="s">
        <v>74</v>
      </c>
      <c r="R222" t="s">
        <v>74</v>
      </c>
      <c r="S222" t="s">
        <v>74</v>
      </c>
      <c r="T222" t="s">
        <v>3620</v>
      </c>
      <c r="U222" t="s">
        <v>3621</v>
      </c>
      <c r="V222" t="s">
        <v>3622</v>
      </c>
      <c r="W222" t="s">
        <v>3623</v>
      </c>
      <c r="X222" t="s">
        <v>238</v>
      </c>
      <c r="Y222" t="s">
        <v>3624</v>
      </c>
      <c r="Z222" t="s">
        <v>3625</v>
      </c>
      <c r="AA222" t="s">
        <v>3626</v>
      </c>
      <c r="AB222" t="s">
        <v>3627</v>
      </c>
      <c r="AC222" t="s">
        <v>74</v>
      </c>
      <c r="AD222" t="s">
        <v>74</v>
      </c>
      <c r="AE222" t="s">
        <v>74</v>
      </c>
      <c r="AF222" t="s">
        <v>74</v>
      </c>
      <c r="AG222">
        <v>70</v>
      </c>
      <c r="AH222">
        <v>2</v>
      </c>
      <c r="AI222">
        <v>2</v>
      </c>
      <c r="AJ222">
        <v>1</v>
      </c>
      <c r="AK222">
        <v>2</v>
      </c>
      <c r="AL222" t="s">
        <v>1325</v>
      </c>
      <c r="AM222" t="s">
        <v>1214</v>
      </c>
      <c r="AN222" t="s">
        <v>1326</v>
      </c>
      <c r="AO222" t="s">
        <v>1391</v>
      </c>
      <c r="AP222" t="s">
        <v>1392</v>
      </c>
      <c r="AQ222" t="s">
        <v>74</v>
      </c>
      <c r="AR222" t="s">
        <v>1393</v>
      </c>
      <c r="AS222" t="s">
        <v>1394</v>
      </c>
      <c r="AT222" t="s">
        <v>74</v>
      </c>
      <c r="AU222">
        <v>2022</v>
      </c>
      <c r="AV222">
        <v>27</v>
      </c>
      <c r="AW222">
        <v>3</v>
      </c>
      <c r="AX222" t="s">
        <v>74</v>
      </c>
      <c r="AY222" t="s">
        <v>74</v>
      </c>
      <c r="AZ222" t="s">
        <v>74</v>
      </c>
      <c r="BA222" t="s">
        <v>74</v>
      </c>
      <c r="BB222">
        <v>65</v>
      </c>
      <c r="BC222">
        <v>88</v>
      </c>
      <c r="BD222" t="s">
        <v>74</v>
      </c>
      <c r="BE222" t="s">
        <v>3628</v>
      </c>
      <c r="BF222" t="str">
        <f>HYPERLINK("http://dx.doi.org/10.17759/pse.2022270306","http://dx.doi.org/10.17759/pse.2022270306")</f>
        <v>http://dx.doi.org/10.17759/pse.2022270306</v>
      </c>
      <c r="BG222" t="s">
        <v>74</v>
      </c>
      <c r="BH222" t="s">
        <v>74</v>
      </c>
      <c r="BI222">
        <v>24</v>
      </c>
      <c r="BJ222" t="s">
        <v>1396</v>
      </c>
      <c r="BK222" t="s">
        <v>101</v>
      </c>
      <c r="BL222" t="s">
        <v>1397</v>
      </c>
      <c r="BM222" t="s">
        <v>3629</v>
      </c>
      <c r="BN222" t="s">
        <v>74</v>
      </c>
      <c r="BO222" t="s">
        <v>132</v>
      </c>
      <c r="BP222" t="s">
        <v>74</v>
      </c>
      <c r="BQ222" t="s">
        <v>74</v>
      </c>
      <c r="BR222" t="s">
        <v>103</v>
      </c>
      <c r="BS222" t="s">
        <v>3630</v>
      </c>
      <c r="BT222" t="str">
        <f>HYPERLINK("https%3A%2F%2Fwww.webofscience.com%2Fwos%2Fwoscc%2Ffull-record%2FWOS:000835310600002","View Full Record in Web of Science")</f>
        <v>View Full Record in Web of Science</v>
      </c>
    </row>
    <row r="223" spans="1:72" x14ac:dyDescent="0.25">
      <c r="A223" t="s">
        <v>72</v>
      </c>
      <c r="B223" t="s">
        <v>3631</v>
      </c>
      <c r="C223" t="s">
        <v>74</v>
      </c>
      <c r="D223" t="s">
        <v>74</v>
      </c>
      <c r="E223" t="s">
        <v>74</v>
      </c>
      <c r="F223" t="s">
        <v>3632</v>
      </c>
      <c r="G223" t="s">
        <v>74</v>
      </c>
      <c r="H223" t="s">
        <v>74</v>
      </c>
      <c r="I223" t="s">
        <v>3633</v>
      </c>
      <c r="J223" t="s">
        <v>1580</v>
      </c>
      <c r="K223" t="s">
        <v>74</v>
      </c>
      <c r="L223" t="s">
        <v>74</v>
      </c>
      <c r="M223" t="s">
        <v>431</v>
      </c>
      <c r="N223" t="s">
        <v>109</v>
      </c>
      <c r="O223" t="s">
        <v>74</v>
      </c>
      <c r="P223" t="s">
        <v>74</v>
      </c>
      <c r="Q223" t="s">
        <v>74</v>
      </c>
      <c r="R223" t="s">
        <v>74</v>
      </c>
      <c r="S223" t="s">
        <v>74</v>
      </c>
      <c r="T223" t="s">
        <v>3634</v>
      </c>
      <c r="U223" t="s">
        <v>74</v>
      </c>
      <c r="V223" t="s">
        <v>3635</v>
      </c>
      <c r="W223" t="s">
        <v>3636</v>
      </c>
      <c r="X223" t="s">
        <v>3637</v>
      </c>
      <c r="Y223" t="s">
        <v>3638</v>
      </c>
      <c r="Z223" t="s">
        <v>3639</v>
      </c>
      <c r="AA223" t="s">
        <v>74</v>
      </c>
      <c r="AB223" t="s">
        <v>74</v>
      </c>
      <c r="AC223" t="s">
        <v>3640</v>
      </c>
      <c r="AD223" t="s">
        <v>3641</v>
      </c>
      <c r="AE223" t="s">
        <v>3642</v>
      </c>
      <c r="AF223" t="s">
        <v>74</v>
      </c>
      <c r="AG223">
        <v>5</v>
      </c>
      <c r="AH223">
        <v>0</v>
      </c>
      <c r="AI223">
        <v>0</v>
      </c>
      <c r="AJ223">
        <v>0</v>
      </c>
      <c r="AK223">
        <v>0</v>
      </c>
      <c r="AL223" t="s">
        <v>1588</v>
      </c>
      <c r="AM223" t="s">
        <v>1214</v>
      </c>
      <c r="AN223" t="s">
        <v>1589</v>
      </c>
      <c r="AO223" t="s">
        <v>1590</v>
      </c>
      <c r="AP223" t="s">
        <v>74</v>
      </c>
      <c r="AQ223" t="s">
        <v>74</v>
      </c>
      <c r="AR223" t="s">
        <v>1591</v>
      </c>
      <c r="AS223" t="s">
        <v>1592</v>
      </c>
      <c r="AT223" t="s">
        <v>74</v>
      </c>
      <c r="AU223">
        <v>2022</v>
      </c>
      <c r="AV223" t="s">
        <v>74</v>
      </c>
      <c r="AW223">
        <v>3</v>
      </c>
      <c r="AX223" t="s">
        <v>74</v>
      </c>
      <c r="AY223" t="s">
        <v>74</v>
      </c>
      <c r="AZ223" t="s">
        <v>74</v>
      </c>
      <c r="BA223" t="s">
        <v>74</v>
      </c>
      <c r="BB223">
        <v>796</v>
      </c>
      <c r="BC223">
        <v>809</v>
      </c>
      <c r="BD223" t="s">
        <v>74</v>
      </c>
      <c r="BE223" t="s">
        <v>3643</v>
      </c>
      <c r="BF223" t="str">
        <f>HYPERLINK("http://dx.doi.org/10.28995/2073-0101-2022-3-796-809","http://dx.doi.org/10.28995/2073-0101-2022-3-796-809")</f>
        <v>http://dx.doi.org/10.28995/2073-0101-2022-3-796-809</v>
      </c>
      <c r="BG223" t="s">
        <v>74</v>
      </c>
      <c r="BH223" t="s">
        <v>74</v>
      </c>
      <c r="BI223">
        <v>4</v>
      </c>
      <c r="BJ223" t="s">
        <v>405</v>
      </c>
      <c r="BK223" t="s">
        <v>101</v>
      </c>
      <c r="BL223" t="s">
        <v>405</v>
      </c>
      <c r="BM223" t="s">
        <v>3644</v>
      </c>
      <c r="BN223" t="s">
        <v>74</v>
      </c>
      <c r="BO223" t="s">
        <v>132</v>
      </c>
      <c r="BP223" t="s">
        <v>74</v>
      </c>
      <c r="BQ223" t="s">
        <v>74</v>
      </c>
      <c r="BR223" t="s">
        <v>103</v>
      </c>
      <c r="BS223" t="s">
        <v>3645</v>
      </c>
      <c r="BT223" t="str">
        <f>HYPERLINK("https%3A%2F%2Fwww.webofscience.com%2Fwos%2Fwoscc%2Ffull-record%2FWOS:000869081200012","View Full Record in Web of Science")</f>
        <v>View Full Record in Web of Science</v>
      </c>
    </row>
    <row r="224" spans="1:72" x14ac:dyDescent="0.25">
      <c r="A224" t="s">
        <v>72</v>
      </c>
      <c r="B224" t="s">
        <v>3646</v>
      </c>
      <c r="C224" t="s">
        <v>74</v>
      </c>
      <c r="D224" t="s">
        <v>74</v>
      </c>
      <c r="E224" t="s">
        <v>74</v>
      </c>
      <c r="F224" t="s">
        <v>3647</v>
      </c>
      <c r="G224" t="s">
        <v>74</v>
      </c>
      <c r="H224" t="s">
        <v>74</v>
      </c>
      <c r="I224" t="s">
        <v>3648</v>
      </c>
      <c r="J224" t="s">
        <v>3649</v>
      </c>
      <c r="K224" t="s">
        <v>74</v>
      </c>
      <c r="L224" t="s">
        <v>74</v>
      </c>
      <c r="M224" t="s">
        <v>431</v>
      </c>
      <c r="N224" t="s">
        <v>109</v>
      </c>
      <c r="O224" t="s">
        <v>74</v>
      </c>
      <c r="P224" t="s">
        <v>74</v>
      </c>
      <c r="Q224" t="s">
        <v>74</v>
      </c>
      <c r="R224" t="s">
        <v>74</v>
      </c>
      <c r="S224" t="s">
        <v>74</v>
      </c>
      <c r="T224" t="s">
        <v>3650</v>
      </c>
      <c r="U224" t="s">
        <v>74</v>
      </c>
      <c r="V224" t="s">
        <v>3651</v>
      </c>
      <c r="W224" t="s">
        <v>3652</v>
      </c>
      <c r="X224" t="s">
        <v>3570</v>
      </c>
      <c r="Y224" t="s">
        <v>3653</v>
      </c>
      <c r="Z224" t="s">
        <v>3654</v>
      </c>
      <c r="AA224" t="s">
        <v>3655</v>
      </c>
      <c r="AB224" t="s">
        <v>3656</v>
      </c>
      <c r="AC224" t="s">
        <v>74</v>
      </c>
      <c r="AD224" t="s">
        <v>74</v>
      </c>
      <c r="AE224" t="s">
        <v>74</v>
      </c>
      <c r="AF224" t="s">
        <v>74</v>
      </c>
      <c r="AG224">
        <v>57</v>
      </c>
      <c r="AH224">
        <v>0</v>
      </c>
      <c r="AI224">
        <v>0</v>
      </c>
      <c r="AJ224">
        <v>0</v>
      </c>
      <c r="AK224">
        <v>2</v>
      </c>
      <c r="AL224" t="s">
        <v>3540</v>
      </c>
      <c r="AM224" t="s">
        <v>3541</v>
      </c>
      <c r="AN224" t="s">
        <v>3542</v>
      </c>
      <c r="AO224" t="s">
        <v>3657</v>
      </c>
      <c r="AP224" t="s">
        <v>74</v>
      </c>
      <c r="AQ224" t="s">
        <v>74</v>
      </c>
      <c r="AR224" t="s">
        <v>3658</v>
      </c>
      <c r="AS224" t="s">
        <v>3659</v>
      </c>
      <c r="AT224" t="s">
        <v>74</v>
      </c>
      <c r="AU224">
        <v>2022</v>
      </c>
      <c r="AV224">
        <v>67</v>
      </c>
      <c r="AW224">
        <v>1</v>
      </c>
      <c r="AX224" t="s">
        <v>74</v>
      </c>
      <c r="AY224" t="s">
        <v>74</v>
      </c>
      <c r="AZ224" t="s">
        <v>74</v>
      </c>
      <c r="BA224" t="s">
        <v>74</v>
      </c>
      <c r="BB224">
        <v>276</v>
      </c>
      <c r="BC224">
        <v>292</v>
      </c>
      <c r="BD224" t="s">
        <v>74</v>
      </c>
      <c r="BE224" t="s">
        <v>3660</v>
      </c>
      <c r="BF224" t="str">
        <f>HYPERLINK("http://dx.doi.org/10.21638/11701/spbu02.2022.118","http://dx.doi.org/10.21638/11701/spbu02.2022.118")</f>
        <v>http://dx.doi.org/10.21638/11701/spbu02.2022.118</v>
      </c>
      <c r="BG224" t="s">
        <v>74</v>
      </c>
      <c r="BH224" t="s">
        <v>74</v>
      </c>
      <c r="BI224">
        <v>17</v>
      </c>
      <c r="BJ224" t="s">
        <v>405</v>
      </c>
      <c r="BK224" t="s">
        <v>101</v>
      </c>
      <c r="BL224" t="s">
        <v>405</v>
      </c>
      <c r="BM224" t="s">
        <v>3661</v>
      </c>
      <c r="BN224" t="s">
        <v>74</v>
      </c>
      <c r="BO224" t="s">
        <v>132</v>
      </c>
      <c r="BP224" t="s">
        <v>74</v>
      </c>
      <c r="BQ224" t="s">
        <v>74</v>
      </c>
      <c r="BR224" t="s">
        <v>103</v>
      </c>
      <c r="BS224" t="s">
        <v>3662</v>
      </c>
      <c r="BT224" t="str">
        <f>HYPERLINK("https%3A%2F%2Fwww.webofscience.com%2Fwos%2Fwoscc%2Ffull-record%2FWOS:000791656500017","View Full Record in Web of Science")</f>
        <v>View Full Record in Web of Science</v>
      </c>
    </row>
    <row r="225" spans="1:72" x14ac:dyDescent="0.25">
      <c r="A225" t="s">
        <v>72</v>
      </c>
      <c r="B225" t="s">
        <v>3663</v>
      </c>
      <c r="C225" t="s">
        <v>74</v>
      </c>
      <c r="D225" t="s">
        <v>74</v>
      </c>
      <c r="E225" t="s">
        <v>74</v>
      </c>
      <c r="F225" t="s">
        <v>3664</v>
      </c>
      <c r="G225" t="s">
        <v>74</v>
      </c>
      <c r="H225" t="s">
        <v>74</v>
      </c>
      <c r="I225" t="s">
        <v>3665</v>
      </c>
      <c r="J225" t="s">
        <v>1338</v>
      </c>
      <c r="K225" t="s">
        <v>74</v>
      </c>
      <c r="L225" t="s">
        <v>74</v>
      </c>
      <c r="M225" t="s">
        <v>78</v>
      </c>
      <c r="N225" t="s">
        <v>109</v>
      </c>
      <c r="O225" t="s">
        <v>74</v>
      </c>
      <c r="P225" t="s">
        <v>74</v>
      </c>
      <c r="Q225" t="s">
        <v>74</v>
      </c>
      <c r="R225" t="s">
        <v>74</v>
      </c>
      <c r="S225" t="s">
        <v>74</v>
      </c>
      <c r="T225" t="s">
        <v>3666</v>
      </c>
      <c r="U225" t="s">
        <v>74</v>
      </c>
      <c r="V225" t="s">
        <v>3667</v>
      </c>
      <c r="W225" t="s">
        <v>3668</v>
      </c>
      <c r="X225" t="s">
        <v>534</v>
      </c>
      <c r="Y225" t="s">
        <v>3669</v>
      </c>
      <c r="Z225" t="s">
        <v>3670</v>
      </c>
      <c r="AA225" t="s">
        <v>74</v>
      </c>
      <c r="AB225" t="s">
        <v>74</v>
      </c>
      <c r="AC225" t="s">
        <v>74</v>
      </c>
      <c r="AD225" t="s">
        <v>74</v>
      </c>
      <c r="AE225" t="s">
        <v>74</v>
      </c>
      <c r="AF225" t="s">
        <v>74</v>
      </c>
      <c r="AG225">
        <v>21</v>
      </c>
      <c r="AH225">
        <v>1</v>
      </c>
      <c r="AI225">
        <v>1</v>
      </c>
      <c r="AJ225">
        <v>1</v>
      </c>
      <c r="AK225">
        <v>1</v>
      </c>
      <c r="AL225" t="s">
        <v>1346</v>
      </c>
      <c r="AM225" t="s">
        <v>1214</v>
      </c>
      <c r="AN225" t="s">
        <v>1347</v>
      </c>
      <c r="AO225" t="s">
        <v>1348</v>
      </c>
      <c r="AP225" t="s">
        <v>1349</v>
      </c>
      <c r="AQ225" t="s">
        <v>74</v>
      </c>
      <c r="AR225" t="s">
        <v>1350</v>
      </c>
      <c r="AS225" t="s">
        <v>1351</v>
      </c>
      <c r="AT225" t="s">
        <v>74</v>
      </c>
      <c r="AU225">
        <v>2022</v>
      </c>
      <c r="AV225">
        <v>22</v>
      </c>
      <c r="AW225">
        <v>4</v>
      </c>
      <c r="AX225" t="s">
        <v>74</v>
      </c>
      <c r="AY225" t="s">
        <v>74</v>
      </c>
      <c r="AZ225" t="s">
        <v>74</v>
      </c>
      <c r="BA225" t="s">
        <v>74</v>
      </c>
      <c r="BB225">
        <v>909</v>
      </c>
      <c r="BC225">
        <v>918</v>
      </c>
      <c r="BD225" t="s">
        <v>74</v>
      </c>
      <c r="BE225" t="s">
        <v>3671</v>
      </c>
      <c r="BF225" t="str">
        <f>HYPERLINK("http://dx.doi.org/10.22363/2313-2272-2022-22-4-909-918","http://dx.doi.org/10.22363/2313-2272-2022-22-4-909-918")</f>
        <v>http://dx.doi.org/10.22363/2313-2272-2022-22-4-909-918</v>
      </c>
      <c r="BG225" t="s">
        <v>74</v>
      </c>
      <c r="BH225" t="s">
        <v>74</v>
      </c>
      <c r="BI225">
        <v>10</v>
      </c>
      <c r="BJ225" t="s">
        <v>100</v>
      </c>
      <c r="BK225" t="s">
        <v>101</v>
      </c>
      <c r="BL225" t="s">
        <v>100</v>
      </c>
      <c r="BM225" t="s">
        <v>3672</v>
      </c>
      <c r="BN225" t="s">
        <v>74</v>
      </c>
      <c r="BO225" t="s">
        <v>132</v>
      </c>
      <c r="BP225" t="s">
        <v>74</v>
      </c>
      <c r="BQ225" t="s">
        <v>74</v>
      </c>
      <c r="BR225" t="s">
        <v>103</v>
      </c>
      <c r="BS225" t="s">
        <v>3673</v>
      </c>
      <c r="BT225" t="str">
        <f>HYPERLINK("https%3A%2F%2Fwww.webofscience.com%2Fwos%2Fwoscc%2Ffull-record%2FWOS:000924291500011","View Full Record in Web of Science")</f>
        <v>View Full Record in Web of Science</v>
      </c>
    </row>
    <row r="226" spans="1:72" x14ac:dyDescent="0.25">
      <c r="A226" t="s">
        <v>72</v>
      </c>
      <c r="B226" t="s">
        <v>3674</v>
      </c>
      <c r="C226" t="s">
        <v>74</v>
      </c>
      <c r="D226" t="s">
        <v>74</v>
      </c>
      <c r="E226" t="s">
        <v>74</v>
      </c>
      <c r="F226" t="s">
        <v>3675</v>
      </c>
      <c r="G226" t="s">
        <v>74</v>
      </c>
      <c r="H226" t="s">
        <v>74</v>
      </c>
      <c r="I226" t="s">
        <v>3676</v>
      </c>
      <c r="J226" t="s">
        <v>1203</v>
      </c>
      <c r="K226" t="s">
        <v>74</v>
      </c>
      <c r="L226" t="s">
        <v>74</v>
      </c>
      <c r="M226" t="s">
        <v>431</v>
      </c>
      <c r="N226" t="s">
        <v>109</v>
      </c>
      <c r="O226" t="s">
        <v>74</v>
      </c>
      <c r="P226" t="s">
        <v>74</v>
      </c>
      <c r="Q226" t="s">
        <v>74</v>
      </c>
      <c r="R226" t="s">
        <v>74</v>
      </c>
      <c r="S226" t="s">
        <v>74</v>
      </c>
      <c r="T226" t="s">
        <v>3677</v>
      </c>
      <c r="U226" t="s">
        <v>3678</v>
      </c>
      <c r="V226" t="s">
        <v>3679</v>
      </c>
      <c r="W226" t="s">
        <v>3680</v>
      </c>
      <c r="X226" t="s">
        <v>3681</v>
      </c>
      <c r="Y226" t="s">
        <v>3682</v>
      </c>
      <c r="Z226" t="s">
        <v>3683</v>
      </c>
      <c r="AA226" t="s">
        <v>3684</v>
      </c>
      <c r="AB226" t="s">
        <v>3685</v>
      </c>
      <c r="AC226" t="s">
        <v>74</v>
      </c>
      <c r="AD226" t="s">
        <v>74</v>
      </c>
      <c r="AE226" t="s">
        <v>74</v>
      </c>
      <c r="AF226" t="s">
        <v>74</v>
      </c>
      <c r="AG226">
        <v>29</v>
      </c>
      <c r="AH226">
        <v>0</v>
      </c>
      <c r="AI226">
        <v>0</v>
      </c>
      <c r="AJ226">
        <v>1</v>
      </c>
      <c r="AK226">
        <v>2</v>
      </c>
      <c r="AL226" t="s">
        <v>1213</v>
      </c>
      <c r="AM226" t="s">
        <v>1214</v>
      </c>
      <c r="AN226" t="s">
        <v>1215</v>
      </c>
      <c r="AO226" t="s">
        <v>1216</v>
      </c>
      <c r="AP226" t="s">
        <v>74</v>
      </c>
      <c r="AQ226" t="s">
        <v>74</v>
      </c>
      <c r="AR226" t="s">
        <v>1217</v>
      </c>
      <c r="AS226" t="s">
        <v>1218</v>
      </c>
      <c r="AT226" t="s">
        <v>74</v>
      </c>
      <c r="AU226">
        <v>2022</v>
      </c>
      <c r="AV226" t="s">
        <v>74</v>
      </c>
      <c r="AW226">
        <v>2</v>
      </c>
      <c r="AX226" t="s">
        <v>74</v>
      </c>
      <c r="AY226" t="s">
        <v>74</v>
      </c>
      <c r="AZ226" t="s">
        <v>74</v>
      </c>
      <c r="BA226" t="s">
        <v>74</v>
      </c>
      <c r="BB226">
        <v>117</v>
      </c>
      <c r="BC226">
        <v>139</v>
      </c>
      <c r="BD226" t="s">
        <v>74</v>
      </c>
      <c r="BE226" t="s">
        <v>3686</v>
      </c>
      <c r="BF226" t="str">
        <f>HYPERLINK("http://dx.doi.org/10.17323/1814-9545-2022-2-117-139","http://dx.doi.org/10.17323/1814-9545-2022-2-117-139")</f>
        <v>http://dx.doi.org/10.17323/1814-9545-2022-2-117-139</v>
      </c>
      <c r="BG226" t="s">
        <v>74</v>
      </c>
      <c r="BH226" t="s">
        <v>74</v>
      </c>
      <c r="BI226">
        <v>23</v>
      </c>
      <c r="BJ226" t="s">
        <v>1220</v>
      </c>
      <c r="BK226" t="s">
        <v>101</v>
      </c>
      <c r="BL226" t="s">
        <v>157</v>
      </c>
      <c r="BM226" t="s">
        <v>3687</v>
      </c>
      <c r="BN226" t="s">
        <v>74</v>
      </c>
      <c r="BO226" t="s">
        <v>132</v>
      </c>
      <c r="BP226" t="s">
        <v>74</v>
      </c>
      <c r="BQ226" t="s">
        <v>74</v>
      </c>
      <c r="BR226" t="s">
        <v>103</v>
      </c>
      <c r="BS226" t="s">
        <v>3688</v>
      </c>
      <c r="BT226" t="str">
        <f>HYPERLINK("https%3A%2F%2Fwww.webofscience.com%2Fwos%2Fwoscc%2Ffull-record%2FWOS:000825908200006","View Full Record in Web of Science")</f>
        <v>View Full Record in Web of Science</v>
      </c>
    </row>
    <row r="227" spans="1:72" x14ac:dyDescent="0.25">
      <c r="A227" t="s">
        <v>72</v>
      </c>
      <c r="B227" t="s">
        <v>3689</v>
      </c>
      <c r="C227" t="s">
        <v>74</v>
      </c>
      <c r="D227" t="s">
        <v>74</v>
      </c>
      <c r="E227" t="s">
        <v>74</v>
      </c>
      <c r="F227" t="s">
        <v>3690</v>
      </c>
      <c r="G227" t="s">
        <v>74</v>
      </c>
      <c r="H227" t="s">
        <v>74</v>
      </c>
      <c r="I227" t="s">
        <v>3691</v>
      </c>
      <c r="J227" t="s">
        <v>3692</v>
      </c>
      <c r="K227" t="s">
        <v>74</v>
      </c>
      <c r="L227" t="s">
        <v>74</v>
      </c>
      <c r="M227" t="s">
        <v>78</v>
      </c>
      <c r="N227" t="s">
        <v>109</v>
      </c>
      <c r="O227" t="s">
        <v>74</v>
      </c>
      <c r="P227" t="s">
        <v>74</v>
      </c>
      <c r="Q227" t="s">
        <v>74</v>
      </c>
      <c r="R227" t="s">
        <v>74</v>
      </c>
      <c r="S227" t="s">
        <v>74</v>
      </c>
      <c r="T227" t="s">
        <v>3693</v>
      </c>
      <c r="U227" t="s">
        <v>3694</v>
      </c>
      <c r="V227" t="s">
        <v>3695</v>
      </c>
      <c r="W227" t="s">
        <v>3696</v>
      </c>
      <c r="X227" t="s">
        <v>74</v>
      </c>
      <c r="Y227" t="s">
        <v>3697</v>
      </c>
      <c r="Z227" t="s">
        <v>3698</v>
      </c>
      <c r="AA227" t="s">
        <v>3699</v>
      </c>
      <c r="AB227" t="s">
        <v>74</v>
      </c>
      <c r="AC227" t="s">
        <v>3700</v>
      </c>
      <c r="AD227" t="s">
        <v>3701</v>
      </c>
      <c r="AE227" t="s">
        <v>3702</v>
      </c>
      <c r="AF227" t="s">
        <v>74</v>
      </c>
      <c r="AG227">
        <v>26</v>
      </c>
      <c r="AH227">
        <v>0</v>
      </c>
      <c r="AI227">
        <v>0</v>
      </c>
      <c r="AJ227">
        <v>0</v>
      </c>
      <c r="AK227">
        <v>0</v>
      </c>
      <c r="AL227" t="s">
        <v>3703</v>
      </c>
      <c r="AM227" t="s">
        <v>1214</v>
      </c>
      <c r="AN227" t="s">
        <v>3704</v>
      </c>
      <c r="AO227" t="s">
        <v>3705</v>
      </c>
      <c r="AP227" t="s">
        <v>74</v>
      </c>
      <c r="AQ227" t="s">
        <v>74</v>
      </c>
      <c r="AR227" t="s">
        <v>3706</v>
      </c>
      <c r="AS227" t="s">
        <v>3707</v>
      </c>
      <c r="AT227" t="s">
        <v>74</v>
      </c>
      <c r="AU227">
        <v>2022</v>
      </c>
      <c r="AV227">
        <v>19</v>
      </c>
      <c r="AW227">
        <v>4</v>
      </c>
      <c r="AX227" t="s">
        <v>74</v>
      </c>
      <c r="AY227" t="s">
        <v>74</v>
      </c>
      <c r="AZ227" t="s">
        <v>74</v>
      </c>
      <c r="BA227" t="s">
        <v>74</v>
      </c>
      <c r="BB227">
        <v>835</v>
      </c>
      <c r="BC227">
        <v>846</v>
      </c>
      <c r="BD227" t="s">
        <v>74</v>
      </c>
      <c r="BE227" t="s">
        <v>3708</v>
      </c>
      <c r="BF227" t="str">
        <f>HYPERLINK("http://dx.doi.org/10.17323/1813-8918-2022-4-835-846","http://dx.doi.org/10.17323/1813-8918-2022-4-835-846")</f>
        <v>http://dx.doi.org/10.17323/1813-8918-2022-4-835-846</v>
      </c>
      <c r="BG227" t="s">
        <v>74</v>
      </c>
      <c r="BH227" t="s">
        <v>74</v>
      </c>
      <c r="BI227">
        <v>12</v>
      </c>
      <c r="BJ227" t="s">
        <v>128</v>
      </c>
      <c r="BK227" t="s">
        <v>101</v>
      </c>
      <c r="BL227" t="s">
        <v>130</v>
      </c>
      <c r="BM227" t="s">
        <v>3709</v>
      </c>
      <c r="BN227" t="s">
        <v>74</v>
      </c>
      <c r="BO227" t="s">
        <v>132</v>
      </c>
      <c r="BP227" t="s">
        <v>74</v>
      </c>
      <c r="BQ227" t="s">
        <v>74</v>
      </c>
      <c r="BR227" t="s">
        <v>103</v>
      </c>
      <c r="BS227" t="s">
        <v>3710</v>
      </c>
      <c r="BT227" t="str">
        <f>HYPERLINK("https%3A%2F%2Fwww.webofscience.com%2Fwos%2Fwoscc%2Ffull-record%2FWOS:000915943900010","View Full Record in Web of Science")</f>
        <v>View Full Record in Web of Science</v>
      </c>
    </row>
    <row r="228" spans="1:72" x14ac:dyDescent="0.25">
      <c r="A228" t="s">
        <v>72</v>
      </c>
      <c r="B228" t="s">
        <v>3711</v>
      </c>
      <c r="C228" t="s">
        <v>74</v>
      </c>
      <c r="D228" t="s">
        <v>74</v>
      </c>
      <c r="E228" t="s">
        <v>74</v>
      </c>
      <c r="F228" t="s">
        <v>3712</v>
      </c>
      <c r="G228" t="s">
        <v>74</v>
      </c>
      <c r="H228" t="s">
        <v>74</v>
      </c>
      <c r="I228" t="s">
        <v>3713</v>
      </c>
      <c r="J228" t="s">
        <v>1203</v>
      </c>
      <c r="K228" t="s">
        <v>74</v>
      </c>
      <c r="L228" t="s">
        <v>74</v>
      </c>
      <c r="M228" t="s">
        <v>431</v>
      </c>
      <c r="N228" t="s">
        <v>109</v>
      </c>
      <c r="O228" t="s">
        <v>74</v>
      </c>
      <c r="P228" t="s">
        <v>74</v>
      </c>
      <c r="Q228" t="s">
        <v>74</v>
      </c>
      <c r="R228" t="s">
        <v>74</v>
      </c>
      <c r="S228" t="s">
        <v>74</v>
      </c>
      <c r="T228" t="s">
        <v>3714</v>
      </c>
      <c r="U228" t="s">
        <v>3715</v>
      </c>
      <c r="V228" t="s">
        <v>3716</v>
      </c>
      <c r="W228" t="s">
        <v>3717</v>
      </c>
      <c r="X228" t="s">
        <v>1053</v>
      </c>
      <c r="Y228" t="s">
        <v>3718</v>
      </c>
      <c r="Z228" t="s">
        <v>3719</v>
      </c>
      <c r="AA228" t="s">
        <v>74</v>
      </c>
      <c r="AB228" t="s">
        <v>74</v>
      </c>
      <c r="AC228" t="s">
        <v>74</v>
      </c>
      <c r="AD228" t="s">
        <v>74</v>
      </c>
      <c r="AE228" t="s">
        <v>74</v>
      </c>
      <c r="AF228" t="s">
        <v>74</v>
      </c>
      <c r="AG228">
        <v>17</v>
      </c>
      <c r="AH228">
        <v>0</v>
      </c>
      <c r="AI228">
        <v>0</v>
      </c>
      <c r="AJ228">
        <v>1</v>
      </c>
      <c r="AK228">
        <v>1</v>
      </c>
      <c r="AL228" t="s">
        <v>1213</v>
      </c>
      <c r="AM228" t="s">
        <v>1214</v>
      </c>
      <c r="AN228" t="s">
        <v>1215</v>
      </c>
      <c r="AO228" t="s">
        <v>1216</v>
      </c>
      <c r="AP228" t="s">
        <v>74</v>
      </c>
      <c r="AQ228" t="s">
        <v>74</v>
      </c>
      <c r="AR228" t="s">
        <v>1217</v>
      </c>
      <c r="AS228" t="s">
        <v>1218</v>
      </c>
      <c r="AT228" t="s">
        <v>74</v>
      </c>
      <c r="AU228">
        <v>2022</v>
      </c>
      <c r="AV228" t="s">
        <v>74</v>
      </c>
      <c r="AW228">
        <v>1</v>
      </c>
      <c r="AX228" t="s">
        <v>74</v>
      </c>
      <c r="AY228" t="s">
        <v>74</v>
      </c>
      <c r="AZ228" t="s">
        <v>74</v>
      </c>
      <c r="BA228" t="s">
        <v>74</v>
      </c>
      <c r="BB228">
        <v>75</v>
      </c>
      <c r="BC228">
        <v>97</v>
      </c>
      <c r="BD228" t="s">
        <v>74</v>
      </c>
      <c r="BE228" t="s">
        <v>3720</v>
      </c>
      <c r="BF228" t="str">
        <f>HYPERLINK("http://dx.doi.org/10.17323/1814-9545-2022-1-75-97","http://dx.doi.org/10.17323/1814-9545-2022-1-75-97")</f>
        <v>http://dx.doi.org/10.17323/1814-9545-2022-1-75-97</v>
      </c>
      <c r="BG228" t="s">
        <v>74</v>
      </c>
      <c r="BH228" t="s">
        <v>74</v>
      </c>
      <c r="BI228">
        <v>23</v>
      </c>
      <c r="BJ228" t="s">
        <v>1220</v>
      </c>
      <c r="BK228" t="s">
        <v>101</v>
      </c>
      <c r="BL228" t="s">
        <v>157</v>
      </c>
      <c r="BM228" t="s">
        <v>3491</v>
      </c>
      <c r="BN228" t="s">
        <v>74</v>
      </c>
      <c r="BO228" t="s">
        <v>1165</v>
      </c>
      <c r="BP228" t="s">
        <v>74</v>
      </c>
      <c r="BQ228" t="s">
        <v>74</v>
      </c>
      <c r="BR228" t="s">
        <v>103</v>
      </c>
      <c r="BS228" t="s">
        <v>3721</v>
      </c>
      <c r="BT228" t="str">
        <f>HYPERLINK("https%3A%2F%2Fwww.webofscience.com%2Fwos%2Fwoscc%2Ffull-record%2FWOS:000947117700004","View Full Record in Web of Science")</f>
        <v>View Full Record in Web of Science</v>
      </c>
    </row>
    <row r="229" spans="1:72" x14ac:dyDescent="0.25">
      <c r="A229" t="s">
        <v>72</v>
      </c>
      <c r="B229" t="s">
        <v>3722</v>
      </c>
      <c r="C229" t="s">
        <v>74</v>
      </c>
      <c r="D229" t="s">
        <v>74</v>
      </c>
      <c r="E229" t="s">
        <v>74</v>
      </c>
      <c r="F229" t="s">
        <v>3723</v>
      </c>
      <c r="G229" t="s">
        <v>74</v>
      </c>
      <c r="H229" t="s">
        <v>74</v>
      </c>
      <c r="I229" t="s">
        <v>3724</v>
      </c>
      <c r="J229" t="s">
        <v>3107</v>
      </c>
      <c r="K229" t="s">
        <v>74</v>
      </c>
      <c r="L229" t="s">
        <v>74</v>
      </c>
      <c r="M229" t="s">
        <v>78</v>
      </c>
      <c r="N229" t="s">
        <v>109</v>
      </c>
      <c r="O229" t="s">
        <v>74</v>
      </c>
      <c r="P229" t="s">
        <v>74</v>
      </c>
      <c r="Q229" t="s">
        <v>74</v>
      </c>
      <c r="R229" t="s">
        <v>74</v>
      </c>
      <c r="S229" t="s">
        <v>74</v>
      </c>
      <c r="T229" t="s">
        <v>3725</v>
      </c>
      <c r="U229" t="s">
        <v>74</v>
      </c>
      <c r="V229" t="s">
        <v>3726</v>
      </c>
      <c r="W229" t="s">
        <v>3727</v>
      </c>
      <c r="X229" t="s">
        <v>74</v>
      </c>
      <c r="Y229" t="s">
        <v>3728</v>
      </c>
      <c r="Z229" t="s">
        <v>3729</v>
      </c>
      <c r="AA229" t="s">
        <v>3730</v>
      </c>
      <c r="AB229" t="s">
        <v>3731</v>
      </c>
      <c r="AC229" t="s">
        <v>74</v>
      </c>
      <c r="AD229" t="s">
        <v>74</v>
      </c>
      <c r="AE229" t="s">
        <v>74</v>
      </c>
      <c r="AF229" t="s">
        <v>74</v>
      </c>
      <c r="AG229">
        <v>47</v>
      </c>
      <c r="AH229">
        <v>1</v>
      </c>
      <c r="AI229">
        <v>1</v>
      </c>
      <c r="AJ229">
        <v>1</v>
      </c>
      <c r="AK229">
        <v>3</v>
      </c>
      <c r="AL229" t="s">
        <v>3114</v>
      </c>
      <c r="AM229" t="s">
        <v>3115</v>
      </c>
      <c r="AN229" t="s">
        <v>3116</v>
      </c>
      <c r="AO229" t="s">
        <v>3117</v>
      </c>
      <c r="AP229" t="s">
        <v>74</v>
      </c>
      <c r="AQ229" t="s">
        <v>74</v>
      </c>
      <c r="AR229" t="s">
        <v>3118</v>
      </c>
      <c r="AS229" t="s">
        <v>3119</v>
      </c>
      <c r="AT229" t="s">
        <v>3732</v>
      </c>
      <c r="AU229">
        <v>2022</v>
      </c>
      <c r="AV229">
        <v>26</v>
      </c>
      <c r="AW229" t="s">
        <v>74</v>
      </c>
      <c r="AX229" t="s">
        <v>74</v>
      </c>
      <c r="AY229" t="s">
        <v>74</v>
      </c>
      <c r="AZ229" t="s">
        <v>74</v>
      </c>
      <c r="BA229" t="s">
        <v>74</v>
      </c>
      <c r="BB229" t="s">
        <v>74</v>
      </c>
      <c r="BC229" t="s">
        <v>74</v>
      </c>
      <c r="BD229" t="s">
        <v>3733</v>
      </c>
      <c r="BE229" t="s">
        <v>3734</v>
      </c>
      <c r="BF229" t="str">
        <f>HYPERLINK("http://dx.doi.org/10.22633/rpge.v26i00.17342","http://dx.doi.org/10.22633/rpge.v26i00.17342")</f>
        <v>http://dx.doi.org/10.22633/rpge.v26i00.17342</v>
      </c>
      <c r="BG229" t="s">
        <v>74</v>
      </c>
      <c r="BH229" t="s">
        <v>74</v>
      </c>
      <c r="BI229">
        <v>19</v>
      </c>
      <c r="BJ229" t="s">
        <v>157</v>
      </c>
      <c r="BK229" t="s">
        <v>101</v>
      </c>
      <c r="BL229" t="s">
        <v>157</v>
      </c>
      <c r="BM229" t="s">
        <v>3735</v>
      </c>
      <c r="BN229" t="s">
        <v>74</v>
      </c>
      <c r="BO229" t="s">
        <v>132</v>
      </c>
      <c r="BP229" t="s">
        <v>74</v>
      </c>
      <c r="BQ229" t="s">
        <v>74</v>
      </c>
      <c r="BR229" t="s">
        <v>103</v>
      </c>
      <c r="BS229" t="s">
        <v>3736</v>
      </c>
      <c r="BT229" t="str">
        <f>HYPERLINK("https%3A%2F%2Fwww.webofscience.com%2Fwos%2Fwoscc%2Ffull-record%2FWOS:000918487800008","View Full Record in Web of Science")</f>
        <v>View Full Record in Web of Science</v>
      </c>
    </row>
    <row r="230" spans="1:72" x14ac:dyDescent="0.25">
      <c r="A230" t="s">
        <v>72</v>
      </c>
      <c r="B230" t="s">
        <v>3737</v>
      </c>
      <c r="C230" t="s">
        <v>74</v>
      </c>
      <c r="D230" t="s">
        <v>74</v>
      </c>
      <c r="E230" t="s">
        <v>74</v>
      </c>
      <c r="F230" t="s">
        <v>3738</v>
      </c>
      <c r="G230" t="s">
        <v>74</v>
      </c>
      <c r="H230" t="s">
        <v>74</v>
      </c>
      <c r="I230" t="s">
        <v>3739</v>
      </c>
      <c r="J230" t="s">
        <v>1338</v>
      </c>
      <c r="K230" t="s">
        <v>74</v>
      </c>
      <c r="L230" t="s">
        <v>74</v>
      </c>
      <c r="M230" t="s">
        <v>431</v>
      </c>
      <c r="N230" t="s">
        <v>109</v>
      </c>
      <c r="O230" t="s">
        <v>74</v>
      </c>
      <c r="P230" t="s">
        <v>74</v>
      </c>
      <c r="Q230" t="s">
        <v>74</v>
      </c>
      <c r="R230" t="s">
        <v>74</v>
      </c>
      <c r="S230" t="s">
        <v>74</v>
      </c>
      <c r="T230" t="s">
        <v>3740</v>
      </c>
      <c r="U230" t="s">
        <v>74</v>
      </c>
      <c r="V230" t="s">
        <v>3741</v>
      </c>
      <c r="W230" t="s">
        <v>3742</v>
      </c>
      <c r="X230" t="s">
        <v>3743</v>
      </c>
      <c r="Y230" t="s">
        <v>3744</v>
      </c>
      <c r="Z230" t="s">
        <v>3745</v>
      </c>
      <c r="AA230" t="s">
        <v>3746</v>
      </c>
      <c r="AB230" t="s">
        <v>74</v>
      </c>
      <c r="AC230" t="s">
        <v>3747</v>
      </c>
      <c r="AD230" t="s">
        <v>3748</v>
      </c>
      <c r="AE230" t="s">
        <v>3749</v>
      </c>
      <c r="AF230" t="s">
        <v>74</v>
      </c>
      <c r="AG230">
        <v>21</v>
      </c>
      <c r="AH230">
        <v>0</v>
      </c>
      <c r="AI230">
        <v>0</v>
      </c>
      <c r="AJ230">
        <v>0</v>
      </c>
      <c r="AK230">
        <v>2</v>
      </c>
      <c r="AL230" t="s">
        <v>1346</v>
      </c>
      <c r="AM230" t="s">
        <v>1214</v>
      </c>
      <c r="AN230" t="s">
        <v>1347</v>
      </c>
      <c r="AO230" t="s">
        <v>1348</v>
      </c>
      <c r="AP230" t="s">
        <v>1349</v>
      </c>
      <c r="AQ230" t="s">
        <v>74</v>
      </c>
      <c r="AR230" t="s">
        <v>1350</v>
      </c>
      <c r="AS230" t="s">
        <v>1351</v>
      </c>
      <c r="AT230" t="s">
        <v>74</v>
      </c>
      <c r="AU230">
        <v>2022</v>
      </c>
      <c r="AV230">
        <v>22</v>
      </c>
      <c r="AW230">
        <v>2</v>
      </c>
      <c r="AX230" t="s">
        <v>74</v>
      </c>
      <c r="AY230" t="s">
        <v>74</v>
      </c>
      <c r="AZ230" t="s">
        <v>74</v>
      </c>
      <c r="BA230" t="s">
        <v>74</v>
      </c>
      <c r="BB230">
        <v>291</v>
      </c>
      <c r="BC230">
        <v>305</v>
      </c>
      <c r="BD230" t="s">
        <v>74</v>
      </c>
      <c r="BE230" t="s">
        <v>3750</v>
      </c>
      <c r="BF230" t="str">
        <f>HYPERLINK("http://dx.doi.org/10.22363/2313-1438-2022-24-2-291-305","http://dx.doi.org/10.22363/2313-1438-2022-24-2-291-305")</f>
        <v>http://dx.doi.org/10.22363/2313-1438-2022-24-2-291-305</v>
      </c>
      <c r="BG230" t="s">
        <v>74</v>
      </c>
      <c r="BH230" t="s">
        <v>74</v>
      </c>
      <c r="BI230">
        <v>15</v>
      </c>
      <c r="BJ230" t="s">
        <v>100</v>
      </c>
      <c r="BK230" t="s">
        <v>101</v>
      </c>
      <c r="BL230" t="s">
        <v>100</v>
      </c>
      <c r="BM230" t="s">
        <v>3751</v>
      </c>
      <c r="BN230" t="s">
        <v>74</v>
      </c>
      <c r="BO230" t="s">
        <v>74</v>
      </c>
      <c r="BP230" t="s">
        <v>74</v>
      </c>
      <c r="BQ230" t="s">
        <v>74</v>
      </c>
      <c r="BR230" t="s">
        <v>103</v>
      </c>
      <c r="BS230" t="s">
        <v>3752</v>
      </c>
      <c r="BT230" t="str">
        <f>HYPERLINK("https%3A%2F%2Fwww.webofscience.com%2Fwos%2Fwoscc%2Ffull-record%2FWOS:000822503400015","View Full Record in Web of Science")</f>
        <v>View Full Record in Web of Science</v>
      </c>
    </row>
    <row r="231" spans="1:72" x14ac:dyDescent="0.25">
      <c r="A231" t="s">
        <v>72</v>
      </c>
      <c r="B231" t="s">
        <v>3753</v>
      </c>
      <c r="C231" t="s">
        <v>74</v>
      </c>
      <c r="D231" t="s">
        <v>74</v>
      </c>
      <c r="E231" t="s">
        <v>74</v>
      </c>
      <c r="F231" t="s">
        <v>3754</v>
      </c>
      <c r="G231" t="s">
        <v>74</v>
      </c>
      <c r="H231" t="s">
        <v>74</v>
      </c>
      <c r="I231" t="s">
        <v>3755</v>
      </c>
      <c r="J231" t="s">
        <v>1560</v>
      </c>
      <c r="K231" t="s">
        <v>74</v>
      </c>
      <c r="L231" t="s">
        <v>74</v>
      </c>
      <c r="M231" t="s">
        <v>78</v>
      </c>
      <c r="N231" t="s">
        <v>109</v>
      </c>
      <c r="O231" t="s">
        <v>74</v>
      </c>
      <c r="P231" t="s">
        <v>74</v>
      </c>
      <c r="Q231" t="s">
        <v>74</v>
      </c>
      <c r="R231" t="s">
        <v>74</v>
      </c>
      <c r="S231" t="s">
        <v>74</v>
      </c>
      <c r="T231" t="s">
        <v>3756</v>
      </c>
      <c r="U231" t="s">
        <v>3757</v>
      </c>
      <c r="V231" t="s">
        <v>3758</v>
      </c>
      <c r="W231" t="s">
        <v>3759</v>
      </c>
      <c r="X231" t="s">
        <v>3760</v>
      </c>
      <c r="Y231" t="s">
        <v>3761</v>
      </c>
      <c r="Z231" t="s">
        <v>3762</v>
      </c>
      <c r="AA231" t="s">
        <v>3763</v>
      </c>
      <c r="AB231" t="s">
        <v>3764</v>
      </c>
      <c r="AC231" t="s">
        <v>3765</v>
      </c>
      <c r="AD231" t="s">
        <v>3766</v>
      </c>
      <c r="AE231" t="s">
        <v>3767</v>
      </c>
      <c r="AF231" t="s">
        <v>74</v>
      </c>
      <c r="AG231">
        <v>24</v>
      </c>
      <c r="AH231">
        <v>1</v>
      </c>
      <c r="AI231">
        <v>1</v>
      </c>
      <c r="AJ231">
        <v>1</v>
      </c>
      <c r="AK231">
        <v>2</v>
      </c>
      <c r="AL231" t="s">
        <v>1325</v>
      </c>
      <c r="AM231" t="s">
        <v>1214</v>
      </c>
      <c r="AN231" t="s">
        <v>1326</v>
      </c>
      <c r="AO231" t="s">
        <v>1570</v>
      </c>
      <c r="AP231" t="s">
        <v>1571</v>
      </c>
      <c r="AQ231" t="s">
        <v>74</v>
      </c>
      <c r="AR231" t="s">
        <v>1572</v>
      </c>
      <c r="AS231" t="s">
        <v>1573</v>
      </c>
      <c r="AT231" t="s">
        <v>74</v>
      </c>
      <c r="AU231">
        <v>2022</v>
      </c>
      <c r="AV231">
        <v>18</v>
      </c>
      <c r="AW231">
        <v>3</v>
      </c>
      <c r="AX231" t="s">
        <v>74</v>
      </c>
      <c r="AY231" t="s">
        <v>74</v>
      </c>
      <c r="AZ231" t="s">
        <v>74</v>
      </c>
      <c r="BA231" t="s">
        <v>74</v>
      </c>
      <c r="BB231">
        <v>104</v>
      </c>
      <c r="BC231">
        <v>112</v>
      </c>
      <c r="BD231" t="s">
        <v>74</v>
      </c>
      <c r="BE231" t="s">
        <v>3768</v>
      </c>
      <c r="BF231" t="str">
        <f>HYPERLINK("http://dx.doi.org/10.17759/chp.2022180313","http://dx.doi.org/10.17759/chp.2022180313")</f>
        <v>http://dx.doi.org/10.17759/chp.2022180313</v>
      </c>
      <c r="BG231" t="s">
        <v>74</v>
      </c>
      <c r="BH231" t="s">
        <v>74</v>
      </c>
      <c r="BI231">
        <v>9</v>
      </c>
      <c r="BJ231" t="s">
        <v>128</v>
      </c>
      <c r="BK231" t="s">
        <v>101</v>
      </c>
      <c r="BL231" t="s">
        <v>130</v>
      </c>
      <c r="BM231" t="s">
        <v>3769</v>
      </c>
      <c r="BN231" t="s">
        <v>74</v>
      </c>
      <c r="BO231" t="s">
        <v>132</v>
      </c>
      <c r="BP231" t="s">
        <v>74</v>
      </c>
      <c r="BQ231" t="s">
        <v>74</v>
      </c>
      <c r="BR231" t="s">
        <v>103</v>
      </c>
      <c r="BS231" t="s">
        <v>3770</v>
      </c>
      <c r="BT231" t="str">
        <f>HYPERLINK("https%3A%2F%2Fwww.webofscience.com%2Fwos%2Fwoscc%2Ffull-record%2FWOS:000898962200015","View Full Record in Web of Science")</f>
        <v>View Full Record in Web of Science</v>
      </c>
    </row>
    <row r="232" spans="1:72" x14ac:dyDescent="0.25">
      <c r="A232" t="s">
        <v>72</v>
      </c>
      <c r="B232" t="s">
        <v>3771</v>
      </c>
      <c r="C232" t="s">
        <v>74</v>
      </c>
      <c r="D232" t="s">
        <v>74</v>
      </c>
      <c r="E232" t="s">
        <v>74</v>
      </c>
      <c r="F232" t="s">
        <v>3772</v>
      </c>
      <c r="G232" t="s">
        <v>74</v>
      </c>
      <c r="H232" t="s">
        <v>74</v>
      </c>
      <c r="I232" t="s">
        <v>3773</v>
      </c>
      <c r="J232" t="s">
        <v>3774</v>
      </c>
      <c r="K232" t="s">
        <v>74</v>
      </c>
      <c r="L232" t="s">
        <v>74</v>
      </c>
      <c r="M232" t="s">
        <v>78</v>
      </c>
      <c r="N232" t="s">
        <v>109</v>
      </c>
      <c r="O232" t="s">
        <v>74</v>
      </c>
      <c r="P232" t="s">
        <v>74</v>
      </c>
      <c r="Q232" t="s">
        <v>74</v>
      </c>
      <c r="R232" t="s">
        <v>74</v>
      </c>
      <c r="S232" t="s">
        <v>74</v>
      </c>
      <c r="T232" t="s">
        <v>3775</v>
      </c>
      <c r="U232" t="s">
        <v>3776</v>
      </c>
      <c r="V232" t="s">
        <v>3777</v>
      </c>
      <c r="W232" t="s">
        <v>3778</v>
      </c>
      <c r="X232" t="s">
        <v>3779</v>
      </c>
      <c r="Y232" t="s">
        <v>3780</v>
      </c>
      <c r="Z232" t="s">
        <v>3781</v>
      </c>
      <c r="AA232" t="s">
        <v>3782</v>
      </c>
      <c r="AB232" t="s">
        <v>3783</v>
      </c>
      <c r="AC232" t="s">
        <v>74</v>
      </c>
      <c r="AD232" t="s">
        <v>74</v>
      </c>
      <c r="AE232" t="s">
        <v>74</v>
      </c>
      <c r="AF232" t="s">
        <v>74</v>
      </c>
      <c r="AG232">
        <v>56</v>
      </c>
      <c r="AH232">
        <v>0</v>
      </c>
      <c r="AI232">
        <v>0</v>
      </c>
      <c r="AJ232">
        <v>5</v>
      </c>
      <c r="AK232">
        <v>5</v>
      </c>
      <c r="AL232" t="s">
        <v>3784</v>
      </c>
      <c r="AM232" t="s">
        <v>3785</v>
      </c>
      <c r="AN232" t="s">
        <v>3786</v>
      </c>
      <c r="AO232" t="s">
        <v>3787</v>
      </c>
      <c r="AP232" t="s">
        <v>74</v>
      </c>
      <c r="AQ232" t="s">
        <v>74</v>
      </c>
      <c r="AR232" t="s">
        <v>3788</v>
      </c>
      <c r="AS232" t="s">
        <v>3789</v>
      </c>
      <c r="AT232" t="s">
        <v>74</v>
      </c>
      <c r="AU232">
        <v>2022</v>
      </c>
      <c r="AV232">
        <v>16</v>
      </c>
      <c r="AW232">
        <v>3</v>
      </c>
      <c r="AX232" t="s">
        <v>74</v>
      </c>
      <c r="AY232" t="s">
        <v>74</v>
      </c>
      <c r="AZ232" t="s">
        <v>74</v>
      </c>
      <c r="BA232" t="s">
        <v>74</v>
      </c>
      <c r="BB232">
        <v>36</v>
      </c>
      <c r="BC232">
        <v>51</v>
      </c>
      <c r="BD232" t="s">
        <v>74</v>
      </c>
      <c r="BE232" t="s">
        <v>3790</v>
      </c>
      <c r="BF232" t="str">
        <f>HYPERLINK("http://dx.doi.org/10.51709/19951272/Fall2022/3","http://dx.doi.org/10.51709/19951272/Fall2022/3")</f>
        <v>http://dx.doi.org/10.51709/19951272/Fall2022/3</v>
      </c>
      <c r="BG232" t="s">
        <v>74</v>
      </c>
      <c r="BH232" t="s">
        <v>74</v>
      </c>
      <c r="BI232">
        <v>16</v>
      </c>
      <c r="BJ232" t="s">
        <v>301</v>
      </c>
      <c r="BK232" t="s">
        <v>101</v>
      </c>
      <c r="BL232" t="s">
        <v>302</v>
      </c>
      <c r="BM232" t="s">
        <v>3791</v>
      </c>
      <c r="BN232" t="s">
        <v>74</v>
      </c>
      <c r="BO232" t="s">
        <v>426</v>
      </c>
      <c r="BP232" t="s">
        <v>74</v>
      </c>
      <c r="BQ232" t="s">
        <v>74</v>
      </c>
      <c r="BR232" t="s">
        <v>103</v>
      </c>
      <c r="BS232" t="s">
        <v>3792</v>
      </c>
      <c r="BT232" t="str">
        <f>HYPERLINK("https%3A%2F%2Fwww.webofscience.com%2Fwos%2Fwoscc%2Ffull-record%2FWOS:000907098000003","View Full Record in Web of Science")</f>
        <v>View Full Record in Web of Science</v>
      </c>
    </row>
    <row r="233" spans="1:72" x14ac:dyDescent="0.25">
      <c r="A233" t="s">
        <v>72</v>
      </c>
      <c r="B233" t="s">
        <v>3793</v>
      </c>
      <c r="C233" t="s">
        <v>74</v>
      </c>
      <c r="D233" t="s">
        <v>74</v>
      </c>
      <c r="E233" t="s">
        <v>74</v>
      </c>
      <c r="F233" t="s">
        <v>3794</v>
      </c>
      <c r="G233" t="s">
        <v>74</v>
      </c>
      <c r="H233" t="s">
        <v>74</v>
      </c>
      <c r="I233" t="s">
        <v>3795</v>
      </c>
      <c r="J233" t="s">
        <v>1483</v>
      </c>
      <c r="K233" t="s">
        <v>74</v>
      </c>
      <c r="L233" t="s">
        <v>74</v>
      </c>
      <c r="M233" t="s">
        <v>431</v>
      </c>
      <c r="N233" t="s">
        <v>109</v>
      </c>
      <c r="O233" t="s">
        <v>74</v>
      </c>
      <c r="P233" t="s">
        <v>74</v>
      </c>
      <c r="Q233" t="s">
        <v>74</v>
      </c>
      <c r="R233" t="s">
        <v>74</v>
      </c>
      <c r="S233" t="s">
        <v>74</v>
      </c>
      <c r="T233" t="s">
        <v>3796</v>
      </c>
      <c r="U233" t="s">
        <v>74</v>
      </c>
      <c r="V233" t="s">
        <v>3797</v>
      </c>
      <c r="W233" t="s">
        <v>3798</v>
      </c>
      <c r="X233" t="s">
        <v>3799</v>
      </c>
      <c r="Y233" t="s">
        <v>3800</v>
      </c>
      <c r="Z233" t="s">
        <v>3801</v>
      </c>
      <c r="AA233" t="s">
        <v>3802</v>
      </c>
      <c r="AB233" t="s">
        <v>3803</v>
      </c>
      <c r="AC233" t="s">
        <v>3804</v>
      </c>
      <c r="AD233" t="s">
        <v>3805</v>
      </c>
      <c r="AE233" t="s">
        <v>3806</v>
      </c>
      <c r="AF233" t="s">
        <v>74</v>
      </c>
      <c r="AG233">
        <v>23</v>
      </c>
      <c r="AH233">
        <v>0</v>
      </c>
      <c r="AI233">
        <v>0</v>
      </c>
      <c r="AJ233">
        <v>0</v>
      </c>
      <c r="AK233">
        <v>0</v>
      </c>
      <c r="AL233" t="s">
        <v>1490</v>
      </c>
      <c r="AM233" t="s">
        <v>538</v>
      </c>
      <c r="AN233" t="s">
        <v>1491</v>
      </c>
      <c r="AO233" t="s">
        <v>1492</v>
      </c>
      <c r="AP233" t="s">
        <v>74</v>
      </c>
      <c r="AQ233" t="s">
        <v>74</v>
      </c>
      <c r="AR233" t="s">
        <v>1493</v>
      </c>
      <c r="AS233" t="s">
        <v>1494</v>
      </c>
      <c r="AT233" t="s">
        <v>74</v>
      </c>
      <c r="AU233">
        <v>2022</v>
      </c>
      <c r="AV233">
        <v>27</v>
      </c>
      <c r="AW233">
        <v>1</v>
      </c>
      <c r="AX233" t="s">
        <v>74</v>
      </c>
      <c r="AY233" t="s">
        <v>74</v>
      </c>
      <c r="AZ233" t="s">
        <v>74</v>
      </c>
      <c r="BA233" t="s">
        <v>74</v>
      </c>
      <c r="BB233">
        <v>221</v>
      </c>
      <c r="BC233">
        <v>235</v>
      </c>
      <c r="BD233" t="s">
        <v>74</v>
      </c>
      <c r="BE233" t="s">
        <v>74</v>
      </c>
      <c r="BF233" t="s">
        <v>74</v>
      </c>
      <c r="BG233" t="s">
        <v>74</v>
      </c>
      <c r="BH233" t="s">
        <v>74</v>
      </c>
      <c r="BI233">
        <v>15</v>
      </c>
      <c r="BJ233" t="s">
        <v>157</v>
      </c>
      <c r="BK233" t="s">
        <v>101</v>
      </c>
      <c r="BL233" t="s">
        <v>157</v>
      </c>
      <c r="BM233" t="s">
        <v>3807</v>
      </c>
      <c r="BN233" t="s">
        <v>74</v>
      </c>
      <c r="BO233" t="s">
        <v>74</v>
      </c>
      <c r="BP233" t="s">
        <v>74</v>
      </c>
      <c r="BQ233" t="s">
        <v>74</v>
      </c>
      <c r="BR233" t="s">
        <v>103</v>
      </c>
      <c r="BS233" t="s">
        <v>3808</v>
      </c>
      <c r="BT233" t="str">
        <f>HYPERLINK("https%3A%2F%2Fwww.webofscience.com%2Fwos%2Fwoscc%2Ffull-record%2FWOS:000791968000022","View Full Record in Web of Science")</f>
        <v>View Full Record in Web of Science</v>
      </c>
    </row>
    <row r="234" spans="1:72" x14ac:dyDescent="0.25">
      <c r="A234" t="s">
        <v>72</v>
      </c>
      <c r="B234" t="s">
        <v>3809</v>
      </c>
      <c r="C234" t="s">
        <v>74</v>
      </c>
      <c r="D234" t="s">
        <v>74</v>
      </c>
      <c r="E234" t="s">
        <v>74</v>
      </c>
      <c r="F234" t="s">
        <v>3810</v>
      </c>
      <c r="G234" t="s">
        <v>74</v>
      </c>
      <c r="H234" t="s">
        <v>74</v>
      </c>
      <c r="I234" t="s">
        <v>3811</v>
      </c>
      <c r="J234" t="s">
        <v>3812</v>
      </c>
      <c r="K234" t="s">
        <v>74</v>
      </c>
      <c r="L234" t="s">
        <v>74</v>
      </c>
      <c r="M234" t="s">
        <v>3813</v>
      </c>
      <c r="N234" t="s">
        <v>109</v>
      </c>
      <c r="O234" t="s">
        <v>74</v>
      </c>
      <c r="P234" t="s">
        <v>74</v>
      </c>
      <c r="Q234" t="s">
        <v>74</v>
      </c>
      <c r="R234" t="s">
        <v>74</v>
      </c>
      <c r="S234" t="s">
        <v>74</v>
      </c>
      <c r="T234" t="s">
        <v>3814</v>
      </c>
      <c r="U234" t="s">
        <v>74</v>
      </c>
      <c r="V234" t="s">
        <v>3815</v>
      </c>
      <c r="W234" t="s">
        <v>3816</v>
      </c>
      <c r="X234" t="s">
        <v>3817</v>
      </c>
      <c r="Y234" t="s">
        <v>3818</v>
      </c>
      <c r="Z234" t="s">
        <v>74</v>
      </c>
      <c r="AA234" t="s">
        <v>3819</v>
      </c>
      <c r="AB234" t="s">
        <v>74</v>
      </c>
      <c r="AC234" t="s">
        <v>74</v>
      </c>
      <c r="AD234" t="s">
        <v>74</v>
      </c>
      <c r="AE234" t="s">
        <v>74</v>
      </c>
      <c r="AF234" t="s">
        <v>74</v>
      </c>
      <c r="AG234">
        <v>11</v>
      </c>
      <c r="AH234">
        <v>0</v>
      </c>
      <c r="AI234">
        <v>0</v>
      </c>
      <c r="AJ234">
        <v>0</v>
      </c>
      <c r="AK234">
        <v>0</v>
      </c>
      <c r="AL234" t="s">
        <v>3820</v>
      </c>
      <c r="AM234" t="s">
        <v>3821</v>
      </c>
      <c r="AN234" t="s">
        <v>3822</v>
      </c>
      <c r="AO234" t="s">
        <v>3823</v>
      </c>
      <c r="AP234" t="s">
        <v>3824</v>
      </c>
      <c r="AQ234" t="s">
        <v>74</v>
      </c>
      <c r="AR234" t="s">
        <v>3825</v>
      </c>
      <c r="AS234" t="s">
        <v>3826</v>
      </c>
      <c r="AT234" t="s">
        <v>74</v>
      </c>
      <c r="AU234">
        <v>2022</v>
      </c>
      <c r="AV234" t="s">
        <v>74</v>
      </c>
      <c r="AW234">
        <v>53</v>
      </c>
      <c r="AX234" t="s">
        <v>74</v>
      </c>
      <c r="AY234" t="s">
        <v>74</v>
      </c>
      <c r="AZ234" t="s">
        <v>74</v>
      </c>
      <c r="BA234" t="s">
        <v>74</v>
      </c>
      <c r="BB234">
        <v>172</v>
      </c>
      <c r="BC234">
        <v>183</v>
      </c>
      <c r="BD234" t="s">
        <v>74</v>
      </c>
      <c r="BE234" t="s">
        <v>3827</v>
      </c>
      <c r="BF234" t="str">
        <f>HYPERLINK("http://dx.doi.org/10.20535/2307-5244.53.2021.248478","http://dx.doi.org/10.20535/2307-5244.53.2021.248478")</f>
        <v>http://dx.doi.org/10.20535/2307-5244.53.2021.248478</v>
      </c>
      <c r="BG234" t="s">
        <v>74</v>
      </c>
      <c r="BH234" t="s">
        <v>74</v>
      </c>
      <c r="BI234">
        <v>12</v>
      </c>
      <c r="BJ234" t="s">
        <v>405</v>
      </c>
      <c r="BK234" t="s">
        <v>101</v>
      </c>
      <c r="BL234" t="s">
        <v>405</v>
      </c>
      <c r="BM234" t="s">
        <v>3828</v>
      </c>
      <c r="BN234" t="s">
        <v>74</v>
      </c>
      <c r="BO234" t="s">
        <v>132</v>
      </c>
      <c r="BP234" t="s">
        <v>74</v>
      </c>
      <c r="BQ234" t="s">
        <v>74</v>
      </c>
      <c r="BR234" t="s">
        <v>103</v>
      </c>
      <c r="BS234" t="s">
        <v>3829</v>
      </c>
      <c r="BT234" t="str">
        <f>HYPERLINK("https%3A%2F%2Fwww.webofscience.com%2Fwos%2Fwoscc%2Ffull-record%2FWOS:000784425900009","View Full Record in Web of Science")</f>
        <v>View Full Record in Web of Science</v>
      </c>
    </row>
    <row r="235" spans="1:72" x14ac:dyDescent="0.25">
      <c r="A235" t="s">
        <v>72</v>
      </c>
      <c r="B235" t="s">
        <v>3830</v>
      </c>
      <c r="C235" t="s">
        <v>74</v>
      </c>
      <c r="D235" t="s">
        <v>74</v>
      </c>
      <c r="E235" t="s">
        <v>74</v>
      </c>
      <c r="F235" t="s">
        <v>3831</v>
      </c>
      <c r="G235" t="s">
        <v>74</v>
      </c>
      <c r="H235" t="s">
        <v>74</v>
      </c>
      <c r="I235" t="s">
        <v>3832</v>
      </c>
      <c r="J235" t="s">
        <v>1483</v>
      </c>
      <c r="K235" t="s">
        <v>74</v>
      </c>
      <c r="L235" t="s">
        <v>74</v>
      </c>
      <c r="M235" t="s">
        <v>431</v>
      </c>
      <c r="N235" t="s">
        <v>109</v>
      </c>
      <c r="O235" t="s">
        <v>74</v>
      </c>
      <c r="P235" t="s">
        <v>74</v>
      </c>
      <c r="Q235" t="s">
        <v>74</v>
      </c>
      <c r="R235" t="s">
        <v>74</v>
      </c>
      <c r="S235" t="s">
        <v>74</v>
      </c>
      <c r="T235" t="s">
        <v>3833</v>
      </c>
      <c r="U235" t="s">
        <v>74</v>
      </c>
      <c r="V235" t="s">
        <v>3834</v>
      </c>
      <c r="W235" t="s">
        <v>3835</v>
      </c>
      <c r="X235" t="s">
        <v>74</v>
      </c>
      <c r="Y235" t="s">
        <v>3836</v>
      </c>
      <c r="Z235" t="s">
        <v>3837</v>
      </c>
      <c r="AA235" t="s">
        <v>74</v>
      </c>
      <c r="AB235" t="s">
        <v>74</v>
      </c>
      <c r="AC235" t="s">
        <v>74</v>
      </c>
      <c r="AD235" t="s">
        <v>74</v>
      </c>
      <c r="AE235" t="s">
        <v>74</v>
      </c>
      <c r="AF235" t="s">
        <v>74</v>
      </c>
      <c r="AG235">
        <v>14</v>
      </c>
      <c r="AH235">
        <v>0</v>
      </c>
      <c r="AI235">
        <v>0</v>
      </c>
      <c r="AJ235">
        <v>0</v>
      </c>
      <c r="AK235">
        <v>1</v>
      </c>
      <c r="AL235" t="s">
        <v>1490</v>
      </c>
      <c r="AM235" t="s">
        <v>538</v>
      </c>
      <c r="AN235" t="s">
        <v>1491</v>
      </c>
      <c r="AO235" t="s">
        <v>1492</v>
      </c>
      <c r="AP235" t="s">
        <v>74</v>
      </c>
      <c r="AQ235" t="s">
        <v>74</v>
      </c>
      <c r="AR235" t="s">
        <v>1493</v>
      </c>
      <c r="AS235" t="s">
        <v>1494</v>
      </c>
      <c r="AT235" t="s">
        <v>74</v>
      </c>
      <c r="AU235">
        <v>2022</v>
      </c>
      <c r="AV235">
        <v>27</v>
      </c>
      <c r="AW235">
        <v>2</v>
      </c>
      <c r="AX235" t="s">
        <v>74</v>
      </c>
      <c r="AY235" t="s">
        <v>74</v>
      </c>
      <c r="AZ235" t="s">
        <v>74</v>
      </c>
      <c r="BA235" t="s">
        <v>74</v>
      </c>
      <c r="BB235">
        <v>217</v>
      </c>
      <c r="BC235">
        <v>224</v>
      </c>
      <c r="BD235" t="s">
        <v>74</v>
      </c>
      <c r="BE235" t="s">
        <v>74</v>
      </c>
      <c r="BF235" t="s">
        <v>74</v>
      </c>
      <c r="BG235" t="s">
        <v>74</v>
      </c>
      <c r="BH235" t="s">
        <v>74</v>
      </c>
      <c r="BI235">
        <v>8</v>
      </c>
      <c r="BJ235" t="s">
        <v>157</v>
      </c>
      <c r="BK235" t="s">
        <v>101</v>
      </c>
      <c r="BL235" t="s">
        <v>157</v>
      </c>
      <c r="BM235" t="s">
        <v>3838</v>
      </c>
      <c r="BN235" t="s">
        <v>74</v>
      </c>
      <c r="BO235" t="s">
        <v>74</v>
      </c>
      <c r="BP235" t="s">
        <v>74</v>
      </c>
      <c r="BQ235" t="s">
        <v>74</v>
      </c>
      <c r="BR235" t="s">
        <v>103</v>
      </c>
      <c r="BS235" t="s">
        <v>3839</v>
      </c>
      <c r="BT235" t="str">
        <f>HYPERLINK("https%3A%2F%2Fwww.webofscience.com%2Fwos%2Fwoscc%2Ffull-record%2FWOS:000829115600021","View Full Record in Web of Science")</f>
        <v>View Full Record in Web of Science</v>
      </c>
    </row>
    <row r="236" spans="1:72" x14ac:dyDescent="0.25">
      <c r="A236" t="s">
        <v>72</v>
      </c>
      <c r="B236" t="s">
        <v>3840</v>
      </c>
      <c r="C236" t="s">
        <v>74</v>
      </c>
      <c r="D236" t="s">
        <v>74</v>
      </c>
      <c r="E236" t="s">
        <v>74</v>
      </c>
      <c r="F236" t="s">
        <v>3841</v>
      </c>
      <c r="G236" t="s">
        <v>74</v>
      </c>
      <c r="H236" t="s">
        <v>74</v>
      </c>
      <c r="I236" t="s">
        <v>3842</v>
      </c>
      <c r="J236" t="s">
        <v>785</v>
      </c>
      <c r="K236" t="s">
        <v>74</v>
      </c>
      <c r="L236" t="s">
        <v>74</v>
      </c>
      <c r="M236" t="s">
        <v>431</v>
      </c>
      <c r="N236" t="s">
        <v>109</v>
      </c>
      <c r="O236" t="s">
        <v>74</v>
      </c>
      <c r="P236" t="s">
        <v>74</v>
      </c>
      <c r="Q236" t="s">
        <v>74</v>
      </c>
      <c r="R236" t="s">
        <v>74</v>
      </c>
      <c r="S236" t="s">
        <v>74</v>
      </c>
      <c r="T236" t="s">
        <v>3843</v>
      </c>
      <c r="U236" t="s">
        <v>74</v>
      </c>
      <c r="V236" t="s">
        <v>3844</v>
      </c>
      <c r="W236" t="s">
        <v>3845</v>
      </c>
      <c r="X236" t="s">
        <v>74</v>
      </c>
      <c r="Y236" t="s">
        <v>3846</v>
      </c>
      <c r="Z236" t="s">
        <v>3847</v>
      </c>
      <c r="AA236" t="s">
        <v>3848</v>
      </c>
      <c r="AB236" t="s">
        <v>3849</v>
      </c>
      <c r="AC236" t="s">
        <v>74</v>
      </c>
      <c r="AD236" t="s">
        <v>74</v>
      </c>
      <c r="AE236" t="s">
        <v>74</v>
      </c>
      <c r="AF236" t="s">
        <v>74</v>
      </c>
      <c r="AG236">
        <v>20</v>
      </c>
      <c r="AH236">
        <v>0</v>
      </c>
      <c r="AI236">
        <v>0</v>
      </c>
      <c r="AJ236">
        <v>0</v>
      </c>
      <c r="AK236">
        <v>0</v>
      </c>
      <c r="AL236" t="s">
        <v>375</v>
      </c>
      <c r="AM236" t="s">
        <v>376</v>
      </c>
      <c r="AN236" t="s">
        <v>377</v>
      </c>
      <c r="AO236" t="s">
        <v>792</v>
      </c>
      <c r="AP236" t="s">
        <v>793</v>
      </c>
      <c r="AQ236" t="s">
        <v>74</v>
      </c>
      <c r="AR236" t="s">
        <v>794</v>
      </c>
      <c r="AS236" t="s">
        <v>795</v>
      </c>
      <c r="AT236" t="s">
        <v>1196</v>
      </c>
      <c r="AU236">
        <v>2022</v>
      </c>
      <c r="AV236" t="s">
        <v>74</v>
      </c>
      <c r="AW236">
        <v>474</v>
      </c>
      <c r="AX236" t="s">
        <v>74</v>
      </c>
      <c r="AY236" t="s">
        <v>74</v>
      </c>
      <c r="AZ236" t="s">
        <v>74</v>
      </c>
      <c r="BA236" t="s">
        <v>74</v>
      </c>
      <c r="BB236">
        <v>13</v>
      </c>
      <c r="BC236">
        <v>21</v>
      </c>
      <c r="BD236" t="s">
        <v>74</v>
      </c>
      <c r="BE236" t="s">
        <v>3850</v>
      </c>
      <c r="BF236" t="str">
        <f>HYPERLINK("http://dx.doi.org/10.17223/15617793/474/2","http://dx.doi.org/10.17223/15617793/474/2")</f>
        <v>http://dx.doi.org/10.17223/15617793/474/2</v>
      </c>
      <c r="BG236" t="s">
        <v>74</v>
      </c>
      <c r="BH236" t="s">
        <v>74</v>
      </c>
      <c r="BI236">
        <v>9</v>
      </c>
      <c r="BJ236" t="s">
        <v>798</v>
      </c>
      <c r="BK236" t="s">
        <v>101</v>
      </c>
      <c r="BL236" t="s">
        <v>799</v>
      </c>
      <c r="BM236" t="s">
        <v>3851</v>
      </c>
      <c r="BN236" t="s">
        <v>74</v>
      </c>
      <c r="BO236" t="s">
        <v>74</v>
      </c>
      <c r="BP236" t="s">
        <v>74</v>
      </c>
      <c r="BQ236" t="s">
        <v>74</v>
      </c>
      <c r="BR236" t="s">
        <v>103</v>
      </c>
      <c r="BS236" t="s">
        <v>3852</v>
      </c>
      <c r="BT236" t="str">
        <f>HYPERLINK("https%3A%2F%2Fwww.webofscience.com%2Fwos%2Fwoscc%2Ffull-record%2FWOS:000868949400002","View Full Record in Web of Science")</f>
        <v>View Full Record in Web of Science</v>
      </c>
    </row>
    <row r="237" spans="1:72" x14ac:dyDescent="0.25">
      <c r="A237" t="s">
        <v>72</v>
      </c>
      <c r="B237" t="s">
        <v>3853</v>
      </c>
      <c r="C237" t="s">
        <v>74</v>
      </c>
      <c r="D237" t="s">
        <v>74</v>
      </c>
      <c r="E237" t="s">
        <v>74</v>
      </c>
      <c r="F237" t="s">
        <v>3854</v>
      </c>
      <c r="G237" t="s">
        <v>74</v>
      </c>
      <c r="H237" t="s">
        <v>74</v>
      </c>
      <c r="I237" t="s">
        <v>3855</v>
      </c>
      <c r="J237" t="s">
        <v>1441</v>
      </c>
      <c r="K237" t="s">
        <v>74</v>
      </c>
      <c r="L237" t="s">
        <v>74</v>
      </c>
      <c r="M237" t="s">
        <v>431</v>
      </c>
      <c r="N237" t="s">
        <v>109</v>
      </c>
      <c r="O237" t="s">
        <v>74</v>
      </c>
      <c r="P237" t="s">
        <v>74</v>
      </c>
      <c r="Q237" t="s">
        <v>74</v>
      </c>
      <c r="R237" t="s">
        <v>74</v>
      </c>
      <c r="S237" t="s">
        <v>74</v>
      </c>
      <c r="T237" t="s">
        <v>3856</v>
      </c>
      <c r="U237" t="s">
        <v>74</v>
      </c>
      <c r="V237" t="s">
        <v>3857</v>
      </c>
      <c r="W237" t="s">
        <v>3858</v>
      </c>
      <c r="X237" t="s">
        <v>3570</v>
      </c>
      <c r="Y237" t="s">
        <v>3859</v>
      </c>
      <c r="Z237" t="s">
        <v>3860</v>
      </c>
      <c r="AA237" t="s">
        <v>74</v>
      </c>
      <c r="AB237" t="s">
        <v>74</v>
      </c>
      <c r="AC237" t="s">
        <v>74</v>
      </c>
      <c r="AD237" t="s">
        <v>74</v>
      </c>
      <c r="AE237" t="s">
        <v>74</v>
      </c>
      <c r="AF237" t="s">
        <v>74</v>
      </c>
      <c r="AG237">
        <v>18</v>
      </c>
      <c r="AH237">
        <v>0</v>
      </c>
      <c r="AI237">
        <v>0</v>
      </c>
      <c r="AJ237">
        <v>0</v>
      </c>
      <c r="AK237">
        <v>1</v>
      </c>
      <c r="AL237" t="s">
        <v>1441</v>
      </c>
      <c r="AM237" t="s">
        <v>1214</v>
      </c>
      <c r="AN237" t="s">
        <v>1450</v>
      </c>
      <c r="AO237" t="s">
        <v>1451</v>
      </c>
      <c r="AP237" t="s">
        <v>1452</v>
      </c>
      <c r="AQ237" t="s">
        <v>74</v>
      </c>
      <c r="AR237" t="s">
        <v>1453</v>
      </c>
      <c r="AS237" t="s">
        <v>1454</v>
      </c>
      <c r="AT237" t="s">
        <v>74</v>
      </c>
      <c r="AU237">
        <v>2022</v>
      </c>
      <c r="AV237">
        <v>7</v>
      </c>
      <c r="AW237">
        <v>2</v>
      </c>
      <c r="AX237" t="s">
        <v>74</v>
      </c>
      <c r="AY237" t="s">
        <v>74</v>
      </c>
      <c r="AZ237" t="s">
        <v>74</v>
      </c>
      <c r="BA237" t="s">
        <v>74</v>
      </c>
      <c r="BB237">
        <v>269</v>
      </c>
      <c r="BC237">
        <v>278</v>
      </c>
      <c r="BD237" t="s">
        <v>74</v>
      </c>
      <c r="BE237" t="s">
        <v>3861</v>
      </c>
      <c r="BF237" t="str">
        <f>HYPERLINK("http://dx.doi.org/10.31166/VoprosyIstorii202207Statyi55","http://dx.doi.org/10.31166/VoprosyIstorii202207Statyi55")</f>
        <v>http://dx.doi.org/10.31166/VoprosyIstorii202207Statyi55</v>
      </c>
      <c r="BG237" t="s">
        <v>74</v>
      </c>
      <c r="BH237" t="s">
        <v>74</v>
      </c>
      <c r="BI237">
        <v>10</v>
      </c>
      <c r="BJ237" t="s">
        <v>405</v>
      </c>
      <c r="BK237" t="s">
        <v>637</v>
      </c>
      <c r="BL237" t="s">
        <v>405</v>
      </c>
      <c r="BM237" t="s">
        <v>3862</v>
      </c>
      <c r="BN237" t="s">
        <v>74</v>
      </c>
      <c r="BO237" t="s">
        <v>74</v>
      </c>
      <c r="BP237" t="s">
        <v>74</v>
      </c>
      <c r="BQ237" t="s">
        <v>74</v>
      </c>
      <c r="BR237" t="s">
        <v>103</v>
      </c>
      <c r="BS237" t="s">
        <v>3863</v>
      </c>
      <c r="BT237" t="str">
        <f>HYPERLINK("https%3A%2F%2Fwww.webofscience.com%2Fwos%2Fwoscc%2Ffull-record%2FWOS:000835835100026","View Full Record in Web of Science")</f>
        <v>View Full Record in Web of Science</v>
      </c>
    </row>
    <row r="238" spans="1:72" x14ac:dyDescent="0.25">
      <c r="A238" t="s">
        <v>72</v>
      </c>
      <c r="B238" t="s">
        <v>3864</v>
      </c>
      <c r="C238" t="s">
        <v>74</v>
      </c>
      <c r="D238" t="s">
        <v>74</v>
      </c>
      <c r="E238" t="s">
        <v>74</v>
      </c>
      <c r="F238" t="s">
        <v>3865</v>
      </c>
      <c r="G238" t="s">
        <v>74</v>
      </c>
      <c r="H238" t="s">
        <v>74</v>
      </c>
      <c r="I238" t="s">
        <v>3866</v>
      </c>
      <c r="J238" t="s">
        <v>3812</v>
      </c>
      <c r="K238" t="s">
        <v>74</v>
      </c>
      <c r="L238" t="s">
        <v>74</v>
      </c>
      <c r="M238" t="s">
        <v>3813</v>
      </c>
      <c r="N238" t="s">
        <v>109</v>
      </c>
      <c r="O238" t="s">
        <v>74</v>
      </c>
      <c r="P238" t="s">
        <v>74</v>
      </c>
      <c r="Q238" t="s">
        <v>74</v>
      </c>
      <c r="R238" t="s">
        <v>74</v>
      </c>
      <c r="S238" t="s">
        <v>74</v>
      </c>
      <c r="T238" t="s">
        <v>3867</v>
      </c>
      <c r="U238" t="s">
        <v>74</v>
      </c>
      <c r="V238" t="s">
        <v>3868</v>
      </c>
      <c r="W238" t="s">
        <v>3869</v>
      </c>
      <c r="X238" t="s">
        <v>3870</v>
      </c>
      <c r="Y238" t="s">
        <v>3871</v>
      </c>
      <c r="Z238" t="s">
        <v>74</v>
      </c>
      <c r="AA238" t="s">
        <v>74</v>
      </c>
      <c r="AB238" t="s">
        <v>74</v>
      </c>
      <c r="AC238" t="s">
        <v>74</v>
      </c>
      <c r="AD238" t="s">
        <v>74</v>
      </c>
      <c r="AE238" t="s">
        <v>74</v>
      </c>
      <c r="AF238" t="s">
        <v>74</v>
      </c>
      <c r="AG238">
        <v>15</v>
      </c>
      <c r="AH238">
        <v>0</v>
      </c>
      <c r="AI238">
        <v>0</v>
      </c>
      <c r="AJ238">
        <v>2</v>
      </c>
      <c r="AK238">
        <v>2</v>
      </c>
      <c r="AL238" t="s">
        <v>3872</v>
      </c>
      <c r="AM238" t="s">
        <v>3821</v>
      </c>
      <c r="AN238" t="s">
        <v>3822</v>
      </c>
      <c r="AO238" t="s">
        <v>3823</v>
      </c>
      <c r="AP238" t="s">
        <v>3824</v>
      </c>
      <c r="AQ238" t="s">
        <v>74</v>
      </c>
      <c r="AR238" t="s">
        <v>3825</v>
      </c>
      <c r="AS238" t="s">
        <v>3826</v>
      </c>
      <c r="AT238" t="s">
        <v>74</v>
      </c>
      <c r="AU238">
        <v>2022</v>
      </c>
      <c r="AV238" t="s">
        <v>74</v>
      </c>
      <c r="AW238">
        <v>55</v>
      </c>
      <c r="AX238" t="s">
        <v>74</v>
      </c>
      <c r="AY238" t="s">
        <v>74</v>
      </c>
      <c r="AZ238" t="s">
        <v>74</v>
      </c>
      <c r="BA238" t="s">
        <v>74</v>
      </c>
      <c r="BB238">
        <v>124</v>
      </c>
      <c r="BC238">
        <v>137</v>
      </c>
      <c r="BD238" t="s">
        <v>74</v>
      </c>
      <c r="BE238" t="s">
        <v>3873</v>
      </c>
      <c r="BF238" t="str">
        <f>HYPERLINK("http://dx.doi.org/10.20535/2307-5244.55.2022.269751","http://dx.doi.org/10.20535/2307-5244.55.2022.269751")</f>
        <v>http://dx.doi.org/10.20535/2307-5244.55.2022.269751</v>
      </c>
      <c r="BG238" t="s">
        <v>74</v>
      </c>
      <c r="BH238" t="s">
        <v>74</v>
      </c>
      <c r="BI238">
        <v>15</v>
      </c>
      <c r="BJ238" t="s">
        <v>405</v>
      </c>
      <c r="BK238" t="s">
        <v>101</v>
      </c>
      <c r="BL238" t="s">
        <v>405</v>
      </c>
      <c r="BM238" t="s">
        <v>3874</v>
      </c>
      <c r="BN238" t="s">
        <v>74</v>
      </c>
      <c r="BO238" t="s">
        <v>1671</v>
      </c>
      <c r="BP238" t="s">
        <v>74</v>
      </c>
      <c r="BQ238" t="s">
        <v>74</v>
      </c>
      <c r="BR238" t="s">
        <v>103</v>
      </c>
      <c r="BS238" t="s">
        <v>3875</v>
      </c>
      <c r="BT238" t="str">
        <f>HYPERLINK("https%3A%2F%2Fwww.webofscience.com%2Fwos%2Fwoscc%2Ffull-record%2FWOS:000993803600008","View Full Record in Web of Science")</f>
        <v>View Full Record in Web of Science</v>
      </c>
    </row>
    <row r="239" spans="1:72" x14ac:dyDescent="0.25">
      <c r="A239" t="s">
        <v>72</v>
      </c>
      <c r="B239" t="s">
        <v>3876</v>
      </c>
      <c r="C239" t="s">
        <v>74</v>
      </c>
      <c r="D239" t="s">
        <v>74</v>
      </c>
      <c r="E239" t="s">
        <v>74</v>
      </c>
      <c r="F239" t="s">
        <v>3877</v>
      </c>
      <c r="G239" t="s">
        <v>74</v>
      </c>
      <c r="H239" t="s">
        <v>74</v>
      </c>
      <c r="I239" t="s">
        <v>3878</v>
      </c>
      <c r="J239" t="s">
        <v>1259</v>
      </c>
      <c r="K239" t="s">
        <v>74</v>
      </c>
      <c r="L239" t="s">
        <v>74</v>
      </c>
      <c r="M239" t="s">
        <v>78</v>
      </c>
      <c r="N239" t="s">
        <v>109</v>
      </c>
      <c r="O239" t="s">
        <v>74</v>
      </c>
      <c r="P239" t="s">
        <v>74</v>
      </c>
      <c r="Q239" t="s">
        <v>74</v>
      </c>
      <c r="R239" t="s">
        <v>74</v>
      </c>
      <c r="S239" t="s">
        <v>74</v>
      </c>
      <c r="T239" t="s">
        <v>3879</v>
      </c>
      <c r="U239" t="s">
        <v>3880</v>
      </c>
      <c r="V239" t="s">
        <v>3881</v>
      </c>
      <c r="W239" t="s">
        <v>3882</v>
      </c>
      <c r="X239" t="s">
        <v>415</v>
      </c>
      <c r="Y239" t="s">
        <v>3883</v>
      </c>
      <c r="Z239" t="s">
        <v>3884</v>
      </c>
      <c r="AA239" t="s">
        <v>3885</v>
      </c>
      <c r="AB239" t="s">
        <v>74</v>
      </c>
      <c r="AC239" t="s">
        <v>2902</v>
      </c>
      <c r="AD239" t="s">
        <v>2902</v>
      </c>
      <c r="AE239" t="s">
        <v>3886</v>
      </c>
      <c r="AF239" t="s">
        <v>74</v>
      </c>
      <c r="AG239">
        <v>33</v>
      </c>
      <c r="AH239">
        <v>1</v>
      </c>
      <c r="AI239">
        <v>1</v>
      </c>
      <c r="AJ239">
        <v>2</v>
      </c>
      <c r="AK239">
        <v>8</v>
      </c>
      <c r="AL239" t="s">
        <v>398</v>
      </c>
      <c r="AM239" t="s">
        <v>2413</v>
      </c>
      <c r="AN239" t="s">
        <v>2414</v>
      </c>
      <c r="AO239" t="s">
        <v>1267</v>
      </c>
      <c r="AP239" t="s">
        <v>3887</v>
      </c>
      <c r="AQ239" t="s">
        <v>74</v>
      </c>
      <c r="AR239" t="s">
        <v>1269</v>
      </c>
      <c r="AS239" t="s">
        <v>1270</v>
      </c>
      <c r="AT239" t="s">
        <v>74</v>
      </c>
      <c r="AU239">
        <v>2022</v>
      </c>
      <c r="AV239" t="s">
        <v>74</v>
      </c>
      <c r="AW239">
        <v>1</v>
      </c>
      <c r="AX239" t="s">
        <v>74</v>
      </c>
      <c r="AY239" t="s">
        <v>74</v>
      </c>
      <c r="AZ239" t="s">
        <v>74</v>
      </c>
      <c r="BA239" t="s">
        <v>74</v>
      </c>
      <c r="BB239">
        <v>77</v>
      </c>
      <c r="BC239">
        <v>87</v>
      </c>
      <c r="BD239" t="s">
        <v>74</v>
      </c>
      <c r="BE239" t="s">
        <v>3888</v>
      </c>
      <c r="BF239" t="str">
        <f>HYPERLINK("http://dx.doi.org/10.13187/me.2022.1.77","http://dx.doi.org/10.13187/me.2022.1.77")</f>
        <v>http://dx.doi.org/10.13187/me.2022.1.77</v>
      </c>
      <c r="BG239" t="s">
        <v>74</v>
      </c>
      <c r="BH239" t="s">
        <v>74</v>
      </c>
      <c r="BI239">
        <v>11</v>
      </c>
      <c r="BJ239" t="s">
        <v>1241</v>
      </c>
      <c r="BK239" t="s">
        <v>101</v>
      </c>
      <c r="BL239" t="s">
        <v>1241</v>
      </c>
      <c r="BM239" t="s">
        <v>3576</v>
      </c>
      <c r="BN239" t="s">
        <v>74</v>
      </c>
      <c r="BO239" t="s">
        <v>1273</v>
      </c>
      <c r="BP239" t="s">
        <v>74</v>
      </c>
      <c r="BQ239" t="s">
        <v>74</v>
      </c>
      <c r="BR239" t="s">
        <v>103</v>
      </c>
      <c r="BS239" t="s">
        <v>3889</v>
      </c>
      <c r="BT239" t="str">
        <f>HYPERLINK("https%3A%2F%2Fwww.webofscience.com%2Fwos%2Fwoscc%2Ffull-record%2FWOS:000799171000008","View Full Record in Web of Science")</f>
        <v>View Full Record in Web of Science</v>
      </c>
    </row>
    <row r="240" spans="1:72" x14ac:dyDescent="0.25">
      <c r="A240" t="s">
        <v>72</v>
      </c>
      <c r="B240" t="s">
        <v>3890</v>
      </c>
      <c r="C240" t="s">
        <v>74</v>
      </c>
      <c r="D240" t="s">
        <v>74</v>
      </c>
      <c r="E240" t="s">
        <v>74</v>
      </c>
      <c r="F240" t="s">
        <v>3891</v>
      </c>
      <c r="G240" t="s">
        <v>74</v>
      </c>
      <c r="H240" t="s">
        <v>74</v>
      </c>
      <c r="I240" t="s">
        <v>3892</v>
      </c>
      <c r="J240" t="s">
        <v>3893</v>
      </c>
      <c r="K240" t="s">
        <v>74</v>
      </c>
      <c r="L240" t="s">
        <v>74</v>
      </c>
      <c r="M240" t="s">
        <v>78</v>
      </c>
      <c r="N240" t="s">
        <v>109</v>
      </c>
      <c r="O240" t="s">
        <v>74</v>
      </c>
      <c r="P240" t="s">
        <v>74</v>
      </c>
      <c r="Q240" t="s">
        <v>74</v>
      </c>
      <c r="R240" t="s">
        <v>74</v>
      </c>
      <c r="S240" t="s">
        <v>74</v>
      </c>
      <c r="T240" t="s">
        <v>3894</v>
      </c>
      <c r="U240" t="s">
        <v>3895</v>
      </c>
      <c r="V240" t="s">
        <v>3896</v>
      </c>
      <c r="W240" t="s">
        <v>3897</v>
      </c>
      <c r="X240" t="s">
        <v>3898</v>
      </c>
      <c r="Y240" t="s">
        <v>3899</v>
      </c>
      <c r="Z240" t="s">
        <v>3900</v>
      </c>
      <c r="AA240" t="s">
        <v>3901</v>
      </c>
      <c r="AB240" t="s">
        <v>3902</v>
      </c>
      <c r="AC240" t="s">
        <v>2266</v>
      </c>
      <c r="AD240" t="s">
        <v>2266</v>
      </c>
      <c r="AE240" t="s">
        <v>3903</v>
      </c>
      <c r="AF240" t="s">
        <v>74</v>
      </c>
      <c r="AG240">
        <v>25</v>
      </c>
      <c r="AH240">
        <v>4</v>
      </c>
      <c r="AI240">
        <v>4</v>
      </c>
      <c r="AJ240">
        <v>1</v>
      </c>
      <c r="AK240">
        <v>14</v>
      </c>
      <c r="AL240" t="s">
        <v>3904</v>
      </c>
      <c r="AM240" t="s">
        <v>3905</v>
      </c>
      <c r="AN240" t="s">
        <v>3906</v>
      </c>
      <c r="AO240" t="s">
        <v>3907</v>
      </c>
      <c r="AP240" t="s">
        <v>74</v>
      </c>
      <c r="AQ240" t="s">
        <v>74</v>
      </c>
      <c r="AR240" t="s">
        <v>3908</v>
      </c>
      <c r="AS240" t="s">
        <v>3909</v>
      </c>
      <c r="AT240" t="s">
        <v>74</v>
      </c>
      <c r="AU240">
        <v>2022</v>
      </c>
      <c r="AV240">
        <v>12</v>
      </c>
      <c r="AW240">
        <v>2</v>
      </c>
      <c r="AX240" t="s">
        <v>74</v>
      </c>
      <c r="AY240" t="s">
        <v>74</v>
      </c>
      <c r="AZ240" t="s">
        <v>74</v>
      </c>
      <c r="BA240" t="s">
        <v>74</v>
      </c>
      <c r="BB240">
        <v>4</v>
      </c>
      <c r="BC240">
        <v>19</v>
      </c>
      <c r="BD240" t="s">
        <v>74</v>
      </c>
      <c r="BE240" t="s">
        <v>3910</v>
      </c>
      <c r="BF240" t="str">
        <f>HYPERLINK("http://dx.doi.org/10.3991/ijep.v12i2.29321","http://dx.doi.org/10.3991/ijep.v12i2.29321")</f>
        <v>http://dx.doi.org/10.3991/ijep.v12i2.29321</v>
      </c>
      <c r="BG240" t="s">
        <v>74</v>
      </c>
      <c r="BH240" t="s">
        <v>74</v>
      </c>
      <c r="BI240">
        <v>16</v>
      </c>
      <c r="BJ240" t="s">
        <v>1220</v>
      </c>
      <c r="BK240" t="s">
        <v>101</v>
      </c>
      <c r="BL240" t="s">
        <v>157</v>
      </c>
      <c r="BM240" t="s">
        <v>3911</v>
      </c>
      <c r="BN240" t="s">
        <v>74</v>
      </c>
      <c r="BO240" t="s">
        <v>132</v>
      </c>
      <c r="BP240" t="s">
        <v>74</v>
      </c>
      <c r="BQ240" t="s">
        <v>74</v>
      </c>
      <c r="BR240" t="s">
        <v>103</v>
      </c>
      <c r="BS240" t="s">
        <v>3912</v>
      </c>
      <c r="BT240" t="str">
        <f>HYPERLINK("https%3A%2F%2Fwww.webofscience.com%2Fwos%2Fwoscc%2Ffull-record%2FWOS:000772618100001","View Full Record in Web of Science")</f>
        <v>View Full Record in Web of Science</v>
      </c>
    </row>
    <row r="241" spans="1:72" x14ac:dyDescent="0.25">
      <c r="A241" t="s">
        <v>72</v>
      </c>
      <c r="B241" t="s">
        <v>3913</v>
      </c>
      <c r="C241" t="s">
        <v>74</v>
      </c>
      <c r="D241" t="s">
        <v>74</v>
      </c>
      <c r="E241" t="s">
        <v>74</v>
      </c>
      <c r="F241" t="s">
        <v>3914</v>
      </c>
      <c r="G241" t="s">
        <v>74</v>
      </c>
      <c r="H241" t="s">
        <v>74</v>
      </c>
      <c r="I241" t="s">
        <v>3915</v>
      </c>
      <c r="J241" t="s">
        <v>1203</v>
      </c>
      <c r="K241" t="s">
        <v>74</v>
      </c>
      <c r="L241" t="s">
        <v>74</v>
      </c>
      <c r="M241" t="s">
        <v>431</v>
      </c>
      <c r="N241" t="s">
        <v>109</v>
      </c>
      <c r="O241" t="s">
        <v>74</v>
      </c>
      <c r="P241" t="s">
        <v>74</v>
      </c>
      <c r="Q241" t="s">
        <v>74</v>
      </c>
      <c r="R241" t="s">
        <v>74</v>
      </c>
      <c r="S241" t="s">
        <v>74</v>
      </c>
      <c r="T241" t="s">
        <v>3916</v>
      </c>
      <c r="U241" t="s">
        <v>74</v>
      </c>
      <c r="V241" t="s">
        <v>3917</v>
      </c>
      <c r="W241" t="s">
        <v>3918</v>
      </c>
      <c r="X241" t="s">
        <v>74</v>
      </c>
      <c r="Y241" t="s">
        <v>3919</v>
      </c>
      <c r="Z241" t="s">
        <v>3920</v>
      </c>
      <c r="AA241" t="s">
        <v>74</v>
      </c>
      <c r="AB241" t="s">
        <v>74</v>
      </c>
      <c r="AC241" t="s">
        <v>74</v>
      </c>
      <c r="AD241" t="s">
        <v>74</v>
      </c>
      <c r="AE241" t="s">
        <v>74</v>
      </c>
      <c r="AF241" t="s">
        <v>74</v>
      </c>
      <c r="AG241">
        <v>18</v>
      </c>
      <c r="AH241">
        <v>0</v>
      </c>
      <c r="AI241">
        <v>0</v>
      </c>
      <c r="AJ241">
        <v>1</v>
      </c>
      <c r="AK241">
        <v>3</v>
      </c>
      <c r="AL241" t="s">
        <v>1213</v>
      </c>
      <c r="AM241" t="s">
        <v>1214</v>
      </c>
      <c r="AN241" t="s">
        <v>1215</v>
      </c>
      <c r="AO241" t="s">
        <v>1216</v>
      </c>
      <c r="AP241" t="s">
        <v>74</v>
      </c>
      <c r="AQ241" t="s">
        <v>74</v>
      </c>
      <c r="AR241" t="s">
        <v>1217</v>
      </c>
      <c r="AS241" t="s">
        <v>1218</v>
      </c>
      <c r="AT241" t="s">
        <v>74</v>
      </c>
      <c r="AU241">
        <v>2022</v>
      </c>
      <c r="AV241" t="s">
        <v>74</v>
      </c>
      <c r="AW241">
        <v>2</v>
      </c>
      <c r="AX241" t="s">
        <v>74</v>
      </c>
      <c r="AY241" t="s">
        <v>74</v>
      </c>
      <c r="AZ241" t="s">
        <v>74</v>
      </c>
      <c r="BA241" t="s">
        <v>74</v>
      </c>
      <c r="BB241">
        <v>155</v>
      </c>
      <c r="BC241">
        <v>189</v>
      </c>
      <c r="BD241" t="s">
        <v>74</v>
      </c>
      <c r="BE241" t="s">
        <v>3921</v>
      </c>
      <c r="BF241" t="str">
        <f>HYPERLINK("http://dx.doi.org/10.17323/1814-9545-2022-2-155-189","http://dx.doi.org/10.17323/1814-9545-2022-2-155-189")</f>
        <v>http://dx.doi.org/10.17323/1814-9545-2022-2-155-189</v>
      </c>
      <c r="BG241" t="s">
        <v>74</v>
      </c>
      <c r="BH241" t="s">
        <v>74</v>
      </c>
      <c r="BI241">
        <v>35</v>
      </c>
      <c r="BJ241" t="s">
        <v>1220</v>
      </c>
      <c r="BK241" t="s">
        <v>101</v>
      </c>
      <c r="BL241" t="s">
        <v>157</v>
      </c>
      <c r="BM241" t="s">
        <v>3687</v>
      </c>
      <c r="BN241" t="s">
        <v>74</v>
      </c>
      <c r="BO241" t="s">
        <v>132</v>
      </c>
      <c r="BP241" t="s">
        <v>74</v>
      </c>
      <c r="BQ241" t="s">
        <v>74</v>
      </c>
      <c r="BR241" t="s">
        <v>103</v>
      </c>
      <c r="BS241" t="s">
        <v>3922</v>
      </c>
      <c r="BT241" t="str">
        <f>HYPERLINK("https%3A%2F%2Fwww.webofscience.com%2Fwos%2Fwoscc%2Ffull-record%2FWOS:000825908200008","View Full Record in Web of Science")</f>
        <v>View Full Record in Web of Science</v>
      </c>
    </row>
    <row r="242" spans="1:72" x14ac:dyDescent="0.25">
      <c r="A242" t="s">
        <v>72</v>
      </c>
      <c r="B242" t="s">
        <v>3923</v>
      </c>
      <c r="C242" t="s">
        <v>74</v>
      </c>
      <c r="D242" t="s">
        <v>74</v>
      </c>
      <c r="E242" t="s">
        <v>74</v>
      </c>
      <c r="F242" t="s">
        <v>3924</v>
      </c>
      <c r="G242" t="s">
        <v>74</v>
      </c>
      <c r="H242" t="s">
        <v>74</v>
      </c>
      <c r="I242" t="s">
        <v>3925</v>
      </c>
      <c r="J242" t="s">
        <v>3926</v>
      </c>
      <c r="K242" t="s">
        <v>74</v>
      </c>
      <c r="L242" t="s">
        <v>74</v>
      </c>
      <c r="M242" t="s">
        <v>78</v>
      </c>
      <c r="N242" t="s">
        <v>109</v>
      </c>
      <c r="O242" t="s">
        <v>74</v>
      </c>
      <c r="P242" t="s">
        <v>74</v>
      </c>
      <c r="Q242" t="s">
        <v>74</v>
      </c>
      <c r="R242" t="s">
        <v>74</v>
      </c>
      <c r="S242" t="s">
        <v>74</v>
      </c>
      <c r="T242" t="s">
        <v>3927</v>
      </c>
      <c r="U242" t="s">
        <v>74</v>
      </c>
      <c r="V242" t="s">
        <v>3928</v>
      </c>
      <c r="W242" t="s">
        <v>3929</v>
      </c>
      <c r="X242" t="s">
        <v>3930</v>
      </c>
      <c r="Y242" t="s">
        <v>3931</v>
      </c>
      <c r="Z242" t="s">
        <v>3932</v>
      </c>
      <c r="AA242" t="s">
        <v>74</v>
      </c>
      <c r="AB242" t="s">
        <v>74</v>
      </c>
      <c r="AC242" t="s">
        <v>3933</v>
      </c>
      <c r="AD242" t="s">
        <v>3934</v>
      </c>
      <c r="AE242" t="s">
        <v>3935</v>
      </c>
      <c r="AF242" t="s">
        <v>74</v>
      </c>
      <c r="AG242">
        <v>23</v>
      </c>
      <c r="AH242">
        <v>0</v>
      </c>
      <c r="AI242">
        <v>0</v>
      </c>
      <c r="AJ242">
        <v>1</v>
      </c>
      <c r="AK242">
        <v>1</v>
      </c>
      <c r="AL242" t="s">
        <v>3540</v>
      </c>
      <c r="AM242" t="s">
        <v>3541</v>
      </c>
      <c r="AN242" t="s">
        <v>3542</v>
      </c>
      <c r="AO242" t="s">
        <v>3936</v>
      </c>
      <c r="AP242" t="s">
        <v>3937</v>
      </c>
      <c r="AQ242" t="s">
        <v>74</v>
      </c>
      <c r="AR242" t="s">
        <v>3938</v>
      </c>
      <c r="AS242" t="s">
        <v>3939</v>
      </c>
      <c r="AT242" t="s">
        <v>74</v>
      </c>
      <c r="AU242">
        <v>2022</v>
      </c>
      <c r="AV242">
        <v>13</v>
      </c>
      <c r="AW242">
        <v>4</v>
      </c>
      <c r="AX242" t="s">
        <v>74</v>
      </c>
      <c r="AY242" t="s">
        <v>74</v>
      </c>
      <c r="AZ242" t="s">
        <v>74</v>
      </c>
      <c r="BA242" t="s">
        <v>74</v>
      </c>
      <c r="BB242">
        <v>910</v>
      </c>
      <c r="BC242">
        <v>926</v>
      </c>
      <c r="BD242" t="s">
        <v>74</v>
      </c>
      <c r="BE242" t="s">
        <v>3940</v>
      </c>
      <c r="BF242" t="str">
        <f>HYPERLINK("http://dx.doi.org/10.21638/spbu14.2022.405","http://dx.doi.org/10.21638/spbu14.2022.405")</f>
        <v>http://dx.doi.org/10.21638/spbu14.2022.405</v>
      </c>
      <c r="BG242" t="s">
        <v>74</v>
      </c>
      <c r="BH242" t="s">
        <v>74</v>
      </c>
      <c r="BI242">
        <v>17</v>
      </c>
      <c r="BJ242" t="s">
        <v>1936</v>
      </c>
      <c r="BK242" t="s">
        <v>101</v>
      </c>
      <c r="BL242" t="s">
        <v>616</v>
      </c>
      <c r="BM242" t="s">
        <v>3941</v>
      </c>
      <c r="BN242" t="s">
        <v>74</v>
      </c>
      <c r="BO242" t="s">
        <v>464</v>
      </c>
      <c r="BP242" t="s">
        <v>74</v>
      </c>
      <c r="BQ242" t="s">
        <v>74</v>
      </c>
      <c r="BR242" t="s">
        <v>103</v>
      </c>
      <c r="BS242" t="s">
        <v>3942</v>
      </c>
      <c r="BT242" t="str">
        <f>HYPERLINK("https%3A%2F%2Fwww.webofscience.com%2Fwos%2Fwoscc%2Ffull-record%2FWOS:000917386200005","View Full Record in Web of Science")</f>
        <v>View Full Record in Web of Science</v>
      </c>
    </row>
    <row r="243" spans="1:72" x14ac:dyDescent="0.25">
      <c r="A243" t="s">
        <v>72</v>
      </c>
      <c r="B243" t="s">
        <v>3943</v>
      </c>
      <c r="C243" t="s">
        <v>74</v>
      </c>
      <c r="D243" t="s">
        <v>74</v>
      </c>
      <c r="E243" t="s">
        <v>74</v>
      </c>
      <c r="F243" t="s">
        <v>3944</v>
      </c>
      <c r="G243" t="s">
        <v>74</v>
      </c>
      <c r="H243" t="s">
        <v>74</v>
      </c>
      <c r="I243" t="s">
        <v>3945</v>
      </c>
      <c r="J243" t="s">
        <v>1483</v>
      </c>
      <c r="K243" t="s">
        <v>74</v>
      </c>
      <c r="L243" t="s">
        <v>74</v>
      </c>
      <c r="M243" t="s">
        <v>431</v>
      </c>
      <c r="N243" t="s">
        <v>109</v>
      </c>
      <c r="O243" t="s">
        <v>74</v>
      </c>
      <c r="P243" t="s">
        <v>74</v>
      </c>
      <c r="Q243" t="s">
        <v>74</v>
      </c>
      <c r="R243" t="s">
        <v>74</v>
      </c>
      <c r="S243" t="s">
        <v>74</v>
      </c>
      <c r="T243" t="s">
        <v>3946</v>
      </c>
      <c r="U243" t="s">
        <v>74</v>
      </c>
      <c r="V243" t="s">
        <v>3947</v>
      </c>
      <c r="W243" t="s">
        <v>3948</v>
      </c>
      <c r="X243" t="s">
        <v>1091</v>
      </c>
      <c r="Y243" t="s">
        <v>3949</v>
      </c>
      <c r="Z243" t="s">
        <v>3950</v>
      </c>
      <c r="AA243" t="s">
        <v>3951</v>
      </c>
      <c r="AB243" t="s">
        <v>74</v>
      </c>
      <c r="AC243" t="s">
        <v>74</v>
      </c>
      <c r="AD243" t="s">
        <v>74</v>
      </c>
      <c r="AE243" t="s">
        <v>74</v>
      </c>
      <c r="AF243" t="s">
        <v>74</v>
      </c>
      <c r="AG243">
        <v>27</v>
      </c>
      <c r="AH243">
        <v>0</v>
      </c>
      <c r="AI243">
        <v>0</v>
      </c>
      <c r="AJ243">
        <v>1</v>
      </c>
      <c r="AK243">
        <v>1</v>
      </c>
      <c r="AL243" t="s">
        <v>1490</v>
      </c>
      <c r="AM243" t="s">
        <v>538</v>
      </c>
      <c r="AN243" t="s">
        <v>1491</v>
      </c>
      <c r="AO243" t="s">
        <v>1492</v>
      </c>
      <c r="AP243" t="s">
        <v>74</v>
      </c>
      <c r="AQ243" t="s">
        <v>74</v>
      </c>
      <c r="AR243" t="s">
        <v>1493</v>
      </c>
      <c r="AS243" t="s">
        <v>1494</v>
      </c>
      <c r="AT243" t="s">
        <v>74</v>
      </c>
      <c r="AU243">
        <v>2022</v>
      </c>
      <c r="AV243">
        <v>27</v>
      </c>
      <c r="AW243">
        <v>1</v>
      </c>
      <c r="AX243" t="s">
        <v>74</v>
      </c>
      <c r="AY243" t="s">
        <v>74</v>
      </c>
      <c r="AZ243" t="s">
        <v>74</v>
      </c>
      <c r="BA243" t="s">
        <v>74</v>
      </c>
      <c r="BB243">
        <v>207</v>
      </c>
      <c r="BC243">
        <v>220</v>
      </c>
      <c r="BD243" t="s">
        <v>74</v>
      </c>
      <c r="BE243" t="s">
        <v>74</v>
      </c>
      <c r="BF243" t="s">
        <v>74</v>
      </c>
      <c r="BG243" t="s">
        <v>74</v>
      </c>
      <c r="BH243" t="s">
        <v>74</v>
      </c>
      <c r="BI243">
        <v>14</v>
      </c>
      <c r="BJ243" t="s">
        <v>157</v>
      </c>
      <c r="BK243" t="s">
        <v>101</v>
      </c>
      <c r="BL243" t="s">
        <v>157</v>
      </c>
      <c r="BM243" t="s">
        <v>3807</v>
      </c>
      <c r="BN243" t="s">
        <v>74</v>
      </c>
      <c r="BO243" t="s">
        <v>74</v>
      </c>
      <c r="BP243" t="s">
        <v>74</v>
      </c>
      <c r="BQ243" t="s">
        <v>74</v>
      </c>
      <c r="BR243" t="s">
        <v>103</v>
      </c>
      <c r="BS243" t="s">
        <v>3952</v>
      </c>
      <c r="BT243" t="str">
        <f>HYPERLINK("https%3A%2F%2Fwww.webofscience.com%2Fwos%2Fwoscc%2Ffull-record%2FWOS:000791968000021","View Full Record in Web of Science")</f>
        <v>View Full Record in Web of Science</v>
      </c>
    </row>
    <row r="244" spans="1:72" x14ac:dyDescent="0.25">
      <c r="A244" t="s">
        <v>72</v>
      </c>
      <c r="B244" t="s">
        <v>3953</v>
      </c>
      <c r="C244" t="s">
        <v>74</v>
      </c>
      <c r="D244" t="s">
        <v>74</v>
      </c>
      <c r="E244" t="s">
        <v>74</v>
      </c>
      <c r="F244" t="s">
        <v>3954</v>
      </c>
      <c r="G244" t="s">
        <v>74</v>
      </c>
      <c r="H244" t="s">
        <v>74</v>
      </c>
      <c r="I244" t="s">
        <v>3955</v>
      </c>
      <c r="J244" t="s">
        <v>3956</v>
      </c>
      <c r="K244" t="s">
        <v>74</v>
      </c>
      <c r="L244" t="s">
        <v>74</v>
      </c>
      <c r="M244" t="s">
        <v>431</v>
      </c>
      <c r="N244" t="s">
        <v>109</v>
      </c>
      <c r="O244" t="s">
        <v>74</v>
      </c>
      <c r="P244" t="s">
        <v>74</v>
      </c>
      <c r="Q244" t="s">
        <v>74</v>
      </c>
      <c r="R244" t="s">
        <v>74</v>
      </c>
      <c r="S244" t="s">
        <v>74</v>
      </c>
      <c r="T244" t="s">
        <v>3957</v>
      </c>
      <c r="U244" t="s">
        <v>74</v>
      </c>
      <c r="V244" t="s">
        <v>3958</v>
      </c>
      <c r="W244" t="s">
        <v>3959</v>
      </c>
      <c r="X244" t="s">
        <v>3960</v>
      </c>
      <c r="Y244" t="s">
        <v>3961</v>
      </c>
      <c r="Z244" t="s">
        <v>3962</v>
      </c>
      <c r="AA244" t="s">
        <v>3963</v>
      </c>
      <c r="AB244" t="s">
        <v>3964</v>
      </c>
      <c r="AC244" t="s">
        <v>74</v>
      </c>
      <c r="AD244" t="s">
        <v>74</v>
      </c>
      <c r="AE244" t="s">
        <v>74</v>
      </c>
      <c r="AF244" t="s">
        <v>74</v>
      </c>
      <c r="AG244">
        <v>6</v>
      </c>
      <c r="AH244">
        <v>0</v>
      </c>
      <c r="AI244">
        <v>0</v>
      </c>
      <c r="AJ244">
        <v>0</v>
      </c>
      <c r="AK244">
        <v>0</v>
      </c>
      <c r="AL244" t="s">
        <v>3965</v>
      </c>
      <c r="AM244" t="s">
        <v>3966</v>
      </c>
      <c r="AN244" t="s">
        <v>3967</v>
      </c>
      <c r="AO244" t="s">
        <v>3968</v>
      </c>
      <c r="AP244" t="s">
        <v>3969</v>
      </c>
      <c r="AQ244" t="s">
        <v>74</v>
      </c>
      <c r="AR244" t="s">
        <v>3970</v>
      </c>
      <c r="AS244" t="s">
        <v>3971</v>
      </c>
      <c r="AT244" t="s">
        <v>74</v>
      </c>
      <c r="AU244">
        <v>2022</v>
      </c>
      <c r="AV244">
        <v>24</v>
      </c>
      <c r="AW244">
        <v>2</v>
      </c>
      <c r="AX244" t="s">
        <v>74</v>
      </c>
      <c r="AY244" t="s">
        <v>74</v>
      </c>
      <c r="AZ244" t="s">
        <v>74</v>
      </c>
      <c r="BA244" t="s">
        <v>74</v>
      </c>
      <c r="BB244">
        <v>126</v>
      </c>
      <c r="BC244">
        <v>139</v>
      </c>
      <c r="BD244" t="s">
        <v>74</v>
      </c>
      <c r="BE244" t="s">
        <v>3972</v>
      </c>
      <c r="BF244" t="str">
        <f>HYPERLINK("http://dx.doi.org/10.15826/izv2.2022.24.2.029","http://dx.doi.org/10.15826/izv2.2022.24.2.029")</f>
        <v>http://dx.doi.org/10.15826/izv2.2022.24.2.029</v>
      </c>
      <c r="BG244" t="s">
        <v>74</v>
      </c>
      <c r="BH244" t="s">
        <v>74</v>
      </c>
      <c r="BI244">
        <v>14</v>
      </c>
      <c r="BJ244" t="s">
        <v>485</v>
      </c>
      <c r="BK244" t="s">
        <v>101</v>
      </c>
      <c r="BL244" t="s">
        <v>486</v>
      </c>
      <c r="BM244" t="s">
        <v>3973</v>
      </c>
      <c r="BN244" t="s">
        <v>74</v>
      </c>
      <c r="BO244" t="s">
        <v>1083</v>
      </c>
      <c r="BP244" t="s">
        <v>74</v>
      </c>
      <c r="BQ244" t="s">
        <v>74</v>
      </c>
      <c r="BR244" t="s">
        <v>103</v>
      </c>
      <c r="BS244" t="s">
        <v>3974</v>
      </c>
      <c r="BT244" t="str">
        <f>HYPERLINK("https%3A%2F%2Fwww.webofscience.com%2Fwos%2Fwoscc%2Ffull-record%2FWOS:000818319800008","View Full Record in Web of Science")</f>
        <v>View Full Record in Web of Science</v>
      </c>
    </row>
    <row r="245" spans="1:72" x14ac:dyDescent="0.25">
      <c r="A245" t="s">
        <v>72</v>
      </c>
      <c r="B245" t="s">
        <v>3975</v>
      </c>
      <c r="C245" t="s">
        <v>74</v>
      </c>
      <c r="D245" t="s">
        <v>74</v>
      </c>
      <c r="E245" t="s">
        <v>74</v>
      </c>
      <c r="F245" t="s">
        <v>3976</v>
      </c>
      <c r="G245" t="s">
        <v>74</v>
      </c>
      <c r="H245" t="s">
        <v>74</v>
      </c>
      <c r="I245" t="s">
        <v>3977</v>
      </c>
      <c r="J245" t="s">
        <v>368</v>
      </c>
      <c r="K245" t="s">
        <v>74</v>
      </c>
      <c r="L245" t="s">
        <v>74</v>
      </c>
      <c r="M245" t="s">
        <v>431</v>
      </c>
      <c r="N245" t="s">
        <v>109</v>
      </c>
      <c r="O245" t="s">
        <v>74</v>
      </c>
      <c r="P245" t="s">
        <v>74</v>
      </c>
      <c r="Q245" t="s">
        <v>74</v>
      </c>
      <c r="R245" t="s">
        <v>74</v>
      </c>
      <c r="S245" t="s">
        <v>74</v>
      </c>
      <c r="T245" t="s">
        <v>3978</v>
      </c>
      <c r="U245" t="s">
        <v>74</v>
      </c>
      <c r="V245" t="s">
        <v>3979</v>
      </c>
      <c r="W245" t="s">
        <v>3980</v>
      </c>
      <c r="X245" t="s">
        <v>1987</v>
      </c>
      <c r="Y245" t="s">
        <v>3981</v>
      </c>
      <c r="Z245" t="s">
        <v>3982</v>
      </c>
      <c r="AA245" t="s">
        <v>3983</v>
      </c>
      <c r="AB245" t="s">
        <v>74</v>
      </c>
      <c r="AC245" t="s">
        <v>74</v>
      </c>
      <c r="AD245" t="s">
        <v>74</v>
      </c>
      <c r="AE245" t="s">
        <v>74</v>
      </c>
      <c r="AF245" t="s">
        <v>74</v>
      </c>
      <c r="AG245">
        <v>17</v>
      </c>
      <c r="AH245">
        <v>0</v>
      </c>
      <c r="AI245">
        <v>0</v>
      </c>
      <c r="AJ245">
        <v>2</v>
      </c>
      <c r="AK245">
        <v>4</v>
      </c>
      <c r="AL245" t="s">
        <v>375</v>
      </c>
      <c r="AM245" t="s">
        <v>376</v>
      </c>
      <c r="AN245" t="s">
        <v>377</v>
      </c>
      <c r="AO245" t="s">
        <v>378</v>
      </c>
      <c r="AP245" t="s">
        <v>379</v>
      </c>
      <c r="AQ245" t="s">
        <v>74</v>
      </c>
      <c r="AR245" t="s">
        <v>3527</v>
      </c>
      <c r="AS245" t="s">
        <v>381</v>
      </c>
      <c r="AT245" t="s">
        <v>74</v>
      </c>
      <c r="AU245">
        <v>2022</v>
      </c>
      <c r="AV245" t="s">
        <v>74</v>
      </c>
      <c r="AW245">
        <v>57</v>
      </c>
      <c r="AX245" t="s">
        <v>74</v>
      </c>
      <c r="AY245" t="s">
        <v>74</v>
      </c>
      <c r="AZ245" t="s">
        <v>74</v>
      </c>
      <c r="BA245" t="s">
        <v>74</v>
      </c>
      <c r="BB245">
        <v>204</v>
      </c>
      <c r="BC245">
        <v>222</v>
      </c>
      <c r="BD245" t="s">
        <v>74</v>
      </c>
      <c r="BE245" t="s">
        <v>3984</v>
      </c>
      <c r="BF245" t="str">
        <f>HYPERLINK("http://dx.doi.org/10.17223/19996195/57/10","http://dx.doi.org/10.17223/19996195/57/10")</f>
        <v>http://dx.doi.org/10.17223/19996195/57/10</v>
      </c>
      <c r="BG245" t="s">
        <v>74</v>
      </c>
      <c r="BH245" t="s">
        <v>74</v>
      </c>
      <c r="BI245">
        <v>19</v>
      </c>
      <c r="BJ245" t="s">
        <v>384</v>
      </c>
      <c r="BK245" t="s">
        <v>101</v>
      </c>
      <c r="BL245" t="s">
        <v>385</v>
      </c>
      <c r="BM245" t="s">
        <v>3529</v>
      </c>
      <c r="BN245" t="s">
        <v>74</v>
      </c>
      <c r="BO245" t="s">
        <v>74</v>
      </c>
      <c r="BP245" t="s">
        <v>74</v>
      </c>
      <c r="BQ245" t="s">
        <v>74</v>
      </c>
      <c r="BR245" t="s">
        <v>103</v>
      </c>
      <c r="BS245" t="s">
        <v>3985</v>
      </c>
      <c r="BT245" t="str">
        <f>HYPERLINK("https%3A%2F%2Fwww.webofscience.com%2Fwos%2Fwoscc%2Ffull-record%2FWOS:000770817500010","View Full Record in Web of Science")</f>
        <v>View Full Record in Web of Science</v>
      </c>
    </row>
    <row r="246" spans="1:72" x14ac:dyDescent="0.25">
      <c r="A246" t="s">
        <v>72</v>
      </c>
      <c r="B246" t="s">
        <v>3986</v>
      </c>
      <c r="C246" t="s">
        <v>74</v>
      </c>
      <c r="D246" t="s">
        <v>74</v>
      </c>
      <c r="E246" t="s">
        <v>74</v>
      </c>
      <c r="F246" t="s">
        <v>3987</v>
      </c>
      <c r="G246" t="s">
        <v>74</v>
      </c>
      <c r="H246" t="s">
        <v>74</v>
      </c>
      <c r="I246" t="s">
        <v>3988</v>
      </c>
      <c r="J246" t="s">
        <v>1378</v>
      </c>
      <c r="K246" t="s">
        <v>74</v>
      </c>
      <c r="L246" t="s">
        <v>74</v>
      </c>
      <c r="M246" t="s">
        <v>78</v>
      </c>
      <c r="N246" t="s">
        <v>109</v>
      </c>
      <c r="O246" t="s">
        <v>74</v>
      </c>
      <c r="P246" t="s">
        <v>74</v>
      </c>
      <c r="Q246" t="s">
        <v>74</v>
      </c>
      <c r="R246" t="s">
        <v>74</v>
      </c>
      <c r="S246" t="s">
        <v>74</v>
      </c>
      <c r="T246" t="s">
        <v>3989</v>
      </c>
      <c r="U246" t="s">
        <v>74</v>
      </c>
      <c r="V246" t="s">
        <v>3990</v>
      </c>
      <c r="W246" t="s">
        <v>3991</v>
      </c>
      <c r="X246" t="s">
        <v>3992</v>
      </c>
      <c r="Y246" t="s">
        <v>3993</v>
      </c>
      <c r="Z246" t="s">
        <v>3994</v>
      </c>
      <c r="AA246" t="s">
        <v>74</v>
      </c>
      <c r="AB246" t="s">
        <v>3995</v>
      </c>
      <c r="AC246" t="s">
        <v>74</v>
      </c>
      <c r="AD246" t="s">
        <v>74</v>
      </c>
      <c r="AE246" t="s">
        <v>74</v>
      </c>
      <c r="AF246" t="s">
        <v>74</v>
      </c>
      <c r="AG246">
        <v>21</v>
      </c>
      <c r="AH246">
        <v>0</v>
      </c>
      <c r="AI246">
        <v>0</v>
      </c>
      <c r="AJ246">
        <v>6</v>
      </c>
      <c r="AK246">
        <v>9</v>
      </c>
      <c r="AL246" t="s">
        <v>1325</v>
      </c>
      <c r="AM246" t="s">
        <v>1214</v>
      </c>
      <c r="AN246" t="s">
        <v>1326</v>
      </c>
      <c r="AO246" t="s">
        <v>1391</v>
      </c>
      <c r="AP246" t="s">
        <v>1392</v>
      </c>
      <c r="AQ246" t="s">
        <v>74</v>
      </c>
      <c r="AR246" t="s">
        <v>1393</v>
      </c>
      <c r="AS246" t="s">
        <v>1394</v>
      </c>
      <c r="AT246" t="s">
        <v>74</v>
      </c>
      <c r="AU246">
        <v>2022</v>
      </c>
      <c r="AV246">
        <v>27</v>
      </c>
      <c r="AW246">
        <v>5</v>
      </c>
      <c r="AX246" t="s">
        <v>74</v>
      </c>
      <c r="AY246" t="s">
        <v>74</v>
      </c>
      <c r="AZ246" t="s">
        <v>74</v>
      </c>
      <c r="BA246" t="s">
        <v>74</v>
      </c>
      <c r="BB246">
        <v>21</v>
      </c>
      <c r="BC246">
        <v>33</v>
      </c>
      <c r="BD246" t="s">
        <v>74</v>
      </c>
      <c r="BE246" t="s">
        <v>3996</v>
      </c>
      <c r="BF246" t="str">
        <f>HYPERLINK("http://dx.doi.org/10.17759/pse.2022270502","http://dx.doi.org/10.17759/pse.2022270502")</f>
        <v>http://dx.doi.org/10.17759/pse.2022270502</v>
      </c>
      <c r="BG246" t="s">
        <v>74</v>
      </c>
      <c r="BH246" t="s">
        <v>74</v>
      </c>
      <c r="BI246">
        <v>13</v>
      </c>
      <c r="BJ246" t="s">
        <v>1396</v>
      </c>
      <c r="BK246" t="s">
        <v>101</v>
      </c>
      <c r="BL246" t="s">
        <v>1397</v>
      </c>
      <c r="BM246" t="s">
        <v>3997</v>
      </c>
      <c r="BN246" t="s">
        <v>74</v>
      </c>
      <c r="BO246" t="s">
        <v>132</v>
      </c>
      <c r="BP246" t="s">
        <v>74</v>
      </c>
      <c r="BQ246" t="s">
        <v>74</v>
      </c>
      <c r="BR246" t="s">
        <v>103</v>
      </c>
      <c r="BS246" t="s">
        <v>3998</v>
      </c>
      <c r="BT246" t="str">
        <f>HYPERLINK("https%3A%2F%2Fwww.webofscience.com%2Fwos%2Fwoscc%2Ffull-record%2FWOS:000884798500002","View Full Record in Web of Science")</f>
        <v>View Full Record in Web of Science</v>
      </c>
    </row>
    <row r="247" spans="1:72" x14ac:dyDescent="0.25">
      <c r="A247" t="s">
        <v>72</v>
      </c>
      <c r="B247" t="s">
        <v>863</v>
      </c>
      <c r="C247" t="s">
        <v>74</v>
      </c>
      <c r="D247" t="s">
        <v>74</v>
      </c>
      <c r="E247" t="s">
        <v>74</v>
      </c>
      <c r="F247" t="s">
        <v>864</v>
      </c>
      <c r="G247" t="s">
        <v>74</v>
      </c>
      <c r="H247" t="s">
        <v>74</v>
      </c>
      <c r="I247" t="s">
        <v>3999</v>
      </c>
      <c r="J247" t="s">
        <v>513</v>
      </c>
      <c r="K247" t="s">
        <v>74</v>
      </c>
      <c r="L247" t="s">
        <v>74</v>
      </c>
      <c r="M247" t="s">
        <v>431</v>
      </c>
      <c r="N247" t="s">
        <v>109</v>
      </c>
      <c r="O247" t="s">
        <v>74</v>
      </c>
      <c r="P247" t="s">
        <v>74</v>
      </c>
      <c r="Q247" t="s">
        <v>74</v>
      </c>
      <c r="R247" t="s">
        <v>74</v>
      </c>
      <c r="S247" t="s">
        <v>74</v>
      </c>
      <c r="T247" t="s">
        <v>4000</v>
      </c>
      <c r="U247" t="s">
        <v>74</v>
      </c>
      <c r="V247" t="s">
        <v>4001</v>
      </c>
      <c r="W247" t="s">
        <v>868</v>
      </c>
      <c r="X247" t="s">
        <v>74</v>
      </c>
      <c r="Y247" t="s">
        <v>869</v>
      </c>
      <c r="Z247" t="s">
        <v>4002</v>
      </c>
      <c r="AA247" t="s">
        <v>74</v>
      </c>
      <c r="AB247" t="s">
        <v>74</v>
      </c>
      <c r="AC247" t="s">
        <v>74</v>
      </c>
      <c r="AD247" t="s">
        <v>74</v>
      </c>
      <c r="AE247" t="s">
        <v>74</v>
      </c>
      <c r="AF247" t="s">
        <v>74</v>
      </c>
      <c r="AG247">
        <v>10</v>
      </c>
      <c r="AH247">
        <v>0</v>
      </c>
      <c r="AI247">
        <v>0</v>
      </c>
      <c r="AJ247">
        <v>0</v>
      </c>
      <c r="AK247">
        <v>1</v>
      </c>
      <c r="AL247" t="s">
        <v>375</v>
      </c>
      <c r="AM247" t="s">
        <v>376</v>
      </c>
      <c r="AN247" t="s">
        <v>377</v>
      </c>
      <c r="AO247" t="s">
        <v>520</v>
      </c>
      <c r="AP247" t="s">
        <v>521</v>
      </c>
      <c r="AQ247" t="s">
        <v>74</v>
      </c>
      <c r="AR247" t="s">
        <v>522</v>
      </c>
      <c r="AS247" t="s">
        <v>523</v>
      </c>
      <c r="AT247" t="s">
        <v>74</v>
      </c>
      <c r="AU247">
        <v>2022</v>
      </c>
      <c r="AV247">
        <v>45</v>
      </c>
      <c r="AW247" t="s">
        <v>74</v>
      </c>
      <c r="AX247" t="s">
        <v>74</v>
      </c>
      <c r="AY247" t="s">
        <v>74</v>
      </c>
      <c r="AZ247" t="s">
        <v>74</v>
      </c>
      <c r="BA247" t="s">
        <v>74</v>
      </c>
      <c r="BB247">
        <v>41</v>
      </c>
      <c r="BC247">
        <v>51</v>
      </c>
      <c r="BD247" t="s">
        <v>74</v>
      </c>
      <c r="BE247" t="s">
        <v>4003</v>
      </c>
      <c r="BF247" t="str">
        <f>HYPERLINK("http://dx.doi.org/10.17223/22220836/45/5","http://dx.doi.org/10.17223/22220836/45/5")</f>
        <v>http://dx.doi.org/10.17223/22220836/45/5</v>
      </c>
      <c r="BG247" t="s">
        <v>74</v>
      </c>
      <c r="BH247" t="s">
        <v>74</v>
      </c>
      <c r="BI247">
        <v>11</v>
      </c>
      <c r="BJ247" t="s">
        <v>485</v>
      </c>
      <c r="BK247" t="s">
        <v>101</v>
      </c>
      <c r="BL247" t="s">
        <v>486</v>
      </c>
      <c r="BM247" t="s">
        <v>4004</v>
      </c>
      <c r="BN247" t="s">
        <v>74</v>
      </c>
      <c r="BO247" t="s">
        <v>74</v>
      </c>
      <c r="BP247" t="s">
        <v>74</v>
      </c>
      <c r="BQ247" t="s">
        <v>74</v>
      </c>
      <c r="BR247" t="s">
        <v>103</v>
      </c>
      <c r="BS247" t="s">
        <v>4005</v>
      </c>
      <c r="BT247" t="str">
        <f>HYPERLINK("https%3A%2F%2Fwww.webofscience.com%2Fwos%2Fwoscc%2Ffull-record%2FWOS:000778855500005","View Full Record in Web of Science")</f>
        <v>View Full Record in Web of Science</v>
      </c>
    </row>
    <row r="248" spans="1:72" x14ac:dyDescent="0.25">
      <c r="A248" t="s">
        <v>72</v>
      </c>
      <c r="B248" t="s">
        <v>4006</v>
      </c>
      <c r="C248" t="s">
        <v>74</v>
      </c>
      <c r="D248" t="s">
        <v>74</v>
      </c>
      <c r="E248" t="s">
        <v>74</v>
      </c>
      <c r="F248" t="s">
        <v>4007</v>
      </c>
      <c r="G248" t="s">
        <v>74</v>
      </c>
      <c r="H248" t="s">
        <v>74</v>
      </c>
      <c r="I248" t="s">
        <v>4008</v>
      </c>
      <c r="J248" t="s">
        <v>4009</v>
      </c>
      <c r="K248" t="s">
        <v>74</v>
      </c>
      <c r="L248" t="s">
        <v>74</v>
      </c>
      <c r="M248" t="s">
        <v>431</v>
      </c>
      <c r="N248" t="s">
        <v>109</v>
      </c>
      <c r="O248" t="s">
        <v>74</v>
      </c>
      <c r="P248" t="s">
        <v>74</v>
      </c>
      <c r="Q248" t="s">
        <v>74</v>
      </c>
      <c r="R248" t="s">
        <v>74</v>
      </c>
      <c r="S248" t="s">
        <v>74</v>
      </c>
      <c r="T248" t="s">
        <v>4010</v>
      </c>
      <c r="U248" t="s">
        <v>74</v>
      </c>
      <c r="V248" t="s">
        <v>4011</v>
      </c>
      <c r="W248" t="s">
        <v>4012</v>
      </c>
      <c r="X248" t="s">
        <v>4013</v>
      </c>
      <c r="Y248" t="s">
        <v>4014</v>
      </c>
      <c r="Z248" t="s">
        <v>4015</v>
      </c>
      <c r="AA248" t="s">
        <v>4016</v>
      </c>
      <c r="AB248" t="s">
        <v>4017</v>
      </c>
      <c r="AC248" t="s">
        <v>74</v>
      </c>
      <c r="AD248" t="s">
        <v>74</v>
      </c>
      <c r="AE248" t="s">
        <v>74</v>
      </c>
      <c r="AF248" t="s">
        <v>74</v>
      </c>
      <c r="AG248">
        <v>2</v>
      </c>
      <c r="AH248">
        <v>0</v>
      </c>
      <c r="AI248">
        <v>0</v>
      </c>
      <c r="AJ248">
        <v>0</v>
      </c>
      <c r="AK248">
        <v>0</v>
      </c>
      <c r="AL248" t="s">
        <v>1177</v>
      </c>
      <c r="AM248" t="s">
        <v>1178</v>
      </c>
      <c r="AN248" t="s">
        <v>1179</v>
      </c>
      <c r="AO248" t="s">
        <v>4018</v>
      </c>
      <c r="AP248" t="s">
        <v>4019</v>
      </c>
      <c r="AQ248" t="s">
        <v>74</v>
      </c>
      <c r="AR248" t="s">
        <v>4020</v>
      </c>
      <c r="AS248" t="s">
        <v>4021</v>
      </c>
      <c r="AT248" t="s">
        <v>74</v>
      </c>
      <c r="AU248">
        <v>2022</v>
      </c>
      <c r="AV248">
        <v>27</v>
      </c>
      <c r="AW248">
        <v>5</v>
      </c>
      <c r="AX248" t="s">
        <v>74</v>
      </c>
      <c r="AY248" t="s">
        <v>74</v>
      </c>
      <c r="AZ248" t="s">
        <v>74</v>
      </c>
      <c r="BA248" t="s">
        <v>74</v>
      </c>
      <c r="BB248">
        <v>265</v>
      </c>
      <c r="BC248">
        <v>269</v>
      </c>
      <c r="BD248" t="s">
        <v>74</v>
      </c>
      <c r="BE248" t="s">
        <v>4022</v>
      </c>
      <c r="BF248" t="str">
        <f>HYPERLINK("http://dx.doi.org/10.15688/jvolsu4.2022.5.20","http://dx.doi.org/10.15688/jvolsu4.2022.5.20")</f>
        <v>http://dx.doi.org/10.15688/jvolsu4.2022.5.20</v>
      </c>
      <c r="BG248" t="s">
        <v>74</v>
      </c>
      <c r="BH248" t="s">
        <v>74</v>
      </c>
      <c r="BI248">
        <v>5</v>
      </c>
      <c r="BJ248" t="s">
        <v>405</v>
      </c>
      <c r="BK248" t="s">
        <v>101</v>
      </c>
      <c r="BL248" t="s">
        <v>405</v>
      </c>
      <c r="BM248" t="s">
        <v>4023</v>
      </c>
      <c r="BN248" t="s">
        <v>74</v>
      </c>
      <c r="BO248" t="s">
        <v>132</v>
      </c>
      <c r="BP248" t="s">
        <v>74</v>
      </c>
      <c r="BQ248" t="s">
        <v>74</v>
      </c>
      <c r="BR248" t="s">
        <v>103</v>
      </c>
      <c r="BS248" t="s">
        <v>4024</v>
      </c>
      <c r="BT248" t="str">
        <f>HYPERLINK("https%3A%2F%2Fwww.webofscience.com%2Fwos%2Fwoscc%2Ffull-record%2FWOS:000913713700020","View Full Record in Web of Science")</f>
        <v>View Full Record in Web of Science</v>
      </c>
    </row>
    <row r="249" spans="1:72" x14ac:dyDescent="0.25">
      <c r="A249" t="s">
        <v>72</v>
      </c>
      <c r="B249" t="s">
        <v>4025</v>
      </c>
      <c r="C249" t="s">
        <v>74</v>
      </c>
      <c r="D249" t="s">
        <v>74</v>
      </c>
      <c r="E249" t="s">
        <v>74</v>
      </c>
      <c r="F249" t="s">
        <v>4026</v>
      </c>
      <c r="G249" t="s">
        <v>74</v>
      </c>
      <c r="H249" t="s">
        <v>74</v>
      </c>
      <c r="I249" t="s">
        <v>4027</v>
      </c>
      <c r="J249" t="s">
        <v>4028</v>
      </c>
      <c r="K249" t="s">
        <v>74</v>
      </c>
      <c r="L249" t="s">
        <v>74</v>
      </c>
      <c r="M249" t="s">
        <v>78</v>
      </c>
      <c r="N249" t="s">
        <v>109</v>
      </c>
      <c r="O249" t="s">
        <v>74</v>
      </c>
      <c r="P249" t="s">
        <v>74</v>
      </c>
      <c r="Q249" t="s">
        <v>74</v>
      </c>
      <c r="R249" t="s">
        <v>74</v>
      </c>
      <c r="S249" t="s">
        <v>74</v>
      </c>
      <c r="T249" t="s">
        <v>4029</v>
      </c>
      <c r="U249" t="s">
        <v>74</v>
      </c>
      <c r="V249" t="s">
        <v>4030</v>
      </c>
      <c r="W249" t="s">
        <v>4031</v>
      </c>
      <c r="X249" t="s">
        <v>74</v>
      </c>
      <c r="Y249" t="s">
        <v>4032</v>
      </c>
      <c r="Z249" t="s">
        <v>4033</v>
      </c>
      <c r="AA249" t="s">
        <v>74</v>
      </c>
      <c r="AB249" t="s">
        <v>74</v>
      </c>
      <c r="AC249" t="s">
        <v>74</v>
      </c>
      <c r="AD249" t="s">
        <v>74</v>
      </c>
      <c r="AE249" t="s">
        <v>74</v>
      </c>
      <c r="AF249" t="s">
        <v>74</v>
      </c>
      <c r="AG249">
        <v>42</v>
      </c>
      <c r="AH249">
        <v>0</v>
      </c>
      <c r="AI249">
        <v>0</v>
      </c>
      <c r="AJ249">
        <v>0</v>
      </c>
      <c r="AK249">
        <v>0</v>
      </c>
      <c r="AL249" t="s">
        <v>4034</v>
      </c>
      <c r="AM249" t="s">
        <v>1214</v>
      </c>
      <c r="AN249" t="s">
        <v>4035</v>
      </c>
      <c r="AO249" t="s">
        <v>74</v>
      </c>
      <c r="AP249" t="s">
        <v>4036</v>
      </c>
      <c r="AQ249" t="s">
        <v>74</v>
      </c>
      <c r="AR249" t="s">
        <v>4037</v>
      </c>
      <c r="AS249" t="s">
        <v>4038</v>
      </c>
      <c r="AT249" t="s">
        <v>74</v>
      </c>
      <c r="AU249">
        <v>2022</v>
      </c>
      <c r="AV249" t="s">
        <v>74</v>
      </c>
      <c r="AW249">
        <v>4</v>
      </c>
      <c r="AX249" t="s">
        <v>74</v>
      </c>
      <c r="AY249" t="s">
        <v>74</v>
      </c>
      <c r="AZ249" t="s">
        <v>74</v>
      </c>
      <c r="BA249" t="s">
        <v>74</v>
      </c>
      <c r="BB249">
        <v>190</v>
      </c>
      <c r="BC249">
        <v>212</v>
      </c>
      <c r="BD249" t="s">
        <v>74</v>
      </c>
      <c r="BE249" t="s">
        <v>4039</v>
      </c>
      <c r="BF249" t="str">
        <f>HYPERLINK("http://dx.doi.org/10.25178/nit.2022.4.15","http://dx.doi.org/10.25178/nit.2022.4.15")</f>
        <v>http://dx.doi.org/10.25178/nit.2022.4.15</v>
      </c>
      <c r="BG249" t="s">
        <v>74</v>
      </c>
      <c r="BH249" t="s">
        <v>74</v>
      </c>
      <c r="BI249">
        <v>23</v>
      </c>
      <c r="BJ249" t="s">
        <v>3417</v>
      </c>
      <c r="BK249" t="s">
        <v>101</v>
      </c>
      <c r="BL249" t="s">
        <v>3418</v>
      </c>
      <c r="BM249" t="s">
        <v>4040</v>
      </c>
      <c r="BN249" t="s">
        <v>74</v>
      </c>
      <c r="BO249" t="s">
        <v>464</v>
      </c>
      <c r="BP249" t="s">
        <v>74</v>
      </c>
      <c r="BQ249" t="s">
        <v>74</v>
      </c>
      <c r="BR249" t="s">
        <v>103</v>
      </c>
      <c r="BS249" t="s">
        <v>4041</v>
      </c>
      <c r="BT249" t="str">
        <f>HYPERLINK("https%3A%2F%2Fwww.webofscience.com%2Fwos%2Fwoscc%2Ffull-record%2FWOS:000973089600001","View Full Record in Web of Science")</f>
        <v>View Full Record in Web of Science</v>
      </c>
    </row>
    <row r="250" spans="1:72" x14ac:dyDescent="0.25">
      <c r="A250" t="s">
        <v>72</v>
      </c>
      <c r="B250" t="s">
        <v>4042</v>
      </c>
      <c r="C250" t="s">
        <v>74</v>
      </c>
      <c r="D250" t="s">
        <v>74</v>
      </c>
      <c r="E250" t="s">
        <v>74</v>
      </c>
      <c r="F250" t="s">
        <v>4043</v>
      </c>
      <c r="G250" t="s">
        <v>74</v>
      </c>
      <c r="H250" t="s">
        <v>74</v>
      </c>
      <c r="I250" t="s">
        <v>4044</v>
      </c>
      <c r="J250" t="s">
        <v>1203</v>
      </c>
      <c r="K250" t="s">
        <v>74</v>
      </c>
      <c r="L250" t="s">
        <v>74</v>
      </c>
      <c r="M250" t="s">
        <v>431</v>
      </c>
      <c r="N250" t="s">
        <v>109</v>
      </c>
      <c r="O250" t="s">
        <v>74</v>
      </c>
      <c r="P250" t="s">
        <v>74</v>
      </c>
      <c r="Q250" t="s">
        <v>74</v>
      </c>
      <c r="R250" t="s">
        <v>74</v>
      </c>
      <c r="S250" t="s">
        <v>74</v>
      </c>
      <c r="T250" t="s">
        <v>4045</v>
      </c>
      <c r="U250" t="s">
        <v>4046</v>
      </c>
      <c r="V250" t="s">
        <v>4047</v>
      </c>
      <c r="W250" t="s">
        <v>4048</v>
      </c>
      <c r="X250" t="s">
        <v>4049</v>
      </c>
      <c r="Y250" t="s">
        <v>4050</v>
      </c>
      <c r="Z250" t="s">
        <v>4051</v>
      </c>
      <c r="AA250" t="s">
        <v>4052</v>
      </c>
      <c r="AB250" t="s">
        <v>4053</v>
      </c>
      <c r="AC250" t="s">
        <v>74</v>
      </c>
      <c r="AD250" t="s">
        <v>74</v>
      </c>
      <c r="AE250" t="s">
        <v>74</v>
      </c>
      <c r="AF250" t="s">
        <v>74</v>
      </c>
      <c r="AG250">
        <v>58</v>
      </c>
      <c r="AH250">
        <v>0</v>
      </c>
      <c r="AI250">
        <v>0</v>
      </c>
      <c r="AJ250">
        <v>3</v>
      </c>
      <c r="AK250">
        <v>3</v>
      </c>
      <c r="AL250" t="s">
        <v>1213</v>
      </c>
      <c r="AM250" t="s">
        <v>1214</v>
      </c>
      <c r="AN250" t="s">
        <v>1215</v>
      </c>
      <c r="AO250" t="s">
        <v>1216</v>
      </c>
      <c r="AP250" t="s">
        <v>74</v>
      </c>
      <c r="AQ250" t="s">
        <v>74</v>
      </c>
      <c r="AR250" t="s">
        <v>1217</v>
      </c>
      <c r="AS250" t="s">
        <v>1218</v>
      </c>
      <c r="AT250" t="s">
        <v>74</v>
      </c>
      <c r="AU250">
        <v>2022</v>
      </c>
      <c r="AV250" t="s">
        <v>74</v>
      </c>
      <c r="AW250">
        <v>1</v>
      </c>
      <c r="AX250" t="s">
        <v>74</v>
      </c>
      <c r="AY250" t="s">
        <v>74</v>
      </c>
      <c r="AZ250" t="s">
        <v>74</v>
      </c>
      <c r="BA250" t="s">
        <v>74</v>
      </c>
      <c r="BB250">
        <v>244</v>
      </c>
      <c r="BC250">
        <v>270</v>
      </c>
      <c r="BD250" t="s">
        <v>74</v>
      </c>
      <c r="BE250" t="s">
        <v>4054</v>
      </c>
      <c r="BF250" t="str">
        <f>HYPERLINK("http://dx.doi.org/10.17323/1814-9545-2022-1-244-270","http://dx.doi.org/10.17323/1814-9545-2022-1-244-270")</f>
        <v>http://dx.doi.org/10.17323/1814-9545-2022-1-244-270</v>
      </c>
      <c r="BG250" t="s">
        <v>74</v>
      </c>
      <c r="BH250" t="s">
        <v>74</v>
      </c>
      <c r="BI250">
        <v>27</v>
      </c>
      <c r="BJ250" t="s">
        <v>1220</v>
      </c>
      <c r="BK250" t="s">
        <v>101</v>
      </c>
      <c r="BL250" t="s">
        <v>157</v>
      </c>
      <c r="BM250" t="s">
        <v>3491</v>
      </c>
      <c r="BN250" t="s">
        <v>74</v>
      </c>
      <c r="BO250" t="s">
        <v>1165</v>
      </c>
      <c r="BP250" t="s">
        <v>74</v>
      </c>
      <c r="BQ250" t="s">
        <v>74</v>
      </c>
      <c r="BR250" t="s">
        <v>103</v>
      </c>
      <c r="BS250" t="s">
        <v>4055</v>
      </c>
      <c r="BT250" t="str">
        <f>HYPERLINK("https%3A%2F%2Fwww.webofscience.com%2Fwos%2Fwoscc%2Ffull-record%2FWOS:000947117700011","View Full Record in Web of Science")</f>
        <v>View Full Record in Web of Science</v>
      </c>
    </row>
    <row r="251" spans="1:72" x14ac:dyDescent="0.25">
      <c r="A251" t="s">
        <v>72</v>
      </c>
      <c r="B251" t="s">
        <v>4056</v>
      </c>
      <c r="C251" t="s">
        <v>74</v>
      </c>
      <c r="D251" t="s">
        <v>74</v>
      </c>
      <c r="E251" t="s">
        <v>74</v>
      </c>
      <c r="F251" t="s">
        <v>4057</v>
      </c>
      <c r="G251" t="s">
        <v>74</v>
      </c>
      <c r="H251" t="s">
        <v>74</v>
      </c>
      <c r="I251" t="s">
        <v>4058</v>
      </c>
      <c r="J251" t="s">
        <v>4059</v>
      </c>
      <c r="K251" t="s">
        <v>74</v>
      </c>
      <c r="L251" t="s">
        <v>74</v>
      </c>
      <c r="M251" t="s">
        <v>78</v>
      </c>
      <c r="N251" t="s">
        <v>109</v>
      </c>
      <c r="O251" t="s">
        <v>74</v>
      </c>
      <c r="P251" t="s">
        <v>74</v>
      </c>
      <c r="Q251" t="s">
        <v>74</v>
      </c>
      <c r="R251" t="s">
        <v>74</v>
      </c>
      <c r="S251" t="s">
        <v>74</v>
      </c>
      <c r="T251" t="s">
        <v>4060</v>
      </c>
      <c r="U251" t="s">
        <v>74</v>
      </c>
      <c r="V251" t="s">
        <v>4061</v>
      </c>
      <c r="W251" t="s">
        <v>4062</v>
      </c>
      <c r="X251" t="s">
        <v>4063</v>
      </c>
      <c r="Y251" t="s">
        <v>4064</v>
      </c>
      <c r="Z251" t="s">
        <v>4065</v>
      </c>
      <c r="AA251" t="s">
        <v>4066</v>
      </c>
      <c r="AB251" t="s">
        <v>4067</v>
      </c>
      <c r="AC251" t="s">
        <v>74</v>
      </c>
      <c r="AD251" t="s">
        <v>74</v>
      </c>
      <c r="AE251" t="s">
        <v>74</v>
      </c>
      <c r="AF251" t="s">
        <v>74</v>
      </c>
      <c r="AG251">
        <v>32</v>
      </c>
      <c r="AH251">
        <v>1</v>
      </c>
      <c r="AI251">
        <v>1</v>
      </c>
      <c r="AJ251">
        <v>1</v>
      </c>
      <c r="AK251">
        <v>5</v>
      </c>
      <c r="AL251" t="s">
        <v>4068</v>
      </c>
      <c r="AM251" t="s">
        <v>4069</v>
      </c>
      <c r="AN251" t="s">
        <v>4070</v>
      </c>
      <c r="AO251" t="s">
        <v>4071</v>
      </c>
      <c r="AP251" t="s">
        <v>4072</v>
      </c>
      <c r="AQ251" t="s">
        <v>74</v>
      </c>
      <c r="AR251" t="s">
        <v>4073</v>
      </c>
      <c r="AS251" t="s">
        <v>4074</v>
      </c>
      <c r="AT251" t="s">
        <v>74</v>
      </c>
      <c r="AU251">
        <v>2022</v>
      </c>
      <c r="AV251" t="s">
        <v>74</v>
      </c>
      <c r="AW251">
        <v>98</v>
      </c>
      <c r="AX251" t="s">
        <v>74</v>
      </c>
      <c r="AY251" t="s">
        <v>74</v>
      </c>
      <c r="AZ251" t="s">
        <v>74</v>
      </c>
      <c r="BA251" t="s">
        <v>74</v>
      </c>
      <c r="BB251">
        <v>302</v>
      </c>
      <c r="BC251">
        <v>317</v>
      </c>
      <c r="BD251" t="s">
        <v>74</v>
      </c>
      <c r="BE251" t="s">
        <v>4075</v>
      </c>
      <c r="BF251" t="str">
        <f>HYPERLINK("http://dx.doi.org/10.14689/ejer.2022.98.019","http://dx.doi.org/10.14689/ejer.2022.98.019")</f>
        <v>http://dx.doi.org/10.14689/ejer.2022.98.019</v>
      </c>
      <c r="BG251" t="s">
        <v>74</v>
      </c>
      <c r="BH251" t="s">
        <v>74</v>
      </c>
      <c r="BI251">
        <v>16</v>
      </c>
      <c r="BJ251" t="s">
        <v>157</v>
      </c>
      <c r="BK251" t="s">
        <v>101</v>
      </c>
      <c r="BL251" t="s">
        <v>157</v>
      </c>
      <c r="BM251" t="s">
        <v>4076</v>
      </c>
      <c r="BN251" t="s">
        <v>74</v>
      </c>
      <c r="BO251" t="s">
        <v>74</v>
      </c>
      <c r="BP251" t="s">
        <v>74</v>
      </c>
      <c r="BQ251" t="s">
        <v>74</v>
      </c>
      <c r="BR251" t="s">
        <v>103</v>
      </c>
      <c r="BS251" t="s">
        <v>4077</v>
      </c>
      <c r="BT251" t="str">
        <f>HYPERLINK("https%3A%2F%2Fwww.webofscience.com%2Fwos%2Fwoscc%2Ffull-record%2FWOS:000865790800001","View Full Record in Web of Science")</f>
        <v>View Full Record in Web of Science</v>
      </c>
    </row>
    <row r="252" spans="1:72" x14ac:dyDescent="0.25">
      <c r="A252" t="s">
        <v>72</v>
      </c>
      <c r="B252" t="s">
        <v>4078</v>
      </c>
      <c r="C252" t="s">
        <v>74</v>
      </c>
      <c r="D252" t="s">
        <v>74</v>
      </c>
      <c r="E252" t="s">
        <v>74</v>
      </c>
      <c r="F252" t="s">
        <v>4079</v>
      </c>
      <c r="G252" t="s">
        <v>74</v>
      </c>
      <c r="H252" t="s">
        <v>74</v>
      </c>
      <c r="I252" t="s">
        <v>4080</v>
      </c>
      <c r="J252" t="s">
        <v>1259</v>
      </c>
      <c r="K252" t="s">
        <v>74</v>
      </c>
      <c r="L252" t="s">
        <v>74</v>
      </c>
      <c r="M252" t="s">
        <v>78</v>
      </c>
      <c r="N252" t="s">
        <v>109</v>
      </c>
      <c r="O252" t="s">
        <v>74</v>
      </c>
      <c r="P252" t="s">
        <v>74</v>
      </c>
      <c r="Q252" t="s">
        <v>74</v>
      </c>
      <c r="R252" t="s">
        <v>74</v>
      </c>
      <c r="S252" t="s">
        <v>74</v>
      </c>
      <c r="T252" t="s">
        <v>4081</v>
      </c>
      <c r="U252" t="s">
        <v>74</v>
      </c>
      <c r="V252" t="s">
        <v>4082</v>
      </c>
      <c r="W252" t="s">
        <v>4083</v>
      </c>
      <c r="X252" t="s">
        <v>4084</v>
      </c>
      <c r="Y252" t="s">
        <v>4085</v>
      </c>
      <c r="Z252" t="s">
        <v>4086</v>
      </c>
      <c r="AA252" t="s">
        <v>4087</v>
      </c>
      <c r="AB252" t="s">
        <v>4088</v>
      </c>
      <c r="AC252" t="s">
        <v>74</v>
      </c>
      <c r="AD252" t="s">
        <v>74</v>
      </c>
      <c r="AE252" t="s">
        <v>74</v>
      </c>
      <c r="AF252" t="s">
        <v>74</v>
      </c>
      <c r="AG252">
        <v>38</v>
      </c>
      <c r="AH252">
        <v>0</v>
      </c>
      <c r="AI252">
        <v>0</v>
      </c>
      <c r="AJ252">
        <v>1</v>
      </c>
      <c r="AK252">
        <v>4</v>
      </c>
      <c r="AL252" t="s">
        <v>398</v>
      </c>
      <c r="AM252" t="s">
        <v>399</v>
      </c>
      <c r="AN252" t="s">
        <v>400</v>
      </c>
      <c r="AO252" t="s">
        <v>1267</v>
      </c>
      <c r="AP252" t="s">
        <v>1268</v>
      </c>
      <c r="AQ252" t="s">
        <v>74</v>
      </c>
      <c r="AR252" t="s">
        <v>1269</v>
      </c>
      <c r="AS252" t="s">
        <v>1270</v>
      </c>
      <c r="AT252" t="s">
        <v>74</v>
      </c>
      <c r="AU252">
        <v>2022</v>
      </c>
      <c r="AV252" t="s">
        <v>74</v>
      </c>
      <c r="AW252">
        <v>2</v>
      </c>
      <c r="AX252" t="s">
        <v>74</v>
      </c>
      <c r="AY252" t="s">
        <v>74</v>
      </c>
      <c r="AZ252" t="s">
        <v>74</v>
      </c>
      <c r="BA252" t="s">
        <v>74</v>
      </c>
      <c r="BB252">
        <v>266</v>
      </c>
      <c r="BC252">
        <v>276</v>
      </c>
      <c r="BD252" t="s">
        <v>74</v>
      </c>
      <c r="BE252" t="s">
        <v>4089</v>
      </c>
      <c r="BF252" t="str">
        <f>HYPERLINK("http://dx.doi.org/10.13187/me.2022.2.266","http://dx.doi.org/10.13187/me.2022.2.266")</f>
        <v>http://dx.doi.org/10.13187/me.2022.2.266</v>
      </c>
      <c r="BG252" t="s">
        <v>74</v>
      </c>
      <c r="BH252" t="s">
        <v>74</v>
      </c>
      <c r="BI252">
        <v>11</v>
      </c>
      <c r="BJ252" t="s">
        <v>1241</v>
      </c>
      <c r="BK252" t="s">
        <v>101</v>
      </c>
      <c r="BL252" t="s">
        <v>1241</v>
      </c>
      <c r="BM252" t="s">
        <v>4090</v>
      </c>
      <c r="BN252" t="s">
        <v>74</v>
      </c>
      <c r="BO252" t="s">
        <v>4091</v>
      </c>
      <c r="BP252" t="s">
        <v>74</v>
      </c>
      <c r="BQ252" t="s">
        <v>74</v>
      </c>
      <c r="BR252" t="s">
        <v>103</v>
      </c>
      <c r="BS252" t="s">
        <v>4092</v>
      </c>
      <c r="BT252" t="str">
        <f>HYPERLINK("https%3A%2F%2Fwww.webofscience.com%2Fwos%2Fwoscc%2Ffull-record%2FWOS:000811868200008","View Full Record in Web of Science")</f>
        <v>View Full Record in Web of Science</v>
      </c>
    </row>
    <row r="253" spans="1:72" x14ac:dyDescent="0.25">
      <c r="A253" t="s">
        <v>72</v>
      </c>
      <c r="B253" t="s">
        <v>4093</v>
      </c>
      <c r="C253" t="s">
        <v>74</v>
      </c>
      <c r="D253" t="s">
        <v>74</v>
      </c>
      <c r="E253" t="s">
        <v>74</v>
      </c>
      <c r="F253" t="s">
        <v>4094</v>
      </c>
      <c r="G253" t="s">
        <v>74</v>
      </c>
      <c r="H253" t="s">
        <v>74</v>
      </c>
      <c r="I253" t="s">
        <v>4095</v>
      </c>
      <c r="J253" t="s">
        <v>1290</v>
      </c>
      <c r="K253" t="s">
        <v>74</v>
      </c>
      <c r="L253" t="s">
        <v>74</v>
      </c>
      <c r="M253" t="s">
        <v>431</v>
      </c>
      <c r="N253" t="s">
        <v>109</v>
      </c>
      <c r="O253" t="s">
        <v>74</v>
      </c>
      <c r="P253" t="s">
        <v>74</v>
      </c>
      <c r="Q253" t="s">
        <v>74</v>
      </c>
      <c r="R253" t="s">
        <v>74</v>
      </c>
      <c r="S253" t="s">
        <v>74</v>
      </c>
      <c r="T253" t="s">
        <v>4096</v>
      </c>
      <c r="U253" t="s">
        <v>74</v>
      </c>
      <c r="V253" t="s">
        <v>4097</v>
      </c>
      <c r="W253" t="s">
        <v>4098</v>
      </c>
      <c r="X253" t="s">
        <v>4099</v>
      </c>
      <c r="Y253" t="s">
        <v>4100</v>
      </c>
      <c r="Z253" t="s">
        <v>4101</v>
      </c>
      <c r="AA253" t="s">
        <v>74</v>
      </c>
      <c r="AB253" t="s">
        <v>74</v>
      </c>
      <c r="AC253" t="s">
        <v>74</v>
      </c>
      <c r="AD253" t="s">
        <v>74</v>
      </c>
      <c r="AE253" t="s">
        <v>74</v>
      </c>
      <c r="AF253" t="s">
        <v>74</v>
      </c>
      <c r="AG253">
        <v>11</v>
      </c>
      <c r="AH253">
        <v>0</v>
      </c>
      <c r="AI253">
        <v>0</v>
      </c>
      <c r="AJ253">
        <v>0</v>
      </c>
      <c r="AK253">
        <v>1</v>
      </c>
      <c r="AL253" t="s">
        <v>1302</v>
      </c>
      <c r="AM253" t="s">
        <v>1303</v>
      </c>
      <c r="AN253" t="s">
        <v>1304</v>
      </c>
      <c r="AO253" t="s">
        <v>1305</v>
      </c>
      <c r="AP253" t="s">
        <v>74</v>
      </c>
      <c r="AQ253" t="s">
        <v>74</v>
      </c>
      <c r="AR253" t="s">
        <v>1306</v>
      </c>
      <c r="AS253" t="s">
        <v>1307</v>
      </c>
      <c r="AT253" t="s">
        <v>74</v>
      </c>
      <c r="AU253">
        <v>2022</v>
      </c>
      <c r="AV253" t="s">
        <v>74</v>
      </c>
      <c r="AW253">
        <v>3</v>
      </c>
      <c r="AX253" t="s">
        <v>74</v>
      </c>
      <c r="AY253" t="s">
        <v>74</v>
      </c>
      <c r="AZ253" t="s">
        <v>74</v>
      </c>
      <c r="BA253" t="s">
        <v>74</v>
      </c>
      <c r="BB253">
        <v>83</v>
      </c>
      <c r="BC253">
        <v>89</v>
      </c>
      <c r="BD253" t="s">
        <v>74</v>
      </c>
      <c r="BE253" t="s">
        <v>4102</v>
      </c>
      <c r="BF253" t="str">
        <f>HYPERLINK("http://dx.doi.org/10.31857/S013216250014313-7","http://dx.doi.org/10.31857/S013216250014313-7")</f>
        <v>http://dx.doi.org/10.31857/S013216250014313-7</v>
      </c>
      <c r="BG253" t="s">
        <v>74</v>
      </c>
      <c r="BH253" t="s">
        <v>74</v>
      </c>
      <c r="BI253">
        <v>7</v>
      </c>
      <c r="BJ253" t="s">
        <v>100</v>
      </c>
      <c r="BK253" t="s">
        <v>129</v>
      </c>
      <c r="BL253" t="s">
        <v>100</v>
      </c>
      <c r="BM253" t="s">
        <v>4103</v>
      </c>
      <c r="BN253" t="s">
        <v>74</v>
      </c>
      <c r="BO253" t="s">
        <v>74</v>
      </c>
      <c r="BP253" t="s">
        <v>74</v>
      </c>
      <c r="BQ253" t="s">
        <v>74</v>
      </c>
      <c r="BR253" t="s">
        <v>103</v>
      </c>
      <c r="BS253" t="s">
        <v>4104</v>
      </c>
      <c r="BT253" t="str">
        <f>HYPERLINK("https%3A%2F%2Fwww.webofscience.com%2Fwos%2Fwoscc%2Ffull-record%2FWOS:000893164000009","View Full Record in Web of Science")</f>
        <v>View Full Record in Web of Science</v>
      </c>
    </row>
    <row r="254" spans="1:72" x14ac:dyDescent="0.25">
      <c r="A254" t="s">
        <v>72</v>
      </c>
      <c r="B254" t="s">
        <v>4105</v>
      </c>
      <c r="C254" t="s">
        <v>74</v>
      </c>
      <c r="D254" t="s">
        <v>74</v>
      </c>
      <c r="E254" t="s">
        <v>74</v>
      </c>
      <c r="F254" t="s">
        <v>4106</v>
      </c>
      <c r="G254" t="s">
        <v>74</v>
      </c>
      <c r="H254" t="s">
        <v>74</v>
      </c>
      <c r="I254" t="s">
        <v>4107</v>
      </c>
      <c r="J254" t="s">
        <v>4108</v>
      </c>
      <c r="K254" t="s">
        <v>74</v>
      </c>
      <c r="L254" t="s">
        <v>74</v>
      </c>
      <c r="M254" t="s">
        <v>78</v>
      </c>
      <c r="N254" t="s">
        <v>109</v>
      </c>
      <c r="O254" t="s">
        <v>74</v>
      </c>
      <c r="P254" t="s">
        <v>74</v>
      </c>
      <c r="Q254" t="s">
        <v>74</v>
      </c>
      <c r="R254" t="s">
        <v>74</v>
      </c>
      <c r="S254" t="s">
        <v>74</v>
      </c>
      <c r="T254" t="s">
        <v>4109</v>
      </c>
      <c r="U254" t="s">
        <v>4110</v>
      </c>
      <c r="V254" t="s">
        <v>4111</v>
      </c>
      <c r="W254" t="s">
        <v>4112</v>
      </c>
      <c r="X254" t="s">
        <v>4113</v>
      </c>
      <c r="Y254" t="s">
        <v>4114</v>
      </c>
      <c r="Z254" t="s">
        <v>4115</v>
      </c>
      <c r="AA254" t="s">
        <v>4116</v>
      </c>
      <c r="AB254" t="s">
        <v>4117</v>
      </c>
      <c r="AC254" t="s">
        <v>74</v>
      </c>
      <c r="AD254" t="s">
        <v>74</v>
      </c>
      <c r="AE254" t="s">
        <v>74</v>
      </c>
      <c r="AF254" t="s">
        <v>74</v>
      </c>
      <c r="AG254">
        <v>45</v>
      </c>
      <c r="AH254">
        <v>4</v>
      </c>
      <c r="AI254">
        <v>4</v>
      </c>
      <c r="AJ254">
        <v>1</v>
      </c>
      <c r="AK254">
        <v>2</v>
      </c>
      <c r="AL254" t="s">
        <v>4118</v>
      </c>
      <c r="AM254" t="s">
        <v>4119</v>
      </c>
      <c r="AN254" t="s">
        <v>4120</v>
      </c>
      <c r="AO254" t="s">
        <v>4121</v>
      </c>
      <c r="AP254" t="s">
        <v>74</v>
      </c>
      <c r="AQ254" t="s">
        <v>74</v>
      </c>
      <c r="AR254" t="s">
        <v>4122</v>
      </c>
      <c r="AS254" t="s">
        <v>4123</v>
      </c>
      <c r="AT254" t="s">
        <v>74</v>
      </c>
      <c r="AU254">
        <v>2022</v>
      </c>
      <c r="AV254">
        <v>7</v>
      </c>
      <c r="AW254">
        <v>1</v>
      </c>
      <c r="AX254" t="s">
        <v>74</v>
      </c>
      <c r="AY254" t="s">
        <v>74</v>
      </c>
      <c r="AZ254" t="s">
        <v>74</v>
      </c>
      <c r="BA254" t="s">
        <v>74</v>
      </c>
      <c r="BB254">
        <v>108</v>
      </c>
      <c r="BC254">
        <v>124</v>
      </c>
      <c r="BD254" t="s">
        <v>74</v>
      </c>
      <c r="BE254" t="s">
        <v>4124</v>
      </c>
      <c r="BF254" t="str">
        <f>HYPERLINK("http://dx.doi.org/10.51847/HC1ohWmOLe","http://dx.doi.org/10.51847/HC1ohWmOLe")</f>
        <v>http://dx.doi.org/10.51847/HC1ohWmOLe</v>
      </c>
      <c r="BG254" t="s">
        <v>74</v>
      </c>
      <c r="BH254" t="s">
        <v>74</v>
      </c>
      <c r="BI254">
        <v>17</v>
      </c>
      <c r="BJ254" t="s">
        <v>1332</v>
      </c>
      <c r="BK254" t="s">
        <v>101</v>
      </c>
      <c r="BL254" t="s">
        <v>130</v>
      </c>
      <c r="BM254" t="s">
        <v>4125</v>
      </c>
      <c r="BN254" t="s">
        <v>74</v>
      </c>
      <c r="BO254" t="s">
        <v>426</v>
      </c>
      <c r="BP254" t="s">
        <v>74</v>
      </c>
      <c r="BQ254" t="s">
        <v>74</v>
      </c>
      <c r="BR254" t="s">
        <v>103</v>
      </c>
      <c r="BS254" t="s">
        <v>4126</v>
      </c>
      <c r="BT254" t="str">
        <f>HYPERLINK("https%3A%2F%2Fwww.webofscience.com%2Fwos%2Fwoscc%2Ffull-record%2FWOS:000779784500009","View Full Record in Web of Science")</f>
        <v>View Full Record in Web of Science</v>
      </c>
    </row>
    <row r="255" spans="1:72" x14ac:dyDescent="0.25">
      <c r="A255" t="s">
        <v>72</v>
      </c>
      <c r="B255" t="s">
        <v>4127</v>
      </c>
      <c r="C255" t="s">
        <v>74</v>
      </c>
      <c r="D255" t="s">
        <v>74</v>
      </c>
      <c r="E255" t="s">
        <v>74</v>
      </c>
      <c r="F255" t="s">
        <v>4128</v>
      </c>
      <c r="G255" t="s">
        <v>74</v>
      </c>
      <c r="H255" t="s">
        <v>74</v>
      </c>
      <c r="I255" t="s">
        <v>4129</v>
      </c>
      <c r="J255" t="s">
        <v>3692</v>
      </c>
      <c r="K255" t="s">
        <v>74</v>
      </c>
      <c r="L255" t="s">
        <v>74</v>
      </c>
      <c r="M255" t="s">
        <v>431</v>
      </c>
      <c r="N255" t="s">
        <v>109</v>
      </c>
      <c r="O255" t="s">
        <v>74</v>
      </c>
      <c r="P255" t="s">
        <v>74</v>
      </c>
      <c r="Q255" t="s">
        <v>74</v>
      </c>
      <c r="R255" t="s">
        <v>74</v>
      </c>
      <c r="S255" t="s">
        <v>74</v>
      </c>
      <c r="T255" t="s">
        <v>4130</v>
      </c>
      <c r="U255" t="s">
        <v>74</v>
      </c>
      <c r="V255" t="s">
        <v>4131</v>
      </c>
      <c r="W255" t="s">
        <v>4132</v>
      </c>
      <c r="X255" t="s">
        <v>4133</v>
      </c>
      <c r="Y255" t="s">
        <v>4134</v>
      </c>
      <c r="Z255" t="s">
        <v>4135</v>
      </c>
      <c r="AA255" t="s">
        <v>4136</v>
      </c>
      <c r="AB255" t="s">
        <v>4137</v>
      </c>
      <c r="AC255" t="s">
        <v>74</v>
      </c>
      <c r="AD255" t="s">
        <v>74</v>
      </c>
      <c r="AE255" t="s">
        <v>74</v>
      </c>
      <c r="AF255" t="s">
        <v>74</v>
      </c>
      <c r="AG255">
        <v>22</v>
      </c>
      <c r="AH255">
        <v>1</v>
      </c>
      <c r="AI255">
        <v>1</v>
      </c>
      <c r="AJ255">
        <v>0</v>
      </c>
      <c r="AK255">
        <v>2</v>
      </c>
      <c r="AL255" t="s">
        <v>3703</v>
      </c>
      <c r="AM255" t="s">
        <v>1214</v>
      </c>
      <c r="AN255" t="s">
        <v>3704</v>
      </c>
      <c r="AO255" t="s">
        <v>3705</v>
      </c>
      <c r="AP255" t="s">
        <v>74</v>
      </c>
      <c r="AQ255" t="s">
        <v>74</v>
      </c>
      <c r="AR255" t="s">
        <v>3706</v>
      </c>
      <c r="AS255" t="s">
        <v>3707</v>
      </c>
      <c r="AT255" t="s">
        <v>74</v>
      </c>
      <c r="AU255">
        <v>2022</v>
      </c>
      <c r="AV255">
        <v>19</v>
      </c>
      <c r="AW255">
        <v>3</v>
      </c>
      <c r="AX255" t="s">
        <v>74</v>
      </c>
      <c r="AY255" t="s">
        <v>74</v>
      </c>
      <c r="AZ255" t="s">
        <v>74</v>
      </c>
      <c r="BA255" t="s">
        <v>74</v>
      </c>
      <c r="BB255">
        <v>454</v>
      </c>
      <c r="BC255">
        <v>474</v>
      </c>
      <c r="BD255" t="s">
        <v>74</v>
      </c>
      <c r="BE255" t="s">
        <v>4138</v>
      </c>
      <c r="BF255" t="str">
        <f>HYPERLINK("http://dx.doi.org/10.17323/1813-8918-2022-3-454-474","http://dx.doi.org/10.17323/1813-8918-2022-3-454-474")</f>
        <v>http://dx.doi.org/10.17323/1813-8918-2022-3-454-474</v>
      </c>
      <c r="BG255" t="s">
        <v>74</v>
      </c>
      <c r="BH255" t="s">
        <v>74</v>
      </c>
      <c r="BI255">
        <v>21</v>
      </c>
      <c r="BJ255" t="s">
        <v>128</v>
      </c>
      <c r="BK255" t="s">
        <v>101</v>
      </c>
      <c r="BL255" t="s">
        <v>130</v>
      </c>
      <c r="BM255" t="s">
        <v>4139</v>
      </c>
      <c r="BN255" t="s">
        <v>74</v>
      </c>
      <c r="BO255" t="s">
        <v>1671</v>
      </c>
      <c r="BP255" t="s">
        <v>74</v>
      </c>
      <c r="BQ255" t="s">
        <v>74</v>
      </c>
      <c r="BR255" t="s">
        <v>103</v>
      </c>
      <c r="BS255" t="s">
        <v>4140</v>
      </c>
      <c r="BT255" t="str">
        <f>HYPERLINK("https%3A%2F%2Fwww.webofscience.com%2Fwos%2Fwoscc%2Ffull-record%2FWOS:000922639900003","View Full Record in Web of Science")</f>
        <v>View Full Record in Web of Science</v>
      </c>
    </row>
    <row r="256" spans="1:72" x14ac:dyDescent="0.25">
      <c r="A256" t="s">
        <v>72</v>
      </c>
      <c r="B256" t="s">
        <v>4141</v>
      </c>
      <c r="C256" t="s">
        <v>74</v>
      </c>
      <c r="D256" t="s">
        <v>74</v>
      </c>
      <c r="E256" t="s">
        <v>74</v>
      </c>
      <c r="F256" t="s">
        <v>4142</v>
      </c>
      <c r="G256" t="s">
        <v>74</v>
      </c>
      <c r="H256" t="s">
        <v>74</v>
      </c>
      <c r="I256" t="s">
        <v>4143</v>
      </c>
      <c r="J256" t="s">
        <v>4144</v>
      </c>
      <c r="K256" t="s">
        <v>74</v>
      </c>
      <c r="L256" t="s">
        <v>74</v>
      </c>
      <c r="M256" t="s">
        <v>431</v>
      </c>
      <c r="N256" t="s">
        <v>109</v>
      </c>
      <c r="O256" t="s">
        <v>74</v>
      </c>
      <c r="P256" t="s">
        <v>74</v>
      </c>
      <c r="Q256" t="s">
        <v>74</v>
      </c>
      <c r="R256" t="s">
        <v>74</v>
      </c>
      <c r="S256" t="s">
        <v>74</v>
      </c>
      <c r="T256" t="s">
        <v>4145</v>
      </c>
      <c r="U256" t="s">
        <v>4146</v>
      </c>
      <c r="V256" t="s">
        <v>4147</v>
      </c>
      <c r="W256" t="s">
        <v>4148</v>
      </c>
      <c r="X256" t="s">
        <v>4149</v>
      </c>
      <c r="Y256" t="s">
        <v>4150</v>
      </c>
      <c r="Z256" t="s">
        <v>4151</v>
      </c>
      <c r="AA256" t="s">
        <v>74</v>
      </c>
      <c r="AB256" t="s">
        <v>74</v>
      </c>
      <c r="AC256" t="s">
        <v>74</v>
      </c>
      <c r="AD256" t="s">
        <v>74</v>
      </c>
      <c r="AE256" t="s">
        <v>74</v>
      </c>
      <c r="AF256" t="s">
        <v>74</v>
      </c>
      <c r="AG256">
        <v>19</v>
      </c>
      <c r="AH256">
        <v>0</v>
      </c>
      <c r="AI256">
        <v>0</v>
      </c>
      <c r="AJ256">
        <v>0</v>
      </c>
      <c r="AK256">
        <v>0</v>
      </c>
      <c r="AL256" t="s">
        <v>4152</v>
      </c>
      <c r="AM256" t="s">
        <v>4153</v>
      </c>
      <c r="AN256" t="s">
        <v>4154</v>
      </c>
      <c r="AO256" t="s">
        <v>4155</v>
      </c>
      <c r="AP256" t="s">
        <v>74</v>
      </c>
      <c r="AQ256" t="s">
        <v>74</v>
      </c>
      <c r="AR256" t="s">
        <v>4144</v>
      </c>
      <c r="AS256" t="s">
        <v>4156</v>
      </c>
      <c r="AT256" t="s">
        <v>74</v>
      </c>
      <c r="AU256">
        <v>2022</v>
      </c>
      <c r="AV256">
        <v>13</v>
      </c>
      <c r="AW256">
        <v>1</v>
      </c>
      <c r="AX256" t="s">
        <v>74</v>
      </c>
      <c r="AY256" t="s">
        <v>74</v>
      </c>
      <c r="AZ256" t="s">
        <v>74</v>
      </c>
      <c r="BA256" t="s">
        <v>74</v>
      </c>
      <c r="BB256">
        <v>59</v>
      </c>
      <c r="BC256">
        <v>73</v>
      </c>
      <c r="BD256" t="s">
        <v>74</v>
      </c>
      <c r="BE256" t="s">
        <v>4157</v>
      </c>
      <c r="BF256" t="str">
        <f>HYPERLINK("http://dx.doi.org/10.32878/suiciderus.22-13-01(46)-59-73","http://dx.doi.org/10.32878/suiciderus.22-13-01(46)-59-73")</f>
        <v>http://dx.doi.org/10.32878/suiciderus.22-13-01(46)-59-73</v>
      </c>
      <c r="BG256" t="s">
        <v>74</v>
      </c>
      <c r="BH256" t="s">
        <v>74</v>
      </c>
      <c r="BI256">
        <v>15</v>
      </c>
      <c r="BJ256" t="s">
        <v>128</v>
      </c>
      <c r="BK256" t="s">
        <v>101</v>
      </c>
      <c r="BL256" t="s">
        <v>130</v>
      </c>
      <c r="BM256" t="s">
        <v>4158</v>
      </c>
      <c r="BN256" t="s">
        <v>74</v>
      </c>
      <c r="BO256" t="s">
        <v>132</v>
      </c>
      <c r="BP256" t="s">
        <v>74</v>
      </c>
      <c r="BQ256" t="s">
        <v>74</v>
      </c>
      <c r="BR256" t="s">
        <v>103</v>
      </c>
      <c r="BS256" t="s">
        <v>4159</v>
      </c>
      <c r="BT256" t="str">
        <f>HYPERLINK("https%3A%2F%2Fwww.webofscience.com%2Fwos%2Fwoscc%2Ffull-record%2FWOS:000984087900003","View Full Record in Web of Science")</f>
        <v>View Full Record in Web of Science</v>
      </c>
    </row>
    <row r="257" spans="1:72" x14ac:dyDescent="0.25">
      <c r="A257" t="s">
        <v>72</v>
      </c>
      <c r="B257" t="s">
        <v>4160</v>
      </c>
      <c r="C257" t="s">
        <v>74</v>
      </c>
      <c r="D257" t="s">
        <v>74</v>
      </c>
      <c r="E257" t="s">
        <v>74</v>
      </c>
      <c r="F257" t="s">
        <v>4161</v>
      </c>
      <c r="G257" t="s">
        <v>74</v>
      </c>
      <c r="H257" t="s">
        <v>74</v>
      </c>
      <c r="I257" t="s">
        <v>4162</v>
      </c>
      <c r="J257" t="s">
        <v>4163</v>
      </c>
      <c r="K257" t="s">
        <v>74</v>
      </c>
      <c r="L257" t="s">
        <v>74</v>
      </c>
      <c r="M257" t="s">
        <v>78</v>
      </c>
      <c r="N257" t="s">
        <v>109</v>
      </c>
      <c r="O257" t="s">
        <v>74</v>
      </c>
      <c r="P257" t="s">
        <v>74</v>
      </c>
      <c r="Q257" t="s">
        <v>74</v>
      </c>
      <c r="R257" t="s">
        <v>74</v>
      </c>
      <c r="S257" t="s">
        <v>74</v>
      </c>
      <c r="T257" t="s">
        <v>4164</v>
      </c>
      <c r="U257" t="s">
        <v>74</v>
      </c>
      <c r="V257" t="s">
        <v>4165</v>
      </c>
      <c r="W257" t="s">
        <v>4166</v>
      </c>
      <c r="X257" t="s">
        <v>4167</v>
      </c>
      <c r="Y257" t="s">
        <v>4168</v>
      </c>
      <c r="Z257" t="s">
        <v>74</v>
      </c>
      <c r="AA257" t="s">
        <v>4169</v>
      </c>
      <c r="AB257" t="s">
        <v>4170</v>
      </c>
      <c r="AC257" t="s">
        <v>4171</v>
      </c>
      <c r="AD257" t="s">
        <v>4171</v>
      </c>
      <c r="AE257" t="s">
        <v>4172</v>
      </c>
      <c r="AF257" t="s">
        <v>74</v>
      </c>
      <c r="AG257">
        <v>38</v>
      </c>
      <c r="AH257">
        <v>0</v>
      </c>
      <c r="AI257">
        <v>0</v>
      </c>
      <c r="AJ257">
        <v>0</v>
      </c>
      <c r="AK257">
        <v>1</v>
      </c>
      <c r="AL257" t="s">
        <v>4173</v>
      </c>
      <c r="AM257" t="s">
        <v>4174</v>
      </c>
      <c r="AN257" t="s">
        <v>4175</v>
      </c>
      <c r="AO257" t="s">
        <v>4176</v>
      </c>
      <c r="AP257" t="s">
        <v>74</v>
      </c>
      <c r="AQ257" t="s">
        <v>74</v>
      </c>
      <c r="AR257" t="s">
        <v>4177</v>
      </c>
      <c r="AS257" t="s">
        <v>4178</v>
      </c>
      <c r="AT257" t="s">
        <v>74</v>
      </c>
      <c r="AU257">
        <v>2022</v>
      </c>
      <c r="AV257">
        <v>10</v>
      </c>
      <c r="AW257" t="s">
        <v>74</v>
      </c>
      <c r="AX257" t="s">
        <v>74</v>
      </c>
      <c r="AY257" t="s">
        <v>74</v>
      </c>
      <c r="AZ257" t="s">
        <v>74</v>
      </c>
      <c r="BA257" t="s">
        <v>74</v>
      </c>
      <c r="BB257" t="s">
        <v>4179</v>
      </c>
      <c r="BC257" t="s">
        <v>4180</v>
      </c>
      <c r="BD257" t="s">
        <v>74</v>
      </c>
      <c r="BE257" t="s">
        <v>4181</v>
      </c>
      <c r="BF257" t="str">
        <f>HYPERLINK("http://dx.doi.org/10.5195/dpj.2022.416","http://dx.doi.org/10.5195/dpj.2022.416")</f>
        <v>http://dx.doi.org/10.5195/dpj.2022.416</v>
      </c>
      <c r="BG257" t="s">
        <v>74</v>
      </c>
      <c r="BH257" t="s">
        <v>74</v>
      </c>
      <c r="BI257">
        <v>22</v>
      </c>
      <c r="BJ257" t="s">
        <v>157</v>
      </c>
      <c r="BK257" t="s">
        <v>101</v>
      </c>
      <c r="BL257" t="s">
        <v>157</v>
      </c>
      <c r="BM257" t="s">
        <v>4182</v>
      </c>
      <c r="BN257" t="s">
        <v>74</v>
      </c>
      <c r="BO257" t="s">
        <v>464</v>
      </c>
      <c r="BP257" t="s">
        <v>74</v>
      </c>
      <c r="BQ257" t="s">
        <v>74</v>
      </c>
      <c r="BR257" t="s">
        <v>103</v>
      </c>
      <c r="BS257" t="s">
        <v>4183</v>
      </c>
      <c r="BT257" t="str">
        <f>HYPERLINK("https%3A%2F%2Fwww.webofscience.com%2Fwos%2Fwoscc%2Ffull-record%2FWOS:000772791000001","View Full Record in Web of Science")</f>
        <v>View Full Record in Web of Science</v>
      </c>
    </row>
    <row r="258" spans="1:72" x14ac:dyDescent="0.25">
      <c r="A258" t="s">
        <v>72</v>
      </c>
      <c r="B258" t="s">
        <v>4184</v>
      </c>
      <c r="C258" t="s">
        <v>74</v>
      </c>
      <c r="D258" t="s">
        <v>74</v>
      </c>
      <c r="E258" t="s">
        <v>74</v>
      </c>
      <c r="F258" t="s">
        <v>4185</v>
      </c>
      <c r="G258" t="s">
        <v>74</v>
      </c>
      <c r="H258" t="s">
        <v>74</v>
      </c>
      <c r="I258" t="s">
        <v>4186</v>
      </c>
      <c r="J258" t="s">
        <v>4187</v>
      </c>
      <c r="K258" t="s">
        <v>74</v>
      </c>
      <c r="L258" t="s">
        <v>74</v>
      </c>
      <c r="M258" t="s">
        <v>431</v>
      </c>
      <c r="N258" t="s">
        <v>109</v>
      </c>
      <c r="O258" t="s">
        <v>74</v>
      </c>
      <c r="P258" t="s">
        <v>74</v>
      </c>
      <c r="Q258" t="s">
        <v>74</v>
      </c>
      <c r="R258" t="s">
        <v>74</v>
      </c>
      <c r="S258" t="s">
        <v>74</v>
      </c>
      <c r="T258" t="s">
        <v>4188</v>
      </c>
      <c r="U258" t="s">
        <v>74</v>
      </c>
      <c r="V258" t="s">
        <v>4189</v>
      </c>
      <c r="W258" t="s">
        <v>4190</v>
      </c>
      <c r="X258" t="s">
        <v>74</v>
      </c>
      <c r="Y258" t="s">
        <v>4191</v>
      </c>
      <c r="Z258" t="s">
        <v>4192</v>
      </c>
      <c r="AA258" t="s">
        <v>74</v>
      </c>
      <c r="AB258" t="s">
        <v>74</v>
      </c>
      <c r="AC258" t="s">
        <v>74</v>
      </c>
      <c r="AD258" t="s">
        <v>74</v>
      </c>
      <c r="AE258" t="s">
        <v>74</v>
      </c>
      <c r="AF258" t="s">
        <v>74</v>
      </c>
      <c r="AG258">
        <v>33</v>
      </c>
      <c r="AH258">
        <v>0</v>
      </c>
      <c r="AI258">
        <v>0</v>
      </c>
      <c r="AJ258">
        <v>0</v>
      </c>
      <c r="AK258">
        <v>0</v>
      </c>
      <c r="AL258" t="s">
        <v>4193</v>
      </c>
      <c r="AM258" t="s">
        <v>1214</v>
      </c>
      <c r="AN258" t="s">
        <v>4194</v>
      </c>
      <c r="AO258" t="s">
        <v>4195</v>
      </c>
      <c r="AP258" t="s">
        <v>74</v>
      </c>
      <c r="AQ258" t="s">
        <v>74</v>
      </c>
      <c r="AR258" t="s">
        <v>4196</v>
      </c>
      <c r="AS258" t="s">
        <v>4197</v>
      </c>
      <c r="AT258" t="s">
        <v>74</v>
      </c>
      <c r="AU258">
        <v>2022</v>
      </c>
      <c r="AV258" t="s">
        <v>74</v>
      </c>
      <c r="AW258">
        <v>79</v>
      </c>
      <c r="AX258" t="s">
        <v>74</v>
      </c>
      <c r="AY258" t="s">
        <v>74</v>
      </c>
      <c r="AZ258" t="s">
        <v>74</v>
      </c>
      <c r="BA258" t="s">
        <v>74</v>
      </c>
      <c r="BB258">
        <v>319</v>
      </c>
      <c r="BC258">
        <v>334</v>
      </c>
      <c r="BD258" t="s">
        <v>74</v>
      </c>
      <c r="BE258" t="s">
        <v>74</v>
      </c>
      <c r="BF258" t="s">
        <v>74</v>
      </c>
      <c r="BG258" t="s">
        <v>74</v>
      </c>
      <c r="BH258" t="s">
        <v>74</v>
      </c>
      <c r="BI258">
        <v>16</v>
      </c>
      <c r="BJ258" t="s">
        <v>405</v>
      </c>
      <c r="BK258" t="s">
        <v>101</v>
      </c>
      <c r="BL258" t="s">
        <v>405</v>
      </c>
      <c r="BM258" t="s">
        <v>4198</v>
      </c>
      <c r="BN258" t="s">
        <v>74</v>
      </c>
      <c r="BO258" t="s">
        <v>74</v>
      </c>
      <c r="BP258" t="s">
        <v>74</v>
      </c>
      <c r="BQ258" t="s">
        <v>74</v>
      </c>
      <c r="BR258" t="s">
        <v>103</v>
      </c>
      <c r="BS258" t="s">
        <v>4199</v>
      </c>
      <c r="BT258" t="str">
        <f>HYPERLINK("https%3A%2F%2Fwww.webofscience.com%2Fwos%2Fwoscc%2Ffull-record%2FWOS:000878602100023","View Full Record in Web of Science")</f>
        <v>View Full Record in Web of Science</v>
      </c>
    </row>
    <row r="259" spans="1:72" x14ac:dyDescent="0.25">
      <c r="A259" t="s">
        <v>72</v>
      </c>
      <c r="B259" t="s">
        <v>4200</v>
      </c>
      <c r="C259" t="s">
        <v>74</v>
      </c>
      <c r="D259" t="s">
        <v>74</v>
      </c>
      <c r="E259" t="s">
        <v>74</v>
      </c>
      <c r="F259" t="s">
        <v>4201</v>
      </c>
      <c r="G259" t="s">
        <v>74</v>
      </c>
      <c r="H259" t="s">
        <v>74</v>
      </c>
      <c r="I259" t="s">
        <v>4186</v>
      </c>
      <c r="J259" t="s">
        <v>4187</v>
      </c>
      <c r="K259" t="s">
        <v>74</v>
      </c>
      <c r="L259" t="s">
        <v>74</v>
      </c>
      <c r="M259" t="s">
        <v>431</v>
      </c>
      <c r="N259" t="s">
        <v>109</v>
      </c>
      <c r="O259" t="s">
        <v>74</v>
      </c>
      <c r="P259" t="s">
        <v>74</v>
      </c>
      <c r="Q259" t="s">
        <v>74</v>
      </c>
      <c r="R259" t="s">
        <v>74</v>
      </c>
      <c r="S259" t="s">
        <v>74</v>
      </c>
      <c r="T259" t="s">
        <v>4188</v>
      </c>
      <c r="U259" t="s">
        <v>74</v>
      </c>
      <c r="V259" t="s">
        <v>4202</v>
      </c>
      <c r="W259" t="s">
        <v>4203</v>
      </c>
      <c r="X259" t="s">
        <v>74</v>
      </c>
      <c r="Y259" t="s">
        <v>4204</v>
      </c>
      <c r="Z259" t="s">
        <v>4192</v>
      </c>
      <c r="AA259" t="s">
        <v>74</v>
      </c>
      <c r="AB259" t="s">
        <v>74</v>
      </c>
      <c r="AC259" t="s">
        <v>74</v>
      </c>
      <c r="AD259" t="s">
        <v>74</v>
      </c>
      <c r="AE259" t="s">
        <v>74</v>
      </c>
      <c r="AF259" t="s">
        <v>74</v>
      </c>
      <c r="AG259">
        <v>62</v>
      </c>
      <c r="AH259">
        <v>0</v>
      </c>
      <c r="AI259">
        <v>0</v>
      </c>
      <c r="AJ259">
        <v>0</v>
      </c>
      <c r="AK259">
        <v>0</v>
      </c>
      <c r="AL259" t="s">
        <v>4193</v>
      </c>
      <c r="AM259" t="s">
        <v>1214</v>
      </c>
      <c r="AN259" t="s">
        <v>4194</v>
      </c>
      <c r="AO259" t="s">
        <v>4195</v>
      </c>
      <c r="AP259" t="s">
        <v>74</v>
      </c>
      <c r="AQ259" t="s">
        <v>74</v>
      </c>
      <c r="AR259" t="s">
        <v>4196</v>
      </c>
      <c r="AS259" t="s">
        <v>4197</v>
      </c>
      <c r="AT259" t="s">
        <v>74</v>
      </c>
      <c r="AU259">
        <v>2022</v>
      </c>
      <c r="AV259" t="s">
        <v>74</v>
      </c>
      <c r="AW259">
        <v>80</v>
      </c>
      <c r="AX259" t="s">
        <v>74</v>
      </c>
      <c r="AY259" t="s">
        <v>74</v>
      </c>
      <c r="AZ259" t="s">
        <v>74</v>
      </c>
      <c r="BA259" t="s">
        <v>74</v>
      </c>
      <c r="BB259">
        <v>189</v>
      </c>
      <c r="BC259">
        <v>204</v>
      </c>
      <c r="BD259" t="s">
        <v>74</v>
      </c>
      <c r="BE259" t="s">
        <v>74</v>
      </c>
      <c r="BF259" t="s">
        <v>74</v>
      </c>
      <c r="BG259" t="s">
        <v>74</v>
      </c>
      <c r="BH259" t="s">
        <v>74</v>
      </c>
      <c r="BI259">
        <v>16</v>
      </c>
      <c r="BJ259" t="s">
        <v>405</v>
      </c>
      <c r="BK259" t="s">
        <v>101</v>
      </c>
      <c r="BL259" t="s">
        <v>405</v>
      </c>
      <c r="BM259" t="s">
        <v>4205</v>
      </c>
      <c r="BN259" t="s">
        <v>74</v>
      </c>
      <c r="BO259" t="s">
        <v>74</v>
      </c>
      <c r="BP259" t="s">
        <v>74</v>
      </c>
      <c r="BQ259" t="s">
        <v>74</v>
      </c>
      <c r="BR259" t="s">
        <v>103</v>
      </c>
      <c r="BS259" t="s">
        <v>4206</v>
      </c>
      <c r="BT259" t="str">
        <f>HYPERLINK("https%3A%2F%2Fwww.webofscience.com%2Fwos%2Fwoscc%2Ffull-record%2FWOS:000899188400014","View Full Record in Web of Science")</f>
        <v>View Full Record in Web of Science</v>
      </c>
    </row>
    <row r="260" spans="1:72" x14ac:dyDescent="0.25">
      <c r="A260" t="s">
        <v>72</v>
      </c>
      <c r="B260" t="s">
        <v>4207</v>
      </c>
      <c r="C260" t="s">
        <v>74</v>
      </c>
      <c r="D260" t="s">
        <v>74</v>
      </c>
      <c r="E260" t="s">
        <v>74</v>
      </c>
      <c r="F260" t="s">
        <v>4208</v>
      </c>
      <c r="G260" t="s">
        <v>74</v>
      </c>
      <c r="H260" t="s">
        <v>74</v>
      </c>
      <c r="I260" t="s">
        <v>4209</v>
      </c>
      <c r="J260" t="s">
        <v>1403</v>
      </c>
      <c r="K260" t="s">
        <v>74</v>
      </c>
      <c r="L260" t="s">
        <v>74</v>
      </c>
      <c r="M260" t="s">
        <v>78</v>
      </c>
      <c r="N260" t="s">
        <v>109</v>
      </c>
      <c r="O260" t="s">
        <v>74</v>
      </c>
      <c r="P260" t="s">
        <v>74</v>
      </c>
      <c r="Q260" t="s">
        <v>74</v>
      </c>
      <c r="R260" t="s">
        <v>74</v>
      </c>
      <c r="S260" t="s">
        <v>74</v>
      </c>
      <c r="T260" t="s">
        <v>4210</v>
      </c>
      <c r="U260" t="s">
        <v>4211</v>
      </c>
      <c r="V260" t="s">
        <v>4212</v>
      </c>
      <c r="W260" t="s">
        <v>4213</v>
      </c>
      <c r="X260" t="s">
        <v>4214</v>
      </c>
      <c r="Y260" t="s">
        <v>4215</v>
      </c>
      <c r="Z260" t="s">
        <v>4216</v>
      </c>
      <c r="AA260" t="s">
        <v>3699</v>
      </c>
      <c r="AB260" t="s">
        <v>74</v>
      </c>
      <c r="AC260" t="s">
        <v>4217</v>
      </c>
      <c r="AD260" t="s">
        <v>711</v>
      </c>
      <c r="AE260" t="s">
        <v>4218</v>
      </c>
      <c r="AF260" t="s">
        <v>74</v>
      </c>
      <c r="AG260">
        <v>46</v>
      </c>
      <c r="AH260">
        <v>0</v>
      </c>
      <c r="AI260">
        <v>0</v>
      </c>
      <c r="AJ260">
        <v>4</v>
      </c>
      <c r="AK260">
        <v>5</v>
      </c>
      <c r="AL260" t="s">
        <v>1411</v>
      </c>
      <c r="AM260" t="s">
        <v>1214</v>
      </c>
      <c r="AN260" t="s">
        <v>1412</v>
      </c>
      <c r="AO260" t="s">
        <v>1413</v>
      </c>
      <c r="AP260" t="s">
        <v>1414</v>
      </c>
      <c r="AQ260" t="s">
        <v>74</v>
      </c>
      <c r="AR260" t="s">
        <v>1415</v>
      </c>
      <c r="AS260" t="s">
        <v>1416</v>
      </c>
      <c r="AT260" t="s">
        <v>74</v>
      </c>
      <c r="AU260">
        <v>2022</v>
      </c>
      <c r="AV260">
        <v>15</v>
      </c>
      <c r="AW260">
        <v>4</v>
      </c>
      <c r="AX260" t="s">
        <v>74</v>
      </c>
      <c r="AY260" t="s">
        <v>74</v>
      </c>
      <c r="AZ260" t="s">
        <v>74</v>
      </c>
      <c r="BA260" t="s">
        <v>74</v>
      </c>
      <c r="BB260">
        <v>170</v>
      </c>
      <c r="BC260">
        <v>187</v>
      </c>
      <c r="BD260" t="s">
        <v>74</v>
      </c>
      <c r="BE260" t="s">
        <v>4219</v>
      </c>
      <c r="BF260" t="str">
        <f>HYPERLINK("http://dx.doi.org/10.11621/pir.2022.0411","http://dx.doi.org/10.11621/pir.2022.0411")</f>
        <v>http://dx.doi.org/10.11621/pir.2022.0411</v>
      </c>
      <c r="BG260" t="s">
        <v>74</v>
      </c>
      <c r="BH260" t="s">
        <v>74</v>
      </c>
      <c r="BI260">
        <v>18</v>
      </c>
      <c r="BJ260" t="s">
        <v>128</v>
      </c>
      <c r="BK260" t="s">
        <v>101</v>
      </c>
      <c r="BL260" t="s">
        <v>130</v>
      </c>
      <c r="BM260" t="s">
        <v>4220</v>
      </c>
      <c r="BN260">
        <v>36761715</v>
      </c>
      <c r="BO260" t="s">
        <v>1083</v>
      </c>
      <c r="BP260" t="s">
        <v>74</v>
      </c>
      <c r="BQ260" t="s">
        <v>74</v>
      </c>
      <c r="BR260" t="s">
        <v>103</v>
      </c>
      <c r="BS260" t="s">
        <v>4221</v>
      </c>
      <c r="BT260" t="str">
        <f>HYPERLINK("https%3A%2F%2Fwww.webofscience.com%2Fwos%2Fwoscc%2Ffull-record%2FWOS:000926310300011","View Full Record in Web of Science")</f>
        <v>View Full Record in Web of Science</v>
      </c>
    </row>
    <row r="261" spans="1:72" x14ac:dyDescent="0.25">
      <c r="A261" t="s">
        <v>72</v>
      </c>
      <c r="B261" t="s">
        <v>4222</v>
      </c>
      <c r="C261" t="s">
        <v>74</v>
      </c>
      <c r="D261" t="s">
        <v>74</v>
      </c>
      <c r="E261" t="s">
        <v>74</v>
      </c>
      <c r="F261" t="s">
        <v>4223</v>
      </c>
      <c r="G261" t="s">
        <v>74</v>
      </c>
      <c r="H261" t="s">
        <v>74</v>
      </c>
      <c r="I261" t="s">
        <v>4224</v>
      </c>
      <c r="J261" t="s">
        <v>1560</v>
      </c>
      <c r="K261" t="s">
        <v>74</v>
      </c>
      <c r="L261" t="s">
        <v>74</v>
      </c>
      <c r="M261" t="s">
        <v>78</v>
      </c>
      <c r="N261" t="s">
        <v>109</v>
      </c>
      <c r="O261" t="s">
        <v>74</v>
      </c>
      <c r="P261" t="s">
        <v>74</v>
      </c>
      <c r="Q261" t="s">
        <v>74</v>
      </c>
      <c r="R261" t="s">
        <v>74</v>
      </c>
      <c r="S261" t="s">
        <v>74</v>
      </c>
      <c r="T261" t="s">
        <v>4225</v>
      </c>
      <c r="U261" t="s">
        <v>4226</v>
      </c>
      <c r="V261" t="s">
        <v>4227</v>
      </c>
      <c r="W261" t="s">
        <v>4228</v>
      </c>
      <c r="X261" t="s">
        <v>4229</v>
      </c>
      <c r="Y261" t="s">
        <v>4230</v>
      </c>
      <c r="Z261" t="s">
        <v>4231</v>
      </c>
      <c r="AA261" t="s">
        <v>4232</v>
      </c>
      <c r="AB261" t="s">
        <v>4233</v>
      </c>
      <c r="AC261" t="s">
        <v>4234</v>
      </c>
      <c r="AD261" t="s">
        <v>986</v>
      </c>
      <c r="AE261" t="s">
        <v>4235</v>
      </c>
      <c r="AF261" t="s">
        <v>74</v>
      </c>
      <c r="AG261">
        <v>19</v>
      </c>
      <c r="AH261">
        <v>1</v>
      </c>
      <c r="AI261">
        <v>1</v>
      </c>
      <c r="AJ261">
        <v>1</v>
      </c>
      <c r="AK261">
        <v>2</v>
      </c>
      <c r="AL261" t="s">
        <v>1325</v>
      </c>
      <c r="AM261" t="s">
        <v>1214</v>
      </c>
      <c r="AN261" t="s">
        <v>1326</v>
      </c>
      <c r="AO261" t="s">
        <v>1570</v>
      </c>
      <c r="AP261" t="s">
        <v>1571</v>
      </c>
      <c r="AQ261" t="s">
        <v>74</v>
      </c>
      <c r="AR261" t="s">
        <v>1572</v>
      </c>
      <c r="AS261" t="s">
        <v>1573</v>
      </c>
      <c r="AT261" t="s">
        <v>74</v>
      </c>
      <c r="AU261">
        <v>2022</v>
      </c>
      <c r="AV261">
        <v>18</v>
      </c>
      <c r="AW261">
        <v>3</v>
      </c>
      <c r="AX261" t="s">
        <v>74</v>
      </c>
      <c r="AY261" t="s">
        <v>74</v>
      </c>
      <c r="AZ261" t="s">
        <v>74</v>
      </c>
      <c r="BA261" t="s">
        <v>74</v>
      </c>
      <c r="BB261">
        <v>113</v>
      </c>
      <c r="BC261">
        <v>123</v>
      </c>
      <c r="BD261" t="s">
        <v>74</v>
      </c>
      <c r="BE261" t="s">
        <v>4236</v>
      </c>
      <c r="BF261" t="str">
        <f>HYPERLINK("http://dx.doi.org/10.17759/chp.2022180314","http://dx.doi.org/10.17759/chp.2022180314")</f>
        <v>http://dx.doi.org/10.17759/chp.2022180314</v>
      </c>
      <c r="BG261" t="s">
        <v>74</v>
      </c>
      <c r="BH261" t="s">
        <v>74</v>
      </c>
      <c r="BI261">
        <v>11</v>
      </c>
      <c r="BJ261" t="s">
        <v>128</v>
      </c>
      <c r="BK261" t="s">
        <v>101</v>
      </c>
      <c r="BL261" t="s">
        <v>130</v>
      </c>
      <c r="BM261" t="s">
        <v>3769</v>
      </c>
      <c r="BN261" t="s">
        <v>74</v>
      </c>
      <c r="BO261" t="s">
        <v>132</v>
      </c>
      <c r="BP261" t="s">
        <v>74</v>
      </c>
      <c r="BQ261" t="s">
        <v>74</v>
      </c>
      <c r="BR261" t="s">
        <v>103</v>
      </c>
      <c r="BS261" t="s">
        <v>4237</v>
      </c>
      <c r="BT261" t="str">
        <f>HYPERLINK("https%3A%2F%2Fwww.webofscience.com%2Fwos%2Fwoscc%2Ffull-record%2FWOS:000898962200016","View Full Record in Web of Science")</f>
        <v>View Full Record in Web of Science</v>
      </c>
    </row>
    <row r="262" spans="1:72" x14ac:dyDescent="0.25">
      <c r="A262" t="s">
        <v>72</v>
      </c>
      <c r="B262" t="s">
        <v>4238</v>
      </c>
      <c r="C262" t="s">
        <v>74</v>
      </c>
      <c r="D262" t="s">
        <v>74</v>
      </c>
      <c r="E262" t="s">
        <v>74</v>
      </c>
      <c r="F262" t="s">
        <v>4239</v>
      </c>
      <c r="G262" t="s">
        <v>74</v>
      </c>
      <c r="H262" t="s">
        <v>74</v>
      </c>
      <c r="I262" t="s">
        <v>4240</v>
      </c>
      <c r="J262" t="s">
        <v>1259</v>
      </c>
      <c r="K262" t="s">
        <v>74</v>
      </c>
      <c r="L262" t="s">
        <v>74</v>
      </c>
      <c r="M262" t="s">
        <v>78</v>
      </c>
      <c r="N262" t="s">
        <v>109</v>
      </c>
      <c r="O262" t="s">
        <v>74</v>
      </c>
      <c r="P262" t="s">
        <v>74</v>
      </c>
      <c r="Q262" t="s">
        <v>74</v>
      </c>
      <c r="R262" t="s">
        <v>74</v>
      </c>
      <c r="S262" t="s">
        <v>74</v>
      </c>
      <c r="T262" t="s">
        <v>4241</v>
      </c>
      <c r="U262" t="s">
        <v>4242</v>
      </c>
      <c r="V262" t="s">
        <v>4243</v>
      </c>
      <c r="W262" t="s">
        <v>4244</v>
      </c>
      <c r="X262" t="s">
        <v>4245</v>
      </c>
      <c r="Y262" t="s">
        <v>4246</v>
      </c>
      <c r="Z262" t="s">
        <v>4247</v>
      </c>
      <c r="AA262" t="s">
        <v>4248</v>
      </c>
      <c r="AB262" t="s">
        <v>74</v>
      </c>
      <c r="AC262" t="s">
        <v>74</v>
      </c>
      <c r="AD262" t="s">
        <v>74</v>
      </c>
      <c r="AE262" t="s">
        <v>74</v>
      </c>
      <c r="AF262" t="s">
        <v>74</v>
      </c>
      <c r="AG262">
        <v>38</v>
      </c>
      <c r="AH262">
        <v>1</v>
      </c>
      <c r="AI262">
        <v>1</v>
      </c>
      <c r="AJ262">
        <v>1</v>
      </c>
      <c r="AK262">
        <v>2</v>
      </c>
      <c r="AL262" t="s">
        <v>398</v>
      </c>
      <c r="AM262" t="s">
        <v>399</v>
      </c>
      <c r="AN262" t="s">
        <v>400</v>
      </c>
      <c r="AO262" t="s">
        <v>1267</v>
      </c>
      <c r="AP262" t="s">
        <v>1268</v>
      </c>
      <c r="AQ262" t="s">
        <v>74</v>
      </c>
      <c r="AR262" t="s">
        <v>1269</v>
      </c>
      <c r="AS262" t="s">
        <v>1270</v>
      </c>
      <c r="AT262" t="s">
        <v>74</v>
      </c>
      <c r="AU262">
        <v>2022</v>
      </c>
      <c r="AV262" t="s">
        <v>74</v>
      </c>
      <c r="AW262">
        <v>4</v>
      </c>
      <c r="AX262" t="s">
        <v>74</v>
      </c>
      <c r="AY262" t="s">
        <v>74</v>
      </c>
      <c r="AZ262" t="s">
        <v>74</v>
      </c>
      <c r="BA262" t="s">
        <v>74</v>
      </c>
      <c r="BB262">
        <v>617</v>
      </c>
      <c r="BC262">
        <v>623</v>
      </c>
      <c r="BD262" t="s">
        <v>74</v>
      </c>
      <c r="BE262" t="s">
        <v>4249</v>
      </c>
      <c r="BF262" t="str">
        <f>HYPERLINK("http://dx.doi.org/10.13187/me.2022.4.617","http://dx.doi.org/10.13187/me.2022.4.617")</f>
        <v>http://dx.doi.org/10.13187/me.2022.4.617</v>
      </c>
      <c r="BG262" t="s">
        <v>74</v>
      </c>
      <c r="BH262" t="s">
        <v>74</v>
      </c>
      <c r="BI262">
        <v>7</v>
      </c>
      <c r="BJ262" t="s">
        <v>1241</v>
      </c>
      <c r="BK262" t="s">
        <v>101</v>
      </c>
      <c r="BL262" t="s">
        <v>1241</v>
      </c>
      <c r="BM262" t="s">
        <v>4250</v>
      </c>
      <c r="BN262" t="s">
        <v>74</v>
      </c>
      <c r="BO262" t="s">
        <v>1273</v>
      </c>
      <c r="BP262" t="s">
        <v>74</v>
      </c>
      <c r="BQ262" t="s">
        <v>74</v>
      </c>
      <c r="BR262" t="s">
        <v>103</v>
      </c>
      <c r="BS262" t="s">
        <v>4251</v>
      </c>
      <c r="BT262" t="str">
        <f>HYPERLINK("https%3A%2F%2Fwww.webofscience.com%2Fwos%2Fwoscc%2Ffull-record%2FWOS:000915298100008","View Full Record in Web of Science")</f>
        <v>View Full Record in Web of Science</v>
      </c>
    </row>
    <row r="263" spans="1:72" x14ac:dyDescent="0.25">
      <c r="A263" t="s">
        <v>72</v>
      </c>
      <c r="B263" t="s">
        <v>4252</v>
      </c>
      <c r="C263" t="s">
        <v>74</v>
      </c>
      <c r="D263" t="s">
        <v>74</v>
      </c>
      <c r="E263" t="s">
        <v>74</v>
      </c>
      <c r="F263" t="s">
        <v>4253</v>
      </c>
      <c r="G263" t="s">
        <v>74</v>
      </c>
      <c r="H263" t="s">
        <v>74</v>
      </c>
      <c r="I263" t="s">
        <v>4254</v>
      </c>
      <c r="J263" t="s">
        <v>3441</v>
      </c>
      <c r="K263" t="s">
        <v>74</v>
      </c>
      <c r="L263" t="s">
        <v>74</v>
      </c>
      <c r="M263" t="s">
        <v>78</v>
      </c>
      <c r="N263" t="s">
        <v>109</v>
      </c>
      <c r="O263" t="s">
        <v>74</v>
      </c>
      <c r="P263" t="s">
        <v>74</v>
      </c>
      <c r="Q263" t="s">
        <v>74</v>
      </c>
      <c r="R263" t="s">
        <v>74</v>
      </c>
      <c r="S263" t="s">
        <v>74</v>
      </c>
      <c r="T263" t="s">
        <v>4255</v>
      </c>
      <c r="U263" t="s">
        <v>74</v>
      </c>
      <c r="V263" t="s">
        <v>4256</v>
      </c>
      <c r="W263" t="s">
        <v>4257</v>
      </c>
      <c r="X263" t="s">
        <v>415</v>
      </c>
      <c r="Y263" t="s">
        <v>4258</v>
      </c>
      <c r="Z263" t="s">
        <v>4259</v>
      </c>
      <c r="AA263" t="s">
        <v>74</v>
      </c>
      <c r="AB263" t="s">
        <v>74</v>
      </c>
      <c r="AC263" t="s">
        <v>74</v>
      </c>
      <c r="AD263" t="s">
        <v>74</v>
      </c>
      <c r="AE263" t="s">
        <v>74</v>
      </c>
      <c r="AF263" t="s">
        <v>74</v>
      </c>
      <c r="AG263">
        <v>7</v>
      </c>
      <c r="AH263">
        <v>0</v>
      </c>
      <c r="AI263">
        <v>0</v>
      </c>
      <c r="AJ263">
        <v>2</v>
      </c>
      <c r="AK263">
        <v>2</v>
      </c>
      <c r="AL263" t="s">
        <v>3449</v>
      </c>
      <c r="AM263" t="s">
        <v>3450</v>
      </c>
      <c r="AN263" t="s">
        <v>3451</v>
      </c>
      <c r="AO263" t="s">
        <v>3452</v>
      </c>
      <c r="AP263" t="s">
        <v>74</v>
      </c>
      <c r="AQ263" t="s">
        <v>74</v>
      </c>
      <c r="AR263" t="s">
        <v>3441</v>
      </c>
      <c r="AS263" t="s">
        <v>3453</v>
      </c>
      <c r="AT263" t="s">
        <v>74</v>
      </c>
      <c r="AU263">
        <v>2022</v>
      </c>
      <c r="AV263">
        <v>4</v>
      </c>
      <c r="AW263">
        <v>3</v>
      </c>
      <c r="AX263" t="s">
        <v>74</v>
      </c>
      <c r="AY263" t="s">
        <v>74</v>
      </c>
      <c r="AZ263" t="s">
        <v>2216</v>
      </c>
      <c r="BA263" t="s">
        <v>74</v>
      </c>
      <c r="BB263">
        <v>112</v>
      </c>
      <c r="BC263">
        <v>125</v>
      </c>
      <c r="BD263" t="s">
        <v>74</v>
      </c>
      <c r="BE263" t="s">
        <v>4260</v>
      </c>
      <c r="BF263" t="str">
        <f>HYPERLINK("http://dx.doi.org/10.24234/wisdom.v4i3.840","http://dx.doi.org/10.24234/wisdom.v4i3.840")</f>
        <v>http://dx.doi.org/10.24234/wisdom.v4i3.840</v>
      </c>
      <c r="BG263" t="s">
        <v>74</v>
      </c>
      <c r="BH263" t="s">
        <v>74</v>
      </c>
      <c r="BI263">
        <v>15</v>
      </c>
      <c r="BJ263" t="s">
        <v>3455</v>
      </c>
      <c r="BK263" t="s">
        <v>101</v>
      </c>
      <c r="BL263" t="s">
        <v>3455</v>
      </c>
      <c r="BM263" t="s">
        <v>3456</v>
      </c>
      <c r="BN263" t="s">
        <v>74</v>
      </c>
      <c r="BO263" t="s">
        <v>4261</v>
      </c>
      <c r="BP263" t="s">
        <v>74</v>
      </c>
      <c r="BQ263" t="s">
        <v>74</v>
      </c>
      <c r="BR263" t="s">
        <v>103</v>
      </c>
      <c r="BS263" t="s">
        <v>4262</v>
      </c>
      <c r="BT263" t="str">
        <f>HYPERLINK("https%3A%2F%2Fwww.webofscience.com%2Fwos%2Fwoscc%2Ffull-record%2FWOS:000878199300013","View Full Record in Web of Science")</f>
        <v>View Full Record in Web of Science</v>
      </c>
    </row>
    <row r="264" spans="1:72" x14ac:dyDescent="0.25">
      <c r="A264" t="s">
        <v>72</v>
      </c>
      <c r="B264" t="s">
        <v>4263</v>
      </c>
      <c r="C264" t="s">
        <v>74</v>
      </c>
      <c r="D264" t="s">
        <v>74</v>
      </c>
      <c r="E264" t="s">
        <v>74</v>
      </c>
      <c r="F264" t="s">
        <v>4264</v>
      </c>
      <c r="G264" t="s">
        <v>74</v>
      </c>
      <c r="H264" t="s">
        <v>74</v>
      </c>
      <c r="I264" t="s">
        <v>4265</v>
      </c>
      <c r="J264" t="s">
        <v>1580</v>
      </c>
      <c r="K264" t="s">
        <v>74</v>
      </c>
      <c r="L264" t="s">
        <v>74</v>
      </c>
      <c r="M264" t="s">
        <v>78</v>
      </c>
      <c r="N264" t="s">
        <v>109</v>
      </c>
      <c r="O264" t="s">
        <v>74</v>
      </c>
      <c r="P264" t="s">
        <v>74</v>
      </c>
      <c r="Q264" t="s">
        <v>74</v>
      </c>
      <c r="R264" t="s">
        <v>74</v>
      </c>
      <c r="S264" t="s">
        <v>74</v>
      </c>
      <c r="T264" t="s">
        <v>4266</v>
      </c>
      <c r="U264" t="s">
        <v>74</v>
      </c>
      <c r="V264" t="s">
        <v>4267</v>
      </c>
      <c r="W264" t="s">
        <v>4268</v>
      </c>
      <c r="X264" t="s">
        <v>1565</v>
      </c>
      <c r="Y264" t="s">
        <v>4269</v>
      </c>
      <c r="Z264" t="s">
        <v>4270</v>
      </c>
      <c r="AA264" t="s">
        <v>74</v>
      </c>
      <c r="AB264" t="s">
        <v>74</v>
      </c>
      <c r="AC264" t="s">
        <v>3637</v>
      </c>
      <c r="AD264" t="s">
        <v>3637</v>
      </c>
      <c r="AE264" t="s">
        <v>4271</v>
      </c>
      <c r="AF264" t="s">
        <v>74</v>
      </c>
      <c r="AG264">
        <v>4</v>
      </c>
      <c r="AH264">
        <v>1</v>
      </c>
      <c r="AI264">
        <v>1</v>
      </c>
      <c r="AJ264">
        <v>0</v>
      </c>
      <c r="AK264">
        <v>0</v>
      </c>
      <c r="AL264" t="s">
        <v>1588</v>
      </c>
      <c r="AM264" t="s">
        <v>1214</v>
      </c>
      <c r="AN264" t="s">
        <v>1589</v>
      </c>
      <c r="AO264" t="s">
        <v>1590</v>
      </c>
      <c r="AP264" t="s">
        <v>74</v>
      </c>
      <c r="AQ264" t="s">
        <v>74</v>
      </c>
      <c r="AR264" t="s">
        <v>1591</v>
      </c>
      <c r="AS264" t="s">
        <v>1592</v>
      </c>
      <c r="AT264" t="s">
        <v>74</v>
      </c>
      <c r="AU264">
        <v>2022</v>
      </c>
      <c r="AV264" t="s">
        <v>74</v>
      </c>
      <c r="AW264">
        <v>2</v>
      </c>
      <c r="AX264" t="s">
        <v>74</v>
      </c>
      <c r="AY264" t="s">
        <v>74</v>
      </c>
      <c r="AZ264" t="s">
        <v>74</v>
      </c>
      <c r="BA264" t="s">
        <v>74</v>
      </c>
      <c r="BB264">
        <v>493</v>
      </c>
      <c r="BC264">
        <v>508</v>
      </c>
      <c r="BD264" t="s">
        <v>74</v>
      </c>
      <c r="BE264" t="s">
        <v>4272</v>
      </c>
      <c r="BF264" t="str">
        <f>HYPERLINK("http://dx.doi.org/10.28995/2073-0101-2022-2-493-508","http://dx.doi.org/10.28995/2073-0101-2022-2-493-508")</f>
        <v>http://dx.doi.org/10.28995/2073-0101-2022-2-493-508</v>
      </c>
      <c r="BG264" t="s">
        <v>74</v>
      </c>
      <c r="BH264" t="s">
        <v>74</v>
      </c>
      <c r="BI264">
        <v>4</v>
      </c>
      <c r="BJ264" t="s">
        <v>405</v>
      </c>
      <c r="BK264" t="s">
        <v>101</v>
      </c>
      <c r="BL264" t="s">
        <v>405</v>
      </c>
      <c r="BM264" t="s">
        <v>4273</v>
      </c>
      <c r="BN264" t="s">
        <v>74</v>
      </c>
      <c r="BO264" t="s">
        <v>132</v>
      </c>
      <c r="BP264" t="s">
        <v>74</v>
      </c>
      <c r="BQ264" t="s">
        <v>74</v>
      </c>
      <c r="BR264" t="s">
        <v>103</v>
      </c>
      <c r="BS264" t="s">
        <v>4274</v>
      </c>
      <c r="BT264" t="str">
        <f>HYPERLINK("https%3A%2F%2Fwww.webofscience.com%2Fwos%2Fwoscc%2Ffull-record%2FWOS:000868958500013","View Full Record in Web of Science")</f>
        <v>View Full Record in Web of Science</v>
      </c>
    </row>
    <row r="265" spans="1:72" x14ac:dyDescent="0.25">
      <c r="A265" t="s">
        <v>72</v>
      </c>
      <c r="B265" t="s">
        <v>4275</v>
      </c>
      <c r="C265" t="s">
        <v>74</v>
      </c>
      <c r="D265" t="s">
        <v>74</v>
      </c>
      <c r="E265" t="s">
        <v>74</v>
      </c>
      <c r="F265" t="s">
        <v>4276</v>
      </c>
      <c r="G265" t="s">
        <v>74</v>
      </c>
      <c r="H265" t="s">
        <v>74</v>
      </c>
      <c r="I265" t="s">
        <v>4277</v>
      </c>
      <c r="J265" t="s">
        <v>1378</v>
      </c>
      <c r="K265" t="s">
        <v>74</v>
      </c>
      <c r="L265" t="s">
        <v>74</v>
      </c>
      <c r="M265" t="s">
        <v>78</v>
      </c>
      <c r="N265" t="s">
        <v>109</v>
      </c>
      <c r="O265" t="s">
        <v>74</v>
      </c>
      <c r="P265" t="s">
        <v>74</v>
      </c>
      <c r="Q265" t="s">
        <v>74</v>
      </c>
      <c r="R265" t="s">
        <v>74</v>
      </c>
      <c r="S265" t="s">
        <v>74</v>
      </c>
      <c r="T265" t="s">
        <v>4278</v>
      </c>
      <c r="U265" t="s">
        <v>74</v>
      </c>
      <c r="V265" t="s">
        <v>4279</v>
      </c>
      <c r="W265" t="s">
        <v>4280</v>
      </c>
      <c r="X265" t="s">
        <v>74</v>
      </c>
      <c r="Y265" t="s">
        <v>4281</v>
      </c>
      <c r="Z265" t="s">
        <v>4282</v>
      </c>
      <c r="AA265" t="s">
        <v>74</v>
      </c>
      <c r="AB265" t="s">
        <v>4283</v>
      </c>
      <c r="AC265" t="s">
        <v>74</v>
      </c>
      <c r="AD265" t="s">
        <v>74</v>
      </c>
      <c r="AE265" t="s">
        <v>74</v>
      </c>
      <c r="AF265" t="s">
        <v>74</v>
      </c>
      <c r="AG265">
        <v>15</v>
      </c>
      <c r="AH265">
        <v>0</v>
      </c>
      <c r="AI265">
        <v>0</v>
      </c>
      <c r="AJ265">
        <v>0</v>
      </c>
      <c r="AK265">
        <v>0</v>
      </c>
      <c r="AL265" t="s">
        <v>1325</v>
      </c>
      <c r="AM265" t="s">
        <v>1214</v>
      </c>
      <c r="AN265" t="s">
        <v>1326</v>
      </c>
      <c r="AO265" t="s">
        <v>1391</v>
      </c>
      <c r="AP265" t="s">
        <v>1392</v>
      </c>
      <c r="AQ265" t="s">
        <v>74</v>
      </c>
      <c r="AR265" t="s">
        <v>1393</v>
      </c>
      <c r="AS265" t="s">
        <v>1394</v>
      </c>
      <c r="AT265" t="s">
        <v>74</v>
      </c>
      <c r="AU265">
        <v>2022</v>
      </c>
      <c r="AV265">
        <v>27</v>
      </c>
      <c r="AW265">
        <v>5</v>
      </c>
      <c r="AX265" t="s">
        <v>74</v>
      </c>
      <c r="AY265" t="s">
        <v>74</v>
      </c>
      <c r="AZ265" t="s">
        <v>74</v>
      </c>
      <c r="BA265" t="s">
        <v>74</v>
      </c>
      <c r="BB265">
        <v>34</v>
      </c>
      <c r="BC265">
        <v>45</v>
      </c>
      <c r="BD265" t="s">
        <v>74</v>
      </c>
      <c r="BE265" t="s">
        <v>4284</v>
      </c>
      <c r="BF265" t="str">
        <f>HYPERLINK("http://dx.doi.org/10.17759/pse.2022270503(In","http://dx.doi.org/10.17759/pse.2022270503(In")</f>
        <v>http://dx.doi.org/10.17759/pse.2022270503(In</v>
      </c>
      <c r="BG265" t="s">
        <v>74</v>
      </c>
      <c r="BH265" t="s">
        <v>74</v>
      </c>
      <c r="BI265">
        <v>12</v>
      </c>
      <c r="BJ265" t="s">
        <v>1396</v>
      </c>
      <c r="BK265" t="s">
        <v>101</v>
      </c>
      <c r="BL265" t="s">
        <v>1397</v>
      </c>
      <c r="BM265" t="s">
        <v>3997</v>
      </c>
      <c r="BN265" t="s">
        <v>74</v>
      </c>
      <c r="BO265" t="s">
        <v>74</v>
      </c>
      <c r="BP265" t="s">
        <v>74</v>
      </c>
      <c r="BQ265" t="s">
        <v>74</v>
      </c>
      <c r="BR265" t="s">
        <v>103</v>
      </c>
      <c r="BS265" t="s">
        <v>4285</v>
      </c>
      <c r="BT265" t="str">
        <f>HYPERLINK("https%3A%2F%2Fwww.webofscience.com%2Fwos%2Fwoscc%2Ffull-record%2FWOS:000884798500003","View Full Record in Web of Science")</f>
        <v>View Full Record in Web of Science</v>
      </c>
    </row>
    <row r="266" spans="1:72" x14ac:dyDescent="0.25">
      <c r="A266" t="s">
        <v>72</v>
      </c>
      <c r="B266" t="s">
        <v>4286</v>
      </c>
      <c r="C266" t="s">
        <v>74</v>
      </c>
      <c r="D266" t="s">
        <v>74</v>
      </c>
      <c r="E266" t="s">
        <v>74</v>
      </c>
      <c r="F266" t="s">
        <v>4287</v>
      </c>
      <c r="G266" t="s">
        <v>74</v>
      </c>
      <c r="H266" t="s">
        <v>74</v>
      </c>
      <c r="I266" t="s">
        <v>4288</v>
      </c>
      <c r="J266" t="s">
        <v>1580</v>
      </c>
      <c r="K266" t="s">
        <v>74</v>
      </c>
      <c r="L266" t="s">
        <v>74</v>
      </c>
      <c r="M266" t="s">
        <v>78</v>
      </c>
      <c r="N266" t="s">
        <v>109</v>
      </c>
      <c r="O266" t="s">
        <v>74</v>
      </c>
      <c r="P266" t="s">
        <v>74</v>
      </c>
      <c r="Q266" t="s">
        <v>74</v>
      </c>
      <c r="R266" t="s">
        <v>74</v>
      </c>
      <c r="S266" t="s">
        <v>74</v>
      </c>
      <c r="T266" t="s">
        <v>4289</v>
      </c>
      <c r="U266" t="s">
        <v>74</v>
      </c>
      <c r="V266" t="s">
        <v>4290</v>
      </c>
      <c r="W266" t="s">
        <v>4291</v>
      </c>
      <c r="X266" t="s">
        <v>4292</v>
      </c>
      <c r="Y266" t="s">
        <v>4293</v>
      </c>
      <c r="Z266" t="s">
        <v>4294</v>
      </c>
      <c r="AA266" t="s">
        <v>4295</v>
      </c>
      <c r="AB266" t="s">
        <v>74</v>
      </c>
      <c r="AC266" t="s">
        <v>74</v>
      </c>
      <c r="AD266" t="s">
        <v>74</v>
      </c>
      <c r="AE266" t="s">
        <v>74</v>
      </c>
      <c r="AF266" t="s">
        <v>74</v>
      </c>
      <c r="AG266">
        <v>5</v>
      </c>
      <c r="AH266">
        <v>0</v>
      </c>
      <c r="AI266">
        <v>0</v>
      </c>
      <c r="AJ266">
        <v>0</v>
      </c>
      <c r="AK266">
        <v>0</v>
      </c>
      <c r="AL266" t="s">
        <v>1588</v>
      </c>
      <c r="AM266" t="s">
        <v>1214</v>
      </c>
      <c r="AN266" t="s">
        <v>1589</v>
      </c>
      <c r="AO266" t="s">
        <v>1590</v>
      </c>
      <c r="AP266" t="s">
        <v>74</v>
      </c>
      <c r="AQ266" t="s">
        <v>74</v>
      </c>
      <c r="AR266" t="s">
        <v>1591</v>
      </c>
      <c r="AS266" t="s">
        <v>1592</v>
      </c>
      <c r="AT266" t="s">
        <v>74</v>
      </c>
      <c r="AU266">
        <v>2022</v>
      </c>
      <c r="AV266" t="s">
        <v>74</v>
      </c>
      <c r="AW266">
        <v>4</v>
      </c>
      <c r="AX266" t="s">
        <v>74</v>
      </c>
      <c r="AY266" t="s">
        <v>74</v>
      </c>
      <c r="AZ266" t="s">
        <v>74</v>
      </c>
      <c r="BA266" t="s">
        <v>74</v>
      </c>
      <c r="BB266">
        <v>1060</v>
      </c>
      <c r="BC266">
        <v>1063</v>
      </c>
      <c r="BD266" t="s">
        <v>74</v>
      </c>
      <c r="BE266" t="s">
        <v>4296</v>
      </c>
      <c r="BF266" t="str">
        <f>HYPERLINK("http://dx.doi.org/10.28995/2073-0101-2022-4-1067-1081","http://dx.doi.org/10.28995/2073-0101-2022-4-1067-1081")</f>
        <v>http://dx.doi.org/10.28995/2073-0101-2022-4-1067-1081</v>
      </c>
      <c r="BG266" t="s">
        <v>74</v>
      </c>
      <c r="BH266" t="s">
        <v>74</v>
      </c>
      <c r="BI266">
        <v>4</v>
      </c>
      <c r="BJ266" t="s">
        <v>405</v>
      </c>
      <c r="BK266" t="s">
        <v>101</v>
      </c>
      <c r="BL266" t="s">
        <v>405</v>
      </c>
      <c r="BM266" t="s">
        <v>4297</v>
      </c>
      <c r="BN266" t="s">
        <v>74</v>
      </c>
      <c r="BO266" t="s">
        <v>132</v>
      </c>
      <c r="BP266" t="s">
        <v>74</v>
      </c>
      <c r="BQ266" t="s">
        <v>74</v>
      </c>
      <c r="BR266" t="s">
        <v>103</v>
      </c>
      <c r="BS266" t="s">
        <v>4298</v>
      </c>
      <c r="BT266" t="str">
        <f>HYPERLINK("https%3A%2F%2Fwww.webofscience.com%2Fwos%2Fwoscc%2Ffull-record%2FWOS:000906584000008","View Full Record in Web of Science")</f>
        <v>View Full Record in Web of Science</v>
      </c>
    </row>
    <row r="267" spans="1:72" x14ac:dyDescent="0.25">
      <c r="A267" t="s">
        <v>72</v>
      </c>
      <c r="B267" t="s">
        <v>4299</v>
      </c>
      <c r="C267" t="s">
        <v>74</v>
      </c>
      <c r="D267" t="s">
        <v>74</v>
      </c>
      <c r="E267" t="s">
        <v>74</v>
      </c>
      <c r="F267" t="s">
        <v>4300</v>
      </c>
      <c r="G267" t="s">
        <v>74</v>
      </c>
      <c r="H267" t="s">
        <v>74</v>
      </c>
      <c r="I267" t="s">
        <v>4301</v>
      </c>
      <c r="J267" t="s">
        <v>4302</v>
      </c>
      <c r="K267" t="s">
        <v>74</v>
      </c>
      <c r="L267" t="s">
        <v>74</v>
      </c>
      <c r="M267" t="s">
        <v>431</v>
      </c>
      <c r="N267" t="s">
        <v>109</v>
      </c>
      <c r="O267" t="s">
        <v>74</v>
      </c>
      <c r="P267" t="s">
        <v>74</v>
      </c>
      <c r="Q267" t="s">
        <v>74</v>
      </c>
      <c r="R267" t="s">
        <v>74</v>
      </c>
      <c r="S267" t="s">
        <v>74</v>
      </c>
      <c r="T267" t="s">
        <v>4303</v>
      </c>
      <c r="U267" t="s">
        <v>74</v>
      </c>
      <c r="V267" t="s">
        <v>4304</v>
      </c>
      <c r="W267" t="s">
        <v>4305</v>
      </c>
      <c r="X267" t="s">
        <v>4306</v>
      </c>
      <c r="Y267" t="s">
        <v>4307</v>
      </c>
      <c r="Z267" t="s">
        <v>4308</v>
      </c>
      <c r="AA267" t="s">
        <v>4309</v>
      </c>
      <c r="AB267" t="s">
        <v>4310</v>
      </c>
      <c r="AC267" t="s">
        <v>74</v>
      </c>
      <c r="AD267" t="s">
        <v>74</v>
      </c>
      <c r="AE267" t="s">
        <v>74</v>
      </c>
      <c r="AF267" t="s">
        <v>74</v>
      </c>
      <c r="AG267">
        <v>0</v>
      </c>
      <c r="AH267">
        <v>0</v>
      </c>
      <c r="AI267">
        <v>0</v>
      </c>
      <c r="AJ267">
        <v>1</v>
      </c>
      <c r="AK267">
        <v>1</v>
      </c>
      <c r="AL267" t="s">
        <v>4311</v>
      </c>
      <c r="AM267" t="s">
        <v>1214</v>
      </c>
      <c r="AN267" t="s">
        <v>4312</v>
      </c>
      <c r="AO267" t="s">
        <v>4313</v>
      </c>
      <c r="AP267" t="s">
        <v>74</v>
      </c>
      <c r="AQ267" t="s">
        <v>74</v>
      </c>
      <c r="AR267" t="s">
        <v>4314</v>
      </c>
      <c r="AS267" t="s">
        <v>4315</v>
      </c>
      <c r="AT267" t="s">
        <v>74</v>
      </c>
      <c r="AU267">
        <v>2022</v>
      </c>
      <c r="AV267" t="s">
        <v>74</v>
      </c>
      <c r="AW267">
        <v>3</v>
      </c>
      <c r="AX267" t="s">
        <v>74</v>
      </c>
      <c r="AY267" t="s">
        <v>74</v>
      </c>
      <c r="AZ267" t="s">
        <v>74</v>
      </c>
      <c r="BA267" t="s">
        <v>74</v>
      </c>
      <c r="BB267">
        <v>105</v>
      </c>
      <c r="BC267">
        <v>130</v>
      </c>
      <c r="BD267" t="s">
        <v>74</v>
      </c>
      <c r="BE267" t="s">
        <v>4316</v>
      </c>
      <c r="BF267" t="str">
        <f>HYPERLINK("http://dx.doi.org/10.55105/2500-2872-2022-3-105-130","http://dx.doi.org/10.55105/2500-2872-2022-3-105-130")</f>
        <v>http://dx.doi.org/10.55105/2500-2872-2022-3-105-130</v>
      </c>
      <c r="BG267" t="s">
        <v>74</v>
      </c>
      <c r="BH267" t="s">
        <v>74</v>
      </c>
      <c r="BI267">
        <v>26</v>
      </c>
      <c r="BJ267" t="s">
        <v>761</v>
      </c>
      <c r="BK267" t="s">
        <v>101</v>
      </c>
      <c r="BL267" t="s">
        <v>761</v>
      </c>
      <c r="BM267" t="s">
        <v>4317</v>
      </c>
      <c r="BN267" t="s">
        <v>74</v>
      </c>
      <c r="BO267" t="s">
        <v>343</v>
      </c>
      <c r="BP267" t="s">
        <v>74</v>
      </c>
      <c r="BQ267" t="s">
        <v>74</v>
      </c>
      <c r="BR267" t="s">
        <v>103</v>
      </c>
      <c r="BS267" t="s">
        <v>4318</v>
      </c>
      <c r="BT267" t="str">
        <f>HYPERLINK("https%3A%2F%2Fwww.webofscience.com%2Fwos%2Fwoscc%2Ffull-record%2FWOS:000926115400007","View Full Record in Web of Science")</f>
        <v>View Full Record in Web of Science</v>
      </c>
    </row>
    <row r="268" spans="1:72" x14ac:dyDescent="0.25">
      <c r="A268" t="s">
        <v>72</v>
      </c>
      <c r="B268" t="s">
        <v>4319</v>
      </c>
      <c r="C268" t="s">
        <v>74</v>
      </c>
      <c r="D268" t="s">
        <v>74</v>
      </c>
      <c r="E268" t="s">
        <v>74</v>
      </c>
      <c r="F268" t="s">
        <v>4320</v>
      </c>
      <c r="G268" t="s">
        <v>74</v>
      </c>
      <c r="H268" t="s">
        <v>74</v>
      </c>
      <c r="I268" t="s">
        <v>4321</v>
      </c>
      <c r="J268" t="s">
        <v>3812</v>
      </c>
      <c r="K268" t="s">
        <v>74</v>
      </c>
      <c r="L268" t="s">
        <v>74</v>
      </c>
      <c r="M268" t="s">
        <v>3813</v>
      </c>
      <c r="N268" t="s">
        <v>109</v>
      </c>
      <c r="O268" t="s">
        <v>74</v>
      </c>
      <c r="P268" t="s">
        <v>74</v>
      </c>
      <c r="Q268" t="s">
        <v>74</v>
      </c>
      <c r="R268" t="s">
        <v>74</v>
      </c>
      <c r="S268" t="s">
        <v>74</v>
      </c>
      <c r="T268" t="s">
        <v>4322</v>
      </c>
      <c r="U268" t="s">
        <v>74</v>
      </c>
      <c r="V268" t="s">
        <v>4323</v>
      </c>
      <c r="W268" t="s">
        <v>4324</v>
      </c>
      <c r="X268" t="s">
        <v>4325</v>
      </c>
      <c r="Y268" t="s">
        <v>4326</v>
      </c>
      <c r="Z268" t="s">
        <v>74</v>
      </c>
      <c r="AA268" t="s">
        <v>4327</v>
      </c>
      <c r="AB268" t="s">
        <v>4328</v>
      </c>
      <c r="AC268" t="s">
        <v>74</v>
      </c>
      <c r="AD268" t="s">
        <v>74</v>
      </c>
      <c r="AE268" t="s">
        <v>74</v>
      </c>
      <c r="AF268" t="s">
        <v>74</v>
      </c>
      <c r="AG268">
        <v>22</v>
      </c>
      <c r="AH268">
        <v>0</v>
      </c>
      <c r="AI268">
        <v>0</v>
      </c>
      <c r="AJ268">
        <v>0</v>
      </c>
      <c r="AK268">
        <v>0</v>
      </c>
      <c r="AL268" t="s">
        <v>3820</v>
      </c>
      <c r="AM268" t="s">
        <v>3821</v>
      </c>
      <c r="AN268" t="s">
        <v>3822</v>
      </c>
      <c r="AO268" t="s">
        <v>3823</v>
      </c>
      <c r="AP268" t="s">
        <v>3824</v>
      </c>
      <c r="AQ268" t="s">
        <v>74</v>
      </c>
      <c r="AR268" t="s">
        <v>3825</v>
      </c>
      <c r="AS268" t="s">
        <v>3826</v>
      </c>
      <c r="AT268" t="s">
        <v>74</v>
      </c>
      <c r="AU268">
        <v>2022</v>
      </c>
      <c r="AV268" t="s">
        <v>74</v>
      </c>
      <c r="AW268">
        <v>53</v>
      </c>
      <c r="AX268" t="s">
        <v>74</v>
      </c>
      <c r="AY268" t="s">
        <v>74</v>
      </c>
      <c r="AZ268" t="s">
        <v>74</v>
      </c>
      <c r="BA268" t="s">
        <v>74</v>
      </c>
      <c r="BB268">
        <v>54</v>
      </c>
      <c r="BC268">
        <v>77</v>
      </c>
      <c r="BD268" t="s">
        <v>74</v>
      </c>
      <c r="BE268" t="s">
        <v>4329</v>
      </c>
      <c r="BF268" t="str">
        <f>HYPERLINK("http://dx.doi.org/10.20535/2307-5244.53.2021.248446","http://dx.doi.org/10.20535/2307-5244.53.2021.248446")</f>
        <v>http://dx.doi.org/10.20535/2307-5244.53.2021.248446</v>
      </c>
      <c r="BG268" t="s">
        <v>74</v>
      </c>
      <c r="BH268" t="s">
        <v>74</v>
      </c>
      <c r="BI268">
        <v>24</v>
      </c>
      <c r="BJ268" t="s">
        <v>405</v>
      </c>
      <c r="BK268" t="s">
        <v>101</v>
      </c>
      <c r="BL268" t="s">
        <v>405</v>
      </c>
      <c r="BM268" t="s">
        <v>3828</v>
      </c>
      <c r="BN268" t="s">
        <v>74</v>
      </c>
      <c r="BO268" t="s">
        <v>1671</v>
      </c>
      <c r="BP268" t="s">
        <v>74</v>
      </c>
      <c r="BQ268" t="s">
        <v>74</v>
      </c>
      <c r="BR268" t="s">
        <v>103</v>
      </c>
      <c r="BS268" t="s">
        <v>4330</v>
      </c>
      <c r="BT268" t="str">
        <f>HYPERLINK("https%3A%2F%2Fwww.webofscience.com%2Fwos%2Fwoscc%2Ffull-record%2FWOS:000784425900003","View Full Record in Web of Science")</f>
        <v>View Full Record in Web of Science</v>
      </c>
    </row>
    <row r="269" spans="1:72" x14ac:dyDescent="0.25">
      <c r="A269" t="s">
        <v>72</v>
      </c>
      <c r="B269" t="s">
        <v>4331</v>
      </c>
      <c r="C269" t="s">
        <v>74</v>
      </c>
      <c r="D269" t="s">
        <v>74</v>
      </c>
      <c r="E269" t="s">
        <v>74</v>
      </c>
      <c r="F269" t="s">
        <v>4332</v>
      </c>
      <c r="G269" t="s">
        <v>74</v>
      </c>
      <c r="H269" t="s">
        <v>74</v>
      </c>
      <c r="I269" t="s">
        <v>4333</v>
      </c>
      <c r="J269" t="s">
        <v>1560</v>
      </c>
      <c r="K269" t="s">
        <v>74</v>
      </c>
      <c r="L269" t="s">
        <v>74</v>
      </c>
      <c r="M269" t="s">
        <v>431</v>
      </c>
      <c r="N269" t="s">
        <v>109</v>
      </c>
      <c r="O269" t="s">
        <v>74</v>
      </c>
      <c r="P269" t="s">
        <v>74</v>
      </c>
      <c r="Q269" t="s">
        <v>74</v>
      </c>
      <c r="R269" t="s">
        <v>74</v>
      </c>
      <c r="S269" t="s">
        <v>74</v>
      </c>
      <c r="T269" t="s">
        <v>4334</v>
      </c>
      <c r="U269" t="s">
        <v>4335</v>
      </c>
      <c r="V269" t="s">
        <v>4336</v>
      </c>
      <c r="W269" t="s">
        <v>4337</v>
      </c>
      <c r="X269" t="s">
        <v>142</v>
      </c>
      <c r="Y269" t="s">
        <v>4338</v>
      </c>
      <c r="Z269" t="s">
        <v>4339</v>
      </c>
      <c r="AA269" t="s">
        <v>4340</v>
      </c>
      <c r="AB269" t="s">
        <v>4341</v>
      </c>
      <c r="AC269" t="s">
        <v>4342</v>
      </c>
      <c r="AD269" t="s">
        <v>4342</v>
      </c>
      <c r="AE269" t="s">
        <v>4343</v>
      </c>
      <c r="AF269" t="s">
        <v>74</v>
      </c>
      <c r="AG269">
        <v>34</v>
      </c>
      <c r="AH269">
        <v>0</v>
      </c>
      <c r="AI269">
        <v>0</v>
      </c>
      <c r="AJ269">
        <v>0</v>
      </c>
      <c r="AK269">
        <v>1</v>
      </c>
      <c r="AL269" t="s">
        <v>1325</v>
      </c>
      <c r="AM269" t="s">
        <v>1214</v>
      </c>
      <c r="AN269" t="s">
        <v>1326</v>
      </c>
      <c r="AO269" t="s">
        <v>1570</v>
      </c>
      <c r="AP269" t="s">
        <v>1571</v>
      </c>
      <c r="AQ269" t="s">
        <v>74</v>
      </c>
      <c r="AR269" t="s">
        <v>1572</v>
      </c>
      <c r="AS269" t="s">
        <v>1573</v>
      </c>
      <c r="AT269" t="s">
        <v>74</v>
      </c>
      <c r="AU269">
        <v>2022</v>
      </c>
      <c r="AV269">
        <v>18</v>
      </c>
      <c r="AW269">
        <v>2</v>
      </c>
      <c r="AX269" t="s">
        <v>74</v>
      </c>
      <c r="AY269" t="s">
        <v>74</v>
      </c>
      <c r="AZ269" t="s">
        <v>74</v>
      </c>
      <c r="BA269" t="s">
        <v>74</v>
      </c>
      <c r="BB269">
        <v>116</v>
      </c>
      <c r="BC269">
        <v>126</v>
      </c>
      <c r="BD269" t="s">
        <v>74</v>
      </c>
      <c r="BE269" t="s">
        <v>4344</v>
      </c>
      <c r="BF269" t="str">
        <f>HYPERLINK("http://dx.doi.org/10.17759/chp.2022180213","http://dx.doi.org/10.17759/chp.2022180213")</f>
        <v>http://dx.doi.org/10.17759/chp.2022180213</v>
      </c>
      <c r="BG269" t="s">
        <v>74</v>
      </c>
      <c r="BH269" t="s">
        <v>74</v>
      </c>
      <c r="BI269">
        <v>11</v>
      </c>
      <c r="BJ269" t="s">
        <v>128</v>
      </c>
      <c r="BK269" t="s">
        <v>101</v>
      </c>
      <c r="BL269" t="s">
        <v>130</v>
      </c>
      <c r="BM269" t="s">
        <v>3592</v>
      </c>
      <c r="BN269" t="s">
        <v>74</v>
      </c>
      <c r="BO269" t="s">
        <v>132</v>
      </c>
      <c r="BP269" t="s">
        <v>74</v>
      </c>
      <c r="BQ269" t="s">
        <v>74</v>
      </c>
      <c r="BR269" t="s">
        <v>103</v>
      </c>
      <c r="BS269" t="s">
        <v>4345</v>
      </c>
      <c r="BT269" t="str">
        <f>HYPERLINK("https%3A%2F%2Fwww.webofscience.com%2Fwos%2Fwoscc%2Ffull-record%2FWOS:000837185000013","View Full Record in Web of Science")</f>
        <v>View Full Record in Web of Science</v>
      </c>
    </row>
    <row r="270" spans="1:72" x14ac:dyDescent="0.25">
      <c r="A270" t="s">
        <v>72</v>
      </c>
      <c r="B270" t="s">
        <v>4346</v>
      </c>
      <c r="C270" t="s">
        <v>74</v>
      </c>
      <c r="D270" t="s">
        <v>74</v>
      </c>
      <c r="E270" t="s">
        <v>74</v>
      </c>
      <c r="F270" t="s">
        <v>4347</v>
      </c>
      <c r="G270" t="s">
        <v>74</v>
      </c>
      <c r="H270" t="s">
        <v>74</v>
      </c>
      <c r="I270" t="s">
        <v>4348</v>
      </c>
      <c r="J270" t="s">
        <v>1290</v>
      </c>
      <c r="K270" t="s">
        <v>74</v>
      </c>
      <c r="L270" t="s">
        <v>74</v>
      </c>
      <c r="M270" t="s">
        <v>431</v>
      </c>
      <c r="N270" t="s">
        <v>109</v>
      </c>
      <c r="O270" t="s">
        <v>74</v>
      </c>
      <c r="P270" t="s">
        <v>74</v>
      </c>
      <c r="Q270" t="s">
        <v>74</v>
      </c>
      <c r="R270" t="s">
        <v>74</v>
      </c>
      <c r="S270" t="s">
        <v>74</v>
      </c>
      <c r="T270" t="s">
        <v>4349</v>
      </c>
      <c r="U270" t="s">
        <v>74</v>
      </c>
      <c r="V270" t="s">
        <v>4350</v>
      </c>
      <c r="W270" t="s">
        <v>4351</v>
      </c>
      <c r="X270" t="s">
        <v>4352</v>
      </c>
      <c r="Y270" t="s">
        <v>4353</v>
      </c>
      <c r="Z270" t="s">
        <v>4354</v>
      </c>
      <c r="AA270" t="s">
        <v>4355</v>
      </c>
      <c r="AB270" t="s">
        <v>4356</v>
      </c>
      <c r="AC270" t="s">
        <v>4357</v>
      </c>
      <c r="AD270" t="s">
        <v>4358</v>
      </c>
      <c r="AE270" t="s">
        <v>4359</v>
      </c>
      <c r="AF270" t="s">
        <v>74</v>
      </c>
      <c r="AG270">
        <v>20</v>
      </c>
      <c r="AH270">
        <v>0</v>
      </c>
      <c r="AI270">
        <v>0</v>
      </c>
      <c r="AJ270">
        <v>0</v>
      </c>
      <c r="AK270">
        <v>3</v>
      </c>
      <c r="AL270" t="s">
        <v>1302</v>
      </c>
      <c r="AM270" t="s">
        <v>1303</v>
      </c>
      <c r="AN270" t="s">
        <v>1304</v>
      </c>
      <c r="AO270" t="s">
        <v>1305</v>
      </c>
      <c r="AP270" t="s">
        <v>74</v>
      </c>
      <c r="AQ270" t="s">
        <v>74</v>
      </c>
      <c r="AR270" t="s">
        <v>1306</v>
      </c>
      <c r="AS270" t="s">
        <v>1307</v>
      </c>
      <c r="AT270" t="s">
        <v>74</v>
      </c>
      <c r="AU270">
        <v>2022</v>
      </c>
      <c r="AV270" t="s">
        <v>74</v>
      </c>
      <c r="AW270">
        <v>5</v>
      </c>
      <c r="AX270" t="s">
        <v>74</v>
      </c>
      <c r="AY270" t="s">
        <v>74</v>
      </c>
      <c r="AZ270" t="s">
        <v>74</v>
      </c>
      <c r="BA270" t="s">
        <v>74</v>
      </c>
      <c r="BB270">
        <v>101</v>
      </c>
      <c r="BC270">
        <v>113</v>
      </c>
      <c r="BD270" t="s">
        <v>74</v>
      </c>
      <c r="BE270" t="s">
        <v>4360</v>
      </c>
      <c r="BF270" t="str">
        <f>HYPERLINK("http://dx.doi.org/10.31857/S013216250018512-6","http://dx.doi.org/10.31857/S013216250018512-6")</f>
        <v>http://dx.doi.org/10.31857/S013216250018512-6</v>
      </c>
      <c r="BG270" t="s">
        <v>74</v>
      </c>
      <c r="BH270" t="s">
        <v>74</v>
      </c>
      <c r="BI270">
        <v>13</v>
      </c>
      <c r="BJ270" t="s">
        <v>100</v>
      </c>
      <c r="BK270" t="s">
        <v>129</v>
      </c>
      <c r="BL270" t="s">
        <v>100</v>
      </c>
      <c r="BM270" t="s">
        <v>4361</v>
      </c>
      <c r="BN270" t="s">
        <v>74</v>
      </c>
      <c r="BO270" t="s">
        <v>74</v>
      </c>
      <c r="BP270" t="s">
        <v>74</v>
      </c>
      <c r="BQ270" t="s">
        <v>74</v>
      </c>
      <c r="BR270" t="s">
        <v>103</v>
      </c>
      <c r="BS270" t="s">
        <v>4362</v>
      </c>
      <c r="BT270" t="str">
        <f>HYPERLINK("https%3A%2F%2Fwww.webofscience.com%2Fwos%2Fwoscc%2Ffull-record%2FWOS:000893167400010","View Full Record in Web of Science")</f>
        <v>View Full Record in Web of Science</v>
      </c>
    </row>
    <row r="271" spans="1:72" x14ac:dyDescent="0.25">
      <c r="A271" t="s">
        <v>72</v>
      </c>
      <c r="B271" t="s">
        <v>2638</v>
      </c>
      <c r="C271" t="s">
        <v>74</v>
      </c>
      <c r="D271" t="s">
        <v>74</v>
      </c>
      <c r="E271" t="s">
        <v>74</v>
      </c>
      <c r="F271" t="s">
        <v>2639</v>
      </c>
      <c r="G271" t="s">
        <v>74</v>
      </c>
      <c r="H271" t="s">
        <v>74</v>
      </c>
      <c r="I271" t="s">
        <v>4363</v>
      </c>
      <c r="J271" t="s">
        <v>4364</v>
      </c>
      <c r="K271" t="s">
        <v>74</v>
      </c>
      <c r="L271" t="s">
        <v>74</v>
      </c>
      <c r="M271" t="s">
        <v>78</v>
      </c>
      <c r="N271" t="s">
        <v>109</v>
      </c>
      <c r="O271" t="s">
        <v>74</v>
      </c>
      <c r="P271" t="s">
        <v>74</v>
      </c>
      <c r="Q271" t="s">
        <v>74</v>
      </c>
      <c r="R271" t="s">
        <v>74</v>
      </c>
      <c r="S271" t="s">
        <v>74</v>
      </c>
      <c r="T271" t="s">
        <v>2641</v>
      </c>
      <c r="U271" t="s">
        <v>4365</v>
      </c>
      <c r="V271" t="s">
        <v>4366</v>
      </c>
      <c r="W271" t="s">
        <v>2644</v>
      </c>
      <c r="X271" t="s">
        <v>2645</v>
      </c>
      <c r="Y271" t="s">
        <v>4367</v>
      </c>
      <c r="Z271" t="s">
        <v>2623</v>
      </c>
      <c r="AA271" t="s">
        <v>74</v>
      </c>
      <c r="AB271" t="s">
        <v>74</v>
      </c>
      <c r="AC271" t="s">
        <v>74</v>
      </c>
      <c r="AD271" t="s">
        <v>74</v>
      </c>
      <c r="AE271" t="s">
        <v>74</v>
      </c>
      <c r="AF271" t="s">
        <v>74</v>
      </c>
      <c r="AG271">
        <v>21</v>
      </c>
      <c r="AH271">
        <v>0</v>
      </c>
      <c r="AI271">
        <v>0</v>
      </c>
      <c r="AJ271">
        <v>1</v>
      </c>
      <c r="AK271">
        <v>3</v>
      </c>
      <c r="AL271" t="s">
        <v>4368</v>
      </c>
      <c r="AM271" t="s">
        <v>4369</v>
      </c>
      <c r="AN271" t="s">
        <v>4370</v>
      </c>
      <c r="AO271" t="s">
        <v>4371</v>
      </c>
      <c r="AP271" t="s">
        <v>74</v>
      </c>
      <c r="AQ271" t="s">
        <v>74</v>
      </c>
      <c r="AR271" t="s">
        <v>4372</v>
      </c>
      <c r="AS271" t="s">
        <v>4373</v>
      </c>
      <c r="AT271" t="s">
        <v>74</v>
      </c>
      <c r="AU271">
        <v>2022</v>
      </c>
      <c r="AV271">
        <v>9</v>
      </c>
      <c r="AW271">
        <v>4</v>
      </c>
      <c r="AX271" t="s">
        <v>74</v>
      </c>
      <c r="AY271" t="s">
        <v>74</v>
      </c>
      <c r="AZ271" t="s">
        <v>74</v>
      </c>
      <c r="BA271" t="s">
        <v>74</v>
      </c>
      <c r="BB271">
        <v>57</v>
      </c>
      <c r="BC271">
        <v>61</v>
      </c>
      <c r="BD271" t="s">
        <v>74</v>
      </c>
      <c r="BE271" t="s">
        <v>4374</v>
      </c>
      <c r="BF271" t="str">
        <f>HYPERLINK("http://dx.doi.org/10.51847/h2jlKTkM26","http://dx.doi.org/10.51847/h2jlKTkM26")</f>
        <v>http://dx.doi.org/10.51847/h2jlKTkM26</v>
      </c>
      <c r="BG271" t="s">
        <v>74</v>
      </c>
      <c r="BH271" t="s">
        <v>74</v>
      </c>
      <c r="BI271">
        <v>5</v>
      </c>
      <c r="BJ271" t="s">
        <v>4375</v>
      </c>
      <c r="BK271" t="s">
        <v>101</v>
      </c>
      <c r="BL271" t="s">
        <v>4375</v>
      </c>
      <c r="BM271" t="s">
        <v>4376</v>
      </c>
      <c r="BN271" t="s">
        <v>74</v>
      </c>
      <c r="BO271" t="s">
        <v>132</v>
      </c>
      <c r="BP271" t="s">
        <v>74</v>
      </c>
      <c r="BQ271" t="s">
        <v>74</v>
      </c>
      <c r="BR271" t="s">
        <v>103</v>
      </c>
      <c r="BS271" t="s">
        <v>4377</v>
      </c>
      <c r="BT271" t="str">
        <f>HYPERLINK("https%3A%2F%2Fwww.webofscience.com%2Fwos%2Fwoscc%2Ffull-record%2FWOS:000899154600008","View Full Record in Web of Science")</f>
        <v>View Full Record in Web of Science</v>
      </c>
    </row>
    <row r="272" spans="1:72" x14ac:dyDescent="0.25">
      <c r="A272" t="s">
        <v>72</v>
      </c>
      <c r="B272" t="s">
        <v>2638</v>
      </c>
      <c r="C272" t="s">
        <v>74</v>
      </c>
      <c r="D272" t="s">
        <v>74</v>
      </c>
      <c r="E272" t="s">
        <v>74</v>
      </c>
      <c r="F272" t="s">
        <v>2639</v>
      </c>
      <c r="G272" t="s">
        <v>74</v>
      </c>
      <c r="H272" t="s">
        <v>74</v>
      </c>
      <c r="I272" t="s">
        <v>4378</v>
      </c>
      <c r="J272" t="s">
        <v>4364</v>
      </c>
      <c r="K272" t="s">
        <v>74</v>
      </c>
      <c r="L272" t="s">
        <v>74</v>
      </c>
      <c r="M272" t="s">
        <v>78</v>
      </c>
      <c r="N272" t="s">
        <v>109</v>
      </c>
      <c r="O272" t="s">
        <v>74</v>
      </c>
      <c r="P272" t="s">
        <v>74</v>
      </c>
      <c r="Q272" t="s">
        <v>74</v>
      </c>
      <c r="R272" t="s">
        <v>74</v>
      </c>
      <c r="S272" t="s">
        <v>74</v>
      </c>
      <c r="T272" t="s">
        <v>2641</v>
      </c>
      <c r="U272" t="s">
        <v>4365</v>
      </c>
      <c r="V272" t="s">
        <v>4379</v>
      </c>
      <c r="W272" t="s">
        <v>2644</v>
      </c>
      <c r="X272" t="s">
        <v>2645</v>
      </c>
      <c r="Y272" t="s">
        <v>4367</v>
      </c>
      <c r="Z272" t="s">
        <v>2623</v>
      </c>
      <c r="AA272" t="s">
        <v>74</v>
      </c>
      <c r="AB272" t="s">
        <v>74</v>
      </c>
      <c r="AC272" t="s">
        <v>74</v>
      </c>
      <c r="AD272" t="s">
        <v>74</v>
      </c>
      <c r="AE272" t="s">
        <v>74</v>
      </c>
      <c r="AF272" t="s">
        <v>74</v>
      </c>
      <c r="AG272">
        <v>21</v>
      </c>
      <c r="AH272">
        <v>0</v>
      </c>
      <c r="AI272">
        <v>0</v>
      </c>
      <c r="AJ272">
        <v>0</v>
      </c>
      <c r="AK272">
        <v>3</v>
      </c>
      <c r="AL272" t="s">
        <v>4368</v>
      </c>
      <c r="AM272" t="s">
        <v>4369</v>
      </c>
      <c r="AN272" t="s">
        <v>4370</v>
      </c>
      <c r="AO272" t="s">
        <v>4371</v>
      </c>
      <c r="AP272" t="s">
        <v>74</v>
      </c>
      <c r="AQ272" t="s">
        <v>74</v>
      </c>
      <c r="AR272" t="s">
        <v>4372</v>
      </c>
      <c r="AS272" t="s">
        <v>4373</v>
      </c>
      <c r="AT272" t="s">
        <v>74</v>
      </c>
      <c r="AU272">
        <v>2022</v>
      </c>
      <c r="AV272">
        <v>9</v>
      </c>
      <c r="AW272">
        <v>3</v>
      </c>
      <c r="AX272" t="s">
        <v>74</v>
      </c>
      <c r="AY272" t="s">
        <v>74</v>
      </c>
      <c r="AZ272" t="s">
        <v>74</v>
      </c>
      <c r="BA272" t="s">
        <v>74</v>
      </c>
      <c r="BB272">
        <v>60</v>
      </c>
      <c r="BC272">
        <v>65</v>
      </c>
      <c r="BD272" t="s">
        <v>74</v>
      </c>
      <c r="BE272" t="s">
        <v>4380</v>
      </c>
      <c r="BF272" t="str">
        <f>HYPERLINK("http://dx.doi.org/10.51847/zTI27OVMot","http://dx.doi.org/10.51847/zTI27OVMot")</f>
        <v>http://dx.doi.org/10.51847/zTI27OVMot</v>
      </c>
      <c r="BG272" t="s">
        <v>74</v>
      </c>
      <c r="BH272" t="s">
        <v>74</v>
      </c>
      <c r="BI272">
        <v>6</v>
      </c>
      <c r="BJ272" t="s">
        <v>4375</v>
      </c>
      <c r="BK272" t="s">
        <v>101</v>
      </c>
      <c r="BL272" t="s">
        <v>4375</v>
      </c>
      <c r="BM272" t="s">
        <v>4381</v>
      </c>
      <c r="BN272" t="s">
        <v>74</v>
      </c>
      <c r="BO272" t="s">
        <v>132</v>
      </c>
      <c r="BP272" t="s">
        <v>74</v>
      </c>
      <c r="BQ272" t="s">
        <v>74</v>
      </c>
      <c r="BR272" t="s">
        <v>103</v>
      </c>
      <c r="BS272" t="s">
        <v>4382</v>
      </c>
      <c r="BT272" t="str">
        <f>HYPERLINK("https%3A%2F%2Fwww.webofscience.com%2Fwos%2Fwoscc%2Ffull-record%2FWOS:000899150500009","View Full Record in Web of Science")</f>
        <v>View Full Record in Web of Science</v>
      </c>
    </row>
    <row r="273" spans="1:72" x14ac:dyDescent="0.25">
      <c r="A273" t="s">
        <v>72</v>
      </c>
      <c r="B273" t="s">
        <v>2638</v>
      </c>
      <c r="C273" t="s">
        <v>74</v>
      </c>
      <c r="D273" t="s">
        <v>74</v>
      </c>
      <c r="E273" t="s">
        <v>74</v>
      </c>
      <c r="F273" t="s">
        <v>2639</v>
      </c>
      <c r="G273" t="s">
        <v>74</v>
      </c>
      <c r="H273" t="s">
        <v>74</v>
      </c>
      <c r="I273" t="s">
        <v>4383</v>
      </c>
      <c r="J273" t="s">
        <v>4384</v>
      </c>
      <c r="K273" t="s">
        <v>74</v>
      </c>
      <c r="L273" t="s">
        <v>74</v>
      </c>
      <c r="M273" t="s">
        <v>78</v>
      </c>
      <c r="N273" t="s">
        <v>109</v>
      </c>
      <c r="O273" t="s">
        <v>74</v>
      </c>
      <c r="P273" t="s">
        <v>74</v>
      </c>
      <c r="Q273" t="s">
        <v>74</v>
      </c>
      <c r="R273" t="s">
        <v>74</v>
      </c>
      <c r="S273" t="s">
        <v>74</v>
      </c>
      <c r="T273" t="s">
        <v>2641</v>
      </c>
      <c r="U273" t="s">
        <v>4385</v>
      </c>
      <c r="V273" t="s">
        <v>4386</v>
      </c>
      <c r="W273" t="s">
        <v>2644</v>
      </c>
      <c r="X273" t="s">
        <v>2645</v>
      </c>
      <c r="Y273" t="s">
        <v>4367</v>
      </c>
      <c r="Z273" t="s">
        <v>2623</v>
      </c>
      <c r="AA273" t="s">
        <v>74</v>
      </c>
      <c r="AB273" t="s">
        <v>74</v>
      </c>
      <c r="AC273" t="s">
        <v>74</v>
      </c>
      <c r="AD273" t="s">
        <v>74</v>
      </c>
      <c r="AE273" t="s">
        <v>74</v>
      </c>
      <c r="AF273" t="s">
        <v>74</v>
      </c>
      <c r="AG273">
        <v>21</v>
      </c>
      <c r="AH273">
        <v>1</v>
      </c>
      <c r="AI273">
        <v>1</v>
      </c>
      <c r="AJ273">
        <v>0</v>
      </c>
      <c r="AK273">
        <v>4</v>
      </c>
      <c r="AL273" t="s">
        <v>4387</v>
      </c>
      <c r="AM273" t="s">
        <v>4388</v>
      </c>
      <c r="AN273" t="s">
        <v>4389</v>
      </c>
      <c r="AO273" t="s">
        <v>4390</v>
      </c>
      <c r="AP273" t="s">
        <v>74</v>
      </c>
      <c r="AQ273" t="s">
        <v>74</v>
      </c>
      <c r="AR273" t="s">
        <v>4391</v>
      </c>
      <c r="AS273" t="s">
        <v>4392</v>
      </c>
      <c r="AT273" t="s">
        <v>74</v>
      </c>
      <c r="AU273">
        <v>2022</v>
      </c>
      <c r="AV273">
        <v>11</v>
      </c>
      <c r="AW273">
        <v>4</v>
      </c>
      <c r="AX273" t="s">
        <v>74</v>
      </c>
      <c r="AY273" t="s">
        <v>74</v>
      </c>
      <c r="AZ273" t="s">
        <v>74</v>
      </c>
      <c r="BA273" t="s">
        <v>74</v>
      </c>
      <c r="BB273">
        <v>134</v>
      </c>
      <c r="BC273">
        <v>139</v>
      </c>
      <c r="BD273" t="s">
        <v>74</v>
      </c>
      <c r="BE273" t="s">
        <v>4393</v>
      </c>
      <c r="BF273" t="str">
        <f>HYPERLINK("http://dx.doi.org/10.51847/bvPSNlJliW","http://dx.doi.org/10.51847/bvPSNlJliW")</f>
        <v>http://dx.doi.org/10.51847/bvPSNlJliW</v>
      </c>
      <c r="BG273" t="s">
        <v>74</v>
      </c>
      <c r="BH273" t="s">
        <v>74</v>
      </c>
      <c r="BI273">
        <v>6</v>
      </c>
      <c r="BJ273" t="s">
        <v>2635</v>
      </c>
      <c r="BK273" t="s">
        <v>101</v>
      </c>
      <c r="BL273" t="s">
        <v>2635</v>
      </c>
      <c r="BM273" t="s">
        <v>4394</v>
      </c>
      <c r="BN273" t="s">
        <v>74</v>
      </c>
      <c r="BO273" t="s">
        <v>343</v>
      </c>
      <c r="BP273" t="s">
        <v>74</v>
      </c>
      <c r="BQ273" t="s">
        <v>74</v>
      </c>
      <c r="BR273" t="s">
        <v>103</v>
      </c>
      <c r="BS273" t="s">
        <v>4395</v>
      </c>
      <c r="BT273" t="str">
        <f>HYPERLINK("https%3A%2F%2Fwww.webofscience.com%2Fwos%2Fwoscc%2Ffull-record%2FWOS:000904502200001","View Full Record in Web of Science")</f>
        <v>View Full Record in Web of Science</v>
      </c>
    </row>
    <row r="274" spans="1:72" x14ac:dyDescent="0.25">
      <c r="A274" t="s">
        <v>72</v>
      </c>
      <c r="B274" t="s">
        <v>4396</v>
      </c>
      <c r="C274" t="s">
        <v>74</v>
      </c>
      <c r="D274" t="s">
        <v>74</v>
      </c>
      <c r="E274" t="s">
        <v>74</v>
      </c>
      <c r="F274" t="s">
        <v>4397</v>
      </c>
      <c r="G274" t="s">
        <v>74</v>
      </c>
      <c r="H274" t="s">
        <v>74</v>
      </c>
      <c r="I274" t="s">
        <v>4398</v>
      </c>
      <c r="J274" t="s">
        <v>3893</v>
      </c>
      <c r="K274" t="s">
        <v>74</v>
      </c>
      <c r="L274" t="s">
        <v>74</v>
      </c>
      <c r="M274" t="s">
        <v>78</v>
      </c>
      <c r="N274" t="s">
        <v>109</v>
      </c>
      <c r="O274" t="s">
        <v>74</v>
      </c>
      <c r="P274" t="s">
        <v>74</v>
      </c>
      <c r="Q274" t="s">
        <v>74</v>
      </c>
      <c r="R274" t="s">
        <v>74</v>
      </c>
      <c r="S274" t="s">
        <v>74</v>
      </c>
      <c r="T274" t="s">
        <v>4399</v>
      </c>
      <c r="U274" t="s">
        <v>4400</v>
      </c>
      <c r="V274" t="s">
        <v>4401</v>
      </c>
      <c r="W274" t="s">
        <v>4402</v>
      </c>
      <c r="X274" t="s">
        <v>4403</v>
      </c>
      <c r="Y274" t="s">
        <v>4404</v>
      </c>
      <c r="Z274" t="s">
        <v>4405</v>
      </c>
      <c r="AA274" t="s">
        <v>4406</v>
      </c>
      <c r="AB274" t="s">
        <v>4407</v>
      </c>
      <c r="AC274" t="s">
        <v>74</v>
      </c>
      <c r="AD274" t="s">
        <v>74</v>
      </c>
      <c r="AE274" t="s">
        <v>74</v>
      </c>
      <c r="AF274" t="s">
        <v>74</v>
      </c>
      <c r="AG274">
        <v>20</v>
      </c>
      <c r="AH274">
        <v>0</v>
      </c>
      <c r="AI274">
        <v>0</v>
      </c>
      <c r="AJ274">
        <v>2</v>
      </c>
      <c r="AK274">
        <v>5</v>
      </c>
      <c r="AL274" t="s">
        <v>3904</v>
      </c>
      <c r="AM274" t="s">
        <v>3905</v>
      </c>
      <c r="AN274" t="s">
        <v>3906</v>
      </c>
      <c r="AO274" t="s">
        <v>3907</v>
      </c>
      <c r="AP274" t="s">
        <v>74</v>
      </c>
      <c r="AQ274" t="s">
        <v>74</v>
      </c>
      <c r="AR274" t="s">
        <v>3908</v>
      </c>
      <c r="AS274" t="s">
        <v>3909</v>
      </c>
      <c r="AT274" t="s">
        <v>74</v>
      </c>
      <c r="AU274">
        <v>2022</v>
      </c>
      <c r="AV274">
        <v>12</v>
      </c>
      <c r="AW274">
        <v>2</v>
      </c>
      <c r="AX274" t="s">
        <v>74</v>
      </c>
      <c r="AY274" t="s">
        <v>74</v>
      </c>
      <c r="AZ274" t="s">
        <v>74</v>
      </c>
      <c r="BA274" t="s">
        <v>74</v>
      </c>
      <c r="BB274">
        <v>35</v>
      </c>
      <c r="BC274">
        <v>47</v>
      </c>
      <c r="BD274" t="s">
        <v>74</v>
      </c>
      <c r="BE274" t="s">
        <v>4408</v>
      </c>
      <c r="BF274" t="str">
        <f>HYPERLINK("http://dx.doi.org/10.3991/ijep.v12i2.29283","http://dx.doi.org/10.3991/ijep.v12i2.29283")</f>
        <v>http://dx.doi.org/10.3991/ijep.v12i2.29283</v>
      </c>
      <c r="BG274" t="s">
        <v>74</v>
      </c>
      <c r="BH274" t="s">
        <v>74</v>
      </c>
      <c r="BI274">
        <v>13</v>
      </c>
      <c r="BJ274" t="s">
        <v>1220</v>
      </c>
      <c r="BK274" t="s">
        <v>101</v>
      </c>
      <c r="BL274" t="s">
        <v>157</v>
      </c>
      <c r="BM274" t="s">
        <v>3911</v>
      </c>
      <c r="BN274" t="s">
        <v>74</v>
      </c>
      <c r="BO274" t="s">
        <v>132</v>
      </c>
      <c r="BP274" t="s">
        <v>74</v>
      </c>
      <c r="BQ274" t="s">
        <v>74</v>
      </c>
      <c r="BR274" t="s">
        <v>103</v>
      </c>
      <c r="BS274" t="s">
        <v>4409</v>
      </c>
      <c r="BT274" t="str">
        <f>HYPERLINK("https%3A%2F%2Fwww.webofscience.com%2Fwos%2Fwoscc%2Ffull-record%2FWOS:000772618100003","View Full Record in Web of Science")</f>
        <v>View Full Record in Web of Science</v>
      </c>
    </row>
    <row r="275" spans="1:72" x14ac:dyDescent="0.25">
      <c r="A275" t="s">
        <v>72</v>
      </c>
      <c r="B275" t="s">
        <v>4410</v>
      </c>
      <c r="C275" t="s">
        <v>74</v>
      </c>
      <c r="D275" t="s">
        <v>74</v>
      </c>
      <c r="E275" t="s">
        <v>74</v>
      </c>
      <c r="F275" t="s">
        <v>4411</v>
      </c>
      <c r="G275" t="s">
        <v>74</v>
      </c>
      <c r="H275" t="s">
        <v>74</v>
      </c>
      <c r="I275" t="s">
        <v>4412</v>
      </c>
      <c r="J275" t="s">
        <v>368</v>
      </c>
      <c r="K275" t="s">
        <v>74</v>
      </c>
      <c r="L275" t="s">
        <v>74</v>
      </c>
      <c r="M275" t="s">
        <v>431</v>
      </c>
      <c r="N275" t="s">
        <v>109</v>
      </c>
      <c r="O275" t="s">
        <v>74</v>
      </c>
      <c r="P275" t="s">
        <v>74</v>
      </c>
      <c r="Q275" t="s">
        <v>74</v>
      </c>
      <c r="R275" t="s">
        <v>74</v>
      </c>
      <c r="S275" t="s">
        <v>74</v>
      </c>
      <c r="T275" t="s">
        <v>4413</v>
      </c>
      <c r="U275" t="s">
        <v>4414</v>
      </c>
      <c r="V275" t="s">
        <v>4415</v>
      </c>
      <c r="W275" t="s">
        <v>4416</v>
      </c>
      <c r="X275" t="s">
        <v>4417</v>
      </c>
      <c r="Y275" t="s">
        <v>4418</v>
      </c>
      <c r="Z275" t="s">
        <v>4419</v>
      </c>
      <c r="AA275" t="s">
        <v>74</v>
      </c>
      <c r="AB275" t="s">
        <v>74</v>
      </c>
      <c r="AC275" t="s">
        <v>74</v>
      </c>
      <c r="AD275" t="s">
        <v>74</v>
      </c>
      <c r="AE275" t="s">
        <v>74</v>
      </c>
      <c r="AF275" t="s">
        <v>74</v>
      </c>
      <c r="AG275">
        <v>29</v>
      </c>
      <c r="AH275">
        <v>0</v>
      </c>
      <c r="AI275">
        <v>0</v>
      </c>
      <c r="AJ275">
        <v>1</v>
      </c>
      <c r="AK275">
        <v>1</v>
      </c>
      <c r="AL275" t="s">
        <v>375</v>
      </c>
      <c r="AM275" t="s">
        <v>376</v>
      </c>
      <c r="AN275" t="s">
        <v>377</v>
      </c>
      <c r="AO275" t="s">
        <v>378</v>
      </c>
      <c r="AP275" t="s">
        <v>379</v>
      </c>
      <c r="AQ275" t="s">
        <v>74</v>
      </c>
      <c r="AR275" t="s">
        <v>380</v>
      </c>
      <c r="AS275" t="s">
        <v>381</v>
      </c>
      <c r="AT275" t="s">
        <v>74</v>
      </c>
      <c r="AU275">
        <v>2022</v>
      </c>
      <c r="AV275" t="s">
        <v>74</v>
      </c>
      <c r="AW275">
        <v>58</v>
      </c>
      <c r="AX275" t="s">
        <v>74</v>
      </c>
      <c r="AY275" t="s">
        <v>74</v>
      </c>
      <c r="AZ275" t="s">
        <v>74</v>
      </c>
      <c r="BA275" t="s">
        <v>74</v>
      </c>
      <c r="BB275">
        <v>236</v>
      </c>
      <c r="BC275">
        <v>260</v>
      </c>
      <c r="BD275" t="s">
        <v>74</v>
      </c>
      <c r="BE275" t="s">
        <v>4420</v>
      </c>
      <c r="BF275" t="str">
        <f>HYPERLINK("http://dx.doi.org/10.17223/19996195/58/14","http://dx.doi.org/10.17223/19996195/58/14")</f>
        <v>http://dx.doi.org/10.17223/19996195/58/14</v>
      </c>
      <c r="BG275" t="s">
        <v>74</v>
      </c>
      <c r="BH275" t="s">
        <v>74</v>
      </c>
      <c r="BI275">
        <v>25</v>
      </c>
      <c r="BJ275" t="s">
        <v>384</v>
      </c>
      <c r="BK275" t="s">
        <v>101</v>
      </c>
      <c r="BL275" t="s">
        <v>385</v>
      </c>
      <c r="BM275" t="s">
        <v>4421</v>
      </c>
      <c r="BN275" t="s">
        <v>74</v>
      </c>
      <c r="BO275" t="s">
        <v>74</v>
      </c>
      <c r="BP275" t="s">
        <v>74</v>
      </c>
      <c r="BQ275" t="s">
        <v>74</v>
      </c>
      <c r="BR275" t="s">
        <v>103</v>
      </c>
      <c r="BS275" t="s">
        <v>4422</v>
      </c>
      <c r="BT275" t="str">
        <f>HYPERLINK("https%3A%2F%2Fwww.webofscience.com%2Fwos%2Fwoscc%2Ffull-record%2FWOS:000888857500014","View Full Record in Web of Science")</f>
        <v>View Full Record in Web of Science</v>
      </c>
    </row>
    <row r="276" spans="1:72" x14ac:dyDescent="0.25">
      <c r="A276" t="s">
        <v>72</v>
      </c>
      <c r="B276" t="s">
        <v>4423</v>
      </c>
      <c r="C276" t="s">
        <v>74</v>
      </c>
      <c r="D276" t="s">
        <v>74</v>
      </c>
      <c r="E276" t="s">
        <v>74</v>
      </c>
      <c r="F276" t="s">
        <v>4424</v>
      </c>
      <c r="G276" t="s">
        <v>74</v>
      </c>
      <c r="H276" t="s">
        <v>74</v>
      </c>
      <c r="I276" t="s">
        <v>4425</v>
      </c>
      <c r="J276" t="s">
        <v>1170</v>
      </c>
      <c r="K276" t="s">
        <v>74</v>
      </c>
      <c r="L276" t="s">
        <v>74</v>
      </c>
      <c r="M276" t="s">
        <v>431</v>
      </c>
      <c r="N276" t="s">
        <v>109</v>
      </c>
      <c r="O276" t="s">
        <v>74</v>
      </c>
      <c r="P276" t="s">
        <v>74</v>
      </c>
      <c r="Q276" t="s">
        <v>74</v>
      </c>
      <c r="R276" t="s">
        <v>74</v>
      </c>
      <c r="S276" t="s">
        <v>74</v>
      </c>
      <c r="T276" t="s">
        <v>4426</v>
      </c>
      <c r="U276" t="s">
        <v>4427</v>
      </c>
      <c r="V276" t="s">
        <v>4428</v>
      </c>
      <c r="W276" t="s">
        <v>4429</v>
      </c>
      <c r="X276" t="s">
        <v>4430</v>
      </c>
      <c r="Y276" t="s">
        <v>4431</v>
      </c>
      <c r="Z276" t="s">
        <v>4432</v>
      </c>
      <c r="AA276" t="s">
        <v>4433</v>
      </c>
      <c r="AB276" t="s">
        <v>4434</v>
      </c>
      <c r="AC276" t="s">
        <v>74</v>
      </c>
      <c r="AD276" t="s">
        <v>74</v>
      </c>
      <c r="AE276" t="s">
        <v>74</v>
      </c>
      <c r="AF276" t="s">
        <v>74</v>
      </c>
      <c r="AG276">
        <v>41</v>
      </c>
      <c r="AH276">
        <v>1</v>
      </c>
      <c r="AI276">
        <v>1</v>
      </c>
      <c r="AJ276">
        <v>0</v>
      </c>
      <c r="AK276">
        <v>0</v>
      </c>
      <c r="AL276" t="s">
        <v>1177</v>
      </c>
      <c r="AM276" t="s">
        <v>1178</v>
      </c>
      <c r="AN276" t="s">
        <v>1179</v>
      </c>
      <c r="AO276" t="s">
        <v>1180</v>
      </c>
      <c r="AP276" t="s">
        <v>1181</v>
      </c>
      <c r="AQ276" t="s">
        <v>74</v>
      </c>
      <c r="AR276" t="s">
        <v>1182</v>
      </c>
      <c r="AS276" t="s">
        <v>1183</v>
      </c>
      <c r="AT276" t="s">
        <v>74</v>
      </c>
      <c r="AU276">
        <v>2022</v>
      </c>
      <c r="AV276">
        <v>21</v>
      </c>
      <c r="AW276">
        <v>3</v>
      </c>
      <c r="AX276" t="s">
        <v>74</v>
      </c>
      <c r="AY276" t="s">
        <v>74</v>
      </c>
      <c r="AZ276" t="s">
        <v>74</v>
      </c>
      <c r="BA276" t="s">
        <v>74</v>
      </c>
      <c r="BB276">
        <v>116</v>
      </c>
      <c r="BC276">
        <v>131</v>
      </c>
      <c r="BD276" t="s">
        <v>74</v>
      </c>
      <c r="BE276" t="s">
        <v>4435</v>
      </c>
      <c r="BF276" t="str">
        <f>HYPERLINK("http://dx.doi.org/10.15688/jvolsu2.2022.3.10","http://dx.doi.org/10.15688/jvolsu2.2022.3.10")</f>
        <v>http://dx.doi.org/10.15688/jvolsu2.2022.3.10</v>
      </c>
      <c r="BG276" t="s">
        <v>74</v>
      </c>
      <c r="BH276" t="s">
        <v>74</v>
      </c>
      <c r="BI276">
        <v>16</v>
      </c>
      <c r="BJ276" t="s">
        <v>384</v>
      </c>
      <c r="BK276" t="s">
        <v>101</v>
      </c>
      <c r="BL276" t="s">
        <v>385</v>
      </c>
      <c r="BM276" t="s">
        <v>4436</v>
      </c>
      <c r="BN276" t="s">
        <v>74</v>
      </c>
      <c r="BO276" t="s">
        <v>132</v>
      </c>
      <c r="BP276" t="s">
        <v>74</v>
      </c>
      <c r="BQ276" t="s">
        <v>74</v>
      </c>
      <c r="BR276" t="s">
        <v>103</v>
      </c>
      <c r="BS276" t="s">
        <v>4437</v>
      </c>
      <c r="BT276" t="str">
        <f>HYPERLINK("https%3A%2F%2Fwww.webofscience.com%2Fwos%2Fwoscc%2Ffull-record%2FWOS:000824835200010","View Full Record in Web of Science")</f>
        <v>View Full Record in Web of Science</v>
      </c>
    </row>
    <row r="277" spans="1:72" x14ac:dyDescent="0.25">
      <c r="A277" t="s">
        <v>72</v>
      </c>
      <c r="B277" t="s">
        <v>4438</v>
      </c>
      <c r="C277" t="s">
        <v>74</v>
      </c>
      <c r="D277" t="s">
        <v>74</v>
      </c>
      <c r="E277" t="s">
        <v>74</v>
      </c>
      <c r="F277" t="s">
        <v>4439</v>
      </c>
      <c r="G277" t="s">
        <v>74</v>
      </c>
      <c r="H277" t="s">
        <v>74</v>
      </c>
      <c r="I277" t="s">
        <v>4440</v>
      </c>
      <c r="J277" t="s">
        <v>1378</v>
      </c>
      <c r="K277" t="s">
        <v>74</v>
      </c>
      <c r="L277" t="s">
        <v>74</v>
      </c>
      <c r="M277" t="s">
        <v>431</v>
      </c>
      <c r="N277" t="s">
        <v>109</v>
      </c>
      <c r="O277" t="s">
        <v>74</v>
      </c>
      <c r="P277" t="s">
        <v>74</v>
      </c>
      <c r="Q277" t="s">
        <v>74</v>
      </c>
      <c r="R277" t="s">
        <v>74</v>
      </c>
      <c r="S277" t="s">
        <v>74</v>
      </c>
      <c r="T277" t="s">
        <v>4441</v>
      </c>
      <c r="U277" t="s">
        <v>4442</v>
      </c>
      <c r="V277" t="s">
        <v>4443</v>
      </c>
      <c r="W277" t="s">
        <v>4444</v>
      </c>
      <c r="X277" t="s">
        <v>74</v>
      </c>
      <c r="Y277" t="s">
        <v>4445</v>
      </c>
      <c r="Z277" t="s">
        <v>4446</v>
      </c>
      <c r="AA277" t="s">
        <v>74</v>
      </c>
      <c r="AB277" t="s">
        <v>4447</v>
      </c>
      <c r="AC277" t="s">
        <v>74</v>
      </c>
      <c r="AD277" t="s">
        <v>74</v>
      </c>
      <c r="AE277" t="s">
        <v>74</v>
      </c>
      <c r="AF277" t="s">
        <v>74</v>
      </c>
      <c r="AG277">
        <v>21</v>
      </c>
      <c r="AH277">
        <v>0</v>
      </c>
      <c r="AI277">
        <v>0</v>
      </c>
      <c r="AJ277">
        <v>2</v>
      </c>
      <c r="AK277">
        <v>3</v>
      </c>
      <c r="AL277" t="s">
        <v>1325</v>
      </c>
      <c r="AM277" t="s">
        <v>1214</v>
      </c>
      <c r="AN277" t="s">
        <v>1326</v>
      </c>
      <c r="AO277" t="s">
        <v>1391</v>
      </c>
      <c r="AP277" t="s">
        <v>1392</v>
      </c>
      <c r="AQ277" t="s">
        <v>74</v>
      </c>
      <c r="AR277" t="s">
        <v>1393</v>
      </c>
      <c r="AS277" t="s">
        <v>1394</v>
      </c>
      <c r="AT277" t="s">
        <v>74</v>
      </c>
      <c r="AU277">
        <v>2022</v>
      </c>
      <c r="AV277">
        <v>27</v>
      </c>
      <c r="AW277">
        <v>3</v>
      </c>
      <c r="AX277" t="s">
        <v>74</v>
      </c>
      <c r="AY277" t="s">
        <v>74</v>
      </c>
      <c r="AZ277" t="s">
        <v>74</v>
      </c>
      <c r="BA277" t="s">
        <v>74</v>
      </c>
      <c r="BB277">
        <v>28</v>
      </c>
      <c r="BC277">
        <v>38</v>
      </c>
      <c r="BD277" t="s">
        <v>74</v>
      </c>
      <c r="BE277" t="s">
        <v>4448</v>
      </c>
      <c r="BF277" t="str">
        <f>HYPERLINK("http://dx.doi.org/10.17759/pse.2022270303","http://dx.doi.org/10.17759/pse.2022270303")</f>
        <v>http://dx.doi.org/10.17759/pse.2022270303</v>
      </c>
      <c r="BG277" t="s">
        <v>74</v>
      </c>
      <c r="BH277" t="s">
        <v>74</v>
      </c>
      <c r="BI277">
        <v>11</v>
      </c>
      <c r="BJ277" t="s">
        <v>1396</v>
      </c>
      <c r="BK277" t="s">
        <v>101</v>
      </c>
      <c r="BL277" t="s">
        <v>1397</v>
      </c>
      <c r="BM277" t="s">
        <v>4449</v>
      </c>
      <c r="BN277" t="s">
        <v>74</v>
      </c>
      <c r="BO277" t="s">
        <v>132</v>
      </c>
      <c r="BP277" t="s">
        <v>74</v>
      </c>
      <c r="BQ277" t="s">
        <v>74</v>
      </c>
      <c r="BR277" t="s">
        <v>103</v>
      </c>
      <c r="BS277" t="s">
        <v>4450</v>
      </c>
      <c r="BT277" t="str">
        <f>HYPERLINK("https%3A%2F%2Fwww.webofscience.com%2Fwos%2Fwoscc%2Ffull-record%2FWOS:000828888600003","View Full Record in Web of Science")</f>
        <v>View Full Record in Web of Science</v>
      </c>
    </row>
    <row r="278" spans="1:72" x14ac:dyDescent="0.25">
      <c r="A278" t="s">
        <v>72</v>
      </c>
      <c r="B278" t="s">
        <v>4451</v>
      </c>
      <c r="C278" t="s">
        <v>74</v>
      </c>
      <c r="D278" t="s">
        <v>74</v>
      </c>
      <c r="E278" t="s">
        <v>74</v>
      </c>
      <c r="F278" t="s">
        <v>4452</v>
      </c>
      <c r="G278" t="s">
        <v>74</v>
      </c>
      <c r="H278" t="s">
        <v>74</v>
      </c>
      <c r="I278" t="s">
        <v>4453</v>
      </c>
      <c r="J278" t="s">
        <v>368</v>
      </c>
      <c r="K278" t="s">
        <v>74</v>
      </c>
      <c r="L278" t="s">
        <v>74</v>
      </c>
      <c r="M278" t="s">
        <v>431</v>
      </c>
      <c r="N278" t="s">
        <v>109</v>
      </c>
      <c r="O278" t="s">
        <v>74</v>
      </c>
      <c r="P278" t="s">
        <v>74</v>
      </c>
      <c r="Q278" t="s">
        <v>74</v>
      </c>
      <c r="R278" t="s">
        <v>74</v>
      </c>
      <c r="S278" t="s">
        <v>74</v>
      </c>
      <c r="T278" t="s">
        <v>4454</v>
      </c>
      <c r="U278" t="s">
        <v>4455</v>
      </c>
      <c r="V278" t="s">
        <v>4456</v>
      </c>
      <c r="W278" t="s">
        <v>4457</v>
      </c>
      <c r="X278" t="s">
        <v>1565</v>
      </c>
      <c r="Y278" t="s">
        <v>4458</v>
      </c>
      <c r="Z278" t="s">
        <v>4459</v>
      </c>
      <c r="AA278" t="s">
        <v>4460</v>
      </c>
      <c r="AB278" t="s">
        <v>74</v>
      </c>
      <c r="AC278" t="s">
        <v>74</v>
      </c>
      <c r="AD278" t="s">
        <v>74</v>
      </c>
      <c r="AE278" t="s">
        <v>74</v>
      </c>
      <c r="AF278" t="s">
        <v>74</v>
      </c>
      <c r="AG278">
        <v>49</v>
      </c>
      <c r="AH278">
        <v>0</v>
      </c>
      <c r="AI278">
        <v>0</v>
      </c>
      <c r="AJ278">
        <v>0</v>
      </c>
      <c r="AK278">
        <v>0</v>
      </c>
      <c r="AL278" t="s">
        <v>375</v>
      </c>
      <c r="AM278" t="s">
        <v>376</v>
      </c>
      <c r="AN278" t="s">
        <v>377</v>
      </c>
      <c r="AO278" t="s">
        <v>378</v>
      </c>
      <c r="AP278" t="s">
        <v>379</v>
      </c>
      <c r="AQ278" t="s">
        <v>74</v>
      </c>
      <c r="AR278" t="s">
        <v>380</v>
      </c>
      <c r="AS278" t="s">
        <v>381</v>
      </c>
      <c r="AT278" t="s">
        <v>74</v>
      </c>
      <c r="AU278">
        <v>2022</v>
      </c>
      <c r="AV278" t="s">
        <v>74</v>
      </c>
      <c r="AW278">
        <v>58</v>
      </c>
      <c r="AX278" t="s">
        <v>74</v>
      </c>
      <c r="AY278" t="s">
        <v>74</v>
      </c>
      <c r="AZ278" t="s">
        <v>74</v>
      </c>
      <c r="BA278" t="s">
        <v>74</v>
      </c>
      <c r="BB278">
        <v>261</v>
      </c>
      <c r="BC278">
        <v>291</v>
      </c>
      <c r="BD278" t="s">
        <v>74</v>
      </c>
      <c r="BE278" t="s">
        <v>4461</v>
      </c>
      <c r="BF278" t="str">
        <f>HYPERLINK("http://dx.doi.org/10.17223/19996195/58/15","http://dx.doi.org/10.17223/19996195/58/15")</f>
        <v>http://dx.doi.org/10.17223/19996195/58/15</v>
      </c>
      <c r="BG278" t="s">
        <v>74</v>
      </c>
      <c r="BH278" t="s">
        <v>74</v>
      </c>
      <c r="BI278">
        <v>31</v>
      </c>
      <c r="BJ278" t="s">
        <v>384</v>
      </c>
      <c r="BK278" t="s">
        <v>101</v>
      </c>
      <c r="BL278" t="s">
        <v>385</v>
      </c>
      <c r="BM278" t="s">
        <v>4421</v>
      </c>
      <c r="BN278" t="s">
        <v>74</v>
      </c>
      <c r="BO278" t="s">
        <v>74</v>
      </c>
      <c r="BP278" t="s">
        <v>74</v>
      </c>
      <c r="BQ278" t="s">
        <v>74</v>
      </c>
      <c r="BR278" t="s">
        <v>103</v>
      </c>
      <c r="BS278" t="s">
        <v>4462</v>
      </c>
      <c r="BT278" t="str">
        <f>HYPERLINK("https%3A%2F%2Fwww.webofscience.com%2Fwos%2Fwoscc%2Ffull-record%2FWOS:000888857500015","View Full Record in Web of Science")</f>
        <v>View Full Record in Web of Science</v>
      </c>
    </row>
    <row r="279" spans="1:72" x14ac:dyDescent="0.25">
      <c r="A279" t="s">
        <v>72</v>
      </c>
      <c r="B279" t="s">
        <v>4463</v>
      </c>
      <c r="C279" t="s">
        <v>74</v>
      </c>
      <c r="D279" t="s">
        <v>74</v>
      </c>
      <c r="E279" t="s">
        <v>74</v>
      </c>
      <c r="F279" t="s">
        <v>4464</v>
      </c>
      <c r="G279" t="s">
        <v>74</v>
      </c>
      <c r="H279" t="s">
        <v>74</v>
      </c>
      <c r="I279" t="s">
        <v>4465</v>
      </c>
      <c r="J279" t="s">
        <v>368</v>
      </c>
      <c r="K279" t="s">
        <v>74</v>
      </c>
      <c r="L279" t="s">
        <v>74</v>
      </c>
      <c r="M279" t="s">
        <v>431</v>
      </c>
      <c r="N279" t="s">
        <v>109</v>
      </c>
      <c r="O279" t="s">
        <v>74</v>
      </c>
      <c r="P279" t="s">
        <v>74</v>
      </c>
      <c r="Q279" t="s">
        <v>74</v>
      </c>
      <c r="R279" t="s">
        <v>74</v>
      </c>
      <c r="S279" t="s">
        <v>74</v>
      </c>
      <c r="T279" t="s">
        <v>4466</v>
      </c>
      <c r="U279" t="s">
        <v>74</v>
      </c>
      <c r="V279" t="s">
        <v>4467</v>
      </c>
      <c r="W279" t="s">
        <v>4468</v>
      </c>
      <c r="X279" t="s">
        <v>4469</v>
      </c>
      <c r="Y279" t="s">
        <v>4470</v>
      </c>
      <c r="Z279" t="s">
        <v>4471</v>
      </c>
      <c r="AA279" t="s">
        <v>74</v>
      </c>
      <c r="AB279" t="s">
        <v>74</v>
      </c>
      <c r="AC279" t="s">
        <v>74</v>
      </c>
      <c r="AD279" t="s">
        <v>74</v>
      </c>
      <c r="AE279" t="s">
        <v>74</v>
      </c>
      <c r="AF279" t="s">
        <v>74</v>
      </c>
      <c r="AG279">
        <v>26</v>
      </c>
      <c r="AH279">
        <v>0</v>
      </c>
      <c r="AI279">
        <v>0</v>
      </c>
      <c r="AJ279">
        <v>1</v>
      </c>
      <c r="AK279">
        <v>3</v>
      </c>
      <c r="AL279" t="s">
        <v>375</v>
      </c>
      <c r="AM279" t="s">
        <v>376</v>
      </c>
      <c r="AN279" t="s">
        <v>377</v>
      </c>
      <c r="AO279" t="s">
        <v>378</v>
      </c>
      <c r="AP279" t="s">
        <v>379</v>
      </c>
      <c r="AQ279" t="s">
        <v>74</v>
      </c>
      <c r="AR279" t="s">
        <v>3527</v>
      </c>
      <c r="AS279" t="s">
        <v>381</v>
      </c>
      <c r="AT279" t="s">
        <v>74</v>
      </c>
      <c r="AU279">
        <v>2022</v>
      </c>
      <c r="AV279" t="s">
        <v>74</v>
      </c>
      <c r="AW279">
        <v>57</v>
      </c>
      <c r="AX279" t="s">
        <v>74</v>
      </c>
      <c r="AY279" t="s">
        <v>74</v>
      </c>
      <c r="AZ279" t="s">
        <v>74</v>
      </c>
      <c r="BA279" t="s">
        <v>74</v>
      </c>
      <c r="BB279">
        <v>223</v>
      </c>
      <c r="BC279">
        <v>239</v>
      </c>
      <c r="BD279" t="s">
        <v>74</v>
      </c>
      <c r="BE279" t="s">
        <v>4472</v>
      </c>
      <c r="BF279" t="str">
        <f>HYPERLINK("http://dx.doi.org/10.17223/19996195/57/11","http://dx.doi.org/10.17223/19996195/57/11")</f>
        <v>http://dx.doi.org/10.17223/19996195/57/11</v>
      </c>
      <c r="BG279" t="s">
        <v>74</v>
      </c>
      <c r="BH279" t="s">
        <v>74</v>
      </c>
      <c r="BI279">
        <v>17</v>
      </c>
      <c r="BJ279" t="s">
        <v>384</v>
      </c>
      <c r="BK279" t="s">
        <v>101</v>
      </c>
      <c r="BL279" t="s">
        <v>385</v>
      </c>
      <c r="BM279" t="s">
        <v>3529</v>
      </c>
      <c r="BN279" t="s">
        <v>74</v>
      </c>
      <c r="BO279" t="s">
        <v>74</v>
      </c>
      <c r="BP279" t="s">
        <v>74</v>
      </c>
      <c r="BQ279" t="s">
        <v>74</v>
      </c>
      <c r="BR279" t="s">
        <v>103</v>
      </c>
      <c r="BS279" t="s">
        <v>4473</v>
      </c>
      <c r="BT279" t="str">
        <f>HYPERLINK("https%3A%2F%2Fwww.webofscience.com%2Fwos%2Fwoscc%2Ffull-record%2FWOS:000770817500011","View Full Record in Web of Science")</f>
        <v>View Full Record in Web of Science</v>
      </c>
    </row>
    <row r="280" spans="1:72" x14ac:dyDescent="0.25">
      <c r="A280" t="s">
        <v>72</v>
      </c>
      <c r="B280" t="s">
        <v>4474</v>
      </c>
      <c r="C280" t="s">
        <v>74</v>
      </c>
      <c r="D280" t="s">
        <v>74</v>
      </c>
      <c r="E280" t="s">
        <v>74</v>
      </c>
      <c r="F280" t="s">
        <v>4475</v>
      </c>
      <c r="G280" t="s">
        <v>74</v>
      </c>
      <c r="H280" t="s">
        <v>74</v>
      </c>
      <c r="I280" t="s">
        <v>4476</v>
      </c>
      <c r="J280" t="s">
        <v>2831</v>
      </c>
      <c r="K280" t="s">
        <v>74</v>
      </c>
      <c r="L280" t="s">
        <v>74</v>
      </c>
      <c r="M280" t="s">
        <v>431</v>
      </c>
      <c r="N280" t="s">
        <v>109</v>
      </c>
      <c r="O280" t="s">
        <v>74</v>
      </c>
      <c r="P280" t="s">
        <v>74</v>
      </c>
      <c r="Q280" t="s">
        <v>74</v>
      </c>
      <c r="R280" t="s">
        <v>74</v>
      </c>
      <c r="S280" t="s">
        <v>74</v>
      </c>
      <c r="T280" t="s">
        <v>4477</v>
      </c>
      <c r="U280" t="s">
        <v>74</v>
      </c>
      <c r="V280" t="s">
        <v>4478</v>
      </c>
      <c r="W280" t="s">
        <v>4479</v>
      </c>
      <c r="X280" t="s">
        <v>4480</v>
      </c>
      <c r="Y280" t="s">
        <v>4481</v>
      </c>
      <c r="Z280" t="s">
        <v>4482</v>
      </c>
      <c r="AA280" t="s">
        <v>74</v>
      </c>
      <c r="AB280" t="s">
        <v>74</v>
      </c>
      <c r="AC280" t="s">
        <v>74</v>
      </c>
      <c r="AD280" t="s">
        <v>74</v>
      </c>
      <c r="AE280" t="s">
        <v>74</v>
      </c>
      <c r="AF280" t="s">
        <v>74</v>
      </c>
      <c r="AG280">
        <v>12</v>
      </c>
      <c r="AH280">
        <v>0</v>
      </c>
      <c r="AI280">
        <v>0</v>
      </c>
      <c r="AJ280">
        <v>0</v>
      </c>
      <c r="AK280">
        <v>0</v>
      </c>
      <c r="AL280" t="s">
        <v>375</v>
      </c>
      <c r="AM280" t="s">
        <v>376</v>
      </c>
      <c r="AN280" t="s">
        <v>377</v>
      </c>
      <c r="AO280" t="s">
        <v>2838</v>
      </c>
      <c r="AP280" t="s">
        <v>2839</v>
      </c>
      <c r="AQ280" t="s">
        <v>74</v>
      </c>
      <c r="AR280" t="s">
        <v>2840</v>
      </c>
      <c r="AS280" t="s">
        <v>2841</v>
      </c>
      <c r="AT280" t="s">
        <v>74</v>
      </c>
      <c r="AU280">
        <v>2022</v>
      </c>
      <c r="AV280">
        <v>69</v>
      </c>
      <c r="AW280" t="s">
        <v>74</v>
      </c>
      <c r="AX280" t="s">
        <v>74</v>
      </c>
      <c r="AY280" t="s">
        <v>74</v>
      </c>
      <c r="AZ280" t="s">
        <v>74</v>
      </c>
      <c r="BA280" t="s">
        <v>74</v>
      </c>
      <c r="BB280">
        <v>177</v>
      </c>
      <c r="BC280">
        <v>186</v>
      </c>
      <c r="BD280" t="s">
        <v>74</v>
      </c>
      <c r="BE280" t="s">
        <v>4483</v>
      </c>
      <c r="BF280" t="str">
        <f>HYPERLINK("http://dx.doi.org/10.17223/1998863X/69/18","http://dx.doi.org/10.17223/1998863X/69/18")</f>
        <v>http://dx.doi.org/10.17223/1998863X/69/18</v>
      </c>
      <c r="BG280" t="s">
        <v>74</v>
      </c>
      <c r="BH280" t="s">
        <v>74</v>
      </c>
      <c r="BI280">
        <v>10</v>
      </c>
      <c r="BJ280" t="s">
        <v>301</v>
      </c>
      <c r="BK280" t="s">
        <v>101</v>
      </c>
      <c r="BL280" t="s">
        <v>302</v>
      </c>
      <c r="BM280" t="s">
        <v>4484</v>
      </c>
      <c r="BN280" t="s">
        <v>74</v>
      </c>
      <c r="BO280" t="s">
        <v>74</v>
      </c>
      <c r="BP280" t="s">
        <v>74</v>
      </c>
      <c r="BQ280" t="s">
        <v>74</v>
      </c>
      <c r="BR280" t="s">
        <v>103</v>
      </c>
      <c r="BS280" t="s">
        <v>4485</v>
      </c>
      <c r="BT280" t="str">
        <f>HYPERLINK("https%3A%2F%2Fwww.webofscience.com%2Fwos%2Fwoscc%2Ffull-record%2FWOS:000942121700018","View Full Record in Web of Science")</f>
        <v>View Full Record in Web of Science</v>
      </c>
    </row>
    <row r="281" spans="1:72" x14ac:dyDescent="0.25">
      <c r="A281" t="s">
        <v>72</v>
      </c>
      <c r="B281" t="s">
        <v>4486</v>
      </c>
      <c r="C281" t="s">
        <v>74</v>
      </c>
      <c r="D281" t="s">
        <v>74</v>
      </c>
      <c r="E281" t="s">
        <v>74</v>
      </c>
      <c r="F281" t="s">
        <v>4487</v>
      </c>
      <c r="G281" t="s">
        <v>74</v>
      </c>
      <c r="H281" t="s">
        <v>74</v>
      </c>
      <c r="I281" t="s">
        <v>4488</v>
      </c>
      <c r="J281" t="s">
        <v>1290</v>
      </c>
      <c r="K281" t="s">
        <v>74</v>
      </c>
      <c r="L281" t="s">
        <v>74</v>
      </c>
      <c r="M281" t="s">
        <v>431</v>
      </c>
      <c r="N281" t="s">
        <v>109</v>
      </c>
      <c r="O281" t="s">
        <v>74</v>
      </c>
      <c r="P281" t="s">
        <v>74</v>
      </c>
      <c r="Q281" t="s">
        <v>74</v>
      </c>
      <c r="R281" t="s">
        <v>74</v>
      </c>
      <c r="S281" t="s">
        <v>74</v>
      </c>
      <c r="T281" t="s">
        <v>4489</v>
      </c>
      <c r="U281" t="s">
        <v>74</v>
      </c>
      <c r="V281" t="s">
        <v>4490</v>
      </c>
      <c r="W281" t="s">
        <v>4491</v>
      </c>
      <c r="X281" t="s">
        <v>435</v>
      </c>
      <c r="Y281" t="s">
        <v>4492</v>
      </c>
      <c r="Z281" t="s">
        <v>4493</v>
      </c>
      <c r="AA281" t="s">
        <v>74</v>
      </c>
      <c r="AB281" t="s">
        <v>74</v>
      </c>
      <c r="AC281" t="s">
        <v>4494</v>
      </c>
      <c r="AD281" t="s">
        <v>4495</v>
      </c>
      <c r="AE281" t="s">
        <v>4496</v>
      </c>
      <c r="AF281" t="s">
        <v>74</v>
      </c>
      <c r="AG281">
        <v>7</v>
      </c>
      <c r="AH281">
        <v>0</v>
      </c>
      <c r="AI281">
        <v>0</v>
      </c>
      <c r="AJ281">
        <v>0</v>
      </c>
      <c r="AK281">
        <v>0</v>
      </c>
      <c r="AL281" t="s">
        <v>1302</v>
      </c>
      <c r="AM281" t="s">
        <v>1303</v>
      </c>
      <c r="AN281" t="s">
        <v>1304</v>
      </c>
      <c r="AO281" t="s">
        <v>1305</v>
      </c>
      <c r="AP281" t="s">
        <v>74</v>
      </c>
      <c r="AQ281" t="s">
        <v>74</v>
      </c>
      <c r="AR281" t="s">
        <v>1306</v>
      </c>
      <c r="AS281" t="s">
        <v>1307</v>
      </c>
      <c r="AT281" t="s">
        <v>74</v>
      </c>
      <c r="AU281">
        <v>2022</v>
      </c>
      <c r="AV281" t="s">
        <v>74</v>
      </c>
      <c r="AW281">
        <v>5</v>
      </c>
      <c r="AX281" t="s">
        <v>74</v>
      </c>
      <c r="AY281" t="s">
        <v>74</v>
      </c>
      <c r="AZ281" t="s">
        <v>74</v>
      </c>
      <c r="BA281" t="s">
        <v>74</v>
      </c>
      <c r="BB281">
        <v>114</v>
      </c>
      <c r="BC281">
        <v>122</v>
      </c>
      <c r="BD281" t="s">
        <v>74</v>
      </c>
      <c r="BE281" t="s">
        <v>4497</v>
      </c>
      <c r="BF281" t="str">
        <f>HYPERLINK("http://dx.doi.org/10.31857/S013216250016655-3","http://dx.doi.org/10.31857/S013216250016655-3")</f>
        <v>http://dx.doi.org/10.31857/S013216250016655-3</v>
      </c>
      <c r="BG281" t="s">
        <v>74</v>
      </c>
      <c r="BH281" t="s">
        <v>74</v>
      </c>
      <c r="BI281">
        <v>9</v>
      </c>
      <c r="BJ281" t="s">
        <v>100</v>
      </c>
      <c r="BK281" t="s">
        <v>129</v>
      </c>
      <c r="BL281" t="s">
        <v>100</v>
      </c>
      <c r="BM281" t="s">
        <v>4361</v>
      </c>
      <c r="BN281" t="s">
        <v>74</v>
      </c>
      <c r="BO281" t="s">
        <v>74</v>
      </c>
      <c r="BP281" t="s">
        <v>74</v>
      </c>
      <c r="BQ281" t="s">
        <v>74</v>
      </c>
      <c r="BR281" t="s">
        <v>103</v>
      </c>
      <c r="BS281" t="s">
        <v>4498</v>
      </c>
      <c r="BT281" t="str">
        <f>HYPERLINK("https%3A%2F%2Fwww.webofscience.com%2Fwos%2Fwoscc%2Ffull-record%2FWOS:000893167400011","View Full Record in Web of Science")</f>
        <v>View Full Record in Web of Science</v>
      </c>
    </row>
    <row r="282" spans="1:72" x14ac:dyDescent="0.25">
      <c r="A282" t="s">
        <v>72</v>
      </c>
      <c r="B282" t="s">
        <v>4499</v>
      </c>
      <c r="C282" t="s">
        <v>74</v>
      </c>
      <c r="D282" t="s">
        <v>74</v>
      </c>
      <c r="E282" t="s">
        <v>74</v>
      </c>
      <c r="F282" t="s">
        <v>4500</v>
      </c>
      <c r="G282" t="s">
        <v>74</v>
      </c>
      <c r="H282" t="s">
        <v>74</v>
      </c>
      <c r="I282" t="s">
        <v>4501</v>
      </c>
      <c r="J282" t="s">
        <v>1423</v>
      </c>
      <c r="K282" t="s">
        <v>74</v>
      </c>
      <c r="L282" t="s">
        <v>74</v>
      </c>
      <c r="M282" t="s">
        <v>431</v>
      </c>
      <c r="N282" t="s">
        <v>109</v>
      </c>
      <c r="O282" t="s">
        <v>74</v>
      </c>
      <c r="P282" t="s">
        <v>74</v>
      </c>
      <c r="Q282" t="s">
        <v>74</v>
      </c>
      <c r="R282" t="s">
        <v>74</v>
      </c>
      <c r="S282" t="s">
        <v>74</v>
      </c>
      <c r="T282" t="s">
        <v>4502</v>
      </c>
      <c r="U282" t="s">
        <v>4503</v>
      </c>
      <c r="V282" t="s">
        <v>4504</v>
      </c>
      <c r="W282" t="s">
        <v>4505</v>
      </c>
      <c r="X282" t="s">
        <v>4214</v>
      </c>
      <c r="Y282" t="s">
        <v>4506</v>
      </c>
      <c r="Z282" t="s">
        <v>74</v>
      </c>
      <c r="AA282" t="s">
        <v>4507</v>
      </c>
      <c r="AB282" t="s">
        <v>4508</v>
      </c>
      <c r="AC282" t="s">
        <v>74</v>
      </c>
      <c r="AD282" t="s">
        <v>74</v>
      </c>
      <c r="AE282" t="s">
        <v>74</v>
      </c>
      <c r="AF282" t="s">
        <v>74</v>
      </c>
      <c r="AG282">
        <v>28</v>
      </c>
      <c r="AH282">
        <v>1</v>
      </c>
      <c r="AI282">
        <v>1</v>
      </c>
      <c r="AJ282">
        <v>0</v>
      </c>
      <c r="AK282">
        <v>1</v>
      </c>
      <c r="AL282" t="s">
        <v>1429</v>
      </c>
      <c r="AM282" t="s">
        <v>1214</v>
      </c>
      <c r="AN282" t="s">
        <v>1430</v>
      </c>
      <c r="AO282" t="s">
        <v>1431</v>
      </c>
      <c r="AP282" t="s">
        <v>74</v>
      </c>
      <c r="AQ282" t="s">
        <v>74</v>
      </c>
      <c r="AR282" t="s">
        <v>1432</v>
      </c>
      <c r="AS282" t="s">
        <v>1433</v>
      </c>
      <c r="AT282" t="s">
        <v>74</v>
      </c>
      <c r="AU282">
        <v>2022</v>
      </c>
      <c r="AV282">
        <v>68</v>
      </c>
      <c r="AW282">
        <v>2</v>
      </c>
      <c r="AX282" t="s">
        <v>74</v>
      </c>
      <c r="AY282" t="s">
        <v>74</v>
      </c>
      <c r="AZ282" t="s">
        <v>74</v>
      </c>
      <c r="BA282" t="s">
        <v>74</v>
      </c>
      <c r="BB282">
        <v>40</v>
      </c>
      <c r="BC282" t="s">
        <v>1434</v>
      </c>
      <c r="BD282" t="s">
        <v>74</v>
      </c>
      <c r="BE282" t="s">
        <v>74</v>
      </c>
      <c r="BF282" t="s">
        <v>74</v>
      </c>
      <c r="BG282" t="s">
        <v>74</v>
      </c>
      <c r="BH282" t="s">
        <v>74</v>
      </c>
      <c r="BI282">
        <v>15</v>
      </c>
      <c r="BJ282" t="s">
        <v>1435</v>
      </c>
      <c r="BK282" t="s">
        <v>129</v>
      </c>
      <c r="BL282" t="s">
        <v>130</v>
      </c>
      <c r="BM282" t="s">
        <v>4509</v>
      </c>
      <c r="BN282" t="s">
        <v>74</v>
      </c>
      <c r="BO282" t="s">
        <v>74</v>
      </c>
      <c r="BP282" t="s">
        <v>74</v>
      </c>
      <c r="BQ282" t="s">
        <v>74</v>
      </c>
      <c r="BR282" t="s">
        <v>103</v>
      </c>
      <c r="BS282" t="s">
        <v>4510</v>
      </c>
      <c r="BT282" t="str">
        <f>HYPERLINK("https%3A%2F%2Fwww.webofscience.com%2Fwos%2Fwoscc%2Ffull-record%2FWOS:000901968600004","View Full Record in Web of Science")</f>
        <v>View Full Record in Web of Science</v>
      </c>
    </row>
    <row r="283" spans="1:72" x14ac:dyDescent="0.25">
      <c r="A283" t="s">
        <v>72</v>
      </c>
      <c r="B283" t="s">
        <v>4511</v>
      </c>
      <c r="C283" t="s">
        <v>74</v>
      </c>
      <c r="D283" t="s">
        <v>74</v>
      </c>
      <c r="E283" t="s">
        <v>74</v>
      </c>
      <c r="F283" t="s">
        <v>4512</v>
      </c>
      <c r="G283" t="s">
        <v>74</v>
      </c>
      <c r="H283" t="s">
        <v>74</v>
      </c>
      <c r="I283" t="s">
        <v>4513</v>
      </c>
      <c r="J283" t="s">
        <v>4514</v>
      </c>
      <c r="K283" t="s">
        <v>74</v>
      </c>
      <c r="L283" t="s">
        <v>74</v>
      </c>
      <c r="M283" t="s">
        <v>431</v>
      </c>
      <c r="N283" t="s">
        <v>109</v>
      </c>
      <c r="O283" t="s">
        <v>74</v>
      </c>
      <c r="P283" t="s">
        <v>74</v>
      </c>
      <c r="Q283" t="s">
        <v>74</v>
      </c>
      <c r="R283" t="s">
        <v>74</v>
      </c>
      <c r="S283" t="s">
        <v>74</v>
      </c>
      <c r="T283" t="s">
        <v>4515</v>
      </c>
      <c r="U283" t="s">
        <v>4516</v>
      </c>
      <c r="V283" t="s">
        <v>4517</v>
      </c>
      <c r="W283" t="s">
        <v>4518</v>
      </c>
      <c r="X283" t="s">
        <v>238</v>
      </c>
      <c r="Y283" t="s">
        <v>4519</v>
      </c>
      <c r="Z283" t="s">
        <v>4520</v>
      </c>
      <c r="AA283" t="s">
        <v>74</v>
      </c>
      <c r="AB283" t="s">
        <v>74</v>
      </c>
      <c r="AC283" t="s">
        <v>74</v>
      </c>
      <c r="AD283" t="s">
        <v>74</v>
      </c>
      <c r="AE283" t="s">
        <v>74</v>
      </c>
      <c r="AF283" t="s">
        <v>74</v>
      </c>
      <c r="AG283">
        <v>38</v>
      </c>
      <c r="AH283">
        <v>0</v>
      </c>
      <c r="AI283">
        <v>0</v>
      </c>
      <c r="AJ283">
        <v>1</v>
      </c>
      <c r="AK283">
        <v>3</v>
      </c>
      <c r="AL283" t="s">
        <v>1507</v>
      </c>
      <c r="AM283" t="s">
        <v>1214</v>
      </c>
      <c r="AN283" t="s">
        <v>1508</v>
      </c>
      <c r="AO283" t="s">
        <v>4521</v>
      </c>
      <c r="AP283" t="s">
        <v>4522</v>
      </c>
      <c r="AQ283" t="s">
        <v>74</v>
      </c>
      <c r="AR283" t="s">
        <v>4523</v>
      </c>
      <c r="AS283" t="s">
        <v>4524</v>
      </c>
      <c r="AT283" t="s">
        <v>74</v>
      </c>
      <c r="AU283">
        <v>2022</v>
      </c>
      <c r="AV283">
        <v>21</v>
      </c>
      <c r="AW283">
        <v>1</v>
      </c>
      <c r="AX283" t="s">
        <v>74</v>
      </c>
      <c r="AY283" t="s">
        <v>74</v>
      </c>
      <c r="AZ283" t="s">
        <v>74</v>
      </c>
      <c r="BA283" t="s">
        <v>74</v>
      </c>
      <c r="BB283">
        <v>180</v>
      </c>
      <c r="BC283">
        <v>205</v>
      </c>
      <c r="BD283" t="s">
        <v>74</v>
      </c>
      <c r="BE283" t="s">
        <v>4525</v>
      </c>
      <c r="BF283" t="str">
        <f>HYPERLINK("http://dx.doi.org/10.17323/1728-192X-2022-1-180-205","http://dx.doi.org/10.17323/1728-192X-2022-1-180-205")</f>
        <v>http://dx.doi.org/10.17323/1728-192X-2022-1-180-205</v>
      </c>
      <c r="BG283" t="s">
        <v>74</v>
      </c>
      <c r="BH283" t="s">
        <v>74</v>
      </c>
      <c r="BI283">
        <v>26</v>
      </c>
      <c r="BJ283" t="s">
        <v>100</v>
      </c>
      <c r="BK283" t="s">
        <v>101</v>
      </c>
      <c r="BL283" t="s">
        <v>100</v>
      </c>
      <c r="BM283" t="s">
        <v>4526</v>
      </c>
      <c r="BN283" t="s">
        <v>74</v>
      </c>
      <c r="BO283" t="s">
        <v>132</v>
      </c>
      <c r="BP283" t="s">
        <v>74</v>
      </c>
      <c r="BQ283" t="s">
        <v>74</v>
      </c>
      <c r="BR283" t="s">
        <v>103</v>
      </c>
      <c r="BS283" t="s">
        <v>4527</v>
      </c>
      <c r="BT283" t="str">
        <f>HYPERLINK("https%3A%2F%2Fwww.webofscience.com%2Fwos%2Fwoscc%2Ffull-record%2FWOS:000778992400008","View Full Record in Web of Science")</f>
        <v>View Full Record in Web of Science</v>
      </c>
    </row>
    <row r="284" spans="1:72" x14ac:dyDescent="0.25">
      <c r="A284" t="s">
        <v>72</v>
      </c>
      <c r="B284" t="s">
        <v>4528</v>
      </c>
      <c r="C284" t="s">
        <v>74</v>
      </c>
      <c r="D284" t="s">
        <v>74</v>
      </c>
      <c r="E284" t="s">
        <v>74</v>
      </c>
      <c r="F284" t="s">
        <v>4529</v>
      </c>
      <c r="G284" t="s">
        <v>74</v>
      </c>
      <c r="H284" t="s">
        <v>74</v>
      </c>
      <c r="I284" t="s">
        <v>4530</v>
      </c>
      <c r="J284" t="s">
        <v>550</v>
      </c>
      <c r="K284" t="s">
        <v>74</v>
      </c>
      <c r="L284" t="s">
        <v>74</v>
      </c>
      <c r="M284" t="s">
        <v>78</v>
      </c>
      <c r="N284" t="s">
        <v>109</v>
      </c>
      <c r="O284" t="s">
        <v>74</v>
      </c>
      <c r="P284" t="s">
        <v>74</v>
      </c>
      <c r="Q284" t="s">
        <v>74</v>
      </c>
      <c r="R284" t="s">
        <v>74</v>
      </c>
      <c r="S284" t="s">
        <v>74</v>
      </c>
      <c r="T284" t="s">
        <v>4531</v>
      </c>
      <c r="U284" t="s">
        <v>74</v>
      </c>
      <c r="V284" t="s">
        <v>4532</v>
      </c>
      <c r="W284" t="s">
        <v>4533</v>
      </c>
      <c r="X284" t="s">
        <v>808</v>
      </c>
      <c r="Y284" t="s">
        <v>4534</v>
      </c>
      <c r="Z284" t="s">
        <v>4535</v>
      </c>
      <c r="AA284" t="s">
        <v>74</v>
      </c>
      <c r="AB284" t="s">
        <v>74</v>
      </c>
      <c r="AC284" t="s">
        <v>74</v>
      </c>
      <c r="AD284" t="s">
        <v>74</v>
      </c>
      <c r="AE284" t="s">
        <v>74</v>
      </c>
      <c r="AF284" t="s">
        <v>74</v>
      </c>
      <c r="AG284">
        <v>10</v>
      </c>
      <c r="AH284">
        <v>0</v>
      </c>
      <c r="AI284">
        <v>0</v>
      </c>
      <c r="AJ284">
        <v>0</v>
      </c>
      <c r="AK284">
        <v>1</v>
      </c>
      <c r="AL284" t="s">
        <v>556</v>
      </c>
      <c r="AM284" t="s">
        <v>557</v>
      </c>
      <c r="AN284" t="s">
        <v>558</v>
      </c>
      <c r="AO284" t="s">
        <v>559</v>
      </c>
      <c r="AP284" t="s">
        <v>74</v>
      </c>
      <c r="AQ284" t="s">
        <v>74</v>
      </c>
      <c r="AR284" t="s">
        <v>560</v>
      </c>
      <c r="AS284" t="s">
        <v>561</v>
      </c>
      <c r="AT284" t="s">
        <v>4536</v>
      </c>
      <c r="AU284">
        <v>2022</v>
      </c>
      <c r="AV284">
        <v>18</v>
      </c>
      <c r="AW284">
        <v>84</v>
      </c>
      <c r="AX284" t="s">
        <v>74</v>
      </c>
      <c r="AY284" t="s">
        <v>74</v>
      </c>
      <c r="AZ284" t="s">
        <v>74</v>
      </c>
      <c r="BA284" t="s">
        <v>74</v>
      </c>
      <c r="BB284">
        <v>133</v>
      </c>
      <c r="BC284">
        <v>145</v>
      </c>
      <c r="BD284" t="s">
        <v>74</v>
      </c>
      <c r="BE284" t="s">
        <v>74</v>
      </c>
      <c r="BF284" t="s">
        <v>74</v>
      </c>
      <c r="BG284" t="s">
        <v>74</v>
      </c>
      <c r="BH284" t="s">
        <v>74</v>
      </c>
      <c r="BI284">
        <v>13</v>
      </c>
      <c r="BJ284" t="s">
        <v>157</v>
      </c>
      <c r="BK284" t="s">
        <v>101</v>
      </c>
      <c r="BL284" t="s">
        <v>157</v>
      </c>
      <c r="BM284" t="s">
        <v>4537</v>
      </c>
      <c r="BN284" t="s">
        <v>74</v>
      </c>
      <c r="BO284" t="s">
        <v>74</v>
      </c>
      <c r="BP284" t="s">
        <v>74</v>
      </c>
      <c r="BQ284" t="s">
        <v>74</v>
      </c>
      <c r="BR284" t="s">
        <v>103</v>
      </c>
      <c r="BS284" t="s">
        <v>4538</v>
      </c>
      <c r="BT284" t="str">
        <f>HYPERLINK("https%3A%2F%2Fwww.webofscience.com%2Fwos%2Fwoscc%2Ffull-record%2FWOS:000775588000016","View Full Record in Web of Science")</f>
        <v>View Full Record in Web of Science</v>
      </c>
    </row>
    <row r="285" spans="1:72" x14ac:dyDescent="0.25">
      <c r="A285" t="s">
        <v>72</v>
      </c>
      <c r="B285" t="s">
        <v>4539</v>
      </c>
      <c r="C285" t="s">
        <v>74</v>
      </c>
      <c r="D285" t="s">
        <v>74</v>
      </c>
      <c r="E285" t="s">
        <v>74</v>
      </c>
      <c r="F285" t="s">
        <v>4540</v>
      </c>
      <c r="G285" t="s">
        <v>74</v>
      </c>
      <c r="H285" t="s">
        <v>74</v>
      </c>
      <c r="I285" t="s">
        <v>4541</v>
      </c>
      <c r="J285" t="s">
        <v>1483</v>
      </c>
      <c r="K285" t="s">
        <v>74</v>
      </c>
      <c r="L285" t="s">
        <v>74</v>
      </c>
      <c r="M285" t="s">
        <v>431</v>
      </c>
      <c r="N285" t="s">
        <v>109</v>
      </c>
      <c r="O285" t="s">
        <v>74</v>
      </c>
      <c r="P285" t="s">
        <v>74</v>
      </c>
      <c r="Q285" t="s">
        <v>74</v>
      </c>
      <c r="R285" t="s">
        <v>74</v>
      </c>
      <c r="S285" t="s">
        <v>74</v>
      </c>
      <c r="T285" t="s">
        <v>4542</v>
      </c>
      <c r="U285" t="s">
        <v>74</v>
      </c>
      <c r="V285" t="s">
        <v>4543</v>
      </c>
      <c r="W285" t="s">
        <v>4544</v>
      </c>
      <c r="X285" t="s">
        <v>4545</v>
      </c>
      <c r="Y285" t="s">
        <v>4546</v>
      </c>
      <c r="Z285" t="s">
        <v>4547</v>
      </c>
      <c r="AA285" t="s">
        <v>74</v>
      </c>
      <c r="AB285" t="s">
        <v>4548</v>
      </c>
      <c r="AC285" t="s">
        <v>74</v>
      </c>
      <c r="AD285" t="s">
        <v>74</v>
      </c>
      <c r="AE285" t="s">
        <v>74</v>
      </c>
      <c r="AF285" t="s">
        <v>74</v>
      </c>
      <c r="AG285">
        <v>5</v>
      </c>
      <c r="AH285">
        <v>0</v>
      </c>
      <c r="AI285">
        <v>0</v>
      </c>
      <c r="AJ285">
        <v>0</v>
      </c>
      <c r="AK285">
        <v>0</v>
      </c>
      <c r="AL285" t="s">
        <v>1490</v>
      </c>
      <c r="AM285" t="s">
        <v>538</v>
      </c>
      <c r="AN285" t="s">
        <v>1491</v>
      </c>
      <c r="AO285" t="s">
        <v>1492</v>
      </c>
      <c r="AP285" t="s">
        <v>74</v>
      </c>
      <c r="AQ285" t="s">
        <v>74</v>
      </c>
      <c r="AR285" t="s">
        <v>1493</v>
      </c>
      <c r="AS285" t="s">
        <v>1494</v>
      </c>
      <c r="AT285" t="s">
        <v>74</v>
      </c>
      <c r="AU285">
        <v>2022</v>
      </c>
      <c r="AV285">
        <v>27</v>
      </c>
      <c r="AW285">
        <v>1</v>
      </c>
      <c r="AX285" t="s">
        <v>74</v>
      </c>
      <c r="AY285" t="s">
        <v>74</v>
      </c>
      <c r="AZ285" t="s">
        <v>74</v>
      </c>
      <c r="BA285" t="s">
        <v>74</v>
      </c>
      <c r="BB285">
        <v>44</v>
      </c>
      <c r="BC285">
        <v>49</v>
      </c>
      <c r="BD285" t="s">
        <v>74</v>
      </c>
      <c r="BE285" t="s">
        <v>74</v>
      </c>
      <c r="BF285" t="s">
        <v>74</v>
      </c>
      <c r="BG285" t="s">
        <v>74</v>
      </c>
      <c r="BH285" t="s">
        <v>74</v>
      </c>
      <c r="BI285">
        <v>6</v>
      </c>
      <c r="BJ285" t="s">
        <v>157</v>
      </c>
      <c r="BK285" t="s">
        <v>101</v>
      </c>
      <c r="BL285" t="s">
        <v>157</v>
      </c>
      <c r="BM285" t="s">
        <v>3807</v>
      </c>
      <c r="BN285" t="s">
        <v>74</v>
      </c>
      <c r="BO285" t="s">
        <v>74</v>
      </c>
      <c r="BP285" t="s">
        <v>74</v>
      </c>
      <c r="BQ285" t="s">
        <v>74</v>
      </c>
      <c r="BR285" t="s">
        <v>103</v>
      </c>
      <c r="BS285" t="s">
        <v>4549</v>
      </c>
      <c r="BT285" t="str">
        <f>HYPERLINK("https%3A%2F%2Fwww.webofscience.com%2Fwos%2Fwoscc%2Ffull-record%2FWOS:000791968000004","View Full Record in Web of Science")</f>
        <v>View Full Record in Web of Science</v>
      </c>
    </row>
    <row r="286" spans="1:72" x14ac:dyDescent="0.25">
      <c r="A286" t="s">
        <v>72</v>
      </c>
      <c r="B286" t="s">
        <v>4550</v>
      </c>
      <c r="C286" t="s">
        <v>74</v>
      </c>
      <c r="D286" t="s">
        <v>74</v>
      </c>
      <c r="E286" t="s">
        <v>74</v>
      </c>
      <c r="F286" t="s">
        <v>4551</v>
      </c>
      <c r="G286" t="s">
        <v>74</v>
      </c>
      <c r="H286" t="s">
        <v>74</v>
      </c>
      <c r="I286" t="s">
        <v>4552</v>
      </c>
      <c r="J286" t="s">
        <v>4553</v>
      </c>
      <c r="K286" t="s">
        <v>74</v>
      </c>
      <c r="L286" t="s">
        <v>74</v>
      </c>
      <c r="M286" t="s">
        <v>431</v>
      </c>
      <c r="N286" t="s">
        <v>109</v>
      </c>
      <c r="O286" t="s">
        <v>74</v>
      </c>
      <c r="P286" t="s">
        <v>74</v>
      </c>
      <c r="Q286" t="s">
        <v>74</v>
      </c>
      <c r="R286" t="s">
        <v>74</v>
      </c>
      <c r="S286" t="s">
        <v>74</v>
      </c>
      <c r="T286" t="s">
        <v>4554</v>
      </c>
      <c r="U286" t="s">
        <v>74</v>
      </c>
      <c r="V286" t="s">
        <v>4555</v>
      </c>
      <c r="W286" t="s">
        <v>4556</v>
      </c>
      <c r="X286" t="s">
        <v>4557</v>
      </c>
      <c r="Y286" t="s">
        <v>4558</v>
      </c>
      <c r="Z286" t="s">
        <v>4559</v>
      </c>
      <c r="AA286" t="s">
        <v>74</v>
      </c>
      <c r="AB286" t="s">
        <v>74</v>
      </c>
      <c r="AC286" t="s">
        <v>74</v>
      </c>
      <c r="AD286" t="s">
        <v>74</v>
      </c>
      <c r="AE286" t="s">
        <v>74</v>
      </c>
      <c r="AF286" t="s">
        <v>74</v>
      </c>
      <c r="AG286">
        <v>9</v>
      </c>
      <c r="AH286">
        <v>0</v>
      </c>
      <c r="AI286">
        <v>0</v>
      </c>
      <c r="AJ286">
        <v>1</v>
      </c>
      <c r="AK286">
        <v>1</v>
      </c>
      <c r="AL286" t="s">
        <v>4560</v>
      </c>
      <c r="AM286" t="s">
        <v>4561</v>
      </c>
      <c r="AN286" t="s">
        <v>4562</v>
      </c>
      <c r="AO286" t="s">
        <v>4563</v>
      </c>
      <c r="AP286" t="s">
        <v>4564</v>
      </c>
      <c r="AQ286" t="s">
        <v>74</v>
      </c>
      <c r="AR286" t="s">
        <v>4565</v>
      </c>
      <c r="AS286" t="s">
        <v>4566</v>
      </c>
      <c r="AT286" t="s">
        <v>74</v>
      </c>
      <c r="AU286">
        <v>2022</v>
      </c>
      <c r="AV286" t="s">
        <v>74</v>
      </c>
      <c r="AW286">
        <v>2</v>
      </c>
      <c r="AX286" t="s">
        <v>74</v>
      </c>
      <c r="AY286" t="s">
        <v>74</v>
      </c>
      <c r="AZ286" t="s">
        <v>74</v>
      </c>
      <c r="BA286" t="s">
        <v>74</v>
      </c>
      <c r="BB286">
        <v>83</v>
      </c>
      <c r="BC286">
        <v>93</v>
      </c>
      <c r="BD286" t="s">
        <v>74</v>
      </c>
      <c r="BE286" t="s">
        <v>4567</v>
      </c>
      <c r="BF286" t="str">
        <f>HYPERLINK("http://dx.doi.org/10.33779/2782-3598.2022.2.083-093","http://dx.doi.org/10.33779/2782-3598.2022.2.083-093")</f>
        <v>http://dx.doi.org/10.33779/2782-3598.2022.2.083-093</v>
      </c>
      <c r="BG286" t="s">
        <v>74</v>
      </c>
      <c r="BH286" t="s">
        <v>74</v>
      </c>
      <c r="BI286">
        <v>11</v>
      </c>
      <c r="BJ286" t="s">
        <v>4568</v>
      </c>
      <c r="BK286" t="s">
        <v>101</v>
      </c>
      <c r="BL286" t="s">
        <v>4568</v>
      </c>
      <c r="BM286" t="s">
        <v>4569</v>
      </c>
      <c r="BN286" t="s">
        <v>74</v>
      </c>
      <c r="BO286" t="s">
        <v>132</v>
      </c>
      <c r="BP286" t="s">
        <v>74</v>
      </c>
      <c r="BQ286" t="s">
        <v>74</v>
      </c>
      <c r="BR286" t="s">
        <v>103</v>
      </c>
      <c r="BS286" t="s">
        <v>4570</v>
      </c>
      <c r="BT286" t="str">
        <f>HYPERLINK("https%3A%2F%2Fwww.webofscience.com%2Fwos%2Fwoscc%2Ffull-record%2FWOS:000876753900008","View Full Record in Web of Science")</f>
        <v>View Full Record in Web of Science</v>
      </c>
    </row>
    <row r="287" spans="1:72" x14ac:dyDescent="0.25">
      <c r="A287" t="s">
        <v>72</v>
      </c>
      <c r="B287" t="s">
        <v>4571</v>
      </c>
      <c r="C287" t="s">
        <v>74</v>
      </c>
      <c r="D287" t="s">
        <v>74</v>
      </c>
      <c r="E287" t="s">
        <v>74</v>
      </c>
      <c r="F287" t="s">
        <v>4572</v>
      </c>
      <c r="G287" t="s">
        <v>74</v>
      </c>
      <c r="H287" t="s">
        <v>74</v>
      </c>
      <c r="I287" t="s">
        <v>4573</v>
      </c>
      <c r="J287" t="s">
        <v>4574</v>
      </c>
      <c r="K287" t="s">
        <v>74</v>
      </c>
      <c r="L287" t="s">
        <v>74</v>
      </c>
      <c r="M287" t="s">
        <v>431</v>
      </c>
      <c r="N287" t="s">
        <v>109</v>
      </c>
      <c r="O287" t="s">
        <v>74</v>
      </c>
      <c r="P287" t="s">
        <v>74</v>
      </c>
      <c r="Q287" t="s">
        <v>74</v>
      </c>
      <c r="R287" t="s">
        <v>74</v>
      </c>
      <c r="S287" t="s">
        <v>74</v>
      </c>
      <c r="T287" t="s">
        <v>4575</v>
      </c>
      <c r="U287" t="s">
        <v>74</v>
      </c>
      <c r="V287" t="s">
        <v>4576</v>
      </c>
      <c r="W287" t="s">
        <v>4577</v>
      </c>
      <c r="X287" t="s">
        <v>4578</v>
      </c>
      <c r="Y287" t="s">
        <v>4579</v>
      </c>
      <c r="Z287" t="s">
        <v>4580</v>
      </c>
      <c r="AA287" t="s">
        <v>74</v>
      </c>
      <c r="AB287" t="s">
        <v>4581</v>
      </c>
      <c r="AC287" t="s">
        <v>74</v>
      </c>
      <c r="AD287" t="s">
        <v>74</v>
      </c>
      <c r="AE287" t="s">
        <v>74</v>
      </c>
      <c r="AF287" t="s">
        <v>74</v>
      </c>
      <c r="AG287">
        <v>23</v>
      </c>
      <c r="AH287">
        <v>0</v>
      </c>
      <c r="AI287">
        <v>0</v>
      </c>
      <c r="AJ287">
        <v>0</v>
      </c>
      <c r="AK287">
        <v>0</v>
      </c>
      <c r="AL287" t="s">
        <v>4582</v>
      </c>
      <c r="AM287" t="s">
        <v>1214</v>
      </c>
      <c r="AN287" t="s">
        <v>4583</v>
      </c>
      <c r="AO287" t="s">
        <v>4584</v>
      </c>
      <c r="AP287" t="s">
        <v>74</v>
      </c>
      <c r="AQ287" t="s">
        <v>74</v>
      </c>
      <c r="AR287" t="s">
        <v>4585</v>
      </c>
      <c r="AS287" t="s">
        <v>4586</v>
      </c>
      <c r="AT287" t="s">
        <v>74</v>
      </c>
      <c r="AU287">
        <v>2022</v>
      </c>
      <c r="AV287">
        <v>12</v>
      </c>
      <c r="AW287">
        <v>2</v>
      </c>
      <c r="AX287" t="s">
        <v>74</v>
      </c>
      <c r="AY287" t="s">
        <v>74</v>
      </c>
      <c r="AZ287" t="s">
        <v>74</v>
      </c>
      <c r="BA287" t="s">
        <v>74</v>
      </c>
      <c r="BB287">
        <v>111</v>
      </c>
      <c r="BC287">
        <v>124</v>
      </c>
      <c r="BD287" t="s">
        <v>74</v>
      </c>
      <c r="BE287" t="s">
        <v>4587</v>
      </c>
      <c r="BF287" t="str">
        <f>HYPERLINK("http://dx.doi.org/10.17759/psylaw.2022120209","http://dx.doi.org/10.17759/psylaw.2022120209")</f>
        <v>http://dx.doi.org/10.17759/psylaw.2022120209</v>
      </c>
      <c r="BG287" t="s">
        <v>74</v>
      </c>
      <c r="BH287" t="s">
        <v>74</v>
      </c>
      <c r="BI287">
        <v>14</v>
      </c>
      <c r="BJ287" t="s">
        <v>128</v>
      </c>
      <c r="BK287" t="s">
        <v>101</v>
      </c>
      <c r="BL287" t="s">
        <v>130</v>
      </c>
      <c r="BM287" t="s">
        <v>4588</v>
      </c>
      <c r="BN287" t="s">
        <v>74</v>
      </c>
      <c r="BO287" t="s">
        <v>132</v>
      </c>
      <c r="BP287" t="s">
        <v>74</v>
      </c>
      <c r="BQ287" t="s">
        <v>74</v>
      </c>
      <c r="BR287" t="s">
        <v>103</v>
      </c>
      <c r="BS287" t="s">
        <v>4589</v>
      </c>
      <c r="BT287" t="str">
        <f>HYPERLINK("https%3A%2F%2Fwww.webofscience.com%2Fwos%2Fwoscc%2Ffull-record%2FWOS:000824851000008","View Full Record in Web of Science")</f>
        <v>View Full Record in Web of Science</v>
      </c>
    </row>
    <row r="288" spans="1:72" x14ac:dyDescent="0.25">
      <c r="A288" t="s">
        <v>72</v>
      </c>
      <c r="B288" t="s">
        <v>4590</v>
      </c>
      <c r="C288" t="s">
        <v>74</v>
      </c>
      <c r="D288" t="s">
        <v>74</v>
      </c>
      <c r="E288" t="s">
        <v>74</v>
      </c>
      <c r="F288" t="s">
        <v>4591</v>
      </c>
      <c r="G288" t="s">
        <v>74</v>
      </c>
      <c r="H288" t="s">
        <v>74</v>
      </c>
      <c r="I288" t="s">
        <v>4592</v>
      </c>
      <c r="J288" t="s">
        <v>1483</v>
      </c>
      <c r="K288" t="s">
        <v>74</v>
      </c>
      <c r="L288" t="s">
        <v>74</v>
      </c>
      <c r="M288" t="s">
        <v>431</v>
      </c>
      <c r="N288" t="s">
        <v>109</v>
      </c>
      <c r="O288" t="s">
        <v>74</v>
      </c>
      <c r="P288" t="s">
        <v>74</v>
      </c>
      <c r="Q288" t="s">
        <v>74</v>
      </c>
      <c r="R288" t="s">
        <v>74</v>
      </c>
      <c r="S288" t="s">
        <v>74</v>
      </c>
      <c r="T288" t="s">
        <v>4593</v>
      </c>
      <c r="U288" t="s">
        <v>74</v>
      </c>
      <c r="V288" t="s">
        <v>4594</v>
      </c>
      <c r="W288" t="s">
        <v>4595</v>
      </c>
      <c r="X288" t="s">
        <v>4596</v>
      </c>
      <c r="Y288" t="s">
        <v>4597</v>
      </c>
      <c r="Z288" t="s">
        <v>74</v>
      </c>
      <c r="AA288" t="s">
        <v>74</v>
      </c>
      <c r="AB288" t="s">
        <v>4598</v>
      </c>
      <c r="AC288" t="s">
        <v>74</v>
      </c>
      <c r="AD288" t="s">
        <v>74</v>
      </c>
      <c r="AE288" t="s">
        <v>74</v>
      </c>
      <c r="AF288" t="s">
        <v>74</v>
      </c>
      <c r="AG288">
        <v>14</v>
      </c>
      <c r="AH288">
        <v>0</v>
      </c>
      <c r="AI288">
        <v>0</v>
      </c>
      <c r="AJ288">
        <v>0</v>
      </c>
      <c r="AK288">
        <v>0</v>
      </c>
      <c r="AL288" t="s">
        <v>1490</v>
      </c>
      <c r="AM288" t="s">
        <v>538</v>
      </c>
      <c r="AN288" t="s">
        <v>1491</v>
      </c>
      <c r="AO288" t="s">
        <v>1492</v>
      </c>
      <c r="AP288" t="s">
        <v>74</v>
      </c>
      <c r="AQ288" t="s">
        <v>74</v>
      </c>
      <c r="AR288" t="s">
        <v>1493</v>
      </c>
      <c r="AS288" t="s">
        <v>1494</v>
      </c>
      <c r="AT288" t="s">
        <v>74</v>
      </c>
      <c r="AU288">
        <v>2022</v>
      </c>
      <c r="AV288">
        <v>27</v>
      </c>
      <c r="AW288">
        <v>3</v>
      </c>
      <c r="AX288" t="s">
        <v>74</v>
      </c>
      <c r="AY288" t="s">
        <v>74</v>
      </c>
      <c r="AZ288" t="s">
        <v>74</v>
      </c>
      <c r="BA288" t="s">
        <v>74</v>
      </c>
      <c r="BB288">
        <v>135</v>
      </c>
      <c r="BC288">
        <v>144</v>
      </c>
      <c r="BD288" t="s">
        <v>74</v>
      </c>
      <c r="BE288" t="s">
        <v>4599</v>
      </c>
      <c r="BF288" t="str">
        <f>HYPERLINK("http://dx.doi.org/10.51762/1FK-2022-27-03-12","http://dx.doi.org/10.51762/1FK-2022-27-03-12")</f>
        <v>http://dx.doi.org/10.51762/1FK-2022-27-03-12</v>
      </c>
      <c r="BG288" t="s">
        <v>74</v>
      </c>
      <c r="BH288" t="s">
        <v>74</v>
      </c>
      <c r="BI288">
        <v>10</v>
      </c>
      <c r="BJ288" t="s">
        <v>157</v>
      </c>
      <c r="BK288" t="s">
        <v>101</v>
      </c>
      <c r="BL288" t="s">
        <v>157</v>
      </c>
      <c r="BM288" t="s">
        <v>4600</v>
      </c>
      <c r="BN288" t="s">
        <v>74</v>
      </c>
      <c r="BO288" t="s">
        <v>74</v>
      </c>
      <c r="BP288" t="s">
        <v>74</v>
      </c>
      <c r="BQ288" t="s">
        <v>74</v>
      </c>
      <c r="BR288" t="s">
        <v>103</v>
      </c>
      <c r="BS288" t="s">
        <v>4601</v>
      </c>
      <c r="BT288" t="str">
        <f>HYPERLINK("https%3A%2F%2Fwww.webofscience.com%2Fwos%2Fwoscc%2Ffull-record%2FWOS:000899445600012","View Full Record in Web of Science")</f>
        <v>View Full Record in Web of Science</v>
      </c>
    </row>
    <row r="289" spans="1:72" x14ac:dyDescent="0.25">
      <c r="A289" t="s">
        <v>72</v>
      </c>
      <c r="B289" t="s">
        <v>4602</v>
      </c>
      <c r="C289" t="s">
        <v>74</v>
      </c>
      <c r="D289" t="s">
        <v>74</v>
      </c>
      <c r="E289" t="s">
        <v>74</v>
      </c>
      <c r="F289" t="s">
        <v>4603</v>
      </c>
      <c r="G289" t="s">
        <v>74</v>
      </c>
      <c r="H289" t="s">
        <v>74</v>
      </c>
      <c r="I289" t="s">
        <v>4604</v>
      </c>
      <c r="J289" t="s">
        <v>4605</v>
      </c>
      <c r="K289" t="s">
        <v>74</v>
      </c>
      <c r="L289" t="s">
        <v>74</v>
      </c>
      <c r="M289" t="s">
        <v>78</v>
      </c>
      <c r="N289" t="s">
        <v>109</v>
      </c>
      <c r="O289" t="s">
        <v>74</v>
      </c>
      <c r="P289" t="s">
        <v>74</v>
      </c>
      <c r="Q289" t="s">
        <v>74</v>
      </c>
      <c r="R289" t="s">
        <v>74</v>
      </c>
      <c r="S289" t="s">
        <v>74</v>
      </c>
      <c r="T289" t="s">
        <v>4606</v>
      </c>
      <c r="U289" t="s">
        <v>74</v>
      </c>
      <c r="V289" t="s">
        <v>4607</v>
      </c>
      <c r="W289" t="s">
        <v>4608</v>
      </c>
      <c r="X289" t="s">
        <v>2818</v>
      </c>
      <c r="Y289" t="s">
        <v>4609</v>
      </c>
      <c r="Z289" t="s">
        <v>4610</v>
      </c>
      <c r="AA289" t="s">
        <v>74</v>
      </c>
      <c r="AB289" t="s">
        <v>74</v>
      </c>
      <c r="AC289" t="s">
        <v>74</v>
      </c>
      <c r="AD289" t="s">
        <v>74</v>
      </c>
      <c r="AE289" t="s">
        <v>74</v>
      </c>
      <c r="AF289" t="s">
        <v>74</v>
      </c>
      <c r="AG289">
        <v>16</v>
      </c>
      <c r="AH289">
        <v>0</v>
      </c>
      <c r="AI289">
        <v>0</v>
      </c>
      <c r="AJ289">
        <v>0</v>
      </c>
      <c r="AK289">
        <v>0</v>
      </c>
      <c r="AL289" t="s">
        <v>1366</v>
      </c>
      <c r="AM289" t="s">
        <v>1367</v>
      </c>
      <c r="AN289" t="s">
        <v>1368</v>
      </c>
      <c r="AO289" t="s">
        <v>74</v>
      </c>
      <c r="AP289" t="s">
        <v>4611</v>
      </c>
      <c r="AQ289" t="s">
        <v>74</v>
      </c>
      <c r="AR289" t="s">
        <v>4612</v>
      </c>
      <c r="AS289" t="s">
        <v>4613</v>
      </c>
      <c r="AT289" t="s">
        <v>74</v>
      </c>
      <c r="AU289">
        <v>2022</v>
      </c>
      <c r="AV289">
        <v>4</v>
      </c>
      <c r="AW289">
        <v>4</v>
      </c>
      <c r="AX289" t="s">
        <v>74</v>
      </c>
      <c r="AY289" t="s">
        <v>74</v>
      </c>
      <c r="AZ289" t="s">
        <v>74</v>
      </c>
      <c r="BA289" t="s">
        <v>74</v>
      </c>
      <c r="BB289" t="s">
        <v>74</v>
      </c>
      <c r="BC289" t="s">
        <v>74</v>
      </c>
      <c r="BD289" t="s">
        <v>74</v>
      </c>
      <c r="BE289" t="s">
        <v>4614</v>
      </c>
      <c r="BF289" t="str">
        <f>HYPERLINK("http://dx.doi.org/10.46539/gmd.v4i4.349","http://dx.doi.org/10.46539/gmd.v4i4.349")</f>
        <v>http://dx.doi.org/10.46539/gmd.v4i4.349</v>
      </c>
      <c r="BG289" t="s">
        <v>74</v>
      </c>
      <c r="BH289" t="s">
        <v>74</v>
      </c>
      <c r="BI289">
        <v>19</v>
      </c>
      <c r="BJ289" t="s">
        <v>1241</v>
      </c>
      <c r="BK289" t="s">
        <v>101</v>
      </c>
      <c r="BL289" t="s">
        <v>1241</v>
      </c>
      <c r="BM289" t="s">
        <v>4615</v>
      </c>
      <c r="BN289" t="s">
        <v>74</v>
      </c>
      <c r="BO289" t="s">
        <v>464</v>
      </c>
      <c r="BP289" t="s">
        <v>74</v>
      </c>
      <c r="BQ289" t="s">
        <v>74</v>
      </c>
      <c r="BR289" t="s">
        <v>103</v>
      </c>
      <c r="BS289" t="s">
        <v>4616</v>
      </c>
      <c r="BT289" t="str">
        <f>HYPERLINK("https%3A%2F%2Fwww.webofscience.com%2Fwos%2Fwoscc%2Ffull-record%2FWOS:000901754000001","View Full Record in Web of Science")</f>
        <v>View Full Record in Web of Science</v>
      </c>
    </row>
    <row r="290" spans="1:72" x14ac:dyDescent="0.25">
      <c r="A290" t="s">
        <v>72</v>
      </c>
      <c r="B290" t="s">
        <v>4617</v>
      </c>
      <c r="C290" t="s">
        <v>74</v>
      </c>
      <c r="D290" t="s">
        <v>74</v>
      </c>
      <c r="E290" t="s">
        <v>74</v>
      </c>
      <c r="F290" t="s">
        <v>4618</v>
      </c>
      <c r="G290" t="s">
        <v>74</v>
      </c>
      <c r="H290" t="s">
        <v>74</v>
      </c>
      <c r="I290" t="s">
        <v>4619</v>
      </c>
      <c r="J290" t="s">
        <v>1599</v>
      </c>
      <c r="K290" t="s">
        <v>74</v>
      </c>
      <c r="L290" t="s">
        <v>74</v>
      </c>
      <c r="M290" t="s">
        <v>78</v>
      </c>
      <c r="N290" t="s">
        <v>109</v>
      </c>
      <c r="O290" t="s">
        <v>74</v>
      </c>
      <c r="P290" t="s">
        <v>74</v>
      </c>
      <c r="Q290" t="s">
        <v>74</v>
      </c>
      <c r="R290" t="s">
        <v>74</v>
      </c>
      <c r="S290" t="s">
        <v>74</v>
      </c>
      <c r="T290" t="s">
        <v>4620</v>
      </c>
      <c r="U290" t="s">
        <v>74</v>
      </c>
      <c r="V290" t="s">
        <v>4621</v>
      </c>
      <c r="W290" t="s">
        <v>4622</v>
      </c>
      <c r="X290" t="s">
        <v>74</v>
      </c>
      <c r="Y290" t="s">
        <v>4623</v>
      </c>
      <c r="Z290" t="s">
        <v>4624</v>
      </c>
      <c r="AA290" t="s">
        <v>74</v>
      </c>
      <c r="AB290" t="s">
        <v>74</v>
      </c>
      <c r="AC290" t="s">
        <v>74</v>
      </c>
      <c r="AD290" t="s">
        <v>74</v>
      </c>
      <c r="AE290" t="s">
        <v>74</v>
      </c>
      <c r="AF290" t="s">
        <v>74</v>
      </c>
      <c r="AG290">
        <v>4</v>
      </c>
      <c r="AH290">
        <v>0</v>
      </c>
      <c r="AI290">
        <v>0</v>
      </c>
      <c r="AJ290">
        <v>1</v>
      </c>
      <c r="AK290">
        <v>1</v>
      </c>
      <c r="AL290" t="s">
        <v>1605</v>
      </c>
      <c r="AM290" t="s">
        <v>1606</v>
      </c>
      <c r="AN290" t="s">
        <v>1607</v>
      </c>
      <c r="AO290" t="s">
        <v>1608</v>
      </c>
      <c r="AP290" t="s">
        <v>1609</v>
      </c>
      <c r="AQ290" t="s">
        <v>74</v>
      </c>
      <c r="AR290" t="s">
        <v>1610</v>
      </c>
      <c r="AS290" t="s">
        <v>1611</v>
      </c>
      <c r="AT290" t="s">
        <v>74</v>
      </c>
      <c r="AU290">
        <v>2022</v>
      </c>
      <c r="AV290">
        <v>22</v>
      </c>
      <c r="AW290">
        <v>4</v>
      </c>
      <c r="AX290" t="s">
        <v>74</v>
      </c>
      <c r="AY290" t="s">
        <v>74</v>
      </c>
      <c r="AZ290" t="s">
        <v>74</v>
      </c>
      <c r="BA290" t="s">
        <v>74</v>
      </c>
      <c r="BB290">
        <v>92</v>
      </c>
      <c r="BC290">
        <v>100</v>
      </c>
      <c r="BD290" t="s">
        <v>74</v>
      </c>
      <c r="BE290" t="s">
        <v>4625</v>
      </c>
      <c r="BF290" t="str">
        <f>HYPERLINK("http://dx.doi.org/10.14529/hsm220411","http://dx.doi.org/10.14529/hsm220411")</f>
        <v>http://dx.doi.org/10.14529/hsm220411</v>
      </c>
      <c r="BG290" t="s">
        <v>74</v>
      </c>
      <c r="BH290" t="s">
        <v>74</v>
      </c>
      <c r="BI290">
        <v>9</v>
      </c>
      <c r="BJ290" t="s">
        <v>1613</v>
      </c>
      <c r="BK290" t="s">
        <v>101</v>
      </c>
      <c r="BL290" t="s">
        <v>1613</v>
      </c>
      <c r="BM290" t="s">
        <v>4626</v>
      </c>
      <c r="BN290" t="s">
        <v>74</v>
      </c>
      <c r="BO290" t="s">
        <v>74</v>
      </c>
      <c r="BP290" t="s">
        <v>74</v>
      </c>
      <c r="BQ290" t="s">
        <v>74</v>
      </c>
      <c r="BR290" t="s">
        <v>103</v>
      </c>
      <c r="BS290" t="s">
        <v>4627</v>
      </c>
      <c r="BT290" t="str">
        <f>HYPERLINK("https%3A%2F%2Fwww.webofscience.com%2Fwos%2Fwoscc%2Ffull-record%2FWOS:000957611400011","View Full Record in Web of Science")</f>
        <v>View Full Record in Web of Science</v>
      </c>
    </row>
    <row r="291" spans="1:72" x14ac:dyDescent="0.25">
      <c r="A291" t="s">
        <v>72</v>
      </c>
      <c r="B291" t="s">
        <v>4628</v>
      </c>
      <c r="C291" t="s">
        <v>74</v>
      </c>
      <c r="D291" t="s">
        <v>74</v>
      </c>
      <c r="E291" t="s">
        <v>74</v>
      </c>
      <c r="F291" t="s">
        <v>4629</v>
      </c>
      <c r="G291" t="s">
        <v>74</v>
      </c>
      <c r="H291" t="s">
        <v>74</v>
      </c>
      <c r="I291" t="s">
        <v>4630</v>
      </c>
      <c r="J291" t="s">
        <v>1646</v>
      </c>
      <c r="K291" t="s">
        <v>74</v>
      </c>
      <c r="L291" t="s">
        <v>74</v>
      </c>
      <c r="M291" t="s">
        <v>78</v>
      </c>
      <c r="N291" t="s">
        <v>109</v>
      </c>
      <c r="O291" t="s">
        <v>74</v>
      </c>
      <c r="P291" t="s">
        <v>74</v>
      </c>
      <c r="Q291" t="s">
        <v>74</v>
      </c>
      <c r="R291" t="s">
        <v>74</v>
      </c>
      <c r="S291" t="s">
        <v>74</v>
      </c>
      <c r="T291" t="s">
        <v>4631</v>
      </c>
      <c r="U291" t="s">
        <v>74</v>
      </c>
      <c r="V291" t="s">
        <v>4632</v>
      </c>
      <c r="W291" t="s">
        <v>4633</v>
      </c>
      <c r="X291" t="s">
        <v>2311</v>
      </c>
      <c r="Y291" t="s">
        <v>4634</v>
      </c>
      <c r="Z291" t="s">
        <v>4635</v>
      </c>
      <c r="AA291" t="s">
        <v>74</v>
      </c>
      <c r="AB291" t="s">
        <v>74</v>
      </c>
      <c r="AC291" t="s">
        <v>74</v>
      </c>
      <c r="AD291" t="s">
        <v>74</v>
      </c>
      <c r="AE291" t="s">
        <v>74</v>
      </c>
      <c r="AF291" t="s">
        <v>74</v>
      </c>
      <c r="AG291">
        <v>12</v>
      </c>
      <c r="AH291">
        <v>0</v>
      </c>
      <c r="AI291">
        <v>0</v>
      </c>
      <c r="AJ291">
        <v>0</v>
      </c>
      <c r="AK291">
        <v>0</v>
      </c>
      <c r="AL291" t="s">
        <v>375</v>
      </c>
      <c r="AM291" t="s">
        <v>376</v>
      </c>
      <c r="AN291" t="s">
        <v>377</v>
      </c>
      <c r="AO291" t="s">
        <v>1653</v>
      </c>
      <c r="AP291" t="s">
        <v>1654</v>
      </c>
      <c r="AQ291" t="s">
        <v>74</v>
      </c>
      <c r="AR291" t="s">
        <v>1655</v>
      </c>
      <c r="AS291" t="s">
        <v>1656</v>
      </c>
      <c r="AT291" t="s">
        <v>74</v>
      </c>
      <c r="AU291">
        <v>2022</v>
      </c>
      <c r="AV291" t="s">
        <v>74</v>
      </c>
      <c r="AW291">
        <v>80</v>
      </c>
      <c r="AX291" t="s">
        <v>74</v>
      </c>
      <c r="AY291" t="s">
        <v>74</v>
      </c>
      <c r="AZ291" t="s">
        <v>74</v>
      </c>
      <c r="BA291" t="s">
        <v>74</v>
      </c>
      <c r="BB291">
        <v>140</v>
      </c>
      <c r="BC291">
        <v>144</v>
      </c>
      <c r="BD291" t="s">
        <v>74</v>
      </c>
      <c r="BE291" t="s">
        <v>4636</v>
      </c>
      <c r="BF291" t="str">
        <f>HYPERLINK("http://dx.doi.org/10.17223/19988613/80/16","http://dx.doi.org/10.17223/19988613/80/16")</f>
        <v>http://dx.doi.org/10.17223/19988613/80/16</v>
      </c>
      <c r="BG291" t="s">
        <v>74</v>
      </c>
      <c r="BH291" t="s">
        <v>74</v>
      </c>
      <c r="BI291">
        <v>5</v>
      </c>
      <c r="BJ291" t="s">
        <v>405</v>
      </c>
      <c r="BK291" t="s">
        <v>101</v>
      </c>
      <c r="BL291" t="s">
        <v>405</v>
      </c>
      <c r="BM291" t="s">
        <v>4637</v>
      </c>
      <c r="BN291" t="s">
        <v>74</v>
      </c>
      <c r="BO291" t="s">
        <v>74</v>
      </c>
      <c r="BP291" t="s">
        <v>74</v>
      </c>
      <c r="BQ291" t="s">
        <v>74</v>
      </c>
      <c r="BR291" t="s">
        <v>103</v>
      </c>
      <c r="BS291" t="s">
        <v>4638</v>
      </c>
      <c r="BT291" t="str">
        <f>HYPERLINK("https%3A%2F%2Fwww.webofscience.com%2Fwos%2Fwoscc%2Ffull-record%2FWOS:000952744500016","View Full Record in Web of Science")</f>
        <v>View Full Record in Web of Science</v>
      </c>
    </row>
    <row r="292" spans="1:72" x14ac:dyDescent="0.25">
      <c r="A292" t="s">
        <v>72</v>
      </c>
      <c r="B292" t="s">
        <v>4639</v>
      </c>
      <c r="C292" t="s">
        <v>74</v>
      </c>
      <c r="D292" t="s">
        <v>74</v>
      </c>
      <c r="E292" t="s">
        <v>74</v>
      </c>
      <c r="F292" t="s">
        <v>4640</v>
      </c>
      <c r="G292" t="s">
        <v>74</v>
      </c>
      <c r="H292" t="s">
        <v>74</v>
      </c>
      <c r="I292" t="s">
        <v>4641</v>
      </c>
      <c r="J292" t="s">
        <v>3107</v>
      </c>
      <c r="K292" t="s">
        <v>74</v>
      </c>
      <c r="L292" t="s">
        <v>74</v>
      </c>
      <c r="M292" t="s">
        <v>78</v>
      </c>
      <c r="N292" t="s">
        <v>109</v>
      </c>
      <c r="O292" t="s">
        <v>74</v>
      </c>
      <c r="P292" t="s">
        <v>74</v>
      </c>
      <c r="Q292" t="s">
        <v>74</v>
      </c>
      <c r="R292" t="s">
        <v>74</v>
      </c>
      <c r="S292" t="s">
        <v>74</v>
      </c>
      <c r="T292" t="s">
        <v>4642</v>
      </c>
      <c r="U292" t="s">
        <v>74</v>
      </c>
      <c r="V292" t="s">
        <v>4643</v>
      </c>
      <c r="W292" t="s">
        <v>4644</v>
      </c>
      <c r="X292" t="s">
        <v>4645</v>
      </c>
      <c r="Y292" t="s">
        <v>4646</v>
      </c>
      <c r="Z292" t="s">
        <v>4647</v>
      </c>
      <c r="AA292" t="s">
        <v>74</v>
      </c>
      <c r="AB292" t="s">
        <v>74</v>
      </c>
      <c r="AC292" t="s">
        <v>74</v>
      </c>
      <c r="AD292" t="s">
        <v>74</v>
      </c>
      <c r="AE292" t="s">
        <v>74</v>
      </c>
      <c r="AF292" t="s">
        <v>74</v>
      </c>
      <c r="AG292">
        <v>10</v>
      </c>
      <c r="AH292">
        <v>0</v>
      </c>
      <c r="AI292">
        <v>0</v>
      </c>
      <c r="AJ292">
        <v>1</v>
      </c>
      <c r="AK292">
        <v>1</v>
      </c>
      <c r="AL292" t="s">
        <v>3114</v>
      </c>
      <c r="AM292" t="s">
        <v>3115</v>
      </c>
      <c r="AN292" t="s">
        <v>3116</v>
      </c>
      <c r="AO292" t="s">
        <v>3117</v>
      </c>
      <c r="AP292" t="s">
        <v>74</v>
      </c>
      <c r="AQ292" t="s">
        <v>74</v>
      </c>
      <c r="AR292" t="s">
        <v>3118</v>
      </c>
      <c r="AS292" t="s">
        <v>3119</v>
      </c>
      <c r="AT292" t="s">
        <v>74</v>
      </c>
      <c r="AU292">
        <v>2022</v>
      </c>
      <c r="AV292">
        <v>26</v>
      </c>
      <c r="AW292" t="s">
        <v>74</v>
      </c>
      <c r="AX292" t="s">
        <v>74</v>
      </c>
      <c r="AY292" t="s">
        <v>74</v>
      </c>
      <c r="AZ292">
        <v>5</v>
      </c>
      <c r="BA292" t="s">
        <v>74</v>
      </c>
      <c r="BB292" t="s">
        <v>74</v>
      </c>
      <c r="BC292" t="s">
        <v>74</v>
      </c>
      <c r="BD292" t="s">
        <v>74</v>
      </c>
      <c r="BE292" t="s">
        <v>74</v>
      </c>
      <c r="BF292" t="s">
        <v>74</v>
      </c>
      <c r="BG292" t="s">
        <v>74</v>
      </c>
      <c r="BH292" t="s">
        <v>74</v>
      </c>
      <c r="BI292">
        <v>9</v>
      </c>
      <c r="BJ292" t="s">
        <v>157</v>
      </c>
      <c r="BK292" t="s">
        <v>101</v>
      </c>
      <c r="BL292" t="s">
        <v>157</v>
      </c>
      <c r="BM292" t="s">
        <v>4648</v>
      </c>
      <c r="BN292" t="s">
        <v>74</v>
      </c>
      <c r="BO292" t="s">
        <v>74</v>
      </c>
      <c r="BP292" t="s">
        <v>74</v>
      </c>
      <c r="BQ292" t="s">
        <v>74</v>
      </c>
      <c r="BR292" t="s">
        <v>103</v>
      </c>
      <c r="BS292" t="s">
        <v>4649</v>
      </c>
      <c r="BT292" t="str">
        <f>HYPERLINK("https%3A%2F%2Fwww.webofscience.com%2Fwos%2Fwoscc%2Ffull-record%2FWOS:000934019500033","View Full Record in Web of Science")</f>
        <v>View Full Record in Web of Science</v>
      </c>
    </row>
    <row r="293" spans="1:72" x14ac:dyDescent="0.25">
      <c r="A293" t="s">
        <v>72</v>
      </c>
      <c r="B293" t="s">
        <v>4650</v>
      </c>
      <c r="C293" t="s">
        <v>74</v>
      </c>
      <c r="D293" t="s">
        <v>74</v>
      </c>
      <c r="E293" t="s">
        <v>74</v>
      </c>
      <c r="F293" t="s">
        <v>4651</v>
      </c>
      <c r="G293" t="s">
        <v>74</v>
      </c>
      <c r="H293" t="s">
        <v>74</v>
      </c>
      <c r="I293" t="s">
        <v>4652</v>
      </c>
      <c r="J293" t="s">
        <v>3441</v>
      </c>
      <c r="K293" t="s">
        <v>74</v>
      </c>
      <c r="L293" t="s">
        <v>74</v>
      </c>
      <c r="M293" t="s">
        <v>78</v>
      </c>
      <c r="N293" t="s">
        <v>109</v>
      </c>
      <c r="O293" t="s">
        <v>74</v>
      </c>
      <c r="P293" t="s">
        <v>74</v>
      </c>
      <c r="Q293" t="s">
        <v>74</v>
      </c>
      <c r="R293" t="s">
        <v>74</v>
      </c>
      <c r="S293" t="s">
        <v>74</v>
      </c>
      <c r="T293" t="s">
        <v>4653</v>
      </c>
      <c r="U293" t="s">
        <v>74</v>
      </c>
      <c r="V293" t="s">
        <v>4654</v>
      </c>
      <c r="W293" t="s">
        <v>4655</v>
      </c>
      <c r="X293" t="s">
        <v>4656</v>
      </c>
      <c r="Y293" t="s">
        <v>4657</v>
      </c>
      <c r="Z293" t="s">
        <v>4658</v>
      </c>
      <c r="AA293" t="s">
        <v>4659</v>
      </c>
      <c r="AB293" t="s">
        <v>4660</v>
      </c>
      <c r="AC293" t="s">
        <v>74</v>
      </c>
      <c r="AD293" t="s">
        <v>74</v>
      </c>
      <c r="AE293" t="s">
        <v>74</v>
      </c>
      <c r="AF293" t="s">
        <v>74</v>
      </c>
      <c r="AG293">
        <v>26</v>
      </c>
      <c r="AH293">
        <v>0</v>
      </c>
      <c r="AI293">
        <v>0</v>
      </c>
      <c r="AJ293">
        <v>1</v>
      </c>
      <c r="AK293">
        <v>3</v>
      </c>
      <c r="AL293" t="s">
        <v>3449</v>
      </c>
      <c r="AM293" t="s">
        <v>3450</v>
      </c>
      <c r="AN293" t="s">
        <v>3451</v>
      </c>
      <c r="AO293" t="s">
        <v>3452</v>
      </c>
      <c r="AP293" t="s">
        <v>74</v>
      </c>
      <c r="AQ293" t="s">
        <v>74</v>
      </c>
      <c r="AR293" t="s">
        <v>3441</v>
      </c>
      <c r="AS293" t="s">
        <v>3453</v>
      </c>
      <c r="AT293" t="s">
        <v>74</v>
      </c>
      <c r="AU293">
        <v>2022</v>
      </c>
      <c r="AV293">
        <v>4</v>
      </c>
      <c r="AW293">
        <v>3</v>
      </c>
      <c r="AX293" t="s">
        <v>74</v>
      </c>
      <c r="AY293" t="s">
        <v>74</v>
      </c>
      <c r="AZ293" t="s">
        <v>2216</v>
      </c>
      <c r="BA293" t="s">
        <v>74</v>
      </c>
      <c r="BB293">
        <v>186</v>
      </c>
      <c r="BC293">
        <v>204</v>
      </c>
      <c r="BD293" t="s">
        <v>74</v>
      </c>
      <c r="BE293" t="s">
        <v>4661</v>
      </c>
      <c r="BF293" t="str">
        <f>HYPERLINK("http://dx.doi.org/10.24234/wisdom.v4i3.896","http://dx.doi.org/10.24234/wisdom.v4i3.896")</f>
        <v>http://dx.doi.org/10.24234/wisdom.v4i3.896</v>
      </c>
      <c r="BG293" t="s">
        <v>74</v>
      </c>
      <c r="BH293" t="s">
        <v>74</v>
      </c>
      <c r="BI293">
        <v>20</v>
      </c>
      <c r="BJ293" t="s">
        <v>3455</v>
      </c>
      <c r="BK293" t="s">
        <v>101</v>
      </c>
      <c r="BL293" t="s">
        <v>3455</v>
      </c>
      <c r="BM293" t="s">
        <v>3456</v>
      </c>
      <c r="BN293" t="s">
        <v>74</v>
      </c>
      <c r="BO293" t="s">
        <v>4261</v>
      </c>
      <c r="BP293" t="s">
        <v>74</v>
      </c>
      <c r="BQ293" t="s">
        <v>74</v>
      </c>
      <c r="BR293" t="s">
        <v>103</v>
      </c>
      <c r="BS293" t="s">
        <v>4662</v>
      </c>
      <c r="BT293" t="str">
        <f>HYPERLINK("https%3A%2F%2Fwww.webofscience.com%2Fwos%2Fwoscc%2Ffull-record%2FWOS:000878199300020","View Full Record in Web of Science")</f>
        <v>View Full Record in Web of Science</v>
      </c>
    </row>
    <row r="294" spans="1:72" x14ac:dyDescent="0.25">
      <c r="A294" t="s">
        <v>72</v>
      </c>
      <c r="B294" t="s">
        <v>4663</v>
      </c>
      <c r="C294" t="s">
        <v>74</v>
      </c>
      <c r="D294" t="s">
        <v>74</v>
      </c>
      <c r="E294" t="s">
        <v>74</v>
      </c>
      <c r="F294" t="s">
        <v>4664</v>
      </c>
      <c r="G294" t="s">
        <v>74</v>
      </c>
      <c r="H294" t="s">
        <v>74</v>
      </c>
      <c r="I294" t="s">
        <v>4665</v>
      </c>
      <c r="J294" t="s">
        <v>1259</v>
      </c>
      <c r="K294" t="s">
        <v>74</v>
      </c>
      <c r="L294" t="s">
        <v>74</v>
      </c>
      <c r="M294" t="s">
        <v>78</v>
      </c>
      <c r="N294" t="s">
        <v>109</v>
      </c>
      <c r="O294" t="s">
        <v>74</v>
      </c>
      <c r="P294" t="s">
        <v>74</v>
      </c>
      <c r="Q294" t="s">
        <v>74</v>
      </c>
      <c r="R294" t="s">
        <v>74</v>
      </c>
      <c r="S294" t="s">
        <v>74</v>
      </c>
      <c r="T294" t="s">
        <v>4666</v>
      </c>
      <c r="U294" t="s">
        <v>2020</v>
      </c>
      <c r="V294" t="s">
        <v>4667</v>
      </c>
      <c r="W294" t="s">
        <v>4668</v>
      </c>
      <c r="X294" t="s">
        <v>4669</v>
      </c>
      <c r="Y294" t="s">
        <v>4670</v>
      </c>
      <c r="Z294" t="s">
        <v>4671</v>
      </c>
      <c r="AA294" t="s">
        <v>4672</v>
      </c>
      <c r="AB294" t="s">
        <v>4673</v>
      </c>
      <c r="AC294" t="s">
        <v>74</v>
      </c>
      <c r="AD294" t="s">
        <v>74</v>
      </c>
      <c r="AE294" t="s">
        <v>74</v>
      </c>
      <c r="AF294" t="s">
        <v>74</v>
      </c>
      <c r="AG294">
        <v>43</v>
      </c>
      <c r="AH294">
        <v>2</v>
      </c>
      <c r="AI294">
        <v>2</v>
      </c>
      <c r="AJ294">
        <v>0</v>
      </c>
      <c r="AK294">
        <v>1</v>
      </c>
      <c r="AL294" t="s">
        <v>398</v>
      </c>
      <c r="AM294" t="s">
        <v>2413</v>
      </c>
      <c r="AN294" t="s">
        <v>2414</v>
      </c>
      <c r="AO294" t="s">
        <v>1267</v>
      </c>
      <c r="AP294" t="s">
        <v>3887</v>
      </c>
      <c r="AQ294" t="s">
        <v>74</v>
      </c>
      <c r="AR294" t="s">
        <v>1269</v>
      </c>
      <c r="AS294" t="s">
        <v>1270</v>
      </c>
      <c r="AT294" t="s">
        <v>74</v>
      </c>
      <c r="AU294">
        <v>2022</v>
      </c>
      <c r="AV294" t="s">
        <v>74</v>
      </c>
      <c r="AW294">
        <v>1</v>
      </c>
      <c r="AX294" t="s">
        <v>74</v>
      </c>
      <c r="AY294" t="s">
        <v>74</v>
      </c>
      <c r="AZ294" t="s">
        <v>74</v>
      </c>
      <c r="BA294" t="s">
        <v>74</v>
      </c>
      <c r="BB294">
        <v>126</v>
      </c>
      <c r="BC294">
        <v>135</v>
      </c>
      <c r="BD294" t="s">
        <v>74</v>
      </c>
      <c r="BE294" t="s">
        <v>4674</v>
      </c>
      <c r="BF294" t="str">
        <f>HYPERLINK("http://dx.doi.org/10.13187/me.2022.1.126","http://dx.doi.org/10.13187/me.2022.1.126")</f>
        <v>http://dx.doi.org/10.13187/me.2022.1.126</v>
      </c>
      <c r="BG294" t="s">
        <v>74</v>
      </c>
      <c r="BH294" t="s">
        <v>74</v>
      </c>
      <c r="BI294">
        <v>10</v>
      </c>
      <c r="BJ294" t="s">
        <v>1241</v>
      </c>
      <c r="BK294" t="s">
        <v>101</v>
      </c>
      <c r="BL294" t="s">
        <v>1241</v>
      </c>
      <c r="BM294" t="s">
        <v>3576</v>
      </c>
      <c r="BN294" t="s">
        <v>74</v>
      </c>
      <c r="BO294" t="s">
        <v>1273</v>
      </c>
      <c r="BP294" t="s">
        <v>74</v>
      </c>
      <c r="BQ294" t="s">
        <v>74</v>
      </c>
      <c r="BR294" t="s">
        <v>103</v>
      </c>
      <c r="BS294" t="s">
        <v>4675</v>
      </c>
      <c r="BT294" t="str">
        <f>HYPERLINK("https%3A%2F%2Fwww.webofscience.com%2Fwos%2Fwoscc%2Ffull-record%2FWOS:000799171000013","View Full Record in Web of Science")</f>
        <v>View Full Record in Web of Science</v>
      </c>
    </row>
    <row r="295" spans="1:72" x14ac:dyDescent="0.25">
      <c r="A295" t="s">
        <v>72</v>
      </c>
      <c r="B295" t="s">
        <v>4676</v>
      </c>
      <c r="C295" t="s">
        <v>74</v>
      </c>
      <c r="D295" t="s">
        <v>74</v>
      </c>
      <c r="E295" t="s">
        <v>74</v>
      </c>
      <c r="F295" t="s">
        <v>4677</v>
      </c>
      <c r="G295" t="s">
        <v>74</v>
      </c>
      <c r="H295" t="s">
        <v>74</v>
      </c>
      <c r="I295" t="s">
        <v>4678</v>
      </c>
      <c r="J295" t="s">
        <v>1441</v>
      </c>
      <c r="K295" t="s">
        <v>74</v>
      </c>
      <c r="L295" t="s">
        <v>74</v>
      </c>
      <c r="M295" t="s">
        <v>431</v>
      </c>
      <c r="N295" t="s">
        <v>109</v>
      </c>
      <c r="O295" t="s">
        <v>74</v>
      </c>
      <c r="P295" t="s">
        <v>74</v>
      </c>
      <c r="Q295" t="s">
        <v>74</v>
      </c>
      <c r="R295" t="s">
        <v>74</v>
      </c>
      <c r="S295" t="s">
        <v>74</v>
      </c>
      <c r="T295" t="s">
        <v>4679</v>
      </c>
      <c r="U295" t="s">
        <v>74</v>
      </c>
      <c r="V295" t="s">
        <v>4680</v>
      </c>
      <c r="W295" t="s">
        <v>4681</v>
      </c>
      <c r="X295" t="s">
        <v>4682</v>
      </c>
      <c r="Y295" t="s">
        <v>4683</v>
      </c>
      <c r="Z295" t="s">
        <v>4684</v>
      </c>
      <c r="AA295" t="s">
        <v>4685</v>
      </c>
      <c r="AB295" t="s">
        <v>4686</v>
      </c>
      <c r="AC295" t="s">
        <v>74</v>
      </c>
      <c r="AD295" t="s">
        <v>74</v>
      </c>
      <c r="AE295" t="s">
        <v>74</v>
      </c>
      <c r="AF295" t="s">
        <v>74</v>
      </c>
      <c r="AG295">
        <v>28</v>
      </c>
      <c r="AH295">
        <v>0</v>
      </c>
      <c r="AI295">
        <v>0</v>
      </c>
      <c r="AJ295">
        <v>0</v>
      </c>
      <c r="AK295">
        <v>5</v>
      </c>
      <c r="AL295" t="s">
        <v>1441</v>
      </c>
      <c r="AM295" t="s">
        <v>1214</v>
      </c>
      <c r="AN295" t="s">
        <v>1450</v>
      </c>
      <c r="AO295" t="s">
        <v>1451</v>
      </c>
      <c r="AP295" t="s">
        <v>1452</v>
      </c>
      <c r="AQ295" t="s">
        <v>74</v>
      </c>
      <c r="AR295" t="s">
        <v>1453</v>
      </c>
      <c r="AS295" t="s">
        <v>1454</v>
      </c>
      <c r="AT295" t="s">
        <v>74</v>
      </c>
      <c r="AU295">
        <v>2022</v>
      </c>
      <c r="AV295">
        <v>7</v>
      </c>
      <c r="AW295">
        <v>1</v>
      </c>
      <c r="AX295" t="s">
        <v>74</v>
      </c>
      <c r="AY295" t="s">
        <v>74</v>
      </c>
      <c r="AZ295" t="s">
        <v>74</v>
      </c>
      <c r="BA295" t="s">
        <v>74</v>
      </c>
      <c r="BB295">
        <v>236</v>
      </c>
      <c r="BC295">
        <v>247</v>
      </c>
      <c r="BD295" t="s">
        <v>74</v>
      </c>
      <c r="BE295" t="s">
        <v>4687</v>
      </c>
      <c r="BF295" t="str">
        <f>HYPERLINK("http://dx.doi.org/10.31166/VoprosyIstorii202207Statyi20","http://dx.doi.org/10.31166/VoprosyIstorii202207Statyi20")</f>
        <v>http://dx.doi.org/10.31166/VoprosyIstorii202207Statyi20</v>
      </c>
      <c r="BG295" t="s">
        <v>74</v>
      </c>
      <c r="BH295" t="s">
        <v>74</v>
      </c>
      <c r="BI295">
        <v>12</v>
      </c>
      <c r="BJ295" t="s">
        <v>405</v>
      </c>
      <c r="BK295" t="s">
        <v>637</v>
      </c>
      <c r="BL295" t="s">
        <v>405</v>
      </c>
      <c r="BM295" t="s">
        <v>4688</v>
      </c>
      <c r="BN295" t="s">
        <v>74</v>
      </c>
      <c r="BO295" t="s">
        <v>74</v>
      </c>
      <c r="BP295" t="s">
        <v>74</v>
      </c>
      <c r="BQ295" t="s">
        <v>74</v>
      </c>
      <c r="BR295" t="s">
        <v>103</v>
      </c>
      <c r="BS295" t="s">
        <v>4689</v>
      </c>
      <c r="BT295" t="str">
        <f>HYPERLINK("https%3A%2F%2Fwww.webofscience.com%2Fwos%2Fwoscc%2Ffull-record%2FWOS:000829484600025","View Full Record in Web of Science")</f>
        <v>View Full Record in Web of Science</v>
      </c>
    </row>
    <row r="296" spans="1:72" x14ac:dyDescent="0.25">
      <c r="A296" t="s">
        <v>72</v>
      </c>
      <c r="B296" t="s">
        <v>4690</v>
      </c>
      <c r="C296" t="s">
        <v>74</v>
      </c>
      <c r="D296" t="s">
        <v>74</v>
      </c>
      <c r="E296" t="s">
        <v>74</v>
      </c>
      <c r="F296" t="s">
        <v>4691</v>
      </c>
      <c r="G296" t="s">
        <v>74</v>
      </c>
      <c r="H296" t="s">
        <v>74</v>
      </c>
      <c r="I296" t="s">
        <v>4692</v>
      </c>
      <c r="J296" t="s">
        <v>1599</v>
      </c>
      <c r="K296" t="s">
        <v>74</v>
      </c>
      <c r="L296" t="s">
        <v>74</v>
      </c>
      <c r="M296" t="s">
        <v>78</v>
      </c>
      <c r="N296" t="s">
        <v>109</v>
      </c>
      <c r="O296" t="s">
        <v>74</v>
      </c>
      <c r="P296" t="s">
        <v>74</v>
      </c>
      <c r="Q296" t="s">
        <v>74</v>
      </c>
      <c r="R296" t="s">
        <v>74</v>
      </c>
      <c r="S296" t="s">
        <v>74</v>
      </c>
      <c r="T296" t="s">
        <v>4693</v>
      </c>
      <c r="U296" t="s">
        <v>74</v>
      </c>
      <c r="V296" t="s">
        <v>4694</v>
      </c>
      <c r="W296" t="s">
        <v>4695</v>
      </c>
      <c r="X296" t="s">
        <v>4696</v>
      </c>
      <c r="Y296" t="s">
        <v>4697</v>
      </c>
      <c r="Z296" t="s">
        <v>4698</v>
      </c>
      <c r="AA296" t="s">
        <v>4699</v>
      </c>
      <c r="AB296" t="s">
        <v>4700</v>
      </c>
      <c r="AC296" t="s">
        <v>4701</v>
      </c>
      <c r="AD296" t="s">
        <v>4358</v>
      </c>
      <c r="AE296" t="s">
        <v>4702</v>
      </c>
      <c r="AF296" t="s">
        <v>74</v>
      </c>
      <c r="AG296">
        <v>1</v>
      </c>
      <c r="AH296">
        <v>0</v>
      </c>
      <c r="AI296">
        <v>0</v>
      </c>
      <c r="AJ296">
        <v>0</v>
      </c>
      <c r="AK296">
        <v>0</v>
      </c>
      <c r="AL296" t="s">
        <v>1605</v>
      </c>
      <c r="AM296" t="s">
        <v>1606</v>
      </c>
      <c r="AN296" t="s">
        <v>1607</v>
      </c>
      <c r="AO296" t="s">
        <v>1608</v>
      </c>
      <c r="AP296" t="s">
        <v>1609</v>
      </c>
      <c r="AQ296" t="s">
        <v>74</v>
      </c>
      <c r="AR296" t="s">
        <v>1610</v>
      </c>
      <c r="AS296" t="s">
        <v>1611</v>
      </c>
      <c r="AT296" t="s">
        <v>74</v>
      </c>
      <c r="AU296">
        <v>2022</v>
      </c>
      <c r="AV296">
        <v>22</v>
      </c>
      <c r="AW296" t="s">
        <v>74</v>
      </c>
      <c r="AX296" t="s">
        <v>74</v>
      </c>
      <c r="AY296">
        <v>2</v>
      </c>
      <c r="AZ296" t="s">
        <v>74</v>
      </c>
      <c r="BA296" t="s">
        <v>74</v>
      </c>
      <c r="BB296">
        <v>99</v>
      </c>
      <c r="BC296">
        <v>106</v>
      </c>
      <c r="BD296" t="s">
        <v>74</v>
      </c>
      <c r="BE296" t="s">
        <v>4703</v>
      </c>
      <c r="BF296" t="str">
        <f>HYPERLINK("http://dx.doi.org/10.14529/hsm22s213","http://dx.doi.org/10.14529/hsm22s213")</f>
        <v>http://dx.doi.org/10.14529/hsm22s213</v>
      </c>
      <c r="BG296" t="s">
        <v>74</v>
      </c>
      <c r="BH296" t="s">
        <v>74</v>
      </c>
      <c r="BI296">
        <v>8</v>
      </c>
      <c r="BJ296" t="s">
        <v>1613</v>
      </c>
      <c r="BK296" t="s">
        <v>101</v>
      </c>
      <c r="BL296" t="s">
        <v>1613</v>
      </c>
      <c r="BM296" t="s">
        <v>4704</v>
      </c>
      <c r="BN296" t="s">
        <v>74</v>
      </c>
      <c r="BO296" t="s">
        <v>74</v>
      </c>
      <c r="BP296" t="s">
        <v>74</v>
      </c>
      <c r="BQ296" t="s">
        <v>74</v>
      </c>
      <c r="BR296" t="s">
        <v>103</v>
      </c>
      <c r="BS296" t="s">
        <v>4705</v>
      </c>
      <c r="BT296" t="str">
        <f>HYPERLINK("https%3A%2F%2Fwww.webofscience.com%2Fwos%2Fwoscc%2Ffull-record%2FWOS:000909029400013","View Full Record in Web of Science")</f>
        <v>View Full Record in Web of Science</v>
      </c>
    </row>
    <row r="297" spans="1:72" x14ac:dyDescent="0.25">
      <c r="A297" t="s">
        <v>72</v>
      </c>
      <c r="B297" t="s">
        <v>4706</v>
      </c>
      <c r="C297" t="s">
        <v>74</v>
      </c>
      <c r="D297" t="s">
        <v>74</v>
      </c>
      <c r="E297" t="s">
        <v>74</v>
      </c>
      <c r="F297" t="s">
        <v>4707</v>
      </c>
      <c r="G297" t="s">
        <v>74</v>
      </c>
      <c r="H297" t="s">
        <v>74</v>
      </c>
      <c r="I297" t="s">
        <v>4708</v>
      </c>
      <c r="J297" t="s">
        <v>3893</v>
      </c>
      <c r="K297" t="s">
        <v>74</v>
      </c>
      <c r="L297" t="s">
        <v>74</v>
      </c>
      <c r="M297" t="s">
        <v>78</v>
      </c>
      <c r="N297" t="s">
        <v>109</v>
      </c>
      <c r="O297" t="s">
        <v>74</v>
      </c>
      <c r="P297" t="s">
        <v>74</v>
      </c>
      <c r="Q297" t="s">
        <v>74</v>
      </c>
      <c r="R297" t="s">
        <v>74</v>
      </c>
      <c r="S297" t="s">
        <v>74</v>
      </c>
      <c r="T297" t="s">
        <v>4709</v>
      </c>
      <c r="U297" t="s">
        <v>4710</v>
      </c>
      <c r="V297" t="s">
        <v>4711</v>
      </c>
      <c r="W297" t="s">
        <v>4712</v>
      </c>
      <c r="X297" t="s">
        <v>4713</v>
      </c>
      <c r="Y297" t="s">
        <v>4714</v>
      </c>
      <c r="Z297" t="s">
        <v>4715</v>
      </c>
      <c r="AA297" t="s">
        <v>4716</v>
      </c>
      <c r="AB297" t="s">
        <v>4717</v>
      </c>
      <c r="AC297" t="s">
        <v>74</v>
      </c>
      <c r="AD297" t="s">
        <v>74</v>
      </c>
      <c r="AE297" t="s">
        <v>74</v>
      </c>
      <c r="AF297" t="s">
        <v>74</v>
      </c>
      <c r="AG297">
        <v>26</v>
      </c>
      <c r="AH297">
        <v>4</v>
      </c>
      <c r="AI297">
        <v>4</v>
      </c>
      <c r="AJ297">
        <v>0</v>
      </c>
      <c r="AK297">
        <v>2</v>
      </c>
      <c r="AL297" t="s">
        <v>3904</v>
      </c>
      <c r="AM297" t="s">
        <v>3905</v>
      </c>
      <c r="AN297" t="s">
        <v>3906</v>
      </c>
      <c r="AO297" t="s">
        <v>3907</v>
      </c>
      <c r="AP297" t="s">
        <v>74</v>
      </c>
      <c r="AQ297" t="s">
        <v>74</v>
      </c>
      <c r="AR297" t="s">
        <v>3908</v>
      </c>
      <c r="AS297" t="s">
        <v>3909</v>
      </c>
      <c r="AT297" t="s">
        <v>74</v>
      </c>
      <c r="AU297">
        <v>2022</v>
      </c>
      <c r="AV297">
        <v>12</v>
      </c>
      <c r="AW297">
        <v>2</v>
      </c>
      <c r="AX297" t="s">
        <v>74</v>
      </c>
      <c r="AY297" t="s">
        <v>74</v>
      </c>
      <c r="AZ297" t="s">
        <v>74</v>
      </c>
      <c r="BA297" t="s">
        <v>74</v>
      </c>
      <c r="BB297">
        <v>48</v>
      </c>
      <c r="BC297">
        <v>61</v>
      </c>
      <c r="BD297" t="s">
        <v>74</v>
      </c>
      <c r="BE297" t="s">
        <v>4718</v>
      </c>
      <c r="BF297" t="str">
        <f>HYPERLINK("http://dx.doi.org/10.3991/ijep.v12i2.29329","http://dx.doi.org/10.3991/ijep.v12i2.29329")</f>
        <v>http://dx.doi.org/10.3991/ijep.v12i2.29329</v>
      </c>
      <c r="BG297" t="s">
        <v>74</v>
      </c>
      <c r="BH297" t="s">
        <v>74</v>
      </c>
      <c r="BI297">
        <v>14</v>
      </c>
      <c r="BJ297" t="s">
        <v>1220</v>
      </c>
      <c r="BK297" t="s">
        <v>101</v>
      </c>
      <c r="BL297" t="s">
        <v>157</v>
      </c>
      <c r="BM297" t="s">
        <v>3911</v>
      </c>
      <c r="BN297" t="s">
        <v>74</v>
      </c>
      <c r="BO297" t="s">
        <v>132</v>
      </c>
      <c r="BP297" t="s">
        <v>74</v>
      </c>
      <c r="BQ297" t="s">
        <v>74</v>
      </c>
      <c r="BR297" t="s">
        <v>103</v>
      </c>
      <c r="BS297" t="s">
        <v>4719</v>
      </c>
      <c r="BT297" t="str">
        <f>HYPERLINK("https%3A%2F%2Fwww.webofscience.com%2Fwos%2Fwoscc%2Ffull-record%2FWOS:000772618100004","View Full Record in Web of Science")</f>
        <v>View Full Record in Web of Science</v>
      </c>
    </row>
    <row r="298" spans="1:72" x14ac:dyDescent="0.25">
      <c r="A298" t="s">
        <v>72</v>
      </c>
      <c r="B298" t="s">
        <v>4720</v>
      </c>
      <c r="C298" t="s">
        <v>74</v>
      </c>
      <c r="D298" t="s">
        <v>74</v>
      </c>
      <c r="E298" t="s">
        <v>74</v>
      </c>
      <c r="F298" t="s">
        <v>4721</v>
      </c>
      <c r="G298" t="s">
        <v>74</v>
      </c>
      <c r="H298" t="s">
        <v>74</v>
      </c>
      <c r="I298" t="s">
        <v>4722</v>
      </c>
      <c r="J298" t="s">
        <v>1358</v>
      </c>
      <c r="K298" t="s">
        <v>74</v>
      </c>
      <c r="L298" t="s">
        <v>74</v>
      </c>
      <c r="M298" t="s">
        <v>78</v>
      </c>
      <c r="N298" t="s">
        <v>109</v>
      </c>
      <c r="O298" t="s">
        <v>74</v>
      </c>
      <c r="P298" t="s">
        <v>74</v>
      </c>
      <c r="Q298" t="s">
        <v>74</v>
      </c>
      <c r="R298" t="s">
        <v>74</v>
      </c>
      <c r="S298" t="s">
        <v>74</v>
      </c>
      <c r="T298" t="s">
        <v>4723</v>
      </c>
      <c r="U298" t="s">
        <v>74</v>
      </c>
      <c r="V298" t="s">
        <v>4724</v>
      </c>
      <c r="W298" t="s">
        <v>4725</v>
      </c>
      <c r="X298" t="s">
        <v>372</v>
      </c>
      <c r="Y298" t="s">
        <v>4726</v>
      </c>
      <c r="Z298" t="s">
        <v>4727</v>
      </c>
      <c r="AA298" t="s">
        <v>74</v>
      </c>
      <c r="AB298" t="s">
        <v>74</v>
      </c>
      <c r="AC298" t="s">
        <v>74</v>
      </c>
      <c r="AD298" t="s">
        <v>74</v>
      </c>
      <c r="AE298" t="s">
        <v>74</v>
      </c>
      <c r="AF298" t="s">
        <v>74</v>
      </c>
      <c r="AG298">
        <v>39</v>
      </c>
      <c r="AH298">
        <v>0</v>
      </c>
      <c r="AI298">
        <v>0</v>
      </c>
      <c r="AJ298">
        <v>0</v>
      </c>
      <c r="AK298">
        <v>0</v>
      </c>
      <c r="AL298" t="s">
        <v>1366</v>
      </c>
      <c r="AM298" t="s">
        <v>1367</v>
      </c>
      <c r="AN298" t="s">
        <v>1368</v>
      </c>
      <c r="AO298" t="s">
        <v>74</v>
      </c>
      <c r="AP298" t="s">
        <v>1369</v>
      </c>
      <c r="AQ298" t="s">
        <v>74</v>
      </c>
      <c r="AR298" t="s">
        <v>1370</v>
      </c>
      <c r="AS298" t="s">
        <v>1371</v>
      </c>
      <c r="AT298" t="s">
        <v>74</v>
      </c>
      <c r="AU298">
        <v>2022</v>
      </c>
      <c r="AV298">
        <v>7</v>
      </c>
      <c r="AW298">
        <v>3</v>
      </c>
      <c r="AX298" t="s">
        <v>74</v>
      </c>
      <c r="AY298" t="s">
        <v>74</v>
      </c>
      <c r="AZ298" t="s">
        <v>74</v>
      </c>
      <c r="BA298" t="s">
        <v>74</v>
      </c>
      <c r="BB298">
        <v>153</v>
      </c>
      <c r="BC298">
        <v>177</v>
      </c>
      <c r="BD298" t="s">
        <v>74</v>
      </c>
      <c r="BE298" t="s">
        <v>4728</v>
      </c>
      <c r="BF298" t="str">
        <f>HYPERLINK("http://dx.doi.org/10.46539/jfs.v7i3.364","http://dx.doi.org/10.46539/jfs.v7i3.364")</f>
        <v>http://dx.doi.org/10.46539/jfs.v7i3.364</v>
      </c>
      <c r="BG298" t="s">
        <v>74</v>
      </c>
      <c r="BH298" t="s">
        <v>74</v>
      </c>
      <c r="BI298">
        <v>25</v>
      </c>
      <c r="BJ298" t="s">
        <v>485</v>
      </c>
      <c r="BK298" t="s">
        <v>101</v>
      </c>
      <c r="BL298" t="s">
        <v>486</v>
      </c>
      <c r="BM298" t="s">
        <v>4729</v>
      </c>
      <c r="BN298" t="s">
        <v>74</v>
      </c>
      <c r="BO298" t="s">
        <v>132</v>
      </c>
      <c r="BP298" t="s">
        <v>74</v>
      </c>
      <c r="BQ298" t="s">
        <v>74</v>
      </c>
      <c r="BR298" t="s">
        <v>103</v>
      </c>
      <c r="BS298" t="s">
        <v>4730</v>
      </c>
      <c r="BT298" t="str">
        <f>HYPERLINK("https%3A%2F%2Fwww.webofscience.com%2Fwos%2Fwoscc%2Ffull-record%2FWOS:000855111600001","View Full Record in Web of Science")</f>
        <v>View Full Record in Web of Science</v>
      </c>
    </row>
    <row r="299" spans="1:72" x14ac:dyDescent="0.25">
      <c r="A299" t="s">
        <v>72</v>
      </c>
      <c r="B299" t="s">
        <v>4731</v>
      </c>
      <c r="C299" t="s">
        <v>74</v>
      </c>
      <c r="D299" t="s">
        <v>74</v>
      </c>
      <c r="E299" t="s">
        <v>74</v>
      </c>
      <c r="F299" t="s">
        <v>4732</v>
      </c>
      <c r="G299" t="s">
        <v>74</v>
      </c>
      <c r="H299" t="s">
        <v>74</v>
      </c>
      <c r="I299" t="s">
        <v>4733</v>
      </c>
      <c r="J299" t="s">
        <v>4734</v>
      </c>
      <c r="K299" t="s">
        <v>74</v>
      </c>
      <c r="L299" t="s">
        <v>74</v>
      </c>
      <c r="M299" t="s">
        <v>78</v>
      </c>
      <c r="N299" t="s">
        <v>109</v>
      </c>
      <c r="O299" t="s">
        <v>74</v>
      </c>
      <c r="P299" t="s">
        <v>74</v>
      </c>
      <c r="Q299" t="s">
        <v>74</v>
      </c>
      <c r="R299" t="s">
        <v>74</v>
      </c>
      <c r="S299" t="s">
        <v>74</v>
      </c>
      <c r="T299" t="s">
        <v>4735</v>
      </c>
      <c r="U299" t="s">
        <v>4736</v>
      </c>
      <c r="V299" t="s">
        <v>4737</v>
      </c>
      <c r="W299" t="s">
        <v>4738</v>
      </c>
      <c r="X299" t="s">
        <v>4739</v>
      </c>
      <c r="Y299" t="s">
        <v>4740</v>
      </c>
      <c r="Z299" t="s">
        <v>4741</v>
      </c>
      <c r="AA299" t="s">
        <v>4742</v>
      </c>
      <c r="AB299" t="s">
        <v>4743</v>
      </c>
      <c r="AC299" t="s">
        <v>74</v>
      </c>
      <c r="AD299" t="s">
        <v>74</v>
      </c>
      <c r="AE299" t="s">
        <v>74</v>
      </c>
      <c r="AF299" t="s">
        <v>74</v>
      </c>
      <c r="AG299">
        <v>27</v>
      </c>
      <c r="AH299">
        <v>0</v>
      </c>
      <c r="AI299">
        <v>0</v>
      </c>
      <c r="AJ299">
        <v>0</v>
      </c>
      <c r="AK299">
        <v>2</v>
      </c>
      <c r="AL299" t="s">
        <v>4744</v>
      </c>
      <c r="AM299" t="s">
        <v>3821</v>
      </c>
      <c r="AN299" t="s">
        <v>4745</v>
      </c>
      <c r="AO299" t="s">
        <v>4746</v>
      </c>
      <c r="AP299" t="s">
        <v>74</v>
      </c>
      <c r="AQ299" t="s">
        <v>74</v>
      </c>
      <c r="AR299" t="s">
        <v>4747</v>
      </c>
      <c r="AS299" t="s">
        <v>4748</v>
      </c>
      <c r="AT299" t="s">
        <v>74</v>
      </c>
      <c r="AU299">
        <v>2022</v>
      </c>
      <c r="AV299">
        <v>92</v>
      </c>
      <c r="AW299">
        <v>6</v>
      </c>
      <c r="AX299" t="s">
        <v>74</v>
      </c>
      <c r="AY299" t="s">
        <v>74</v>
      </c>
      <c r="AZ299" t="s">
        <v>74</v>
      </c>
      <c r="BA299" t="s">
        <v>74</v>
      </c>
      <c r="BB299">
        <v>75</v>
      </c>
      <c r="BC299">
        <v>98</v>
      </c>
      <c r="BD299" t="s">
        <v>74</v>
      </c>
      <c r="BE299" t="s">
        <v>4749</v>
      </c>
      <c r="BF299" t="str">
        <f>HYPERLINK("http://dx.doi.org/10.33407/itlt.v92i6.5093","http://dx.doi.org/10.33407/itlt.v92i6.5093")</f>
        <v>http://dx.doi.org/10.33407/itlt.v92i6.5093</v>
      </c>
      <c r="BG299" t="s">
        <v>74</v>
      </c>
      <c r="BH299" t="s">
        <v>74</v>
      </c>
      <c r="BI299">
        <v>24</v>
      </c>
      <c r="BJ299" t="s">
        <v>157</v>
      </c>
      <c r="BK299" t="s">
        <v>101</v>
      </c>
      <c r="BL299" t="s">
        <v>157</v>
      </c>
      <c r="BM299" t="s">
        <v>4750</v>
      </c>
      <c r="BN299" t="s">
        <v>74</v>
      </c>
      <c r="BO299" t="s">
        <v>132</v>
      </c>
      <c r="BP299" t="s">
        <v>74</v>
      </c>
      <c r="BQ299" t="s">
        <v>74</v>
      </c>
      <c r="BR299" t="s">
        <v>103</v>
      </c>
      <c r="BS299" t="s">
        <v>4751</v>
      </c>
      <c r="BT299" t="str">
        <f>HYPERLINK("https%3A%2F%2Fwww.webofscience.com%2Fwos%2Fwoscc%2Ffull-record%2FWOS:000907298500005","View Full Record in Web of Science")</f>
        <v>View Full Record in Web of Science</v>
      </c>
    </row>
    <row r="300" spans="1:72" x14ac:dyDescent="0.25">
      <c r="A300" t="s">
        <v>72</v>
      </c>
      <c r="B300" t="s">
        <v>4752</v>
      </c>
      <c r="C300" t="s">
        <v>74</v>
      </c>
      <c r="D300" t="s">
        <v>74</v>
      </c>
      <c r="E300" t="s">
        <v>74</v>
      </c>
      <c r="F300" t="s">
        <v>4753</v>
      </c>
      <c r="G300" t="s">
        <v>74</v>
      </c>
      <c r="H300" t="s">
        <v>74</v>
      </c>
      <c r="I300" t="s">
        <v>4754</v>
      </c>
      <c r="J300" t="s">
        <v>1483</v>
      </c>
      <c r="K300" t="s">
        <v>74</v>
      </c>
      <c r="L300" t="s">
        <v>74</v>
      </c>
      <c r="M300" t="s">
        <v>431</v>
      </c>
      <c r="N300" t="s">
        <v>109</v>
      </c>
      <c r="O300" t="s">
        <v>74</v>
      </c>
      <c r="P300" t="s">
        <v>74</v>
      </c>
      <c r="Q300" t="s">
        <v>74</v>
      </c>
      <c r="R300" t="s">
        <v>74</v>
      </c>
      <c r="S300" t="s">
        <v>74</v>
      </c>
      <c r="T300" t="s">
        <v>4755</v>
      </c>
      <c r="U300" t="s">
        <v>74</v>
      </c>
      <c r="V300" t="s">
        <v>4756</v>
      </c>
      <c r="W300" t="s">
        <v>4757</v>
      </c>
      <c r="X300" t="s">
        <v>4758</v>
      </c>
      <c r="Y300" t="s">
        <v>4759</v>
      </c>
      <c r="Z300" t="s">
        <v>4760</v>
      </c>
      <c r="AA300" t="s">
        <v>74</v>
      </c>
      <c r="AB300" t="s">
        <v>74</v>
      </c>
      <c r="AC300" t="s">
        <v>74</v>
      </c>
      <c r="AD300" t="s">
        <v>74</v>
      </c>
      <c r="AE300" t="s">
        <v>74</v>
      </c>
      <c r="AF300" t="s">
        <v>74</v>
      </c>
      <c r="AG300">
        <v>13</v>
      </c>
      <c r="AH300">
        <v>0</v>
      </c>
      <c r="AI300">
        <v>0</v>
      </c>
      <c r="AJ300">
        <v>1</v>
      </c>
      <c r="AK300">
        <v>2</v>
      </c>
      <c r="AL300" t="s">
        <v>1490</v>
      </c>
      <c r="AM300" t="s">
        <v>538</v>
      </c>
      <c r="AN300" t="s">
        <v>1491</v>
      </c>
      <c r="AO300" t="s">
        <v>1492</v>
      </c>
      <c r="AP300" t="s">
        <v>74</v>
      </c>
      <c r="AQ300" t="s">
        <v>74</v>
      </c>
      <c r="AR300" t="s">
        <v>1493</v>
      </c>
      <c r="AS300" t="s">
        <v>1494</v>
      </c>
      <c r="AT300" t="s">
        <v>74</v>
      </c>
      <c r="AU300">
        <v>2022</v>
      </c>
      <c r="AV300">
        <v>27</v>
      </c>
      <c r="AW300">
        <v>2</v>
      </c>
      <c r="AX300" t="s">
        <v>74</v>
      </c>
      <c r="AY300" t="s">
        <v>74</v>
      </c>
      <c r="AZ300" t="s">
        <v>74</v>
      </c>
      <c r="BA300" t="s">
        <v>74</v>
      </c>
      <c r="BB300">
        <v>149</v>
      </c>
      <c r="BC300">
        <v>160</v>
      </c>
      <c r="BD300" t="s">
        <v>74</v>
      </c>
      <c r="BE300" t="s">
        <v>74</v>
      </c>
      <c r="BF300" t="s">
        <v>74</v>
      </c>
      <c r="BG300" t="s">
        <v>74</v>
      </c>
      <c r="BH300" t="s">
        <v>74</v>
      </c>
      <c r="BI300">
        <v>12</v>
      </c>
      <c r="BJ300" t="s">
        <v>157</v>
      </c>
      <c r="BK300" t="s">
        <v>101</v>
      </c>
      <c r="BL300" t="s">
        <v>157</v>
      </c>
      <c r="BM300" t="s">
        <v>3838</v>
      </c>
      <c r="BN300" t="s">
        <v>74</v>
      </c>
      <c r="BO300" t="s">
        <v>74</v>
      </c>
      <c r="BP300" t="s">
        <v>74</v>
      </c>
      <c r="BQ300" t="s">
        <v>74</v>
      </c>
      <c r="BR300" t="s">
        <v>103</v>
      </c>
      <c r="BS300" t="s">
        <v>4761</v>
      </c>
      <c r="BT300" t="str">
        <f>HYPERLINK("https%3A%2F%2Fwww.webofscience.com%2Fwos%2Fwoscc%2Ffull-record%2FWOS:000829115600015","View Full Record in Web of Science")</f>
        <v>View Full Record in Web of Science</v>
      </c>
    </row>
    <row r="301" spans="1:72" x14ac:dyDescent="0.25">
      <c r="A301" t="s">
        <v>72</v>
      </c>
      <c r="B301" t="s">
        <v>4762</v>
      </c>
      <c r="C301" t="s">
        <v>74</v>
      </c>
      <c r="D301" t="s">
        <v>74</v>
      </c>
      <c r="E301" t="s">
        <v>74</v>
      </c>
      <c r="F301" t="s">
        <v>4763</v>
      </c>
      <c r="G301" t="s">
        <v>74</v>
      </c>
      <c r="H301" t="s">
        <v>74</v>
      </c>
      <c r="I301" t="s">
        <v>4764</v>
      </c>
      <c r="J301" t="s">
        <v>4765</v>
      </c>
      <c r="K301" t="s">
        <v>74</v>
      </c>
      <c r="L301" t="s">
        <v>74</v>
      </c>
      <c r="M301" t="s">
        <v>78</v>
      </c>
      <c r="N301" t="s">
        <v>109</v>
      </c>
      <c r="O301" t="s">
        <v>74</v>
      </c>
      <c r="P301" t="s">
        <v>74</v>
      </c>
      <c r="Q301" t="s">
        <v>74</v>
      </c>
      <c r="R301" t="s">
        <v>74</v>
      </c>
      <c r="S301" t="s">
        <v>74</v>
      </c>
      <c r="T301" t="s">
        <v>4766</v>
      </c>
      <c r="U301" t="s">
        <v>74</v>
      </c>
      <c r="V301" t="s">
        <v>4767</v>
      </c>
      <c r="W301" t="s">
        <v>4768</v>
      </c>
      <c r="X301" t="s">
        <v>4769</v>
      </c>
      <c r="Y301" t="s">
        <v>4770</v>
      </c>
      <c r="Z301" t="s">
        <v>4771</v>
      </c>
      <c r="AA301" t="s">
        <v>4772</v>
      </c>
      <c r="AB301" t="s">
        <v>4773</v>
      </c>
      <c r="AC301" t="s">
        <v>74</v>
      </c>
      <c r="AD301" t="s">
        <v>74</v>
      </c>
      <c r="AE301" t="s">
        <v>74</v>
      </c>
      <c r="AF301" t="s">
        <v>74</v>
      </c>
      <c r="AG301">
        <v>42</v>
      </c>
      <c r="AH301">
        <v>0</v>
      </c>
      <c r="AI301">
        <v>0</v>
      </c>
      <c r="AJ301">
        <v>0</v>
      </c>
      <c r="AK301">
        <v>0</v>
      </c>
      <c r="AL301" t="s">
        <v>4774</v>
      </c>
      <c r="AM301" t="s">
        <v>4775</v>
      </c>
      <c r="AN301" t="s">
        <v>4776</v>
      </c>
      <c r="AO301" t="s">
        <v>74</v>
      </c>
      <c r="AP301" t="s">
        <v>4777</v>
      </c>
      <c r="AQ301" t="s">
        <v>74</v>
      </c>
      <c r="AR301" t="s">
        <v>4765</v>
      </c>
      <c r="AS301" t="s">
        <v>4778</v>
      </c>
      <c r="AT301" t="s">
        <v>74</v>
      </c>
      <c r="AU301">
        <v>2022</v>
      </c>
      <c r="AV301">
        <v>47</v>
      </c>
      <c r="AW301">
        <v>1</v>
      </c>
      <c r="AX301" t="s">
        <v>74</v>
      </c>
      <c r="AY301" t="s">
        <v>74</v>
      </c>
      <c r="AZ301" t="s">
        <v>74</v>
      </c>
      <c r="BA301" t="s">
        <v>74</v>
      </c>
      <c r="BB301">
        <v>519</v>
      </c>
      <c r="BC301">
        <v>546</v>
      </c>
      <c r="BD301" t="s">
        <v>74</v>
      </c>
      <c r="BE301" t="s">
        <v>4779</v>
      </c>
      <c r="BF301" t="str">
        <f>HYPERLINK("http://dx.doi.org/10.28949/bilimname.1058975","http://dx.doi.org/10.28949/bilimname.1058975")</f>
        <v>http://dx.doi.org/10.28949/bilimname.1058975</v>
      </c>
      <c r="BG301" t="s">
        <v>74</v>
      </c>
      <c r="BH301" t="s">
        <v>74</v>
      </c>
      <c r="BI301">
        <v>28</v>
      </c>
      <c r="BJ301" t="s">
        <v>636</v>
      </c>
      <c r="BK301" t="s">
        <v>101</v>
      </c>
      <c r="BL301" t="s">
        <v>636</v>
      </c>
      <c r="BM301" t="s">
        <v>4780</v>
      </c>
      <c r="BN301" t="s">
        <v>74</v>
      </c>
      <c r="BO301" t="s">
        <v>132</v>
      </c>
      <c r="BP301" t="s">
        <v>74</v>
      </c>
      <c r="BQ301" t="s">
        <v>74</v>
      </c>
      <c r="BR301" t="s">
        <v>103</v>
      </c>
      <c r="BS301" t="s">
        <v>4781</v>
      </c>
      <c r="BT301" t="str">
        <f>HYPERLINK("https%3A%2F%2Fwww.webofscience.com%2Fwos%2Fwoscc%2Ffull-record%2FWOS:000798228300001","View Full Record in Web of Science")</f>
        <v>View Full Record in Web of Science</v>
      </c>
    </row>
    <row r="302" spans="1:72" x14ac:dyDescent="0.25">
      <c r="A302" t="s">
        <v>72</v>
      </c>
      <c r="B302" t="s">
        <v>4782</v>
      </c>
      <c r="C302" t="s">
        <v>74</v>
      </c>
      <c r="D302" t="s">
        <v>74</v>
      </c>
      <c r="E302" t="s">
        <v>74</v>
      </c>
      <c r="F302" t="s">
        <v>4783</v>
      </c>
      <c r="G302" t="s">
        <v>74</v>
      </c>
      <c r="H302" t="s">
        <v>74</v>
      </c>
      <c r="I302" t="s">
        <v>4784</v>
      </c>
      <c r="J302" t="s">
        <v>3692</v>
      </c>
      <c r="K302" t="s">
        <v>74</v>
      </c>
      <c r="L302" t="s">
        <v>74</v>
      </c>
      <c r="M302" t="s">
        <v>431</v>
      </c>
      <c r="N302" t="s">
        <v>109</v>
      </c>
      <c r="O302" t="s">
        <v>74</v>
      </c>
      <c r="P302" t="s">
        <v>74</v>
      </c>
      <c r="Q302" t="s">
        <v>74</v>
      </c>
      <c r="R302" t="s">
        <v>74</v>
      </c>
      <c r="S302" t="s">
        <v>74</v>
      </c>
      <c r="T302" t="s">
        <v>4785</v>
      </c>
      <c r="U302" t="s">
        <v>4786</v>
      </c>
      <c r="V302" t="s">
        <v>4787</v>
      </c>
      <c r="W302" t="s">
        <v>4788</v>
      </c>
      <c r="X302" t="s">
        <v>1383</v>
      </c>
      <c r="Y302" t="s">
        <v>4789</v>
      </c>
      <c r="Z302" t="s">
        <v>4790</v>
      </c>
      <c r="AA302" t="s">
        <v>4791</v>
      </c>
      <c r="AB302" t="s">
        <v>4792</v>
      </c>
      <c r="AC302" t="s">
        <v>74</v>
      </c>
      <c r="AD302" t="s">
        <v>74</v>
      </c>
      <c r="AE302" t="s">
        <v>74</v>
      </c>
      <c r="AF302" t="s">
        <v>74</v>
      </c>
      <c r="AG302">
        <v>20</v>
      </c>
      <c r="AH302">
        <v>0</v>
      </c>
      <c r="AI302">
        <v>0</v>
      </c>
      <c r="AJ302">
        <v>0</v>
      </c>
      <c r="AK302">
        <v>0</v>
      </c>
      <c r="AL302" t="s">
        <v>3703</v>
      </c>
      <c r="AM302" t="s">
        <v>1214</v>
      </c>
      <c r="AN302" t="s">
        <v>3704</v>
      </c>
      <c r="AO302" t="s">
        <v>3705</v>
      </c>
      <c r="AP302" t="s">
        <v>74</v>
      </c>
      <c r="AQ302" t="s">
        <v>74</v>
      </c>
      <c r="AR302" t="s">
        <v>3706</v>
      </c>
      <c r="AS302" t="s">
        <v>3707</v>
      </c>
      <c r="AT302" t="s">
        <v>74</v>
      </c>
      <c r="AU302">
        <v>2022</v>
      </c>
      <c r="AV302">
        <v>19</v>
      </c>
      <c r="AW302">
        <v>3</v>
      </c>
      <c r="AX302" t="s">
        <v>74</v>
      </c>
      <c r="AY302" t="s">
        <v>74</v>
      </c>
      <c r="AZ302" t="s">
        <v>74</v>
      </c>
      <c r="BA302" t="s">
        <v>74</v>
      </c>
      <c r="BB302">
        <v>543</v>
      </c>
      <c r="BC302">
        <v>561</v>
      </c>
      <c r="BD302" t="s">
        <v>74</v>
      </c>
      <c r="BE302" t="s">
        <v>4793</v>
      </c>
      <c r="BF302" t="str">
        <f>HYPERLINK("http://dx.doi.org/10.17323/1813-8918-2022-3-543-561","http://dx.doi.org/10.17323/1813-8918-2022-3-543-561")</f>
        <v>http://dx.doi.org/10.17323/1813-8918-2022-3-543-561</v>
      </c>
      <c r="BG302" t="s">
        <v>74</v>
      </c>
      <c r="BH302" t="s">
        <v>74</v>
      </c>
      <c r="BI302">
        <v>19</v>
      </c>
      <c r="BJ302" t="s">
        <v>128</v>
      </c>
      <c r="BK302" t="s">
        <v>101</v>
      </c>
      <c r="BL302" t="s">
        <v>130</v>
      </c>
      <c r="BM302" t="s">
        <v>4139</v>
      </c>
      <c r="BN302" t="s">
        <v>74</v>
      </c>
      <c r="BO302" t="s">
        <v>132</v>
      </c>
      <c r="BP302" t="s">
        <v>74</v>
      </c>
      <c r="BQ302" t="s">
        <v>74</v>
      </c>
      <c r="BR302" t="s">
        <v>103</v>
      </c>
      <c r="BS302" t="s">
        <v>4794</v>
      </c>
      <c r="BT302" t="str">
        <f>HYPERLINK("https%3A%2F%2Fwww.webofscience.com%2Fwos%2Fwoscc%2Ffull-record%2FWOS:000922639900007","View Full Record in Web of Science")</f>
        <v>View Full Record in Web of Science</v>
      </c>
    </row>
    <row r="303" spans="1:72" x14ac:dyDescent="0.25">
      <c r="A303" t="s">
        <v>72</v>
      </c>
      <c r="B303" t="s">
        <v>4795</v>
      </c>
      <c r="C303" t="s">
        <v>74</v>
      </c>
      <c r="D303" t="s">
        <v>74</v>
      </c>
      <c r="E303" t="s">
        <v>74</v>
      </c>
      <c r="F303" t="s">
        <v>4796</v>
      </c>
      <c r="G303" t="s">
        <v>74</v>
      </c>
      <c r="H303" t="s">
        <v>74</v>
      </c>
      <c r="I303" t="s">
        <v>4797</v>
      </c>
      <c r="J303" t="s">
        <v>3107</v>
      </c>
      <c r="K303" t="s">
        <v>74</v>
      </c>
      <c r="L303" t="s">
        <v>74</v>
      </c>
      <c r="M303" t="s">
        <v>78</v>
      </c>
      <c r="N303" t="s">
        <v>109</v>
      </c>
      <c r="O303" t="s">
        <v>74</v>
      </c>
      <c r="P303" t="s">
        <v>74</v>
      </c>
      <c r="Q303" t="s">
        <v>74</v>
      </c>
      <c r="R303" t="s">
        <v>74</v>
      </c>
      <c r="S303" t="s">
        <v>74</v>
      </c>
      <c r="T303" t="s">
        <v>4798</v>
      </c>
      <c r="U303" t="s">
        <v>4799</v>
      </c>
      <c r="V303" t="s">
        <v>4800</v>
      </c>
      <c r="W303" t="s">
        <v>4801</v>
      </c>
      <c r="X303" t="s">
        <v>74</v>
      </c>
      <c r="Y303" t="s">
        <v>4802</v>
      </c>
      <c r="Z303" t="s">
        <v>74</v>
      </c>
      <c r="AA303" t="s">
        <v>4803</v>
      </c>
      <c r="AB303" t="s">
        <v>4804</v>
      </c>
      <c r="AC303" t="s">
        <v>74</v>
      </c>
      <c r="AD303" t="s">
        <v>74</v>
      </c>
      <c r="AE303" t="s">
        <v>74</v>
      </c>
      <c r="AF303" t="s">
        <v>74</v>
      </c>
      <c r="AG303">
        <v>32</v>
      </c>
      <c r="AH303">
        <v>0</v>
      </c>
      <c r="AI303">
        <v>0</v>
      </c>
      <c r="AJ303">
        <v>1</v>
      </c>
      <c r="AK303">
        <v>1</v>
      </c>
      <c r="AL303" t="s">
        <v>3114</v>
      </c>
      <c r="AM303" t="s">
        <v>3115</v>
      </c>
      <c r="AN303" t="s">
        <v>3116</v>
      </c>
      <c r="AO303" t="s">
        <v>3117</v>
      </c>
      <c r="AP303" t="s">
        <v>74</v>
      </c>
      <c r="AQ303" t="s">
        <v>74</v>
      </c>
      <c r="AR303" t="s">
        <v>3118</v>
      </c>
      <c r="AS303" t="s">
        <v>3119</v>
      </c>
      <c r="AT303" t="s">
        <v>3732</v>
      </c>
      <c r="AU303">
        <v>2022</v>
      </c>
      <c r="AV303">
        <v>26</v>
      </c>
      <c r="AW303" t="s">
        <v>74</v>
      </c>
      <c r="AX303" t="s">
        <v>74</v>
      </c>
      <c r="AY303" t="s">
        <v>74</v>
      </c>
      <c r="AZ303" t="s">
        <v>74</v>
      </c>
      <c r="BA303" t="s">
        <v>74</v>
      </c>
      <c r="BB303" t="s">
        <v>74</v>
      </c>
      <c r="BC303" t="s">
        <v>74</v>
      </c>
      <c r="BD303" t="s">
        <v>4805</v>
      </c>
      <c r="BE303" t="s">
        <v>4806</v>
      </c>
      <c r="BF303" t="str">
        <f>HYPERLINK("http://dx.doi.org/10.22633/rpge.v26i00.17335","http://dx.doi.org/10.22633/rpge.v26i00.17335")</f>
        <v>http://dx.doi.org/10.22633/rpge.v26i00.17335</v>
      </c>
      <c r="BG303" t="s">
        <v>74</v>
      </c>
      <c r="BH303" t="s">
        <v>74</v>
      </c>
      <c r="BI303">
        <v>16</v>
      </c>
      <c r="BJ303" t="s">
        <v>157</v>
      </c>
      <c r="BK303" t="s">
        <v>101</v>
      </c>
      <c r="BL303" t="s">
        <v>157</v>
      </c>
      <c r="BM303" t="s">
        <v>3735</v>
      </c>
      <c r="BN303" t="s">
        <v>74</v>
      </c>
      <c r="BO303" t="s">
        <v>132</v>
      </c>
      <c r="BP303" t="s">
        <v>74</v>
      </c>
      <c r="BQ303" t="s">
        <v>74</v>
      </c>
      <c r="BR303" t="s">
        <v>103</v>
      </c>
      <c r="BS303" t="s">
        <v>4807</v>
      </c>
      <c r="BT303" t="str">
        <f>HYPERLINK("https%3A%2F%2Fwww.webofscience.com%2Fwos%2Fwoscc%2Ffull-record%2FWOS:000918487800002","View Full Record in Web of Science")</f>
        <v>View Full Record in Web of Science</v>
      </c>
    </row>
    <row r="304" spans="1:72" x14ac:dyDescent="0.25">
      <c r="A304" t="s">
        <v>72</v>
      </c>
      <c r="B304" t="s">
        <v>4808</v>
      </c>
      <c r="C304" t="s">
        <v>74</v>
      </c>
      <c r="D304" t="s">
        <v>74</v>
      </c>
      <c r="E304" t="s">
        <v>74</v>
      </c>
      <c r="F304" t="s">
        <v>4809</v>
      </c>
      <c r="G304" t="s">
        <v>74</v>
      </c>
      <c r="H304" t="s">
        <v>74</v>
      </c>
      <c r="I304" t="s">
        <v>4810</v>
      </c>
      <c r="J304" t="s">
        <v>3926</v>
      </c>
      <c r="K304" t="s">
        <v>74</v>
      </c>
      <c r="L304" t="s">
        <v>74</v>
      </c>
      <c r="M304" t="s">
        <v>431</v>
      </c>
      <c r="N304" t="s">
        <v>109</v>
      </c>
      <c r="O304" t="s">
        <v>74</v>
      </c>
      <c r="P304" t="s">
        <v>74</v>
      </c>
      <c r="Q304" t="s">
        <v>74</v>
      </c>
      <c r="R304" t="s">
        <v>74</v>
      </c>
      <c r="S304" t="s">
        <v>74</v>
      </c>
      <c r="T304" t="s">
        <v>4811</v>
      </c>
      <c r="U304" t="s">
        <v>74</v>
      </c>
      <c r="V304" t="s">
        <v>4812</v>
      </c>
      <c r="W304" t="s">
        <v>4813</v>
      </c>
      <c r="X304" t="s">
        <v>3570</v>
      </c>
      <c r="Y304" t="s">
        <v>4814</v>
      </c>
      <c r="Z304" t="s">
        <v>4815</v>
      </c>
      <c r="AA304" t="s">
        <v>4816</v>
      </c>
      <c r="AB304" t="s">
        <v>4817</v>
      </c>
      <c r="AC304" t="s">
        <v>74</v>
      </c>
      <c r="AD304" t="s">
        <v>74</v>
      </c>
      <c r="AE304" t="s">
        <v>74</v>
      </c>
      <c r="AF304" t="s">
        <v>74</v>
      </c>
      <c r="AG304">
        <v>14</v>
      </c>
      <c r="AH304">
        <v>0</v>
      </c>
      <c r="AI304">
        <v>0</v>
      </c>
      <c r="AJ304">
        <v>0</v>
      </c>
      <c r="AK304">
        <v>2</v>
      </c>
      <c r="AL304" t="s">
        <v>3540</v>
      </c>
      <c r="AM304" t="s">
        <v>3541</v>
      </c>
      <c r="AN304" t="s">
        <v>3542</v>
      </c>
      <c r="AO304" t="s">
        <v>3936</v>
      </c>
      <c r="AP304" t="s">
        <v>3937</v>
      </c>
      <c r="AQ304" t="s">
        <v>74</v>
      </c>
      <c r="AR304" t="s">
        <v>3938</v>
      </c>
      <c r="AS304" t="s">
        <v>3939</v>
      </c>
      <c r="AT304" t="s">
        <v>74</v>
      </c>
      <c r="AU304">
        <v>2022</v>
      </c>
      <c r="AV304">
        <v>13</v>
      </c>
      <c r="AW304">
        <v>1</v>
      </c>
      <c r="AX304" t="s">
        <v>74</v>
      </c>
      <c r="AY304" t="s">
        <v>74</v>
      </c>
      <c r="AZ304" t="s">
        <v>74</v>
      </c>
      <c r="BA304" t="s">
        <v>74</v>
      </c>
      <c r="BB304">
        <v>271</v>
      </c>
      <c r="BC304">
        <v>288</v>
      </c>
      <c r="BD304" t="s">
        <v>74</v>
      </c>
      <c r="BE304" t="s">
        <v>4818</v>
      </c>
      <c r="BF304" t="str">
        <f>HYPERLINK("http://dx.doi.org/10.21638/spbu14.2022.116","http://dx.doi.org/10.21638/spbu14.2022.116")</f>
        <v>http://dx.doi.org/10.21638/spbu14.2022.116</v>
      </c>
      <c r="BG304" t="s">
        <v>74</v>
      </c>
      <c r="BH304" t="s">
        <v>74</v>
      </c>
      <c r="BI304">
        <v>18</v>
      </c>
      <c r="BJ304" t="s">
        <v>1936</v>
      </c>
      <c r="BK304" t="s">
        <v>101</v>
      </c>
      <c r="BL304" t="s">
        <v>616</v>
      </c>
      <c r="BM304" t="s">
        <v>4819</v>
      </c>
      <c r="BN304" t="s">
        <v>74</v>
      </c>
      <c r="BO304" t="s">
        <v>1671</v>
      </c>
      <c r="BP304" t="s">
        <v>74</v>
      </c>
      <c r="BQ304" t="s">
        <v>74</v>
      </c>
      <c r="BR304" t="s">
        <v>103</v>
      </c>
      <c r="BS304" t="s">
        <v>4820</v>
      </c>
      <c r="BT304" t="str">
        <f>HYPERLINK("https%3A%2F%2Fwww.webofscience.com%2Fwos%2Fwoscc%2Ffull-record%2FWOS:000806210500016","View Full Record in Web of Science")</f>
        <v>View Full Record in Web of Science</v>
      </c>
    </row>
    <row r="305" spans="1:72" x14ac:dyDescent="0.25">
      <c r="A305" t="s">
        <v>72</v>
      </c>
      <c r="B305" t="s">
        <v>4821</v>
      </c>
      <c r="C305" t="s">
        <v>74</v>
      </c>
      <c r="D305" t="s">
        <v>74</v>
      </c>
      <c r="E305" t="s">
        <v>74</v>
      </c>
      <c r="F305" t="s">
        <v>4821</v>
      </c>
      <c r="G305" t="s">
        <v>74</v>
      </c>
      <c r="H305" t="s">
        <v>74</v>
      </c>
      <c r="I305" t="s">
        <v>4822</v>
      </c>
      <c r="J305" t="s">
        <v>3812</v>
      </c>
      <c r="K305" t="s">
        <v>74</v>
      </c>
      <c r="L305" t="s">
        <v>74</v>
      </c>
      <c r="M305" t="s">
        <v>3813</v>
      </c>
      <c r="N305" t="s">
        <v>109</v>
      </c>
      <c r="O305" t="s">
        <v>74</v>
      </c>
      <c r="P305" t="s">
        <v>74</v>
      </c>
      <c r="Q305" t="s">
        <v>74</v>
      </c>
      <c r="R305" t="s">
        <v>74</v>
      </c>
      <c r="S305" t="s">
        <v>74</v>
      </c>
      <c r="T305" t="s">
        <v>4823</v>
      </c>
      <c r="U305" t="s">
        <v>74</v>
      </c>
      <c r="V305" t="s">
        <v>4824</v>
      </c>
      <c r="W305" t="s">
        <v>4825</v>
      </c>
      <c r="X305" t="s">
        <v>4826</v>
      </c>
      <c r="Y305" t="s">
        <v>4827</v>
      </c>
      <c r="Z305" t="s">
        <v>74</v>
      </c>
      <c r="AA305" t="s">
        <v>74</v>
      </c>
      <c r="AB305" t="s">
        <v>74</v>
      </c>
      <c r="AC305" t="s">
        <v>74</v>
      </c>
      <c r="AD305" t="s">
        <v>74</v>
      </c>
      <c r="AE305" t="s">
        <v>74</v>
      </c>
      <c r="AF305" t="s">
        <v>74</v>
      </c>
      <c r="AG305">
        <v>24</v>
      </c>
      <c r="AH305">
        <v>1</v>
      </c>
      <c r="AI305">
        <v>1</v>
      </c>
      <c r="AJ305">
        <v>1</v>
      </c>
      <c r="AK305">
        <v>2</v>
      </c>
      <c r="AL305" t="s">
        <v>3820</v>
      </c>
      <c r="AM305" t="s">
        <v>3821</v>
      </c>
      <c r="AN305" t="s">
        <v>3822</v>
      </c>
      <c r="AO305" t="s">
        <v>3823</v>
      </c>
      <c r="AP305" t="s">
        <v>3824</v>
      </c>
      <c r="AQ305" t="s">
        <v>74</v>
      </c>
      <c r="AR305" t="s">
        <v>3825</v>
      </c>
      <c r="AS305" t="s">
        <v>3826</v>
      </c>
      <c r="AT305" t="s">
        <v>74</v>
      </c>
      <c r="AU305">
        <v>2022</v>
      </c>
      <c r="AV305" t="s">
        <v>74</v>
      </c>
      <c r="AW305">
        <v>53</v>
      </c>
      <c r="AX305" t="s">
        <v>74</v>
      </c>
      <c r="AY305" t="s">
        <v>74</v>
      </c>
      <c r="AZ305" t="s">
        <v>74</v>
      </c>
      <c r="BA305" t="s">
        <v>74</v>
      </c>
      <c r="BB305">
        <v>95</v>
      </c>
      <c r="BC305">
        <v>113</v>
      </c>
      <c r="BD305" t="s">
        <v>74</v>
      </c>
      <c r="BE305" t="s">
        <v>4828</v>
      </c>
      <c r="BF305" t="str">
        <f>HYPERLINK("http://dx.doi.org/10.20535/2307-5244.53.2021.248460","http://dx.doi.org/10.20535/2307-5244.53.2021.248460")</f>
        <v>http://dx.doi.org/10.20535/2307-5244.53.2021.248460</v>
      </c>
      <c r="BG305" t="s">
        <v>74</v>
      </c>
      <c r="BH305" t="s">
        <v>74</v>
      </c>
      <c r="BI305">
        <v>20</v>
      </c>
      <c r="BJ305" t="s">
        <v>405</v>
      </c>
      <c r="BK305" t="s">
        <v>101</v>
      </c>
      <c r="BL305" t="s">
        <v>405</v>
      </c>
      <c r="BM305" t="s">
        <v>3828</v>
      </c>
      <c r="BN305" t="s">
        <v>74</v>
      </c>
      <c r="BO305" t="s">
        <v>132</v>
      </c>
      <c r="BP305" t="s">
        <v>74</v>
      </c>
      <c r="BQ305" t="s">
        <v>74</v>
      </c>
      <c r="BR305" t="s">
        <v>103</v>
      </c>
      <c r="BS305" t="s">
        <v>4829</v>
      </c>
      <c r="BT305" t="str">
        <f>HYPERLINK("https%3A%2F%2Fwww.webofscience.com%2Fwos%2Fwoscc%2Ffull-record%2FWOS:000784425900005","View Full Record in Web of Science")</f>
        <v>View Full Record in Web of Science</v>
      </c>
    </row>
    <row r="306" spans="1:72" x14ac:dyDescent="0.25">
      <c r="A306" t="s">
        <v>72</v>
      </c>
      <c r="B306" t="s">
        <v>4830</v>
      </c>
      <c r="C306" t="s">
        <v>74</v>
      </c>
      <c r="D306" t="s">
        <v>74</v>
      </c>
      <c r="E306" t="s">
        <v>74</v>
      </c>
      <c r="F306" t="s">
        <v>4831</v>
      </c>
      <c r="G306" t="s">
        <v>74</v>
      </c>
      <c r="H306" t="s">
        <v>74</v>
      </c>
      <c r="I306" t="s">
        <v>4832</v>
      </c>
      <c r="J306" t="s">
        <v>4833</v>
      </c>
      <c r="K306" t="s">
        <v>74</v>
      </c>
      <c r="L306" t="s">
        <v>74</v>
      </c>
      <c r="M306" t="s">
        <v>78</v>
      </c>
      <c r="N306" t="s">
        <v>109</v>
      </c>
      <c r="O306" t="s">
        <v>74</v>
      </c>
      <c r="P306" t="s">
        <v>74</v>
      </c>
      <c r="Q306" t="s">
        <v>74</v>
      </c>
      <c r="R306" t="s">
        <v>74</v>
      </c>
      <c r="S306" t="s">
        <v>74</v>
      </c>
      <c r="T306" t="s">
        <v>4834</v>
      </c>
      <c r="U306" t="s">
        <v>4835</v>
      </c>
      <c r="V306" t="s">
        <v>4836</v>
      </c>
      <c r="W306" t="s">
        <v>4837</v>
      </c>
      <c r="X306" t="s">
        <v>4838</v>
      </c>
      <c r="Y306" t="s">
        <v>4839</v>
      </c>
      <c r="Z306" t="s">
        <v>4840</v>
      </c>
      <c r="AA306" t="s">
        <v>74</v>
      </c>
      <c r="AB306" t="s">
        <v>4841</v>
      </c>
      <c r="AC306" t="s">
        <v>74</v>
      </c>
      <c r="AD306" t="s">
        <v>74</v>
      </c>
      <c r="AE306" t="s">
        <v>74</v>
      </c>
      <c r="AF306" t="s">
        <v>74</v>
      </c>
      <c r="AG306">
        <v>90</v>
      </c>
      <c r="AH306">
        <v>1</v>
      </c>
      <c r="AI306">
        <v>1</v>
      </c>
      <c r="AJ306">
        <v>0</v>
      </c>
      <c r="AK306">
        <v>1</v>
      </c>
      <c r="AL306" t="s">
        <v>607</v>
      </c>
      <c r="AM306" t="s">
        <v>608</v>
      </c>
      <c r="AN306" t="s">
        <v>609</v>
      </c>
      <c r="AO306" t="s">
        <v>4842</v>
      </c>
      <c r="AP306" t="s">
        <v>4843</v>
      </c>
      <c r="AQ306" t="s">
        <v>74</v>
      </c>
      <c r="AR306" t="s">
        <v>4844</v>
      </c>
      <c r="AS306" t="s">
        <v>4845</v>
      </c>
      <c r="AT306" t="s">
        <v>299</v>
      </c>
      <c r="AU306">
        <v>2022</v>
      </c>
      <c r="AV306">
        <v>48</v>
      </c>
      <c r="AW306" t="s">
        <v>4846</v>
      </c>
      <c r="AX306" t="s">
        <v>74</v>
      </c>
      <c r="AY306" t="s">
        <v>74</v>
      </c>
      <c r="AZ306" t="s">
        <v>74</v>
      </c>
      <c r="BA306" t="s">
        <v>74</v>
      </c>
      <c r="BB306">
        <v>743</v>
      </c>
      <c r="BC306">
        <v>764</v>
      </c>
      <c r="BD306">
        <v>8969205211064507</v>
      </c>
      <c r="BE306" t="s">
        <v>4847</v>
      </c>
      <c r="BF306" t="str">
        <f>HYPERLINK("http://dx.doi.org/10.1177/08969205211064507","http://dx.doi.org/10.1177/08969205211064507")</f>
        <v>http://dx.doi.org/10.1177/08969205211064507</v>
      </c>
      <c r="BG306" t="s">
        <v>74</v>
      </c>
      <c r="BH306" t="s">
        <v>4848</v>
      </c>
      <c r="BI306">
        <v>22</v>
      </c>
      <c r="BJ306" t="s">
        <v>100</v>
      </c>
      <c r="BK306" t="s">
        <v>129</v>
      </c>
      <c r="BL306" t="s">
        <v>100</v>
      </c>
      <c r="BM306" t="s">
        <v>4849</v>
      </c>
      <c r="BN306" t="s">
        <v>74</v>
      </c>
      <c r="BO306" t="s">
        <v>74</v>
      </c>
      <c r="BP306" t="s">
        <v>74</v>
      </c>
      <c r="BQ306" t="s">
        <v>74</v>
      </c>
      <c r="BR306" t="s">
        <v>103</v>
      </c>
      <c r="BS306" t="s">
        <v>4850</v>
      </c>
      <c r="BT306" t="str">
        <f>HYPERLINK("https%3A%2F%2Fwww.webofscience.com%2Fwos%2Fwoscc%2Ffull-record%2FWOS:000738745100001","View Full Record in Web of Science")</f>
        <v>View Full Record in Web of Science</v>
      </c>
    </row>
    <row r="307" spans="1:72" x14ac:dyDescent="0.25">
      <c r="A307" t="s">
        <v>72</v>
      </c>
      <c r="B307" t="s">
        <v>4851</v>
      </c>
      <c r="C307" t="s">
        <v>74</v>
      </c>
      <c r="D307" t="s">
        <v>74</v>
      </c>
      <c r="E307" t="s">
        <v>74</v>
      </c>
      <c r="F307" t="s">
        <v>4852</v>
      </c>
      <c r="G307" t="s">
        <v>74</v>
      </c>
      <c r="H307" t="s">
        <v>74</v>
      </c>
      <c r="I307" t="s">
        <v>4853</v>
      </c>
      <c r="J307" t="s">
        <v>4854</v>
      </c>
      <c r="K307" t="s">
        <v>74</v>
      </c>
      <c r="L307" t="s">
        <v>74</v>
      </c>
      <c r="M307" t="s">
        <v>78</v>
      </c>
      <c r="N307" t="s">
        <v>109</v>
      </c>
      <c r="O307" t="s">
        <v>74</v>
      </c>
      <c r="P307" t="s">
        <v>74</v>
      </c>
      <c r="Q307" t="s">
        <v>74</v>
      </c>
      <c r="R307" t="s">
        <v>74</v>
      </c>
      <c r="S307" t="s">
        <v>74</v>
      </c>
      <c r="T307" t="s">
        <v>4855</v>
      </c>
      <c r="U307" t="s">
        <v>74</v>
      </c>
      <c r="V307" t="s">
        <v>4856</v>
      </c>
      <c r="W307" t="s">
        <v>4857</v>
      </c>
      <c r="X307" t="s">
        <v>4858</v>
      </c>
      <c r="Y307" t="s">
        <v>4859</v>
      </c>
      <c r="Z307" t="s">
        <v>4860</v>
      </c>
      <c r="AA307" t="s">
        <v>74</v>
      </c>
      <c r="AB307" t="s">
        <v>4861</v>
      </c>
      <c r="AC307" t="s">
        <v>74</v>
      </c>
      <c r="AD307" t="s">
        <v>74</v>
      </c>
      <c r="AE307" t="s">
        <v>74</v>
      </c>
      <c r="AF307" t="s">
        <v>74</v>
      </c>
      <c r="AG307">
        <v>81</v>
      </c>
      <c r="AH307">
        <v>2</v>
      </c>
      <c r="AI307">
        <v>2</v>
      </c>
      <c r="AJ307">
        <v>1</v>
      </c>
      <c r="AK307">
        <v>7</v>
      </c>
      <c r="AL307" t="s">
        <v>607</v>
      </c>
      <c r="AM307" t="s">
        <v>608</v>
      </c>
      <c r="AN307" t="s">
        <v>609</v>
      </c>
      <c r="AO307" t="s">
        <v>4862</v>
      </c>
      <c r="AP307" t="s">
        <v>4863</v>
      </c>
      <c r="AQ307" t="s">
        <v>74</v>
      </c>
      <c r="AR307" t="s">
        <v>4864</v>
      </c>
      <c r="AS307" t="s">
        <v>4865</v>
      </c>
      <c r="AT307" t="s">
        <v>796</v>
      </c>
      <c r="AU307">
        <v>2022</v>
      </c>
      <c r="AV307">
        <v>30</v>
      </c>
      <c r="AW307">
        <v>1</v>
      </c>
      <c r="AX307" t="s">
        <v>74</v>
      </c>
      <c r="AY307" t="s">
        <v>74</v>
      </c>
      <c r="AZ307" t="s">
        <v>74</v>
      </c>
      <c r="BA307" t="s">
        <v>74</v>
      </c>
      <c r="BB307">
        <v>27</v>
      </c>
      <c r="BC307">
        <v>46</v>
      </c>
      <c r="BD307" t="s">
        <v>4866</v>
      </c>
      <c r="BE307" t="s">
        <v>4867</v>
      </c>
      <c r="BF307" t="str">
        <f>HYPERLINK("http://dx.doi.org/10.1177/2336825X211067405","http://dx.doi.org/10.1177/2336825X211067405")</f>
        <v>http://dx.doi.org/10.1177/2336825X211067405</v>
      </c>
      <c r="BG307" t="s">
        <v>74</v>
      </c>
      <c r="BH307" t="s">
        <v>4848</v>
      </c>
      <c r="BI307">
        <v>20</v>
      </c>
      <c r="BJ307" t="s">
        <v>615</v>
      </c>
      <c r="BK307" t="s">
        <v>101</v>
      </c>
      <c r="BL307" t="s">
        <v>616</v>
      </c>
      <c r="BM307" t="s">
        <v>4868</v>
      </c>
      <c r="BN307" t="s">
        <v>74</v>
      </c>
      <c r="BO307" t="s">
        <v>74</v>
      </c>
      <c r="BP307" t="s">
        <v>74</v>
      </c>
      <c r="BQ307" t="s">
        <v>74</v>
      </c>
      <c r="BR307" t="s">
        <v>103</v>
      </c>
      <c r="BS307" t="s">
        <v>4869</v>
      </c>
      <c r="BT307" t="str">
        <f>HYPERLINK("https%3A%2F%2Fwww.webofscience.com%2Fwos%2Fwoscc%2Ffull-record%2FWOS:000737886600001","View Full Record in Web of Science")</f>
        <v>View Full Record in Web of Science</v>
      </c>
    </row>
    <row r="308" spans="1:72" x14ac:dyDescent="0.25">
      <c r="A308" t="s">
        <v>72</v>
      </c>
      <c r="B308" t="s">
        <v>4870</v>
      </c>
      <c r="C308" t="s">
        <v>74</v>
      </c>
      <c r="D308" t="s">
        <v>74</v>
      </c>
      <c r="E308" t="s">
        <v>74</v>
      </c>
      <c r="F308" t="s">
        <v>4871</v>
      </c>
      <c r="G308" t="s">
        <v>74</v>
      </c>
      <c r="H308" t="s">
        <v>74</v>
      </c>
      <c r="I308" t="s">
        <v>4872</v>
      </c>
      <c r="J308" t="s">
        <v>4873</v>
      </c>
      <c r="K308" t="s">
        <v>74</v>
      </c>
      <c r="L308" t="s">
        <v>74</v>
      </c>
      <c r="M308" t="s">
        <v>78</v>
      </c>
      <c r="N308" t="s">
        <v>109</v>
      </c>
      <c r="O308" t="s">
        <v>74</v>
      </c>
      <c r="P308" t="s">
        <v>74</v>
      </c>
      <c r="Q308" t="s">
        <v>74</v>
      </c>
      <c r="R308" t="s">
        <v>74</v>
      </c>
      <c r="S308" t="s">
        <v>74</v>
      </c>
      <c r="T308" t="s">
        <v>4874</v>
      </c>
      <c r="U308" t="s">
        <v>74</v>
      </c>
      <c r="V308" t="s">
        <v>4875</v>
      </c>
      <c r="W308" t="s">
        <v>4876</v>
      </c>
      <c r="X308" t="s">
        <v>4877</v>
      </c>
      <c r="Y308" t="s">
        <v>4878</v>
      </c>
      <c r="Z308" t="s">
        <v>4879</v>
      </c>
      <c r="AA308" t="s">
        <v>74</v>
      </c>
      <c r="AB308" t="s">
        <v>4880</v>
      </c>
      <c r="AC308" t="s">
        <v>74</v>
      </c>
      <c r="AD308" t="s">
        <v>74</v>
      </c>
      <c r="AE308" t="s">
        <v>74</v>
      </c>
      <c r="AF308" t="s">
        <v>74</v>
      </c>
      <c r="AG308">
        <v>16</v>
      </c>
      <c r="AH308">
        <v>0</v>
      </c>
      <c r="AI308">
        <v>0</v>
      </c>
      <c r="AJ308">
        <v>0</v>
      </c>
      <c r="AK308">
        <v>4</v>
      </c>
      <c r="AL308" t="s">
        <v>607</v>
      </c>
      <c r="AM308" t="s">
        <v>608</v>
      </c>
      <c r="AN308" t="s">
        <v>609</v>
      </c>
      <c r="AO308" t="s">
        <v>4881</v>
      </c>
      <c r="AP308" t="s">
        <v>4882</v>
      </c>
      <c r="AQ308" t="s">
        <v>74</v>
      </c>
      <c r="AR308" t="s">
        <v>4883</v>
      </c>
      <c r="AS308" t="s">
        <v>4884</v>
      </c>
      <c r="AT308" t="s">
        <v>273</v>
      </c>
      <c r="AU308">
        <v>2022</v>
      </c>
      <c r="AV308">
        <v>40</v>
      </c>
      <c r="AW308">
        <v>3</v>
      </c>
      <c r="AX308" t="s">
        <v>74</v>
      </c>
      <c r="AY308" t="s">
        <v>74</v>
      </c>
      <c r="AZ308" t="s">
        <v>74</v>
      </c>
      <c r="BA308" t="s">
        <v>74</v>
      </c>
      <c r="BB308">
        <v>422</v>
      </c>
      <c r="BC308">
        <v>435</v>
      </c>
      <c r="BD308" t="s">
        <v>74</v>
      </c>
      <c r="BE308" t="s">
        <v>4885</v>
      </c>
      <c r="BF308" t="str">
        <f>HYPERLINK("http://dx.doi.org/10.1177/01447394211058165","http://dx.doi.org/10.1177/01447394211058165")</f>
        <v>http://dx.doi.org/10.1177/01447394211058165</v>
      </c>
      <c r="BG308" t="s">
        <v>74</v>
      </c>
      <c r="BH308" t="s">
        <v>4848</v>
      </c>
      <c r="BI308">
        <v>14</v>
      </c>
      <c r="BJ308" t="s">
        <v>157</v>
      </c>
      <c r="BK308" t="s">
        <v>101</v>
      </c>
      <c r="BL308" t="s">
        <v>157</v>
      </c>
      <c r="BM308" t="s">
        <v>4886</v>
      </c>
      <c r="BN308" t="s">
        <v>74</v>
      </c>
      <c r="BO308" t="s">
        <v>74</v>
      </c>
      <c r="BP308" t="s">
        <v>74</v>
      </c>
      <c r="BQ308" t="s">
        <v>74</v>
      </c>
      <c r="BR308" t="s">
        <v>103</v>
      </c>
      <c r="BS308" t="s">
        <v>4887</v>
      </c>
      <c r="BT308" t="str">
        <f>HYPERLINK("https%3A%2F%2Fwww.webofscience.com%2Fwos%2Fwoscc%2Ffull-record%2FWOS:000730397800001","View Full Record in Web of Science")</f>
        <v>View Full Record in Web of Science</v>
      </c>
    </row>
    <row r="309" spans="1:72" x14ac:dyDescent="0.25">
      <c r="A309" t="s">
        <v>72</v>
      </c>
      <c r="B309" t="s">
        <v>2942</v>
      </c>
      <c r="C309" t="s">
        <v>74</v>
      </c>
      <c r="D309" t="s">
        <v>74</v>
      </c>
      <c r="E309" t="s">
        <v>74</v>
      </c>
      <c r="F309" t="s">
        <v>2943</v>
      </c>
      <c r="G309" t="s">
        <v>74</v>
      </c>
      <c r="H309" t="s">
        <v>74</v>
      </c>
      <c r="I309" t="s">
        <v>4888</v>
      </c>
      <c r="J309" t="s">
        <v>4889</v>
      </c>
      <c r="K309" t="s">
        <v>74</v>
      </c>
      <c r="L309" t="s">
        <v>74</v>
      </c>
      <c r="M309" t="s">
        <v>78</v>
      </c>
      <c r="N309" t="s">
        <v>109</v>
      </c>
      <c r="O309" t="s">
        <v>74</v>
      </c>
      <c r="P309" t="s">
        <v>74</v>
      </c>
      <c r="Q309" t="s">
        <v>74</v>
      </c>
      <c r="R309" t="s">
        <v>74</v>
      </c>
      <c r="S309" t="s">
        <v>74</v>
      </c>
      <c r="T309" t="s">
        <v>4890</v>
      </c>
      <c r="U309" t="s">
        <v>4891</v>
      </c>
      <c r="V309" t="s">
        <v>4892</v>
      </c>
      <c r="W309" t="s">
        <v>4893</v>
      </c>
      <c r="X309" t="s">
        <v>2948</v>
      </c>
      <c r="Y309" t="s">
        <v>4894</v>
      </c>
      <c r="Z309" t="s">
        <v>2950</v>
      </c>
      <c r="AA309" t="s">
        <v>74</v>
      </c>
      <c r="AB309" t="s">
        <v>74</v>
      </c>
      <c r="AC309" t="s">
        <v>4895</v>
      </c>
      <c r="AD309" t="s">
        <v>4895</v>
      </c>
      <c r="AE309" t="s">
        <v>4896</v>
      </c>
      <c r="AF309" t="s">
        <v>74</v>
      </c>
      <c r="AG309">
        <v>79</v>
      </c>
      <c r="AH309">
        <v>2</v>
      </c>
      <c r="AI309">
        <v>2</v>
      </c>
      <c r="AJ309">
        <v>4</v>
      </c>
      <c r="AK309">
        <v>10</v>
      </c>
      <c r="AL309" t="s">
        <v>3067</v>
      </c>
      <c r="AM309" t="s">
        <v>4897</v>
      </c>
      <c r="AN309" t="s">
        <v>4898</v>
      </c>
      <c r="AO309" t="s">
        <v>4899</v>
      </c>
      <c r="AP309" t="s">
        <v>4900</v>
      </c>
      <c r="AQ309" t="s">
        <v>74</v>
      </c>
      <c r="AR309" t="s">
        <v>4901</v>
      </c>
      <c r="AS309" t="s">
        <v>4902</v>
      </c>
      <c r="AT309" t="s">
        <v>736</v>
      </c>
      <c r="AU309">
        <v>2023</v>
      </c>
      <c r="AV309">
        <v>58</v>
      </c>
      <c r="AW309">
        <v>2</v>
      </c>
      <c r="AX309" t="s">
        <v>74</v>
      </c>
      <c r="AY309" t="s">
        <v>74</v>
      </c>
      <c r="AZ309" t="s">
        <v>74</v>
      </c>
      <c r="BA309" t="s">
        <v>74</v>
      </c>
      <c r="BB309">
        <v>207</v>
      </c>
      <c r="BC309">
        <v>226</v>
      </c>
      <c r="BD309" t="s">
        <v>4903</v>
      </c>
      <c r="BE309" t="s">
        <v>4904</v>
      </c>
      <c r="BF309" t="str">
        <f>HYPERLINK("http://dx.doi.org/10.1017/gov.2021.54","http://dx.doi.org/10.1017/gov.2021.54")</f>
        <v>http://dx.doi.org/10.1017/gov.2021.54</v>
      </c>
      <c r="BG309" t="s">
        <v>74</v>
      </c>
      <c r="BH309" t="s">
        <v>4848</v>
      </c>
      <c r="BI309">
        <v>20</v>
      </c>
      <c r="BJ309" t="s">
        <v>615</v>
      </c>
      <c r="BK309" t="s">
        <v>129</v>
      </c>
      <c r="BL309" t="s">
        <v>616</v>
      </c>
      <c r="BM309" t="s">
        <v>4905</v>
      </c>
      <c r="BN309" t="s">
        <v>74</v>
      </c>
      <c r="BO309" t="s">
        <v>74</v>
      </c>
      <c r="BP309" t="s">
        <v>74</v>
      </c>
      <c r="BQ309" t="s">
        <v>74</v>
      </c>
      <c r="BR309" t="s">
        <v>103</v>
      </c>
      <c r="BS309" t="s">
        <v>4906</v>
      </c>
      <c r="BT309" t="str">
        <f>HYPERLINK("https%3A%2F%2Fwww.webofscience.com%2Fwos%2Fwoscc%2Ffull-record%2FWOS:000725891600001","View Full Record in Web of Science")</f>
        <v>View Full Record in Web of Science</v>
      </c>
    </row>
    <row r="310" spans="1:72" x14ac:dyDescent="0.25">
      <c r="A310" t="s">
        <v>72</v>
      </c>
      <c r="B310" t="s">
        <v>4907</v>
      </c>
      <c r="C310" t="s">
        <v>74</v>
      </c>
      <c r="D310" t="s">
        <v>74</v>
      </c>
      <c r="E310" t="s">
        <v>74</v>
      </c>
      <c r="F310" t="s">
        <v>4908</v>
      </c>
      <c r="G310" t="s">
        <v>74</v>
      </c>
      <c r="H310" t="s">
        <v>74</v>
      </c>
      <c r="I310" t="s">
        <v>4909</v>
      </c>
      <c r="J310" t="s">
        <v>4910</v>
      </c>
      <c r="K310" t="s">
        <v>74</v>
      </c>
      <c r="L310" t="s">
        <v>74</v>
      </c>
      <c r="M310" t="s">
        <v>78</v>
      </c>
      <c r="N310" t="s">
        <v>109</v>
      </c>
      <c r="O310" t="s">
        <v>74</v>
      </c>
      <c r="P310" t="s">
        <v>74</v>
      </c>
      <c r="Q310" t="s">
        <v>74</v>
      </c>
      <c r="R310" t="s">
        <v>74</v>
      </c>
      <c r="S310" t="s">
        <v>74</v>
      </c>
      <c r="T310" t="s">
        <v>4911</v>
      </c>
      <c r="U310" t="s">
        <v>74</v>
      </c>
      <c r="V310" t="s">
        <v>4912</v>
      </c>
      <c r="W310" t="s">
        <v>4913</v>
      </c>
      <c r="X310" t="s">
        <v>4914</v>
      </c>
      <c r="Y310" t="s">
        <v>4915</v>
      </c>
      <c r="Z310" t="s">
        <v>74</v>
      </c>
      <c r="AA310" t="s">
        <v>4916</v>
      </c>
      <c r="AB310" t="s">
        <v>4917</v>
      </c>
      <c r="AC310" t="s">
        <v>74</v>
      </c>
      <c r="AD310" t="s">
        <v>74</v>
      </c>
      <c r="AE310" t="s">
        <v>74</v>
      </c>
      <c r="AF310" t="s">
        <v>74</v>
      </c>
      <c r="AG310">
        <v>23</v>
      </c>
      <c r="AH310">
        <v>6</v>
      </c>
      <c r="AI310">
        <v>6</v>
      </c>
      <c r="AJ310">
        <v>1</v>
      </c>
      <c r="AK310">
        <v>11</v>
      </c>
      <c r="AL310" t="s">
        <v>4918</v>
      </c>
      <c r="AM310" t="s">
        <v>4919</v>
      </c>
      <c r="AN310" t="s">
        <v>4920</v>
      </c>
      <c r="AO310" t="s">
        <v>4921</v>
      </c>
      <c r="AP310" t="s">
        <v>74</v>
      </c>
      <c r="AQ310" t="s">
        <v>74</v>
      </c>
      <c r="AR310" t="s">
        <v>4922</v>
      </c>
      <c r="AS310" t="s">
        <v>4923</v>
      </c>
      <c r="AT310" t="s">
        <v>1934</v>
      </c>
      <c r="AU310">
        <v>2021</v>
      </c>
      <c r="AV310">
        <v>13</v>
      </c>
      <c r="AW310">
        <v>2</v>
      </c>
      <c r="AX310" t="s">
        <v>74</v>
      </c>
      <c r="AY310" t="s">
        <v>74</v>
      </c>
      <c r="AZ310" t="s">
        <v>74</v>
      </c>
      <c r="BA310" t="s">
        <v>74</v>
      </c>
      <c r="BB310">
        <v>1146</v>
      </c>
      <c r="BC310">
        <v>1153</v>
      </c>
      <c r="BD310" t="s">
        <v>74</v>
      </c>
      <c r="BE310" t="s">
        <v>4924</v>
      </c>
      <c r="BF310" t="str">
        <f>HYPERLINK("http://dx.doi.org/10.9756/INT-JECSE/V13I2.211160","http://dx.doi.org/10.9756/INT-JECSE/V13I2.211160")</f>
        <v>http://dx.doi.org/10.9756/INT-JECSE/V13I2.211160</v>
      </c>
      <c r="BG310" t="s">
        <v>74</v>
      </c>
      <c r="BH310" t="s">
        <v>74</v>
      </c>
      <c r="BI310">
        <v>8</v>
      </c>
      <c r="BJ310" t="s">
        <v>4925</v>
      </c>
      <c r="BK310" t="s">
        <v>101</v>
      </c>
      <c r="BL310" t="s">
        <v>157</v>
      </c>
      <c r="BM310" t="s">
        <v>4926</v>
      </c>
      <c r="BN310" t="s">
        <v>74</v>
      </c>
      <c r="BO310" t="s">
        <v>74</v>
      </c>
      <c r="BP310" t="s">
        <v>74</v>
      </c>
      <c r="BQ310" t="s">
        <v>74</v>
      </c>
      <c r="BR310" t="s">
        <v>103</v>
      </c>
      <c r="BS310" t="s">
        <v>4927</v>
      </c>
      <c r="BT310" t="str">
        <f>HYPERLINK("https%3A%2F%2Fwww.webofscience.com%2Fwos%2Fwoscc%2Ffull-record%2FWOS:000727564900037","View Full Record in Web of Science")</f>
        <v>View Full Record in Web of Science</v>
      </c>
    </row>
    <row r="311" spans="1:72" x14ac:dyDescent="0.25">
      <c r="A311" t="s">
        <v>72</v>
      </c>
      <c r="B311" t="s">
        <v>4928</v>
      </c>
      <c r="C311" t="s">
        <v>74</v>
      </c>
      <c r="D311" t="s">
        <v>74</v>
      </c>
      <c r="E311" t="s">
        <v>74</v>
      </c>
      <c r="F311" t="s">
        <v>4929</v>
      </c>
      <c r="G311" t="s">
        <v>74</v>
      </c>
      <c r="H311" t="s">
        <v>74</v>
      </c>
      <c r="I311" t="s">
        <v>4930</v>
      </c>
      <c r="J311" t="s">
        <v>785</v>
      </c>
      <c r="K311" t="s">
        <v>74</v>
      </c>
      <c r="L311" t="s">
        <v>74</v>
      </c>
      <c r="M311" t="s">
        <v>431</v>
      </c>
      <c r="N311" t="s">
        <v>109</v>
      </c>
      <c r="O311" t="s">
        <v>74</v>
      </c>
      <c r="P311" t="s">
        <v>74</v>
      </c>
      <c r="Q311" t="s">
        <v>74</v>
      </c>
      <c r="R311" t="s">
        <v>74</v>
      </c>
      <c r="S311" t="s">
        <v>74</v>
      </c>
      <c r="T311" t="s">
        <v>4931</v>
      </c>
      <c r="U311" t="s">
        <v>74</v>
      </c>
      <c r="V311" t="s">
        <v>4932</v>
      </c>
      <c r="W311" t="s">
        <v>4933</v>
      </c>
      <c r="X311" t="s">
        <v>238</v>
      </c>
      <c r="Y311" t="s">
        <v>1107</v>
      </c>
      <c r="Z311" t="s">
        <v>4934</v>
      </c>
      <c r="AA311" t="s">
        <v>74</v>
      </c>
      <c r="AB311" t="s">
        <v>74</v>
      </c>
      <c r="AC311" t="s">
        <v>74</v>
      </c>
      <c r="AD311" t="s">
        <v>74</v>
      </c>
      <c r="AE311" t="s">
        <v>74</v>
      </c>
      <c r="AF311" t="s">
        <v>74</v>
      </c>
      <c r="AG311">
        <v>27</v>
      </c>
      <c r="AH311">
        <v>0</v>
      </c>
      <c r="AI311">
        <v>0</v>
      </c>
      <c r="AJ311">
        <v>0</v>
      </c>
      <c r="AK311">
        <v>10</v>
      </c>
      <c r="AL311" t="s">
        <v>375</v>
      </c>
      <c r="AM311" t="s">
        <v>376</v>
      </c>
      <c r="AN311" t="s">
        <v>377</v>
      </c>
      <c r="AO311" t="s">
        <v>792</v>
      </c>
      <c r="AP311" t="s">
        <v>793</v>
      </c>
      <c r="AQ311" t="s">
        <v>74</v>
      </c>
      <c r="AR311" t="s">
        <v>794</v>
      </c>
      <c r="AS311" t="s">
        <v>795</v>
      </c>
      <c r="AT311" t="s">
        <v>1934</v>
      </c>
      <c r="AU311">
        <v>2021</v>
      </c>
      <c r="AV311" t="s">
        <v>74</v>
      </c>
      <c r="AW311">
        <v>473</v>
      </c>
      <c r="AX311" t="s">
        <v>74</v>
      </c>
      <c r="AY311" t="s">
        <v>74</v>
      </c>
      <c r="AZ311" t="s">
        <v>74</v>
      </c>
      <c r="BA311" t="s">
        <v>74</v>
      </c>
      <c r="BB311">
        <v>170</v>
      </c>
      <c r="BC311">
        <v>176</v>
      </c>
      <c r="BD311" t="s">
        <v>74</v>
      </c>
      <c r="BE311" t="s">
        <v>4935</v>
      </c>
      <c r="BF311" t="str">
        <f>HYPERLINK("http://dx.doi.org/10.17223/15617793/473/21","http://dx.doi.org/10.17223/15617793/473/21")</f>
        <v>http://dx.doi.org/10.17223/15617793/473/21</v>
      </c>
      <c r="BG311" t="s">
        <v>74</v>
      </c>
      <c r="BH311" t="s">
        <v>74</v>
      </c>
      <c r="BI311">
        <v>7</v>
      </c>
      <c r="BJ311" t="s">
        <v>798</v>
      </c>
      <c r="BK311" t="s">
        <v>101</v>
      </c>
      <c r="BL311" t="s">
        <v>799</v>
      </c>
      <c r="BM311" t="s">
        <v>4936</v>
      </c>
      <c r="BN311" t="s">
        <v>74</v>
      </c>
      <c r="BO311" t="s">
        <v>74</v>
      </c>
      <c r="BP311" t="s">
        <v>74</v>
      </c>
      <c r="BQ311" t="s">
        <v>74</v>
      </c>
      <c r="BR311" t="s">
        <v>103</v>
      </c>
      <c r="BS311" t="s">
        <v>4937</v>
      </c>
      <c r="BT311" t="str">
        <f>HYPERLINK("https%3A%2F%2Fwww.webofscience.com%2Fwos%2Fwoscc%2Ffull-record%2FWOS:000775484700021","View Full Record in Web of Science")</f>
        <v>View Full Record in Web of Science</v>
      </c>
    </row>
    <row r="312" spans="1:72" x14ac:dyDescent="0.25">
      <c r="A312" t="s">
        <v>72</v>
      </c>
      <c r="B312" t="s">
        <v>4938</v>
      </c>
      <c r="C312" t="s">
        <v>74</v>
      </c>
      <c r="D312" t="s">
        <v>74</v>
      </c>
      <c r="E312" t="s">
        <v>74</v>
      </c>
      <c r="F312" t="s">
        <v>4939</v>
      </c>
      <c r="G312" t="s">
        <v>74</v>
      </c>
      <c r="H312" t="s">
        <v>74</v>
      </c>
      <c r="I312" t="s">
        <v>4940</v>
      </c>
      <c r="J312" t="s">
        <v>530</v>
      </c>
      <c r="K312" t="s">
        <v>74</v>
      </c>
      <c r="L312" t="s">
        <v>74</v>
      </c>
      <c r="M312" t="s">
        <v>431</v>
      </c>
      <c r="N312" t="s">
        <v>109</v>
      </c>
      <c r="O312" t="s">
        <v>74</v>
      </c>
      <c r="P312" t="s">
        <v>74</v>
      </c>
      <c r="Q312" t="s">
        <v>74</v>
      </c>
      <c r="R312" t="s">
        <v>74</v>
      </c>
      <c r="S312" t="s">
        <v>74</v>
      </c>
      <c r="T312" t="s">
        <v>4941</v>
      </c>
      <c r="U312" t="s">
        <v>4942</v>
      </c>
      <c r="V312" t="s">
        <v>4943</v>
      </c>
      <c r="W312" t="s">
        <v>4944</v>
      </c>
      <c r="X312" t="s">
        <v>4945</v>
      </c>
      <c r="Y312" t="s">
        <v>4946</v>
      </c>
      <c r="Z312" t="s">
        <v>4947</v>
      </c>
      <c r="AA312" t="s">
        <v>4948</v>
      </c>
      <c r="AB312" t="s">
        <v>4949</v>
      </c>
      <c r="AC312" t="s">
        <v>74</v>
      </c>
      <c r="AD312" t="s">
        <v>74</v>
      </c>
      <c r="AE312" t="s">
        <v>74</v>
      </c>
      <c r="AF312" t="s">
        <v>74</v>
      </c>
      <c r="AG312">
        <v>22</v>
      </c>
      <c r="AH312">
        <v>0</v>
      </c>
      <c r="AI312">
        <v>0</v>
      </c>
      <c r="AJ312">
        <v>4</v>
      </c>
      <c r="AK312">
        <v>16</v>
      </c>
      <c r="AL312" t="s">
        <v>537</v>
      </c>
      <c r="AM312" t="s">
        <v>538</v>
      </c>
      <c r="AN312" t="s">
        <v>539</v>
      </c>
      <c r="AO312" t="s">
        <v>540</v>
      </c>
      <c r="AP312" t="s">
        <v>541</v>
      </c>
      <c r="AQ312" t="s">
        <v>74</v>
      </c>
      <c r="AR312" t="s">
        <v>542</v>
      </c>
      <c r="AS312" t="s">
        <v>543</v>
      </c>
      <c r="AT312" t="s">
        <v>1934</v>
      </c>
      <c r="AU312">
        <v>2021</v>
      </c>
      <c r="AV312">
        <v>23</v>
      </c>
      <c r="AW312">
        <v>10</v>
      </c>
      <c r="AX312" t="s">
        <v>74</v>
      </c>
      <c r="AY312" t="s">
        <v>74</v>
      </c>
      <c r="AZ312" t="s">
        <v>74</v>
      </c>
      <c r="BA312" t="s">
        <v>74</v>
      </c>
      <c r="BB312">
        <v>182</v>
      </c>
      <c r="BC312">
        <v>207</v>
      </c>
      <c r="BD312" t="s">
        <v>74</v>
      </c>
      <c r="BE312" t="s">
        <v>4950</v>
      </c>
      <c r="BF312" t="str">
        <f>HYPERLINK("http://dx.doi.org/10.17853/1994-5639-2021-10-182-207","http://dx.doi.org/10.17853/1994-5639-2021-10-182-207")</f>
        <v>http://dx.doi.org/10.17853/1994-5639-2021-10-182-207</v>
      </c>
      <c r="BG312" t="s">
        <v>74</v>
      </c>
      <c r="BH312" t="s">
        <v>74</v>
      </c>
      <c r="BI312">
        <v>26</v>
      </c>
      <c r="BJ312" t="s">
        <v>157</v>
      </c>
      <c r="BK312" t="s">
        <v>101</v>
      </c>
      <c r="BL312" t="s">
        <v>157</v>
      </c>
      <c r="BM312" t="s">
        <v>4951</v>
      </c>
      <c r="BN312" t="s">
        <v>74</v>
      </c>
      <c r="BO312" t="s">
        <v>132</v>
      </c>
      <c r="BP312" t="s">
        <v>74</v>
      </c>
      <c r="BQ312" t="s">
        <v>74</v>
      </c>
      <c r="BR312" t="s">
        <v>103</v>
      </c>
      <c r="BS312" t="s">
        <v>4952</v>
      </c>
      <c r="BT312" t="str">
        <f>HYPERLINK("https%3A%2F%2Fwww.webofscience.com%2Fwos%2Fwoscc%2Ffull-record%2FWOS:000762324300007","View Full Record in Web of Science")</f>
        <v>View Full Record in Web of Science</v>
      </c>
    </row>
    <row r="313" spans="1:72" x14ac:dyDescent="0.25">
      <c r="A313" t="s">
        <v>72</v>
      </c>
      <c r="B313" t="s">
        <v>4953</v>
      </c>
      <c r="C313" t="s">
        <v>74</v>
      </c>
      <c r="D313" t="s">
        <v>74</v>
      </c>
      <c r="E313" t="s">
        <v>74</v>
      </c>
      <c r="F313" t="s">
        <v>4954</v>
      </c>
      <c r="G313" t="s">
        <v>74</v>
      </c>
      <c r="H313" t="s">
        <v>74</v>
      </c>
      <c r="I313" t="s">
        <v>4955</v>
      </c>
      <c r="J313" t="s">
        <v>4956</v>
      </c>
      <c r="K313" t="s">
        <v>74</v>
      </c>
      <c r="L313" t="s">
        <v>74</v>
      </c>
      <c r="M313" t="s">
        <v>78</v>
      </c>
      <c r="N313" t="s">
        <v>109</v>
      </c>
      <c r="O313" t="s">
        <v>74</v>
      </c>
      <c r="P313" t="s">
        <v>74</v>
      </c>
      <c r="Q313" t="s">
        <v>74</v>
      </c>
      <c r="R313" t="s">
        <v>74</v>
      </c>
      <c r="S313" t="s">
        <v>74</v>
      </c>
      <c r="T313" t="s">
        <v>4957</v>
      </c>
      <c r="U313" t="s">
        <v>4958</v>
      </c>
      <c r="V313" t="s">
        <v>4959</v>
      </c>
      <c r="W313" t="s">
        <v>4960</v>
      </c>
      <c r="X313" t="s">
        <v>4961</v>
      </c>
      <c r="Y313" t="s">
        <v>4962</v>
      </c>
      <c r="Z313" t="s">
        <v>4963</v>
      </c>
      <c r="AA313" t="s">
        <v>4964</v>
      </c>
      <c r="AB313" t="s">
        <v>4965</v>
      </c>
      <c r="AC313" t="s">
        <v>74</v>
      </c>
      <c r="AD313" t="s">
        <v>74</v>
      </c>
      <c r="AE313" t="s">
        <v>74</v>
      </c>
      <c r="AF313" t="s">
        <v>74</v>
      </c>
      <c r="AG313">
        <v>22</v>
      </c>
      <c r="AH313">
        <v>0</v>
      </c>
      <c r="AI313">
        <v>0</v>
      </c>
      <c r="AJ313">
        <v>1</v>
      </c>
      <c r="AK313">
        <v>4</v>
      </c>
      <c r="AL313" t="s">
        <v>4966</v>
      </c>
      <c r="AM313" t="s">
        <v>4967</v>
      </c>
      <c r="AN313" t="s">
        <v>4968</v>
      </c>
      <c r="AO313" t="s">
        <v>4969</v>
      </c>
      <c r="AP313" t="s">
        <v>74</v>
      </c>
      <c r="AQ313" t="s">
        <v>74</v>
      </c>
      <c r="AR313" t="s">
        <v>4970</v>
      </c>
      <c r="AS313" t="s">
        <v>4971</v>
      </c>
      <c r="AT313" t="s">
        <v>1934</v>
      </c>
      <c r="AU313">
        <v>2021</v>
      </c>
      <c r="AV313">
        <v>9</v>
      </c>
      <c r="AW313">
        <v>2</v>
      </c>
      <c r="AX313" t="s">
        <v>74</v>
      </c>
      <c r="AY313" t="s">
        <v>74</v>
      </c>
      <c r="AZ313" t="s">
        <v>74</v>
      </c>
      <c r="BA313" t="s">
        <v>74</v>
      </c>
      <c r="BB313">
        <v>255</v>
      </c>
      <c r="BC313">
        <v>267</v>
      </c>
      <c r="BD313" t="s">
        <v>74</v>
      </c>
      <c r="BE313" t="s">
        <v>4972</v>
      </c>
      <c r="BF313" t="str">
        <f>HYPERLINK("http://dx.doi.org/10.9770/jesi.2021.9.2(17)","http://dx.doi.org/10.9770/jesi.2021.9.2(17)")</f>
        <v>http://dx.doi.org/10.9770/jesi.2021.9.2(17)</v>
      </c>
      <c r="BG313" t="s">
        <v>74</v>
      </c>
      <c r="BH313" t="s">
        <v>74</v>
      </c>
      <c r="BI313">
        <v>13</v>
      </c>
      <c r="BJ313" t="s">
        <v>4973</v>
      </c>
      <c r="BK313" t="s">
        <v>101</v>
      </c>
      <c r="BL313" t="s">
        <v>960</v>
      </c>
      <c r="BM313" t="s">
        <v>4974</v>
      </c>
      <c r="BN313" t="s">
        <v>74</v>
      </c>
      <c r="BO313" t="s">
        <v>132</v>
      </c>
      <c r="BP313" t="s">
        <v>74</v>
      </c>
      <c r="BQ313" t="s">
        <v>74</v>
      </c>
      <c r="BR313" t="s">
        <v>103</v>
      </c>
      <c r="BS313" t="s">
        <v>4975</v>
      </c>
      <c r="BT313" t="str">
        <f>HYPERLINK("https%3A%2F%2Fwww.webofscience.com%2Fwos%2Fwoscc%2Ffull-record%2FWOS:000744120800011","View Full Record in Web of Science")</f>
        <v>View Full Record in Web of Science</v>
      </c>
    </row>
    <row r="314" spans="1:72" x14ac:dyDescent="0.25">
      <c r="A314" t="s">
        <v>72</v>
      </c>
      <c r="B314" t="s">
        <v>4976</v>
      </c>
      <c r="C314" t="s">
        <v>74</v>
      </c>
      <c r="D314" t="s">
        <v>74</v>
      </c>
      <c r="E314" t="s">
        <v>74</v>
      </c>
      <c r="F314" t="s">
        <v>4977</v>
      </c>
      <c r="G314" t="s">
        <v>74</v>
      </c>
      <c r="H314" t="s">
        <v>74</v>
      </c>
      <c r="I314" t="s">
        <v>4978</v>
      </c>
      <c r="J314" t="s">
        <v>513</v>
      </c>
      <c r="K314" t="s">
        <v>74</v>
      </c>
      <c r="L314" t="s">
        <v>74</v>
      </c>
      <c r="M314" t="s">
        <v>431</v>
      </c>
      <c r="N314" t="s">
        <v>109</v>
      </c>
      <c r="O314" t="s">
        <v>74</v>
      </c>
      <c r="P314" t="s">
        <v>74</v>
      </c>
      <c r="Q314" t="s">
        <v>74</v>
      </c>
      <c r="R314" t="s">
        <v>74</v>
      </c>
      <c r="S314" t="s">
        <v>74</v>
      </c>
      <c r="T314" t="s">
        <v>4979</v>
      </c>
      <c r="U314" t="s">
        <v>74</v>
      </c>
      <c r="V314" t="s">
        <v>4980</v>
      </c>
      <c r="W314" t="s">
        <v>4981</v>
      </c>
      <c r="X314" t="s">
        <v>1987</v>
      </c>
      <c r="Y314" t="s">
        <v>4982</v>
      </c>
      <c r="Z314" t="s">
        <v>4983</v>
      </c>
      <c r="AA314" t="s">
        <v>4984</v>
      </c>
      <c r="AB314" t="s">
        <v>4985</v>
      </c>
      <c r="AC314" t="s">
        <v>74</v>
      </c>
      <c r="AD314" t="s">
        <v>74</v>
      </c>
      <c r="AE314" t="s">
        <v>74</v>
      </c>
      <c r="AF314" t="s">
        <v>74</v>
      </c>
      <c r="AG314">
        <v>10</v>
      </c>
      <c r="AH314">
        <v>0</v>
      </c>
      <c r="AI314">
        <v>0</v>
      </c>
      <c r="AJ314">
        <v>0</v>
      </c>
      <c r="AK314">
        <v>0</v>
      </c>
      <c r="AL314" t="s">
        <v>375</v>
      </c>
      <c r="AM314" t="s">
        <v>376</v>
      </c>
      <c r="AN314" t="s">
        <v>377</v>
      </c>
      <c r="AO314" t="s">
        <v>520</v>
      </c>
      <c r="AP314" t="s">
        <v>521</v>
      </c>
      <c r="AQ314" t="s">
        <v>74</v>
      </c>
      <c r="AR314" t="s">
        <v>522</v>
      </c>
      <c r="AS314" t="s">
        <v>523</v>
      </c>
      <c r="AT314" t="s">
        <v>1934</v>
      </c>
      <c r="AU314">
        <v>2021</v>
      </c>
      <c r="AV314">
        <v>44</v>
      </c>
      <c r="AW314" t="s">
        <v>74</v>
      </c>
      <c r="AX314" t="s">
        <v>74</v>
      </c>
      <c r="AY314" t="s">
        <v>74</v>
      </c>
      <c r="AZ314" t="s">
        <v>74</v>
      </c>
      <c r="BA314" t="s">
        <v>74</v>
      </c>
      <c r="BB314">
        <v>314</v>
      </c>
      <c r="BC314">
        <v>322</v>
      </c>
      <c r="BD314" t="s">
        <v>74</v>
      </c>
      <c r="BE314" t="s">
        <v>4986</v>
      </c>
      <c r="BF314" t="str">
        <f>HYPERLINK("http://dx.doi.org/10.17223/22220836/44/25","http://dx.doi.org/10.17223/22220836/44/25")</f>
        <v>http://dx.doi.org/10.17223/22220836/44/25</v>
      </c>
      <c r="BG314" t="s">
        <v>74</v>
      </c>
      <c r="BH314" t="s">
        <v>74</v>
      </c>
      <c r="BI314">
        <v>9</v>
      </c>
      <c r="BJ314" t="s">
        <v>485</v>
      </c>
      <c r="BK314" t="s">
        <v>101</v>
      </c>
      <c r="BL314" t="s">
        <v>486</v>
      </c>
      <c r="BM314" t="s">
        <v>4987</v>
      </c>
      <c r="BN314" t="s">
        <v>74</v>
      </c>
      <c r="BO314" t="s">
        <v>74</v>
      </c>
      <c r="BP314" t="s">
        <v>74</v>
      </c>
      <c r="BQ314" t="s">
        <v>74</v>
      </c>
      <c r="BR314" t="s">
        <v>103</v>
      </c>
      <c r="BS314" t="s">
        <v>4988</v>
      </c>
      <c r="BT314" t="str">
        <f>HYPERLINK("https%3A%2F%2Fwww.webofscience.com%2Fwos%2Fwoscc%2Ffull-record%2FWOS:000748566700025","View Full Record in Web of Science")</f>
        <v>View Full Record in Web of Science</v>
      </c>
    </row>
    <row r="315" spans="1:72" x14ac:dyDescent="0.25">
      <c r="A315" t="s">
        <v>72</v>
      </c>
      <c r="B315" t="s">
        <v>4989</v>
      </c>
      <c r="C315" t="s">
        <v>74</v>
      </c>
      <c r="D315" t="s">
        <v>74</v>
      </c>
      <c r="E315" t="s">
        <v>74</v>
      </c>
      <c r="F315" t="s">
        <v>4990</v>
      </c>
      <c r="G315" t="s">
        <v>74</v>
      </c>
      <c r="H315" t="s">
        <v>74</v>
      </c>
      <c r="I315" t="s">
        <v>4991</v>
      </c>
      <c r="J315" t="s">
        <v>4992</v>
      </c>
      <c r="K315" t="s">
        <v>74</v>
      </c>
      <c r="L315" t="s">
        <v>74</v>
      </c>
      <c r="M315" t="s">
        <v>78</v>
      </c>
      <c r="N315" t="s">
        <v>109</v>
      </c>
      <c r="O315" t="s">
        <v>74</v>
      </c>
      <c r="P315" t="s">
        <v>74</v>
      </c>
      <c r="Q315" t="s">
        <v>74</v>
      </c>
      <c r="R315" t="s">
        <v>74</v>
      </c>
      <c r="S315" t="s">
        <v>74</v>
      </c>
      <c r="T315" t="s">
        <v>4993</v>
      </c>
      <c r="U315" t="s">
        <v>74</v>
      </c>
      <c r="V315" t="s">
        <v>4994</v>
      </c>
      <c r="W315" t="s">
        <v>4995</v>
      </c>
      <c r="X315" t="s">
        <v>2479</v>
      </c>
      <c r="Y315" t="s">
        <v>4996</v>
      </c>
      <c r="Z315" t="s">
        <v>74</v>
      </c>
      <c r="AA315" t="s">
        <v>4997</v>
      </c>
      <c r="AB315" t="s">
        <v>4998</v>
      </c>
      <c r="AC315" t="s">
        <v>74</v>
      </c>
      <c r="AD315" t="s">
        <v>74</v>
      </c>
      <c r="AE315" t="s">
        <v>74</v>
      </c>
      <c r="AF315" t="s">
        <v>74</v>
      </c>
      <c r="AG315">
        <v>23</v>
      </c>
      <c r="AH315">
        <v>0</v>
      </c>
      <c r="AI315">
        <v>0</v>
      </c>
      <c r="AJ315">
        <v>0</v>
      </c>
      <c r="AK315">
        <v>2</v>
      </c>
      <c r="AL315" t="s">
        <v>4999</v>
      </c>
      <c r="AM315" t="s">
        <v>5000</v>
      </c>
      <c r="AN315" t="s">
        <v>5001</v>
      </c>
      <c r="AO315" t="s">
        <v>74</v>
      </c>
      <c r="AP315" t="s">
        <v>5002</v>
      </c>
      <c r="AQ315" t="s">
        <v>74</v>
      </c>
      <c r="AR315" t="s">
        <v>5003</v>
      </c>
      <c r="AS315" t="s">
        <v>5004</v>
      </c>
      <c r="AT315" t="s">
        <v>1934</v>
      </c>
      <c r="AU315">
        <v>2021</v>
      </c>
      <c r="AV315">
        <v>10</v>
      </c>
      <c r="AW315">
        <v>48</v>
      </c>
      <c r="AX315" t="s">
        <v>74</v>
      </c>
      <c r="AY315" t="s">
        <v>74</v>
      </c>
      <c r="AZ315" t="s">
        <v>74</v>
      </c>
      <c r="BA315" t="s">
        <v>74</v>
      </c>
      <c r="BB315">
        <v>9</v>
      </c>
      <c r="BC315">
        <v>17</v>
      </c>
      <c r="BD315" t="s">
        <v>74</v>
      </c>
      <c r="BE315" t="s">
        <v>5005</v>
      </c>
      <c r="BF315" t="str">
        <f>HYPERLINK("http://dx.doi.org/10.34069/AI/2021.48.12.1","http://dx.doi.org/10.34069/AI/2021.48.12.1")</f>
        <v>http://dx.doi.org/10.34069/AI/2021.48.12.1</v>
      </c>
      <c r="BG315" t="s">
        <v>74</v>
      </c>
      <c r="BH315" t="s">
        <v>74</v>
      </c>
      <c r="BI315">
        <v>9</v>
      </c>
      <c r="BJ315" t="s">
        <v>301</v>
      </c>
      <c r="BK315" t="s">
        <v>101</v>
      </c>
      <c r="BL315" t="s">
        <v>302</v>
      </c>
      <c r="BM315" t="s">
        <v>5006</v>
      </c>
      <c r="BN315" t="s">
        <v>74</v>
      </c>
      <c r="BO315" t="s">
        <v>1671</v>
      </c>
      <c r="BP315" t="s">
        <v>74</v>
      </c>
      <c r="BQ315" t="s">
        <v>74</v>
      </c>
      <c r="BR315" t="s">
        <v>103</v>
      </c>
      <c r="BS315" t="s">
        <v>5007</v>
      </c>
      <c r="BT315" t="str">
        <f>HYPERLINK("https%3A%2F%2Fwww.webofscience.com%2Fwos%2Fwoscc%2Ffull-record%2FWOS:000752065400001","View Full Record in Web of Science")</f>
        <v>View Full Record in Web of Science</v>
      </c>
    </row>
    <row r="316" spans="1:72" x14ac:dyDescent="0.25">
      <c r="A316" t="s">
        <v>72</v>
      </c>
      <c r="B316" t="s">
        <v>5008</v>
      </c>
      <c r="C316" t="s">
        <v>74</v>
      </c>
      <c r="D316" t="s">
        <v>74</v>
      </c>
      <c r="E316" t="s">
        <v>74</v>
      </c>
      <c r="F316" t="s">
        <v>5009</v>
      </c>
      <c r="G316" t="s">
        <v>74</v>
      </c>
      <c r="H316" t="s">
        <v>74</v>
      </c>
      <c r="I316" t="s">
        <v>5010</v>
      </c>
      <c r="J316" t="s">
        <v>4910</v>
      </c>
      <c r="K316" t="s">
        <v>74</v>
      </c>
      <c r="L316" t="s">
        <v>74</v>
      </c>
      <c r="M316" t="s">
        <v>78</v>
      </c>
      <c r="N316" t="s">
        <v>109</v>
      </c>
      <c r="O316" t="s">
        <v>74</v>
      </c>
      <c r="P316" t="s">
        <v>74</v>
      </c>
      <c r="Q316" t="s">
        <v>74</v>
      </c>
      <c r="R316" t="s">
        <v>74</v>
      </c>
      <c r="S316" t="s">
        <v>74</v>
      </c>
      <c r="T316" t="s">
        <v>5011</v>
      </c>
      <c r="U316" t="s">
        <v>74</v>
      </c>
      <c r="V316" t="s">
        <v>5012</v>
      </c>
      <c r="W316" t="s">
        <v>5013</v>
      </c>
      <c r="X316" t="s">
        <v>5014</v>
      </c>
      <c r="Y316" t="s">
        <v>5015</v>
      </c>
      <c r="Z316" t="s">
        <v>74</v>
      </c>
      <c r="AA316" t="s">
        <v>74</v>
      </c>
      <c r="AB316" t="s">
        <v>74</v>
      </c>
      <c r="AC316" t="s">
        <v>74</v>
      </c>
      <c r="AD316" t="s">
        <v>74</v>
      </c>
      <c r="AE316" t="s">
        <v>74</v>
      </c>
      <c r="AF316" t="s">
        <v>74</v>
      </c>
      <c r="AG316">
        <v>5</v>
      </c>
      <c r="AH316">
        <v>1</v>
      </c>
      <c r="AI316">
        <v>1</v>
      </c>
      <c r="AJ316">
        <v>1</v>
      </c>
      <c r="AK316">
        <v>4</v>
      </c>
      <c r="AL316" t="s">
        <v>4918</v>
      </c>
      <c r="AM316" t="s">
        <v>4919</v>
      </c>
      <c r="AN316" t="s">
        <v>4920</v>
      </c>
      <c r="AO316" t="s">
        <v>4921</v>
      </c>
      <c r="AP316" t="s">
        <v>74</v>
      </c>
      <c r="AQ316" t="s">
        <v>74</v>
      </c>
      <c r="AR316" t="s">
        <v>4922</v>
      </c>
      <c r="AS316" t="s">
        <v>4923</v>
      </c>
      <c r="AT316" t="s">
        <v>1934</v>
      </c>
      <c r="AU316">
        <v>2021</v>
      </c>
      <c r="AV316">
        <v>13</v>
      </c>
      <c r="AW316">
        <v>2</v>
      </c>
      <c r="AX316" t="s">
        <v>74</v>
      </c>
      <c r="AY316" t="s">
        <v>74</v>
      </c>
      <c r="AZ316" t="s">
        <v>74</v>
      </c>
      <c r="BA316" t="s">
        <v>74</v>
      </c>
      <c r="BB316">
        <v>1154</v>
      </c>
      <c r="BC316">
        <v>1159</v>
      </c>
      <c r="BD316" t="s">
        <v>74</v>
      </c>
      <c r="BE316" t="s">
        <v>5016</v>
      </c>
      <c r="BF316" t="str">
        <f>HYPERLINK("http://dx.doi.org/10.9756/INT-JECSE/V13I2.211161","http://dx.doi.org/10.9756/INT-JECSE/V13I2.211161")</f>
        <v>http://dx.doi.org/10.9756/INT-JECSE/V13I2.211161</v>
      </c>
      <c r="BG316" t="s">
        <v>74</v>
      </c>
      <c r="BH316" t="s">
        <v>74</v>
      </c>
      <c r="BI316">
        <v>6</v>
      </c>
      <c r="BJ316" t="s">
        <v>4925</v>
      </c>
      <c r="BK316" t="s">
        <v>101</v>
      </c>
      <c r="BL316" t="s">
        <v>157</v>
      </c>
      <c r="BM316" t="s">
        <v>4926</v>
      </c>
      <c r="BN316" t="s">
        <v>74</v>
      </c>
      <c r="BO316" t="s">
        <v>74</v>
      </c>
      <c r="BP316" t="s">
        <v>74</v>
      </c>
      <c r="BQ316" t="s">
        <v>74</v>
      </c>
      <c r="BR316" t="s">
        <v>103</v>
      </c>
      <c r="BS316" t="s">
        <v>5017</v>
      </c>
      <c r="BT316" t="str">
        <f>HYPERLINK("https%3A%2F%2Fwww.webofscience.com%2Fwos%2Fwoscc%2Ffull-record%2FWOS:000727564900038","View Full Record in Web of Science")</f>
        <v>View Full Record in Web of Science</v>
      </c>
    </row>
    <row r="317" spans="1:72" x14ac:dyDescent="0.25">
      <c r="A317" t="s">
        <v>72</v>
      </c>
      <c r="B317" t="s">
        <v>5018</v>
      </c>
      <c r="C317" t="s">
        <v>74</v>
      </c>
      <c r="D317" t="s">
        <v>74</v>
      </c>
      <c r="E317" t="s">
        <v>74</v>
      </c>
      <c r="F317" t="s">
        <v>5019</v>
      </c>
      <c r="G317" t="s">
        <v>74</v>
      </c>
      <c r="H317" t="s">
        <v>74</v>
      </c>
      <c r="I317" t="s">
        <v>5020</v>
      </c>
      <c r="J317" t="s">
        <v>4910</v>
      </c>
      <c r="K317" t="s">
        <v>74</v>
      </c>
      <c r="L317" t="s">
        <v>74</v>
      </c>
      <c r="M317" t="s">
        <v>78</v>
      </c>
      <c r="N317" t="s">
        <v>109</v>
      </c>
      <c r="O317" t="s">
        <v>74</v>
      </c>
      <c r="P317" t="s">
        <v>74</v>
      </c>
      <c r="Q317" t="s">
        <v>74</v>
      </c>
      <c r="R317" t="s">
        <v>74</v>
      </c>
      <c r="S317" t="s">
        <v>74</v>
      </c>
      <c r="T317" t="s">
        <v>5021</v>
      </c>
      <c r="U317" t="s">
        <v>5022</v>
      </c>
      <c r="V317" t="s">
        <v>5023</v>
      </c>
      <c r="W317" t="s">
        <v>5024</v>
      </c>
      <c r="X317" t="s">
        <v>5025</v>
      </c>
      <c r="Y317" t="s">
        <v>5026</v>
      </c>
      <c r="Z317" t="s">
        <v>74</v>
      </c>
      <c r="AA317" t="s">
        <v>5027</v>
      </c>
      <c r="AB317" t="s">
        <v>5028</v>
      </c>
      <c r="AC317" t="s">
        <v>74</v>
      </c>
      <c r="AD317" t="s">
        <v>74</v>
      </c>
      <c r="AE317" t="s">
        <v>74</v>
      </c>
      <c r="AF317" t="s">
        <v>74</v>
      </c>
      <c r="AG317">
        <v>20</v>
      </c>
      <c r="AH317">
        <v>0</v>
      </c>
      <c r="AI317">
        <v>0</v>
      </c>
      <c r="AJ317">
        <v>2</v>
      </c>
      <c r="AK317">
        <v>6</v>
      </c>
      <c r="AL317" t="s">
        <v>4918</v>
      </c>
      <c r="AM317" t="s">
        <v>4919</v>
      </c>
      <c r="AN317" t="s">
        <v>4920</v>
      </c>
      <c r="AO317" t="s">
        <v>4921</v>
      </c>
      <c r="AP317" t="s">
        <v>74</v>
      </c>
      <c r="AQ317" t="s">
        <v>74</v>
      </c>
      <c r="AR317" t="s">
        <v>4922</v>
      </c>
      <c r="AS317" t="s">
        <v>4923</v>
      </c>
      <c r="AT317" t="s">
        <v>1934</v>
      </c>
      <c r="AU317">
        <v>2021</v>
      </c>
      <c r="AV317">
        <v>13</v>
      </c>
      <c r="AW317">
        <v>2</v>
      </c>
      <c r="AX317" t="s">
        <v>74</v>
      </c>
      <c r="AY317" t="s">
        <v>74</v>
      </c>
      <c r="AZ317" t="s">
        <v>74</v>
      </c>
      <c r="BA317" t="s">
        <v>74</v>
      </c>
      <c r="BB317">
        <v>33</v>
      </c>
      <c r="BC317">
        <v>38</v>
      </c>
      <c r="BD317" t="s">
        <v>74</v>
      </c>
      <c r="BE317" t="s">
        <v>5029</v>
      </c>
      <c r="BF317" t="str">
        <f>HYPERLINK("http://dx.doi.org/10.9756/INT-JECSE/V13I2.211036","http://dx.doi.org/10.9756/INT-JECSE/V13I2.211036")</f>
        <v>http://dx.doi.org/10.9756/INT-JECSE/V13I2.211036</v>
      </c>
      <c r="BG317" t="s">
        <v>74</v>
      </c>
      <c r="BH317" t="s">
        <v>74</v>
      </c>
      <c r="BI317">
        <v>6</v>
      </c>
      <c r="BJ317" t="s">
        <v>4925</v>
      </c>
      <c r="BK317" t="s">
        <v>101</v>
      </c>
      <c r="BL317" t="s">
        <v>157</v>
      </c>
      <c r="BM317" t="s">
        <v>5030</v>
      </c>
      <c r="BN317" t="s">
        <v>74</v>
      </c>
      <c r="BO317" t="s">
        <v>74</v>
      </c>
      <c r="BP317" t="s">
        <v>74</v>
      </c>
      <c r="BQ317" t="s">
        <v>74</v>
      </c>
      <c r="BR317" t="s">
        <v>103</v>
      </c>
      <c r="BS317" t="s">
        <v>5031</v>
      </c>
      <c r="BT317" t="str">
        <f>HYPERLINK("https%3A%2F%2Fwww.webofscience.com%2Fwos%2Fwoscc%2Ffull-record%2FWOS:000727673500005","View Full Record in Web of Science")</f>
        <v>View Full Record in Web of Science</v>
      </c>
    </row>
    <row r="318" spans="1:72" x14ac:dyDescent="0.25">
      <c r="A318" t="s">
        <v>72</v>
      </c>
      <c r="B318" t="s">
        <v>5032</v>
      </c>
      <c r="C318" t="s">
        <v>74</v>
      </c>
      <c r="D318" t="s">
        <v>74</v>
      </c>
      <c r="E318" t="s">
        <v>74</v>
      </c>
      <c r="F318" t="s">
        <v>5033</v>
      </c>
      <c r="G318" t="s">
        <v>74</v>
      </c>
      <c r="H318" t="s">
        <v>74</v>
      </c>
      <c r="I318" t="s">
        <v>5034</v>
      </c>
      <c r="J318" t="s">
        <v>530</v>
      </c>
      <c r="K318" t="s">
        <v>74</v>
      </c>
      <c r="L318" t="s">
        <v>74</v>
      </c>
      <c r="M318" t="s">
        <v>431</v>
      </c>
      <c r="N318" t="s">
        <v>109</v>
      </c>
      <c r="O318" t="s">
        <v>74</v>
      </c>
      <c r="P318" t="s">
        <v>74</v>
      </c>
      <c r="Q318" t="s">
        <v>74</v>
      </c>
      <c r="R318" t="s">
        <v>74</v>
      </c>
      <c r="S318" t="s">
        <v>74</v>
      </c>
      <c r="T318" t="s">
        <v>5035</v>
      </c>
      <c r="U318" t="s">
        <v>5036</v>
      </c>
      <c r="V318" t="s">
        <v>5037</v>
      </c>
      <c r="W318" t="s">
        <v>5038</v>
      </c>
      <c r="X318" t="s">
        <v>5039</v>
      </c>
      <c r="Y318" t="s">
        <v>5040</v>
      </c>
      <c r="Z318" t="s">
        <v>5041</v>
      </c>
      <c r="AA318" t="s">
        <v>5042</v>
      </c>
      <c r="AB318" t="s">
        <v>5043</v>
      </c>
      <c r="AC318" t="s">
        <v>74</v>
      </c>
      <c r="AD318" t="s">
        <v>74</v>
      </c>
      <c r="AE318" t="s">
        <v>74</v>
      </c>
      <c r="AF318" t="s">
        <v>74</v>
      </c>
      <c r="AG318">
        <v>53</v>
      </c>
      <c r="AH318">
        <v>0</v>
      </c>
      <c r="AI318">
        <v>0</v>
      </c>
      <c r="AJ318">
        <v>1</v>
      </c>
      <c r="AK318">
        <v>3</v>
      </c>
      <c r="AL318" t="s">
        <v>537</v>
      </c>
      <c r="AM318" t="s">
        <v>538</v>
      </c>
      <c r="AN318" t="s">
        <v>539</v>
      </c>
      <c r="AO318" t="s">
        <v>540</v>
      </c>
      <c r="AP318" t="s">
        <v>541</v>
      </c>
      <c r="AQ318" t="s">
        <v>74</v>
      </c>
      <c r="AR318" t="s">
        <v>542</v>
      </c>
      <c r="AS318" t="s">
        <v>543</v>
      </c>
      <c r="AT318" t="s">
        <v>1934</v>
      </c>
      <c r="AU318">
        <v>2021</v>
      </c>
      <c r="AV318">
        <v>23</v>
      </c>
      <c r="AW318">
        <v>10</v>
      </c>
      <c r="AX318" t="s">
        <v>74</v>
      </c>
      <c r="AY318" t="s">
        <v>74</v>
      </c>
      <c r="AZ318" t="s">
        <v>74</v>
      </c>
      <c r="BA318" t="s">
        <v>74</v>
      </c>
      <c r="BB318">
        <v>155</v>
      </c>
      <c r="BC318">
        <v>181</v>
      </c>
      <c r="BD318" t="s">
        <v>74</v>
      </c>
      <c r="BE318" t="s">
        <v>5044</v>
      </c>
      <c r="BF318" t="str">
        <f>HYPERLINK("http://dx.doi.org/10.17853/1994-5639-2021-10-155-181","http://dx.doi.org/10.17853/1994-5639-2021-10-155-181")</f>
        <v>http://dx.doi.org/10.17853/1994-5639-2021-10-155-181</v>
      </c>
      <c r="BG318" t="s">
        <v>74</v>
      </c>
      <c r="BH318" t="s">
        <v>74</v>
      </c>
      <c r="BI318">
        <v>27</v>
      </c>
      <c r="BJ318" t="s">
        <v>157</v>
      </c>
      <c r="BK318" t="s">
        <v>101</v>
      </c>
      <c r="BL318" t="s">
        <v>157</v>
      </c>
      <c r="BM318" t="s">
        <v>4951</v>
      </c>
      <c r="BN318" t="s">
        <v>74</v>
      </c>
      <c r="BO318" t="s">
        <v>132</v>
      </c>
      <c r="BP318" t="s">
        <v>74</v>
      </c>
      <c r="BQ318" t="s">
        <v>74</v>
      </c>
      <c r="BR318" t="s">
        <v>103</v>
      </c>
      <c r="BS318" t="s">
        <v>5045</v>
      </c>
      <c r="BT318" t="str">
        <f>HYPERLINK("https%3A%2F%2Fwww.webofscience.com%2Fwos%2Fwoscc%2Ffull-record%2FWOS:000762324300006","View Full Record in Web of Science")</f>
        <v>View Full Record in Web of Science</v>
      </c>
    </row>
    <row r="319" spans="1:72" x14ac:dyDescent="0.25">
      <c r="A319" t="s">
        <v>72</v>
      </c>
      <c r="B319" t="s">
        <v>5046</v>
      </c>
      <c r="C319" t="s">
        <v>74</v>
      </c>
      <c r="D319" t="s">
        <v>74</v>
      </c>
      <c r="E319" t="s">
        <v>74</v>
      </c>
      <c r="F319" t="s">
        <v>5047</v>
      </c>
      <c r="G319" t="s">
        <v>74</v>
      </c>
      <c r="H319" t="s">
        <v>74</v>
      </c>
      <c r="I319" t="s">
        <v>5048</v>
      </c>
      <c r="J319" t="s">
        <v>4910</v>
      </c>
      <c r="K319" t="s">
        <v>74</v>
      </c>
      <c r="L319" t="s">
        <v>74</v>
      </c>
      <c r="M319" t="s">
        <v>78</v>
      </c>
      <c r="N319" t="s">
        <v>109</v>
      </c>
      <c r="O319" t="s">
        <v>74</v>
      </c>
      <c r="P319" t="s">
        <v>74</v>
      </c>
      <c r="Q319" t="s">
        <v>74</v>
      </c>
      <c r="R319" t="s">
        <v>74</v>
      </c>
      <c r="S319" t="s">
        <v>74</v>
      </c>
      <c r="T319" t="s">
        <v>5049</v>
      </c>
      <c r="U319" t="s">
        <v>74</v>
      </c>
      <c r="V319" t="s">
        <v>5050</v>
      </c>
      <c r="W319" t="s">
        <v>5051</v>
      </c>
      <c r="X319" t="s">
        <v>5052</v>
      </c>
      <c r="Y319" t="s">
        <v>5053</v>
      </c>
      <c r="Z319" t="s">
        <v>74</v>
      </c>
      <c r="AA319" t="s">
        <v>74</v>
      </c>
      <c r="AB319" t="s">
        <v>74</v>
      </c>
      <c r="AC319" t="s">
        <v>5054</v>
      </c>
      <c r="AD319" t="s">
        <v>3280</v>
      </c>
      <c r="AE319" t="s">
        <v>5055</v>
      </c>
      <c r="AF319" t="s">
        <v>74</v>
      </c>
      <c r="AG319">
        <v>26</v>
      </c>
      <c r="AH319">
        <v>0</v>
      </c>
      <c r="AI319">
        <v>0</v>
      </c>
      <c r="AJ319">
        <v>1</v>
      </c>
      <c r="AK319">
        <v>13</v>
      </c>
      <c r="AL319" t="s">
        <v>4918</v>
      </c>
      <c r="AM319" t="s">
        <v>4919</v>
      </c>
      <c r="AN319" t="s">
        <v>4920</v>
      </c>
      <c r="AO319" t="s">
        <v>4921</v>
      </c>
      <c r="AP319" t="s">
        <v>74</v>
      </c>
      <c r="AQ319" t="s">
        <v>74</v>
      </c>
      <c r="AR319" t="s">
        <v>4922</v>
      </c>
      <c r="AS319" t="s">
        <v>4923</v>
      </c>
      <c r="AT319" t="s">
        <v>1934</v>
      </c>
      <c r="AU319">
        <v>2021</v>
      </c>
      <c r="AV319">
        <v>13</v>
      </c>
      <c r="AW319">
        <v>2</v>
      </c>
      <c r="AX319" t="s">
        <v>74</v>
      </c>
      <c r="AY319" t="s">
        <v>74</v>
      </c>
      <c r="AZ319" t="s">
        <v>74</v>
      </c>
      <c r="BA319" t="s">
        <v>74</v>
      </c>
      <c r="BB319">
        <v>1164</v>
      </c>
      <c r="BC319">
        <v>1173</v>
      </c>
      <c r="BD319" t="s">
        <v>74</v>
      </c>
      <c r="BE319" t="s">
        <v>5056</v>
      </c>
      <c r="BF319" t="str">
        <f>HYPERLINK("http://dx.doi.org/10.9756/INT-JECSE/V13I2.211163","http://dx.doi.org/10.9756/INT-JECSE/V13I2.211163")</f>
        <v>http://dx.doi.org/10.9756/INT-JECSE/V13I2.211163</v>
      </c>
      <c r="BG319" t="s">
        <v>74</v>
      </c>
      <c r="BH319" t="s">
        <v>74</v>
      </c>
      <c r="BI319">
        <v>10</v>
      </c>
      <c r="BJ319" t="s">
        <v>4925</v>
      </c>
      <c r="BK319" t="s">
        <v>101</v>
      </c>
      <c r="BL319" t="s">
        <v>157</v>
      </c>
      <c r="BM319" t="s">
        <v>4926</v>
      </c>
      <c r="BN319" t="s">
        <v>74</v>
      </c>
      <c r="BO319" t="s">
        <v>74</v>
      </c>
      <c r="BP319" t="s">
        <v>74</v>
      </c>
      <c r="BQ319" t="s">
        <v>74</v>
      </c>
      <c r="BR319" t="s">
        <v>103</v>
      </c>
      <c r="BS319" t="s">
        <v>5057</v>
      </c>
      <c r="BT319" t="str">
        <f>HYPERLINK("https%3A%2F%2Fwww.webofscience.com%2Fwos%2Fwoscc%2Ffull-record%2FWOS:000727564900040","View Full Record in Web of Science")</f>
        <v>View Full Record in Web of Science</v>
      </c>
    </row>
    <row r="320" spans="1:72" x14ac:dyDescent="0.25">
      <c r="A320" t="s">
        <v>72</v>
      </c>
      <c r="B320" t="s">
        <v>5058</v>
      </c>
      <c r="C320" t="s">
        <v>74</v>
      </c>
      <c r="D320" t="s">
        <v>74</v>
      </c>
      <c r="E320" t="s">
        <v>74</v>
      </c>
      <c r="F320" t="s">
        <v>5059</v>
      </c>
      <c r="G320" t="s">
        <v>74</v>
      </c>
      <c r="H320" t="s">
        <v>74</v>
      </c>
      <c r="I320" t="s">
        <v>5060</v>
      </c>
      <c r="J320" t="s">
        <v>530</v>
      </c>
      <c r="K320" t="s">
        <v>74</v>
      </c>
      <c r="L320" t="s">
        <v>74</v>
      </c>
      <c r="M320" t="s">
        <v>431</v>
      </c>
      <c r="N320" t="s">
        <v>109</v>
      </c>
      <c r="O320" t="s">
        <v>74</v>
      </c>
      <c r="P320" t="s">
        <v>74</v>
      </c>
      <c r="Q320" t="s">
        <v>74</v>
      </c>
      <c r="R320" t="s">
        <v>74</v>
      </c>
      <c r="S320" t="s">
        <v>74</v>
      </c>
      <c r="T320" t="s">
        <v>5061</v>
      </c>
      <c r="U320" t="s">
        <v>5062</v>
      </c>
      <c r="V320" t="s">
        <v>5063</v>
      </c>
      <c r="W320" t="s">
        <v>5064</v>
      </c>
      <c r="X320" t="s">
        <v>5065</v>
      </c>
      <c r="Y320" t="s">
        <v>5066</v>
      </c>
      <c r="Z320" t="s">
        <v>5067</v>
      </c>
      <c r="AA320" t="s">
        <v>74</v>
      </c>
      <c r="AB320" t="s">
        <v>5068</v>
      </c>
      <c r="AC320" t="s">
        <v>74</v>
      </c>
      <c r="AD320" t="s">
        <v>74</v>
      </c>
      <c r="AE320" t="s">
        <v>74</v>
      </c>
      <c r="AF320" t="s">
        <v>74</v>
      </c>
      <c r="AG320">
        <v>29</v>
      </c>
      <c r="AH320">
        <v>0</v>
      </c>
      <c r="AI320">
        <v>0</v>
      </c>
      <c r="AJ320">
        <v>0</v>
      </c>
      <c r="AK320">
        <v>4</v>
      </c>
      <c r="AL320" t="s">
        <v>537</v>
      </c>
      <c r="AM320" t="s">
        <v>538</v>
      </c>
      <c r="AN320" t="s">
        <v>539</v>
      </c>
      <c r="AO320" t="s">
        <v>540</v>
      </c>
      <c r="AP320" t="s">
        <v>541</v>
      </c>
      <c r="AQ320" t="s">
        <v>74</v>
      </c>
      <c r="AR320" t="s">
        <v>542</v>
      </c>
      <c r="AS320" t="s">
        <v>543</v>
      </c>
      <c r="AT320" t="s">
        <v>1934</v>
      </c>
      <c r="AU320">
        <v>2021</v>
      </c>
      <c r="AV320">
        <v>23</v>
      </c>
      <c r="AW320">
        <v>10</v>
      </c>
      <c r="AX320" t="s">
        <v>74</v>
      </c>
      <c r="AY320" t="s">
        <v>74</v>
      </c>
      <c r="AZ320" t="s">
        <v>74</v>
      </c>
      <c r="BA320" t="s">
        <v>74</v>
      </c>
      <c r="BB320">
        <v>100</v>
      </c>
      <c r="BC320">
        <v>128</v>
      </c>
      <c r="BD320" t="s">
        <v>74</v>
      </c>
      <c r="BE320" t="s">
        <v>5069</v>
      </c>
      <c r="BF320" t="str">
        <f>HYPERLINK("http://dx.doi.org/10.17853/1994-5639-2021-10-100-128","http://dx.doi.org/10.17853/1994-5639-2021-10-100-128")</f>
        <v>http://dx.doi.org/10.17853/1994-5639-2021-10-100-128</v>
      </c>
      <c r="BG320" t="s">
        <v>74</v>
      </c>
      <c r="BH320" t="s">
        <v>74</v>
      </c>
      <c r="BI320">
        <v>29</v>
      </c>
      <c r="BJ320" t="s">
        <v>157</v>
      </c>
      <c r="BK320" t="s">
        <v>101</v>
      </c>
      <c r="BL320" t="s">
        <v>157</v>
      </c>
      <c r="BM320" t="s">
        <v>4951</v>
      </c>
      <c r="BN320" t="s">
        <v>74</v>
      </c>
      <c r="BO320" t="s">
        <v>132</v>
      </c>
      <c r="BP320" t="s">
        <v>74</v>
      </c>
      <c r="BQ320" t="s">
        <v>74</v>
      </c>
      <c r="BR320" t="s">
        <v>103</v>
      </c>
      <c r="BS320" t="s">
        <v>5070</v>
      </c>
      <c r="BT320" t="str">
        <f>HYPERLINK("https%3A%2F%2Fwww.webofscience.com%2Fwos%2Fwoscc%2Ffull-record%2FWOS:000762324300004","View Full Record in Web of Science")</f>
        <v>View Full Record in Web of Science</v>
      </c>
    </row>
    <row r="321" spans="1:72" x14ac:dyDescent="0.25">
      <c r="A321" t="s">
        <v>72</v>
      </c>
      <c r="B321" t="s">
        <v>5071</v>
      </c>
      <c r="C321" t="s">
        <v>74</v>
      </c>
      <c r="D321" t="s">
        <v>74</v>
      </c>
      <c r="E321" t="s">
        <v>74</v>
      </c>
      <c r="F321" t="s">
        <v>5072</v>
      </c>
      <c r="G321" t="s">
        <v>74</v>
      </c>
      <c r="H321" t="s">
        <v>74</v>
      </c>
      <c r="I321" t="s">
        <v>5073</v>
      </c>
      <c r="J321" t="s">
        <v>785</v>
      </c>
      <c r="K321" t="s">
        <v>74</v>
      </c>
      <c r="L321" t="s">
        <v>74</v>
      </c>
      <c r="M321" t="s">
        <v>431</v>
      </c>
      <c r="N321" t="s">
        <v>109</v>
      </c>
      <c r="O321" t="s">
        <v>74</v>
      </c>
      <c r="P321" t="s">
        <v>74</v>
      </c>
      <c r="Q321" t="s">
        <v>74</v>
      </c>
      <c r="R321" t="s">
        <v>74</v>
      </c>
      <c r="S321" t="s">
        <v>74</v>
      </c>
      <c r="T321" t="s">
        <v>5074</v>
      </c>
      <c r="U321" t="s">
        <v>74</v>
      </c>
      <c r="V321" t="s">
        <v>5075</v>
      </c>
      <c r="W321" t="s">
        <v>5076</v>
      </c>
      <c r="X321" t="s">
        <v>5077</v>
      </c>
      <c r="Y321" t="s">
        <v>5078</v>
      </c>
      <c r="Z321" t="s">
        <v>5079</v>
      </c>
      <c r="AA321" t="s">
        <v>74</v>
      </c>
      <c r="AB321" t="s">
        <v>74</v>
      </c>
      <c r="AC321" t="s">
        <v>74</v>
      </c>
      <c r="AD321" t="s">
        <v>74</v>
      </c>
      <c r="AE321" t="s">
        <v>74</v>
      </c>
      <c r="AF321" t="s">
        <v>74</v>
      </c>
      <c r="AG321">
        <v>20</v>
      </c>
      <c r="AH321">
        <v>0</v>
      </c>
      <c r="AI321">
        <v>0</v>
      </c>
      <c r="AJ321">
        <v>1</v>
      </c>
      <c r="AK321">
        <v>2</v>
      </c>
      <c r="AL321" t="s">
        <v>375</v>
      </c>
      <c r="AM321" t="s">
        <v>376</v>
      </c>
      <c r="AN321" t="s">
        <v>377</v>
      </c>
      <c r="AO321" t="s">
        <v>792</v>
      </c>
      <c r="AP321" t="s">
        <v>793</v>
      </c>
      <c r="AQ321" t="s">
        <v>74</v>
      </c>
      <c r="AR321" t="s">
        <v>794</v>
      </c>
      <c r="AS321" t="s">
        <v>795</v>
      </c>
      <c r="AT321" t="s">
        <v>1934</v>
      </c>
      <c r="AU321">
        <v>2021</v>
      </c>
      <c r="AV321" t="s">
        <v>74</v>
      </c>
      <c r="AW321">
        <v>473</v>
      </c>
      <c r="AX321" t="s">
        <v>74</v>
      </c>
      <c r="AY321" t="s">
        <v>74</v>
      </c>
      <c r="AZ321" t="s">
        <v>74</v>
      </c>
      <c r="BA321" t="s">
        <v>74</v>
      </c>
      <c r="BB321">
        <v>184</v>
      </c>
      <c r="BC321">
        <v>192</v>
      </c>
      <c r="BD321" t="s">
        <v>74</v>
      </c>
      <c r="BE321" t="s">
        <v>5080</v>
      </c>
      <c r="BF321" t="str">
        <f>HYPERLINK("http://dx.doi.org/10.17223/15617793/473/23","http://dx.doi.org/10.17223/15617793/473/23")</f>
        <v>http://dx.doi.org/10.17223/15617793/473/23</v>
      </c>
      <c r="BG321" t="s">
        <v>74</v>
      </c>
      <c r="BH321" t="s">
        <v>74</v>
      </c>
      <c r="BI321">
        <v>9</v>
      </c>
      <c r="BJ321" t="s">
        <v>798</v>
      </c>
      <c r="BK321" t="s">
        <v>101</v>
      </c>
      <c r="BL321" t="s">
        <v>799</v>
      </c>
      <c r="BM321" t="s">
        <v>4936</v>
      </c>
      <c r="BN321" t="s">
        <v>74</v>
      </c>
      <c r="BO321" t="s">
        <v>74</v>
      </c>
      <c r="BP321" t="s">
        <v>74</v>
      </c>
      <c r="BQ321" t="s">
        <v>74</v>
      </c>
      <c r="BR321" t="s">
        <v>103</v>
      </c>
      <c r="BS321" t="s">
        <v>5081</v>
      </c>
      <c r="BT321" t="str">
        <f>HYPERLINK("https%3A%2F%2Fwww.webofscience.com%2Fwos%2Fwoscc%2Ffull-record%2FWOS:000775484700023","View Full Record in Web of Science")</f>
        <v>View Full Record in Web of Science</v>
      </c>
    </row>
    <row r="322" spans="1:72" x14ac:dyDescent="0.25">
      <c r="A322" t="s">
        <v>72</v>
      </c>
      <c r="B322" t="s">
        <v>5082</v>
      </c>
      <c r="C322" t="s">
        <v>74</v>
      </c>
      <c r="D322" t="s">
        <v>74</v>
      </c>
      <c r="E322" t="s">
        <v>74</v>
      </c>
      <c r="F322" t="s">
        <v>5083</v>
      </c>
      <c r="G322" t="s">
        <v>74</v>
      </c>
      <c r="H322" t="s">
        <v>74</v>
      </c>
      <c r="I322" t="s">
        <v>5084</v>
      </c>
      <c r="J322" t="s">
        <v>5085</v>
      </c>
      <c r="K322" t="s">
        <v>74</v>
      </c>
      <c r="L322" t="s">
        <v>74</v>
      </c>
      <c r="M322" t="s">
        <v>78</v>
      </c>
      <c r="N322" t="s">
        <v>109</v>
      </c>
      <c r="O322" t="s">
        <v>74</v>
      </c>
      <c r="P322" t="s">
        <v>74</v>
      </c>
      <c r="Q322" t="s">
        <v>74</v>
      </c>
      <c r="R322" t="s">
        <v>74</v>
      </c>
      <c r="S322" t="s">
        <v>74</v>
      </c>
      <c r="T322" t="s">
        <v>74</v>
      </c>
      <c r="U322" t="s">
        <v>5086</v>
      </c>
      <c r="V322" t="s">
        <v>5087</v>
      </c>
      <c r="W322" t="s">
        <v>5088</v>
      </c>
      <c r="X322" t="s">
        <v>5089</v>
      </c>
      <c r="Y322" t="s">
        <v>5090</v>
      </c>
      <c r="Z322" t="s">
        <v>74</v>
      </c>
      <c r="AA322" t="s">
        <v>74</v>
      </c>
      <c r="AB322" t="s">
        <v>74</v>
      </c>
      <c r="AC322" t="s">
        <v>74</v>
      </c>
      <c r="AD322" t="s">
        <v>74</v>
      </c>
      <c r="AE322" t="s">
        <v>74</v>
      </c>
      <c r="AF322" t="s">
        <v>74</v>
      </c>
      <c r="AG322">
        <v>19</v>
      </c>
      <c r="AH322">
        <v>0</v>
      </c>
      <c r="AI322">
        <v>0</v>
      </c>
      <c r="AJ322">
        <v>0</v>
      </c>
      <c r="AK322">
        <v>0</v>
      </c>
      <c r="AL322" t="s">
        <v>5091</v>
      </c>
      <c r="AM322" t="s">
        <v>5092</v>
      </c>
      <c r="AN322" t="s">
        <v>5093</v>
      </c>
      <c r="AO322" t="s">
        <v>5094</v>
      </c>
      <c r="AP322" t="s">
        <v>74</v>
      </c>
      <c r="AQ322" t="s">
        <v>74</v>
      </c>
      <c r="AR322" t="s">
        <v>5095</v>
      </c>
      <c r="AS322" t="s">
        <v>5096</v>
      </c>
      <c r="AT322" t="s">
        <v>5097</v>
      </c>
      <c r="AU322">
        <v>2021</v>
      </c>
      <c r="AV322">
        <v>65</v>
      </c>
      <c r="AW322">
        <v>4</v>
      </c>
      <c r="AX322" t="s">
        <v>74</v>
      </c>
      <c r="AY322" t="s">
        <v>74</v>
      </c>
      <c r="AZ322" t="s">
        <v>74</v>
      </c>
      <c r="BA322" t="s">
        <v>74</v>
      </c>
      <c r="BB322">
        <v>701</v>
      </c>
      <c r="BC322">
        <v>713</v>
      </c>
      <c r="BD322" t="s">
        <v>74</v>
      </c>
      <c r="BE322" t="s">
        <v>74</v>
      </c>
      <c r="BF322" t="s">
        <v>74</v>
      </c>
      <c r="BG322" t="s">
        <v>74</v>
      </c>
      <c r="BH322" t="s">
        <v>74</v>
      </c>
      <c r="BI322">
        <v>13</v>
      </c>
      <c r="BJ322" t="s">
        <v>5098</v>
      </c>
      <c r="BK322" t="s">
        <v>637</v>
      </c>
      <c r="BL322" t="s">
        <v>5099</v>
      </c>
      <c r="BM322" t="s">
        <v>5100</v>
      </c>
      <c r="BN322" t="s">
        <v>74</v>
      </c>
      <c r="BO322" t="s">
        <v>74</v>
      </c>
      <c r="BP322" t="s">
        <v>74</v>
      </c>
      <c r="BQ322" t="s">
        <v>74</v>
      </c>
      <c r="BR322" t="s">
        <v>103</v>
      </c>
      <c r="BS322" t="s">
        <v>5101</v>
      </c>
      <c r="BT322" t="str">
        <f>HYPERLINK("https%3A%2F%2Fwww.webofscience.com%2Fwos%2Fwoscc%2Ffull-record%2FWOS:000783612800008","View Full Record in Web of Science")</f>
        <v>View Full Record in Web of Science</v>
      </c>
    </row>
    <row r="323" spans="1:72" x14ac:dyDescent="0.25">
      <c r="A323" t="s">
        <v>72</v>
      </c>
      <c r="B323" t="s">
        <v>5102</v>
      </c>
      <c r="C323" t="s">
        <v>74</v>
      </c>
      <c r="D323" t="s">
        <v>74</v>
      </c>
      <c r="E323" t="s">
        <v>74</v>
      </c>
      <c r="F323" t="s">
        <v>5103</v>
      </c>
      <c r="G323" t="s">
        <v>74</v>
      </c>
      <c r="H323" t="s">
        <v>74</v>
      </c>
      <c r="I323" t="s">
        <v>5104</v>
      </c>
      <c r="J323" t="s">
        <v>4910</v>
      </c>
      <c r="K323" t="s">
        <v>74</v>
      </c>
      <c r="L323" t="s">
        <v>74</v>
      </c>
      <c r="M323" t="s">
        <v>78</v>
      </c>
      <c r="N323" t="s">
        <v>109</v>
      </c>
      <c r="O323" t="s">
        <v>74</v>
      </c>
      <c r="P323" t="s">
        <v>74</v>
      </c>
      <c r="Q323" t="s">
        <v>74</v>
      </c>
      <c r="R323" t="s">
        <v>74</v>
      </c>
      <c r="S323" t="s">
        <v>74</v>
      </c>
      <c r="T323" t="s">
        <v>5105</v>
      </c>
      <c r="U323" t="s">
        <v>5106</v>
      </c>
      <c r="V323" t="s">
        <v>5107</v>
      </c>
      <c r="W323" t="s">
        <v>5108</v>
      </c>
      <c r="X323" t="s">
        <v>2228</v>
      </c>
      <c r="Y323" t="s">
        <v>5109</v>
      </c>
      <c r="Z323" t="s">
        <v>74</v>
      </c>
      <c r="AA323" t="s">
        <v>74</v>
      </c>
      <c r="AB323" t="s">
        <v>74</v>
      </c>
      <c r="AC323" t="s">
        <v>5110</v>
      </c>
      <c r="AD323" t="s">
        <v>4358</v>
      </c>
      <c r="AE323" t="s">
        <v>5111</v>
      </c>
      <c r="AF323" t="s">
        <v>74</v>
      </c>
      <c r="AG323">
        <v>16</v>
      </c>
      <c r="AH323">
        <v>2</v>
      </c>
      <c r="AI323">
        <v>2</v>
      </c>
      <c r="AJ323">
        <v>0</v>
      </c>
      <c r="AK323">
        <v>2</v>
      </c>
      <c r="AL323" t="s">
        <v>4918</v>
      </c>
      <c r="AM323" t="s">
        <v>4919</v>
      </c>
      <c r="AN323" t="s">
        <v>4920</v>
      </c>
      <c r="AO323" t="s">
        <v>4921</v>
      </c>
      <c r="AP323" t="s">
        <v>74</v>
      </c>
      <c r="AQ323" t="s">
        <v>74</v>
      </c>
      <c r="AR323" t="s">
        <v>4922</v>
      </c>
      <c r="AS323" t="s">
        <v>4923</v>
      </c>
      <c r="AT323" t="s">
        <v>1934</v>
      </c>
      <c r="AU323">
        <v>2021</v>
      </c>
      <c r="AV323">
        <v>13</v>
      </c>
      <c r="AW323">
        <v>2</v>
      </c>
      <c r="AX323" t="s">
        <v>74</v>
      </c>
      <c r="AY323" t="s">
        <v>74</v>
      </c>
      <c r="AZ323" t="s">
        <v>74</v>
      </c>
      <c r="BA323" t="s">
        <v>74</v>
      </c>
      <c r="BB323">
        <v>319</v>
      </c>
      <c r="BC323">
        <v>326</v>
      </c>
      <c r="BD323" t="s">
        <v>74</v>
      </c>
      <c r="BE323" t="s">
        <v>5112</v>
      </c>
      <c r="BF323" t="str">
        <f>HYPERLINK("http://dx.doi.org/10.9756/INT-JECSE/V13I2.211068","http://dx.doi.org/10.9756/INT-JECSE/V13I2.211068")</f>
        <v>http://dx.doi.org/10.9756/INT-JECSE/V13I2.211068</v>
      </c>
      <c r="BG323" t="s">
        <v>74</v>
      </c>
      <c r="BH323" t="s">
        <v>74</v>
      </c>
      <c r="BI323">
        <v>8</v>
      </c>
      <c r="BJ323" t="s">
        <v>4925</v>
      </c>
      <c r="BK323" t="s">
        <v>101</v>
      </c>
      <c r="BL323" t="s">
        <v>157</v>
      </c>
      <c r="BM323" t="s">
        <v>5030</v>
      </c>
      <c r="BN323" t="s">
        <v>74</v>
      </c>
      <c r="BO323" t="s">
        <v>74</v>
      </c>
      <c r="BP323" t="s">
        <v>74</v>
      </c>
      <c r="BQ323" t="s">
        <v>74</v>
      </c>
      <c r="BR323" t="s">
        <v>103</v>
      </c>
      <c r="BS323" t="s">
        <v>5113</v>
      </c>
      <c r="BT323" t="str">
        <f>HYPERLINK("https%3A%2F%2Fwww.webofscience.com%2Fwos%2Fwoscc%2Ffull-record%2FWOS:000727673500037","View Full Record in Web of Science")</f>
        <v>View Full Record in Web of Science</v>
      </c>
    </row>
    <row r="324" spans="1:72" x14ac:dyDescent="0.25">
      <c r="A324" t="s">
        <v>72</v>
      </c>
      <c r="B324" t="s">
        <v>5114</v>
      </c>
      <c r="C324" t="s">
        <v>74</v>
      </c>
      <c r="D324" t="s">
        <v>74</v>
      </c>
      <c r="E324" t="s">
        <v>74</v>
      </c>
      <c r="F324" t="s">
        <v>5115</v>
      </c>
      <c r="G324" t="s">
        <v>74</v>
      </c>
      <c r="H324" t="s">
        <v>74</v>
      </c>
      <c r="I324" t="s">
        <v>5116</v>
      </c>
      <c r="J324" t="s">
        <v>5117</v>
      </c>
      <c r="K324" t="s">
        <v>74</v>
      </c>
      <c r="L324" t="s">
        <v>74</v>
      </c>
      <c r="M324" t="s">
        <v>78</v>
      </c>
      <c r="N324" t="s">
        <v>109</v>
      </c>
      <c r="O324" t="s">
        <v>74</v>
      </c>
      <c r="P324" t="s">
        <v>74</v>
      </c>
      <c r="Q324" t="s">
        <v>74</v>
      </c>
      <c r="R324" t="s">
        <v>74</v>
      </c>
      <c r="S324" t="s">
        <v>74</v>
      </c>
      <c r="T324" t="s">
        <v>5118</v>
      </c>
      <c r="U324" t="s">
        <v>5119</v>
      </c>
      <c r="V324" t="s">
        <v>5120</v>
      </c>
      <c r="W324" t="s">
        <v>5121</v>
      </c>
      <c r="X324" t="s">
        <v>5122</v>
      </c>
      <c r="Y324" t="s">
        <v>5123</v>
      </c>
      <c r="Z324" t="s">
        <v>5124</v>
      </c>
      <c r="AA324" t="s">
        <v>74</v>
      </c>
      <c r="AB324" t="s">
        <v>5125</v>
      </c>
      <c r="AC324" t="s">
        <v>5126</v>
      </c>
      <c r="AD324" t="s">
        <v>5126</v>
      </c>
      <c r="AE324" t="s">
        <v>5127</v>
      </c>
      <c r="AF324" t="s">
        <v>74</v>
      </c>
      <c r="AG324">
        <v>69</v>
      </c>
      <c r="AH324">
        <v>0</v>
      </c>
      <c r="AI324">
        <v>0</v>
      </c>
      <c r="AJ324">
        <v>0</v>
      </c>
      <c r="AK324">
        <v>4</v>
      </c>
      <c r="AL324" t="s">
        <v>5128</v>
      </c>
      <c r="AM324" t="s">
        <v>2689</v>
      </c>
      <c r="AN324" t="s">
        <v>5129</v>
      </c>
      <c r="AO324" t="s">
        <v>5130</v>
      </c>
      <c r="AP324" t="s">
        <v>5131</v>
      </c>
      <c r="AQ324" t="s">
        <v>74</v>
      </c>
      <c r="AR324" t="s">
        <v>5132</v>
      </c>
      <c r="AS324" t="s">
        <v>5133</v>
      </c>
      <c r="AT324" t="s">
        <v>1934</v>
      </c>
      <c r="AU324">
        <v>2021</v>
      </c>
      <c r="AV324">
        <v>131</v>
      </c>
      <c r="AW324" t="s">
        <v>74</v>
      </c>
      <c r="AX324" t="s">
        <v>74</v>
      </c>
      <c r="AY324" t="s">
        <v>74</v>
      </c>
      <c r="AZ324" t="s">
        <v>74</v>
      </c>
      <c r="BA324" t="s">
        <v>74</v>
      </c>
      <c r="BB324" t="s">
        <v>74</v>
      </c>
      <c r="BC324" t="s">
        <v>74</v>
      </c>
      <c r="BD324">
        <v>106306</v>
      </c>
      <c r="BE324" t="s">
        <v>5134</v>
      </c>
      <c r="BF324" t="str">
        <f>HYPERLINK("http://dx.doi.org/10.1016/j.childyouth.2021.106306","http://dx.doi.org/10.1016/j.childyouth.2021.106306")</f>
        <v>http://dx.doi.org/10.1016/j.childyouth.2021.106306</v>
      </c>
      <c r="BG324" t="s">
        <v>74</v>
      </c>
      <c r="BH324" t="s">
        <v>5135</v>
      </c>
      <c r="BI324">
        <v>8</v>
      </c>
      <c r="BJ324" t="s">
        <v>5136</v>
      </c>
      <c r="BK324" t="s">
        <v>129</v>
      </c>
      <c r="BL324" t="s">
        <v>5136</v>
      </c>
      <c r="BM324" t="s">
        <v>5137</v>
      </c>
      <c r="BN324" t="s">
        <v>74</v>
      </c>
      <c r="BO324" t="s">
        <v>74</v>
      </c>
      <c r="BP324" t="s">
        <v>74</v>
      </c>
      <c r="BQ324" t="s">
        <v>74</v>
      </c>
      <c r="BR324" t="s">
        <v>103</v>
      </c>
      <c r="BS324" t="s">
        <v>5138</v>
      </c>
      <c r="BT324" t="str">
        <f>HYPERLINK("https%3A%2F%2Fwww.webofscience.com%2Fwos%2Fwoscc%2Ffull-record%2FWOS:000721104800017","View Full Record in Web of Science")</f>
        <v>View Full Record in Web of Science</v>
      </c>
    </row>
    <row r="325" spans="1:72" x14ac:dyDescent="0.25">
      <c r="A325" t="s">
        <v>72</v>
      </c>
      <c r="B325" t="s">
        <v>5139</v>
      </c>
      <c r="C325" t="s">
        <v>74</v>
      </c>
      <c r="D325" t="s">
        <v>74</v>
      </c>
      <c r="E325" t="s">
        <v>74</v>
      </c>
      <c r="F325" t="s">
        <v>5140</v>
      </c>
      <c r="G325" t="s">
        <v>74</v>
      </c>
      <c r="H325" t="s">
        <v>74</v>
      </c>
      <c r="I325" t="s">
        <v>5141</v>
      </c>
      <c r="J325" t="s">
        <v>5142</v>
      </c>
      <c r="K325" t="s">
        <v>74</v>
      </c>
      <c r="L325" t="s">
        <v>74</v>
      </c>
      <c r="M325" t="s">
        <v>78</v>
      </c>
      <c r="N325" t="s">
        <v>79</v>
      </c>
      <c r="O325" t="s">
        <v>74</v>
      </c>
      <c r="P325" t="s">
        <v>74</v>
      </c>
      <c r="Q325" t="s">
        <v>74</v>
      </c>
      <c r="R325" t="s">
        <v>74</v>
      </c>
      <c r="S325" t="s">
        <v>74</v>
      </c>
      <c r="T325" t="s">
        <v>5143</v>
      </c>
      <c r="U325" t="s">
        <v>5144</v>
      </c>
      <c r="V325" t="s">
        <v>5145</v>
      </c>
      <c r="W325" t="s">
        <v>5146</v>
      </c>
      <c r="X325" t="s">
        <v>5147</v>
      </c>
      <c r="Y325" t="s">
        <v>5148</v>
      </c>
      <c r="Z325" t="s">
        <v>5149</v>
      </c>
      <c r="AA325" t="s">
        <v>5150</v>
      </c>
      <c r="AB325" t="s">
        <v>5151</v>
      </c>
      <c r="AC325" t="s">
        <v>5147</v>
      </c>
      <c r="AD325" t="s">
        <v>5152</v>
      </c>
      <c r="AE325" t="s">
        <v>5153</v>
      </c>
      <c r="AF325" t="s">
        <v>74</v>
      </c>
      <c r="AG325">
        <v>57</v>
      </c>
      <c r="AH325">
        <v>3</v>
      </c>
      <c r="AI325">
        <v>3</v>
      </c>
      <c r="AJ325">
        <v>13</v>
      </c>
      <c r="AK325">
        <v>79</v>
      </c>
      <c r="AL325" t="s">
        <v>5154</v>
      </c>
      <c r="AM325" t="s">
        <v>5155</v>
      </c>
      <c r="AN325" t="s">
        <v>5156</v>
      </c>
      <c r="AO325" t="s">
        <v>5157</v>
      </c>
      <c r="AP325" t="s">
        <v>5158</v>
      </c>
      <c r="AQ325" t="s">
        <v>74</v>
      </c>
      <c r="AR325" t="s">
        <v>5159</v>
      </c>
      <c r="AS325" t="s">
        <v>5160</v>
      </c>
      <c r="AT325" t="s">
        <v>5161</v>
      </c>
      <c r="AU325">
        <v>2021</v>
      </c>
      <c r="AV325" t="s">
        <v>74</v>
      </c>
      <c r="AW325" t="s">
        <v>74</v>
      </c>
      <c r="AX325" t="s">
        <v>74</v>
      </c>
      <c r="AY325" t="s">
        <v>74</v>
      </c>
      <c r="AZ325" t="s">
        <v>74</v>
      </c>
      <c r="BA325" t="s">
        <v>74</v>
      </c>
      <c r="BB325" t="s">
        <v>74</v>
      </c>
      <c r="BC325" t="s">
        <v>74</v>
      </c>
      <c r="BD325">
        <v>1.3621688211054048E+16</v>
      </c>
      <c r="BE325" t="s">
        <v>5162</v>
      </c>
      <c r="BF325" t="str">
        <f>HYPERLINK("http://dx.doi.org/10.1177/13621688211054047","http://dx.doi.org/10.1177/13621688211054047")</f>
        <v>http://dx.doi.org/10.1177/13621688211054047</v>
      </c>
      <c r="BG325" t="s">
        <v>74</v>
      </c>
      <c r="BH325" t="s">
        <v>5135</v>
      </c>
      <c r="BI325">
        <v>30</v>
      </c>
      <c r="BJ325" t="s">
        <v>1917</v>
      </c>
      <c r="BK325" t="s">
        <v>129</v>
      </c>
      <c r="BL325" t="s">
        <v>1917</v>
      </c>
      <c r="BM325" t="s">
        <v>5163</v>
      </c>
      <c r="BN325" t="s">
        <v>74</v>
      </c>
      <c r="BO325" t="s">
        <v>74</v>
      </c>
      <c r="BP325" t="s">
        <v>74</v>
      </c>
      <c r="BQ325" t="s">
        <v>74</v>
      </c>
      <c r="BR325" t="s">
        <v>103</v>
      </c>
      <c r="BS325" t="s">
        <v>5164</v>
      </c>
      <c r="BT325" t="str">
        <f>HYPERLINK("https%3A%2F%2Fwww.webofscience.com%2Fwos%2Fwoscc%2Ffull-record%2FWOS:000716659700001","View Full Record in Web of Science")</f>
        <v>View Full Record in Web of Science</v>
      </c>
    </row>
    <row r="326" spans="1:72" x14ac:dyDescent="0.25">
      <c r="A326" t="s">
        <v>72</v>
      </c>
      <c r="B326" t="s">
        <v>5165</v>
      </c>
      <c r="C326" t="s">
        <v>74</v>
      </c>
      <c r="D326" t="s">
        <v>74</v>
      </c>
      <c r="E326" t="s">
        <v>74</v>
      </c>
      <c r="F326" t="s">
        <v>5166</v>
      </c>
      <c r="G326" t="s">
        <v>74</v>
      </c>
      <c r="H326" t="s">
        <v>74</v>
      </c>
      <c r="I326" t="s">
        <v>5167</v>
      </c>
      <c r="J326" t="s">
        <v>530</v>
      </c>
      <c r="K326" t="s">
        <v>74</v>
      </c>
      <c r="L326" t="s">
        <v>74</v>
      </c>
      <c r="M326" t="s">
        <v>431</v>
      </c>
      <c r="N326" t="s">
        <v>109</v>
      </c>
      <c r="O326" t="s">
        <v>74</v>
      </c>
      <c r="P326" t="s">
        <v>74</v>
      </c>
      <c r="Q326" t="s">
        <v>74</v>
      </c>
      <c r="R326" t="s">
        <v>74</v>
      </c>
      <c r="S326" t="s">
        <v>74</v>
      </c>
      <c r="T326" t="s">
        <v>5168</v>
      </c>
      <c r="U326" t="s">
        <v>5169</v>
      </c>
      <c r="V326" t="s">
        <v>5170</v>
      </c>
      <c r="W326" t="s">
        <v>5171</v>
      </c>
      <c r="X326" t="s">
        <v>4877</v>
      </c>
      <c r="Y326" t="s">
        <v>5172</v>
      </c>
      <c r="Z326" t="s">
        <v>5173</v>
      </c>
      <c r="AA326" t="s">
        <v>74</v>
      </c>
      <c r="AB326" t="s">
        <v>5174</v>
      </c>
      <c r="AC326" t="s">
        <v>74</v>
      </c>
      <c r="AD326" t="s">
        <v>74</v>
      </c>
      <c r="AE326" t="s">
        <v>74</v>
      </c>
      <c r="AF326" t="s">
        <v>74</v>
      </c>
      <c r="AG326">
        <v>19</v>
      </c>
      <c r="AH326">
        <v>0</v>
      </c>
      <c r="AI326">
        <v>0</v>
      </c>
      <c r="AJ326">
        <v>1</v>
      </c>
      <c r="AK326">
        <v>7</v>
      </c>
      <c r="AL326" t="s">
        <v>537</v>
      </c>
      <c r="AM326" t="s">
        <v>538</v>
      </c>
      <c r="AN326" t="s">
        <v>539</v>
      </c>
      <c r="AO326" t="s">
        <v>540</v>
      </c>
      <c r="AP326" t="s">
        <v>541</v>
      </c>
      <c r="AQ326" t="s">
        <v>74</v>
      </c>
      <c r="AR326" t="s">
        <v>542</v>
      </c>
      <c r="AS326" t="s">
        <v>543</v>
      </c>
      <c r="AT326" t="s">
        <v>5175</v>
      </c>
      <c r="AU326">
        <v>2021</v>
      </c>
      <c r="AV326">
        <v>23</v>
      </c>
      <c r="AW326">
        <v>9</v>
      </c>
      <c r="AX326" t="s">
        <v>74</v>
      </c>
      <c r="AY326" t="s">
        <v>74</v>
      </c>
      <c r="AZ326" t="s">
        <v>74</v>
      </c>
      <c r="BA326" t="s">
        <v>74</v>
      </c>
      <c r="BB326">
        <v>81</v>
      </c>
      <c r="BC326">
        <v>114</v>
      </c>
      <c r="BD326" t="s">
        <v>74</v>
      </c>
      <c r="BE326" t="s">
        <v>5176</v>
      </c>
      <c r="BF326" t="str">
        <f>HYPERLINK("http://dx.doi.org/10.17853/1994-5639-2021-9-81-114","http://dx.doi.org/10.17853/1994-5639-2021-9-81-114")</f>
        <v>http://dx.doi.org/10.17853/1994-5639-2021-9-81-114</v>
      </c>
      <c r="BG326" t="s">
        <v>74</v>
      </c>
      <c r="BH326" t="s">
        <v>74</v>
      </c>
      <c r="BI326">
        <v>34</v>
      </c>
      <c r="BJ326" t="s">
        <v>157</v>
      </c>
      <c r="BK326" t="s">
        <v>101</v>
      </c>
      <c r="BL326" t="s">
        <v>157</v>
      </c>
      <c r="BM326" t="s">
        <v>5177</v>
      </c>
      <c r="BN326" t="s">
        <v>74</v>
      </c>
      <c r="BO326" t="s">
        <v>132</v>
      </c>
      <c r="BP326" t="s">
        <v>74</v>
      </c>
      <c r="BQ326" t="s">
        <v>74</v>
      </c>
      <c r="BR326" t="s">
        <v>103</v>
      </c>
      <c r="BS326" t="s">
        <v>5178</v>
      </c>
      <c r="BT326" t="str">
        <f>HYPERLINK("https%3A%2F%2Fwww.webofscience.com%2Fwos%2Fwoscc%2Ffull-record%2FWOS:000723684600001","View Full Record in Web of Science")</f>
        <v>View Full Record in Web of Science</v>
      </c>
    </row>
    <row r="327" spans="1:72" x14ac:dyDescent="0.25">
      <c r="A327" t="s">
        <v>72</v>
      </c>
      <c r="B327" t="s">
        <v>5179</v>
      </c>
      <c r="C327" t="s">
        <v>74</v>
      </c>
      <c r="D327" t="s">
        <v>74</v>
      </c>
      <c r="E327" t="s">
        <v>74</v>
      </c>
      <c r="F327" t="s">
        <v>5180</v>
      </c>
      <c r="G327" t="s">
        <v>74</v>
      </c>
      <c r="H327" t="s">
        <v>74</v>
      </c>
      <c r="I327" t="s">
        <v>5181</v>
      </c>
      <c r="J327" t="s">
        <v>5182</v>
      </c>
      <c r="K327" t="s">
        <v>74</v>
      </c>
      <c r="L327" t="s">
        <v>74</v>
      </c>
      <c r="M327" t="s">
        <v>78</v>
      </c>
      <c r="N327" t="s">
        <v>109</v>
      </c>
      <c r="O327" t="s">
        <v>74</v>
      </c>
      <c r="P327" t="s">
        <v>74</v>
      </c>
      <c r="Q327" t="s">
        <v>74</v>
      </c>
      <c r="R327" t="s">
        <v>74</v>
      </c>
      <c r="S327" t="s">
        <v>74</v>
      </c>
      <c r="T327" t="s">
        <v>5183</v>
      </c>
      <c r="U327" t="s">
        <v>5184</v>
      </c>
      <c r="V327" t="s">
        <v>5185</v>
      </c>
      <c r="W327" t="s">
        <v>5186</v>
      </c>
      <c r="X327" t="s">
        <v>5187</v>
      </c>
      <c r="Y327" t="s">
        <v>5188</v>
      </c>
      <c r="Z327" t="s">
        <v>5189</v>
      </c>
      <c r="AA327" t="s">
        <v>74</v>
      </c>
      <c r="AB327" t="s">
        <v>74</v>
      </c>
      <c r="AC327" t="s">
        <v>74</v>
      </c>
      <c r="AD327" t="s">
        <v>74</v>
      </c>
      <c r="AE327" t="s">
        <v>74</v>
      </c>
      <c r="AF327" t="s">
        <v>74</v>
      </c>
      <c r="AG327">
        <v>219</v>
      </c>
      <c r="AH327">
        <v>2</v>
      </c>
      <c r="AI327">
        <v>2</v>
      </c>
      <c r="AJ327">
        <v>0</v>
      </c>
      <c r="AK327">
        <v>1</v>
      </c>
      <c r="AL327" t="s">
        <v>752</v>
      </c>
      <c r="AM327" t="s">
        <v>753</v>
      </c>
      <c r="AN327" t="s">
        <v>754</v>
      </c>
      <c r="AO327" t="s">
        <v>5190</v>
      </c>
      <c r="AP327" t="s">
        <v>5191</v>
      </c>
      <c r="AQ327" t="s">
        <v>74</v>
      </c>
      <c r="AR327" t="s">
        <v>5182</v>
      </c>
      <c r="AS327" t="s">
        <v>5192</v>
      </c>
      <c r="AT327" t="s">
        <v>5175</v>
      </c>
      <c r="AU327">
        <v>2021</v>
      </c>
      <c r="AV327" t="s">
        <v>74</v>
      </c>
      <c r="AW327">
        <v>243</v>
      </c>
      <c r="AX327" t="s">
        <v>74</v>
      </c>
      <c r="AY327" t="s">
        <v>74</v>
      </c>
      <c r="AZ327" t="s">
        <v>74</v>
      </c>
      <c r="BA327" t="s">
        <v>74</v>
      </c>
      <c r="BB327">
        <v>187</v>
      </c>
      <c r="BC327">
        <v>228</v>
      </c>
      <c r="BD327" t="s">
        <v>74</v>
      </c>
      <c r="BE327" t="s">
        <v>5193</v>
      </c>
      <c r="BF327" t="str">
        <f>HYPERLINK("http://dx.doi.org/10.1515/sem-2020-0040","http://dx.doi.org/10.1515/sem-2020-0040")</f>
        <v>http://dx.doi.org/10.1515/sem-2020-0040</v>
      </c>
      <c r="BG327" t="s">
        <v>74</v>
      </c>
      <c r="BH327" t="s">
        <v>74</v>
      </c>
      <c r="BI327">
        <v>42</v>
      </c>
      <c r="BJ327" t="s">
        <v>3417</v>
      </c>
      <c r="BK327" t="s">
        <v>1916</v>
      </c>
      <c r="BL327" t="s">
        <v>3418</v>
      </c>
      <c r="BM327" t="s">
        <v>5194</v>
      </c>
      <c r="BN327" t="s">
        <v>74</v>
      </c>
      <c r="BO327" t="s">
        <v>74</v>
      </c>
      <c r="BP327" t="s">
        <v>74</v>
      </c>
      <c r="BQ327" t="s">
        <v>74</v>
      </c>
      <c r="BR327" t="s">
        <v>103</v>
      </c>
      <c r="BS327" t="s">
        <v>5195</v>
      </c>
      <c r="BT327" t="str">
        <f>HYPERLINK("https%3A%2F%2Fwww.webofscience.com%2Fwos%2Fwoscc%2Ffull-record%2FWOS:000730785200008","View Full Record in Web of Science")</f>
        <v>View Full Record in Web of Science</v>
      </c>
    </row>
    <row r="328" spans="1:72" x14ac:dyDescent="0.25">
      <c r="A328" t="s">
        <v>72</v>
      </c>
      <c r="B328" t="s">
        <v>5196</v>
      </c>
      <c r="C328" t="s">
        <v>74</v>
      </c>
      <c r="D328" t="s">
        <v>74</v>
      </c>
      <c r="E328" t="s">
        <v>74</v>
      </c>
      <c r="F328" t="s">
        <v>5197</v>
      </c>
      <c r="G328" t="s">
        <v>74</v>
      </c>
      <c r="H328" t="s">
        <v>74</v>
      </c>
      <c r="I328" t="s">
        <v>5198</v>
      </c>
      <c r="J328" t="s">
        <v>1715</v>
      </c>
      <c r="K328" t="s">
        <v>74</v>
      </c>
      <c r="L328" t="s">
        <v>74</v>
      </c>
      <c r="M328" t="s">
        <v>78</v>
      </c>
      <c r="N328" t="s">
        <v>109</v>
      </c>
      <c r="O328" t="s">
        <v>74</v>
      </c>
      <c r="P328" t="s">
        <v>74</v>
      </c>
      <c r="Q328" t="s">
        <v>74</v>
      </c>
      <c r="R328" t="s">
        <v>74</v>
      </c>
      <c r="S328" t="s">
        <v>74</v>
      </c>
      <c r="T328" t="s">
        <v>5199</v>
      </c>
      <c r="U328" t="s">
        <v>74</v>
      </c>
      <c r="V328" t="s">
        <v>5200</v>
      </c>
      <c r="W328" t="s">
        <v>5201</v>
      </c>
      <c r="X328" t="s">
        <v>1294</v>
      </c>
      <c r="Y328" t="s">
        <v>5202</v>
      </c>
      <c r="Z328" t="s">
        <v>5203</v>
      </c>
      <c r="AA328" t="s">
        <v>74</v>
      </c>
      <c r="AB328" t="s">
        <v>74</v>
      </c>
      <c r="AC328" t="s">
        <v>2266</v>
      </c>
      <c r="AD328" t="s">
        <v>2266</v>
      </c>
      <c r="AE328" t="s">
        <v>3903</v>
      </c>
      <c r="AF328" t="s">
        <v>74</v>
      </c>
      <c r="AG328">
        <v>55</v>
      </c>
      <c r="AH328">
        <v>4</v>
      </c>
      <c r="AI328">
        <v>4</v>
      </c>
      <c r="AJ328">
        <v>2</v>
      </c>
      <c r="AK328">
        <v>18</v>
      </c>
      <c r="AL328" t="s">
        <v>479</v>
      </c>
      <c r="AM328" t="s">
        <v>480</v>
      </c>
      <c r="AN328" t="s">
        <v>481</v>
      </c>
      <c r="AO328" t="s">
        <v>74</v>
      </c>
      <c r="AP328" t="s">
        <v>1724</v>
      </c>
      <c r="AQ328" t="s">
        <v>74</v>
      </c>
      <c r="AR328" t="s">
        <v>1725</v>
      </c>
      <c r="AS328" t="s">
        <v>1726</v>
      </c>
      <c r="AT328" t="s">
        <v>5175</v>
      </c>
      <c r="AU328">
        <v>2021</v>
      </c>
      <c r="AV328">
        <v>11</v>
      </c>
      <c r="AW328">
        <v>11</v>
      </c>
      <c r="AX328" t="s">
        <v>74</v>
      </c>
      <c r="AY328" t="s">
        <v>74</v>
      </c>
      <c r="AZ328" t="s">
        <v>74</v>
      </c>
      <c r="BA328" t="s">
        <v>74</v>
      </c>
      <c r="BB328" t="s">
        <v>74</v>
      </c>
      <c r="BC328" t="s">
        <v>74</v>
      </c>
      <c r="BD328">
        <v>722</v>
      </c>
      <c r="BE328" t="s">
        <v>5204</v>
      </c>
      <c r="BF328" t="str">
        <f>HYPERLINK("http://dx.doi.org/10.3390/educsci11110722","http://dx.doi.org/10.3390/educsci11110722")</f>
        <v>http://dx.doi.org/10.3390/educsci11110722</v>
      </c>
      <c r="BG328" t="s">
        <v>74</v>
      </c>
      <c r="BH328" t="s">
        <v>74</v>
      </c>
      <c r="BI328">
        <v>16</v>
      </c>
      <c r="BJ328" t="s">
        <v>157</v>
      </c>
      <c r="BK328" t="s">
        <v>101</v>
      </c>
      <c r="BL328" t="s">
        <v>157</v>
      </c>
      <c r="BM328" t="s">
        <v>5205</v>
      </c>
      <c r="BN328" t="s">
        <v>74</v>
      </c>
      <c r="BO328" t="s">
        <v>132</v>
      </c>
      <c r="BP328" t="s">
        <v>74</v>
      </c>
      <c r="BQ328" t="s">
        <v>74</v>
      </c>
      <c r="BR328" t="s">
        <v>103</v>
      </c>
      <c r="BS328" t="s">
        <v>5206</v>
      </c>
      <c r="BT328" t="str">
        <f>HYPERLINK("https%3A%2F%2Fwww.webofscience.com%2Fwos%2Fwoscc%2Ffull-record%2FWOS:000725188900001","View Full Record in Web of Science")</f>
        <v>View Full Record in Web of Science</v>
      </c>
    </row>
    <row r="329" spans="1:72" x14ac:dyDescent="0.25">
      <c r="A329" t="s">
        <v>72</v>
      </c>
      <c r="B329" t="s">
        <v>5207</v>
      </c>
      <c r="C329" t="s">
        <v>74</v>
      </c>
      <c r="D329" t="s">
        <v>74</v>
      </c>
      <c r="E329" t="s">
        <v>74</v>
      </c>
      <c r="F329" t="s">
        <v>5208</v>
      </c>
      <c r="G329" t="s">
        <v>74</v>
      </c>
      <c r="H329" t="s">
        <v>74</v>
      </c>
      <c r="I329" t="s">
        <v>5209</v>
      </c>
      <c r="J329" t="s">
        <v>530</v>
      </c>
      <c r="K329" t="s">
        <v>74</v>
      </c>
      <c r="L329" t="s">
        <v>74</v>
      </c>
      <c r="M329" t="s">
        <v>431</v>
      </c>
      <c r="N329" t="s">
        <v>109</v>
      </c>
      <c r="O329" t="s">
        <v>74</v>
      </c>
      <c r="P329" t="s">
        <v>74</v>
      </c>
      <c r="Q329" t="s">
        <v>74</v>
      </c>
      <c r="R329" t="s">
        <v>74</v>
      </c>
      <c r="S329" t="s">
        <v>74</v>
      </c>
      <c r="T329" t="s">
        <v>5210</v>
      </c>
      <c r="U329" t="s">
        <v>5211</v>
      </c>
      <c r="V329" t="s">
        <v>5212</v>
      </c>
      <c r="W329" t="s">
        <v>5213</v>
      </c>
      <c r="X329" t="s">
        <v>5214</v>
      </c>
      <c r="Y329" t="s">
        <v>5215</v>
      </c>
      <c r="Z329" t="s">
        <v>5216</v>
      </c>
      <c r="AA329" t="s">
        <v>74</v>
      </c>
      <c r="AB329" t="s">
        <v>5217</v>
      </c>
      <c r="AC329" t="s">
        <v>5218</v>
      </c>
      <c r="AD329" t="s">
        <v>986</v>
      </c>
      <c r="AE329" t="s">
        <v>5219</v>
      </c>
      <c r="AF329" t="s">
        <v>74</v>
      </c>
      <c r="AG329">
        <v>51</v>
      </c>
      <c r="AH329">
        <v>0</v>
      </c>
      <c r="AI329">
        <v>0</v>
      </c>
      <c r="AJ329">
        <v>2</v>
      </c>
      <c r="AK329">
        <v>8</v>
      </c>
      <c r="AL329" t="s">
        <v>537</v>
      </c>
      <c r="AM329" t="s">
        <v>538</v>
      </c>
      <c r="AN329" t="s">
        <v>539</v>
      </c>
      <c r="AO329" t="s">
        <v>540</v>
      </c>
      <c r="AP329" t="s">
        <v>541</v>
      </c>
      <c r="AQ329" t="s">
        <v>74</v>
      </c>
      <c r="AR329" t="s">
        <v>542</v>
      </c>
      <c r="AS329" t="s">
        <v>543</v>
      </c>
      <c r="AT329" t="s">
        <v>5175</v>
      </c>
      <c r="AU329">
        <v>2021</v>
      </c>
      <c r="AV329">
        <v>23</v>
      </c>
      <c r="AW329">
        <v>9</v>
      </c>
      <c r="AX329" t="s">
        <v>74</v>
      </c>
      <c r="AY329" t="s">
        <v>74</v>
      </c>
      <c r="AZ329" t="s">
        <v>74</v>
      </c>
      <c r="BA329" t="s">
        <v>74</v>
      </c>
      <c r="BB329">
        <v>46</v>
      </c>
      <c r="BC329">
        <v>80</v>
      </c>
      <c r="BD329" t="s">
        <v>74</v>
      </c>
      <c r="BE329" t="s">
        <v>5220</v>
      </c>
      <c r="BF329" t="str">
        <f>HYPERLINK("http://dx.doi.org/10.17853/1994-5639-2021-9-46-80","http://dx.doi.org/10.17853/1994-5639-2021-9-46-80")</f>
        <v>http://dx.doi.org/10.17853/1994-5639-2021-9-46-80</v>
      </c>
      <c r="BG329" t="s">
        <v>74</v>
      </c>
      <c r="BH329" t="s">
        <v>74</v>
      </c>
      <c r="BI329">
        <v>35</v>
      </c>
      <c r="BJ329" t="s">
        <v>157</v>
      </c>
      <c r="BK329" t="s">
        <v>101</v>
      </c>
      <c r="BL329" t="s">
        <v>157</v>
      </c>
      <c r="BM329" t="s">
        <v>5221</v>
      </c>
      <c r="BN329" t="s">
        <v>74</v>
      </c>
      <c r="BO329" t="s">
        <v>132</v>
      </c>
      <c r="BP329" t="s">
        <v>74</v>
      </c>
      <c r="BQ329" t="s">
        <v>74</v>
      </c>
      <c r="BR329" t="s">
        <v>103</v>
      </c>
      <c r="BS329" t="s">
        <v>5222</v>
      </c>
      <c r="BT329" t="str">
        <f>HYPERLINK("https%3A%2F%2Fwww.webofscience.com%2Fwos%2Fwoscc%2Ffull-record%2FWOS:000734080100002","View Full Record in Web of Science")</f>
        <v>View Full Record in Web of Science</v>
      </c>
    </row>
    <row r="330" spans="1:72" x14ac:dyDescent="0.25">
      <c r="A330" t="s">
        <v>72</v>
      </c>
      <c r="B330" t="s">
        <v>5223</v>
      </c>
      <c r="C330" t="s">
        <v>74</v>
      </c>
      <c r="D330" t="s">
        <v>74</v>
      </c>
      <c r="E330" t="s">
        <v>74</v>
      </c>
      <c r="F330" t="s">
        <v>5224</v>
      </c>
      <c r="G330" t="s">
        <v>74</v>
      </c>
      <c r="H330" t="s">
        <v>74</v>
      </c>
      <c r="I330" t="s">
        <v>5225</v>
      </c>
      <c r="J330" t="s">
        <v>785</v>
      </c>
      <c r="K330" t="s">
        <v>74</v>
      </c>
      <c r="L330" t="s">
        <v>74</v>
      </c>
      <c r="M330" t="s">
        <v>431</v>
      </c>
      <c r="N330" t="s">
        <v>109</v>
      </c>
      <c r="O330" t="s">
        <v>74</v>
      </c>
      <c r="P330" t="s">
        <v>74</v>
      </c>
      <c r="Q330" t="s">
        <v>74</v>
      </c>
      <c r="R330" t="s">
        <v>74</v>
      </c>
      <c r="S330" t="s">
        <v>74</v>
      </c>
      <c r="T330" t="s">
        <v>5226</v>
      </c>
      <c r="U330" t="s">
        <v>74</v>
      </c>
      <c r="V330" t="s">
        <v>5227</v>
      </c>
      <c r="W330" t="s">
        <v>5228</v>
      </c>
      <c r="X330" t="s">
        <v>5229</v>
      </c>
      <c r="Y330" t="s">
        <v>5230</v>
      </c>
      <c r="Z330" t="s">
        <v>5231</v>
      </c>
      <c r="AA330" t="s">
        <v>74</v>
      </c>
      <c r="AB330" t="s">
        <v>74</v>
      </c>
      <c r="AC330" t="s">
        <v>74</v>
      </c>
      <c r="AD330" t="s">
        <v>74</v>
      </c>
      <c r="AE330" t="s">
        <v>74</v>
      </c>
      <c r="AF330" t="s">
        <v>74</v>
      </c>
      <c r="AG330">
        <v>24</v>
      </c>
      <c r="AH330">
        <v>0</v>
      </c>
      <c r="AI330">
        <v>0</v>
      </c>
      <c r="AJ330">
        <v>0</v>
      </c>
      <c r="AK330">
        <v>0</v>
      </c>
      <c r="AL330" t="s">
        <v>375</v>
      </c>
      <c r="AM330" t="s">
        <v>376</v>
      </c>
      <c r="AN330" t="s">
        <v>377</v>
      </c>
      <c r="AO330" t="s">
        <v>792</v>
      </c>
      <c r="AP330" t="s">
        <v>793</v>
      </c>
      <c r="AQ330" t="s">
        <v>74</v>
      </c>
      <c r="AR330" t="s">
        <v>794</v>
      </c>
      <c r="AS330" t="s">
        <v>795</v>
      </c>
      <c r="AT330" t="s">
        <v>5175</v>
      </c>
      <c r="AU330">
        <v>2021</v>
      </c>
      <c r="AV330" t="s">
        <v>74</v>
      </c>
      <c r="AW330">
        <v>472</v>
      </c>
      <c r="AX330" t="s">
        <v>74</v>
      </c>
      <c r="AY330" t="s">
        <v>74</v>
      </c>
      <c r="AZ330" t="s">
        <v>74</v>
      </c>
      <c r="BA330" t="s">
        <v>74</v>
      </c>
      <c r="BB330">
        <v>133</v>
      </c>
      <c r="BC330">
        <v>138</v>
      </c>
      <c r="BD330" t="s">
        <v>74</v>
      </c>
      <c r="BE330" t="s">
        <v>5232</v>
      </c>
      <c r="BF330" t="str">
        <f>HYPERLINK("http://dx.doi.org/10.17223/15617793/472/16","http://dx.doi.org/10.17223/15617793/472/16")</f>
        <v>http://dx.doi.org/10.17223/15617793/472/16</v>
      </c>
      <c r="BG330" t="s">
        <v>74</v>
      </c>
      <c r="BH330" t="s">
        <v>74</v>
      </c>
      <c r="BI330">
        <v>6</v>
      </c>
      <c r="BJ330" t="s">
        <v>798</v>
      </c>
      <c r="BK330" t="s">
        <v>101</v>
      </c>
      <c r="BL330" t="s">
        <v>799</v>
      </c>
      <c r="BM330" t="s">
        <v>5233</v>
      </c>
      <c r="BN330" t="s">
        <v>74</v>
      </c>
      <c r="BO330" t="s">
        <v>74</v>
      </c>
      <c r="BP330" t="s">
        <v>74</v>
      </c>
      <c r="BQ330" t="s">
        <v>74</v>
      </c>
      <c r="BR330" t="s">
        <v>103</v>
      </c>
      <c r="BS330" t="s">
        <v>5234</v>
      </c>
      <c r="BT330" t="str">
        <f>HYPERLINK("https%3A%2F%2Fwww.webofscience.com%2Fwos%2Fwoscc%2Ffull-record%2FWOS:000775481900016","View Full Record in Web of Science")</f>
        <v>View Full Record in Web of Science</v>
      </c>
    </row>
    <row r="331" spans="1:72" x14ac:dyDescent="0.25">
      <c r="A331" t="s">
        <v>72</v>
      </c>
      <c r="B331" t="s">
        <v>5235</v>
      </c>
      <c r="C331" t="s">
        <v>74</v>
      </c>
      <c r="D331" t="s">
        <v>74</v>
      </c>
      <c r="E331" t="s">
        <v>74</v>
      </c>
      <c r="F331" t="s">
        <v>5236</v>
      </c>
      <c r="G331" t="s">
        <v>74</v>
      </c>
      <c r="H331" t="s">
        <v>74</v>
      </c>
      <c r="I331" t="s">
        <v>5237</v>
      </c>
      <c r="J331" t="s">
        <v>785</v>
      </c>
      <c r="K331" t="s">
        <v>74</v>
      </c>
      <c r="L331" t="s">
        <v>74</v>
      </c>
      <c r="M331" t="s">
        <v>431</v>
      </c>
      <c r="N331" t="s">
        <v>109</v>
      </c>
      <c r="O331" t="s">
        <v>74</v>
      </c>
      <c r="P331" t="s">
        <v>74</v>
      </c>
      <c r="Q331" t="s">
        <v>74</v>
      </c>
      <c r="R331" t="s">
        <v>74</v>
      </c>
      <c r="S331" t="s">
        <v>74</v>
      </c>
      <c r="T331" t="s">
        <v>74</v>
      </c>
      <c r="U331" t="s">
        <v>74</v>
      </c>
      <c r="V331" t="s">
        <v>5238</v>
      </c>
      <c r="W331" t="s">
        <v>5239</v>
      </c>
      <c r="X331" t="s">
        <v>5240</v>
      </c>
      <c r="Y331" t="s">
        <v>5241</v>
      </c>
      <c r="Z331" t="s">
        <v>5242</v>
      </c>
      <c r="AA331" t="s">
        <v>74</v>
      </c>
      <c r="AB331" t="s">
        <v>74</v>
      </c>
      <c r="AC331" t="s">
        <v>5243</v>
      </c>
      <c r="AD331" t="s">
        <v>5244</v>
      </c>
      <c r="AE331" t="s">
        <v>5245</v>
      </c>
      <c r="AF331" t="s">
        <v>74</v>
      </c>
      <c r="AG331">
        <v>22</v>
      </c>
      <c r="AH331">
        <v>1</v>
      </c>
      <c r="AI331">
        <v>1</v>
      </c>
      <c r="AJ331">
        <v>0</v>
      </c>
      <c r="AK331">
        <v>2</v>
      </c>
      <c r="AL331" t="s">
        <v>375</v>
      </c>
      <c r="AM331" t="s">
        <v>376</v>
      </c>
      <c r="AN331" t="s">
        <v>377</v>
      </c>
      <c r="AO331" t="s">
        <v>792</v>
      </c>
      <c r="AP331" t="s">
        <v>793</v>
      </c>
      <c r="AQ331" t="s">
        <v>74</v>
      </c>
      <c r="AR331" t="s">
        <v>794</v>
      </c>
      <c r="AS331" t="s">
        <v>795</v>
      </c>
      <c r="AT331" t="s">
        <v>5175</v>
      </c>
      <c r="AU331">
        <v>2021</v>
      </c>
      <c r="AV331" t="s">
        <v>74</v>
      </c>
      <c r="AW331">
        <v>472</v>
      </c>
      <c r="AX331" t="s">
        <v>74</v>
      </c>
      <c r="AY331" t="s">
        <v>74</v>
      </c>
      <c r="AZ331" t="s">
        <v>74</v>
      </c>
      <c r="BA331" t="s">
        <v>74</v>
      </c>
      <c r="BB331">
        <v>189</v>
      </c>
      <c r="BC331">
        <v>196</v>
      </c>
      <c r="BD331" t="s">
        <v>74</v>
      </c>
      <c r="BE331" t="s">
        <v>5246</v>
      </c>
      <c r="BF331" t="str">
        <f>HYPERLINK("http://dx.doi.org/10.17223/15617793/472/22","http://dx.doi.org/10.17223/15617793/472/22")</f>
        <v>http://dx.doi.org/10.17223/15617793/472/22</v>
      </c>
      <c r="BG331" t="s">
        <v>74</v>
      </c>
      <c r="BH331" t="s">
        <v>74</v>
      </c>
      <c r="BI331">
        <v>8</v>
      </c>
      <c r="BJ331" t="s">
        <v>798</v>
      </c>
      <c r="BK331" t="s">
        <v>101</v>
      </c>
      <c r="BL331" t="s">
        <v>799</v>
      </c>
      <c r="BM331" t="s">
        <v>5233</v>
      </c>
      <c r="BN331" t="s">
        <v>74</v>
      </c>
      <c r="BO331" t="s">
        <v>74</v>
      </c>
      <c r="BP331" t="s">
        <v>74</v>
      </c>
      <c r="BQ331" t="s">
        <v>74</v>
      </c>
      <c r="BR331" t="s">
        <v>103</v>
      </c>
      <c r="BS331" t="s">
        <v>5247</v>
      </c>
      <c r="BT331" t="str">
        <f>HYPERLINK("https%3A%2F%2Fwww.webofscience.com%2Fwos%2Fwoscc%2Ffull-record%2FWOS:000775481900022","View Full Record in Web of Science")</f>
        <v>View Full Record in Web of Science</v>
      </c>
    </row>
    <row r="332" spans="1:72" x14ac:dyDescent="0.25">
      <c r="A332" t="s">
        <v>72</v>
      </c>
      <c r="B332" t="s">
        <v>5248</v>
      </c>
      <c r="C332" t="s">
        <v>74</v>
      </c>
      <c r="D332" t="s">
        <v>74</v>
      </c>
      <c r="E332" t="s">
        <v>74</v>
      </c>
      <c r="F332" t="s">
        <v>5249</v>
      </c>
      <c r="G332" t="s">
        <v>74</v>
      </c>
      <c r="H332" t="s">
        <v>74</v>
      </c>
      <c r="I332" t="s">
        <v>5250</v>
      </c>
      <c r="J332" t="s">
        <v>2566</v>
      </c>
      <c r="K332" t="s">
        <v>74</v>
      </c>
      <c r="L332" t="s">
        <v>74</v>
      </c>
      <c r="M332" t="s">
        <v>78</v>
      </c>
      <c r="N332" t="s">
        <v>109</v>
      </c>
      <c r="O332" t="s">
        <v>74</v>
      </c>
      <c r="P332" t="s">
        <v>74</v>
      </c>
      <c r="Q332" t="s">
        <v>74</v>
      </c>
      <c r="R332" t="s">
        <v>74</v>
      </c>
      <c r="S332" t="s">
        <v>74</v>
      </c>
      <c r="T332" t="s">
        <v>5251</v>
      </c>
      <c r="U332" t="s">
        <v>5252</v>
      </c>
      <c r="V332" t="s">
        <v>5253</v>
      </c>
      <c r="W332" t="s">
        <v>5254</v>
      </c>
      <c r="X332" t="s">
        <v>5255</v>
      </c>
      <c r="Y332" t="s">
        <v>5256</v>
      </c>
      <c r="Z332" t="s">
        <v>5257</v>
      </c>
      <c r="AA332" t="s">
        <v>5258</v>
      </c>
      <c r="AB332" t="s">
        <v>5259</v>
      </c>
      <c r="AC332" t="s">
        <v>74</v>
      </c>
      <c r="AD332" t="s">
        <v>74</v>
      </c>
      <c r="AE332" t="s">
        <v>74</v>
      </c>
      <c r="AF332" t="s">
        <v>74</v>
      </c>
      <c r="AG332">
        <v>15</v>
      </c>
      <c r="AH332">
        <v>3</v>
      </c>
      <c r="AI332">
        <v>3</v>
      </c>
      <c r="AJ332">
        <v>1</v>
      </c>
      <c r="AK332">
        <v>3</v>
      </c>
      <c r="AL332" t="s">
        <v>2575</v>
      </c>
      <c r="AM332" t="s">
        <v>5260</v>
      </c>
      <c r="AN332" t="s">
        <v>5261</v>
      </c>
      <c r="AO332" t="s">
        <v>2578</v>
      </c>
      <c r="AP332" t="s">
        <v>2579</v>
      </c>
      <c r="AQ332" t="s">
        <v>74</v>
      </c>
      <c r="AR332" t="s">
        <v>2580</v>
      </c>
      <c r="AS332" t="s">
        <v>2581</v>
      </c>
      <c r="AT332" t="s">
        <v>5262</v>
      </c>
      <c r="AU332">
        <v>2021</v>
      </c>
      <c r="AV332">
        <v>77</v>
      </c>
      <c r="AW332">
        <v>1</v>
      </c>
      <c r="AX332" t="s">
        <v>74</v>
      </c>
      <c r="AY332" t="s">
        <v>74</v>
      </c>
      <c r="AZ332" t="s">
        <v>74</v>
      </c>
      <c r="BA332" t="s">
        <v>74</v>
      </c>
      <c r="BB332" t="s">
        <v>74</v>
      </c>
      <c r="BC332" t="s">
        <v>74</v>
      </c>
      <c r="BD332" t="s">
        <v>5263</v>
      </c>
      <c r="BE332" t="s">
        <v>5264</v>
      </c>
      <c r="BF332" t="str">
        <f>HYPERLINK("http://dx.doi.org/10.4102/hts.v77i1.6487","http://dx.doi.org/10.4102/hts.v77i1.6487")</f>
        <v>http://dx.doi.org/10.4102/hts.v77i1.6487</v>
      </c>
      <c r="BG332" t="s">
        <v>74</v>
      </c>
      <c r="BH332" t="s">
        <v>74</v>
      </c>
      <c r="BI332">
        <v>6</v>
      </c>
      <c r="BJ332" t="s">
        <v>636</v>
      </c>
      <c r="BK332" t="s">
        <v>637</v>
      </c>
      <c r="BL332" t="s">
        <v>636</v>
      </c>
      <c r="BM332" t="s">
        <v>5265</v>
      </c>
      <c r="BN332" t="s">
        <v>74</v>
      </c>
      <c r="BO332" t="s">
        <v>132</v>
      </c>
      <c r="BP332" t="s">
        <v>74</v>
      </c>
      <c r="BQ332" t="s">
        <v>74</v>
      </c>
      <c r="BR332" t="s">
        <v>103</v>
      </c>
      <c r="BS332" t="s">
        <v>5266</v>
      </c>
      <c r="BT332" t="str">
        <f>HYPERLINK("https%3A%2F%2Fwww.webofscience.com%2Fwos%2Fwoscc%2Ffull-record%2FWOS:000722421100001","View Full Record in Web of Science")</f>
        <v>View Full Record in Web of Science</v>
      </c>
    </row>
    <row r="333" spans="1:72" x14ac:dyDescent="0.25">
      <c r="A333" t="s">
        <v>72</v>
      </c>
      <c r="B333" t="s">
        <v>5267</v>
      </c>
      <c r="C333" t="s">
        <v>74</v>
      </c>
      <c r="D333" t="s">
        <v>74</v>
      </c>
      <c r="E333" t="s">
        <v>74</v>
      </c>
      <c r="F333" t="s">
        <v>5268</v>
      </c>
      <c r="G333" t="s">
        <v>74</v>
      </c>
      <c r="H333" t="s">
        <v>74</v>
      </c>
      <c r="I333" t="s">
        <v>5269</v>
      </c>
      <c r="J333" t="s">
        <v>5270</v>
      </c>
      <c r="K333" t="s">
        <v>74</v>
      </c>
      <c r="L333" t="s">
        <v>74</v>
      </c>
      <c r="M333" t="s">
        <v>78</v>
      </c>
      <c r="N333" t="s">
        <v>109</v>
      </c>
      <c r="O333" t="s">
        <v>74</v>
      </c>
      <c r="P333" t="s">
        <v>74</v>
      </c>
      <c r="Q333" t="s">
        <v>74</v>
      </c>
      <c r="R333" t="s">
        <v>74</v>
      </c>
      <c r="S333" t="s">
        <v>74</v>
      </c>
      <c r="T333" t="s">
        <v>5271</v>
      </c>
      <c r="U333" t="s">
        <v>74</v>
      </c>
      <c r="V333" t="s">
        <v>5272</v>
      </c>
      <c r="W333" t="s">
        <v>5273</v>
      </c>
      <c r="X333" t="s">
        <v>74</v>
      </c>
      <c r="Y333" t="s">
        <v>5274</v>
      </c>
      <c r="Z333" t="s">
        <v>5275</v>
      </c>
      <c r="AA333" t="s">
        <v>5276</v>
      </c>
      <c r="AB333" t="s">
        <v>5277</v>
      </c>
      <c r="AC333" t="s">
        <v>5278</v>
      </c>
      <c r="AD333" t="s">
        <v>4358</v>
      </c>
      <c r="AE333" t="s">
        <v>5279</v>
      </c>
      <c r="AF333" t="s">
        <v>74</v>
      </c>
      <c r="AG333">
        <v>36</v>
      </c>
      <c r="AH333">
        <v>0</v>
      </c>
      <c r="AI333">
        <v>0</v>
      </c>
      <c r="AJ333">
        <v>0</v>
      </c>
      <c r="AK333">
        <v>3</v>
      </c>
      <c r="AL333" t="s">
        <v>5280</v>
      </c>
      <c r="AM333" t="s">
        <v>5281</v>
      </c>
      <c r="AN333" t="s">
        <v>5282</v>
      </c>
      <c r="AO333" t="s">
        <v>5283</v>
      </c>
      <c r="AP333" t="s">
        <v>5284</v>
      </c>
      <c r="AQ333" t="s">
        <v>74</v>
      </c>
      <c r="AR333" t="s">
        <v>5285</v>
      </c>
      <c r="AS333" t="s">
        <v>5286</v>
      </c>
      <c r="AT333" t="s">
        <v>2240</v>
      </c>
      <c r="AU333">
        <v>2021</v>
      </c>
      <c r="AV333">
        <v>11</v>
      </c>
      <c r="AW333">
        <v>4</v>
      </c>
      <c r="AX333" t="s">
        <v>74</v>
      </c>
      <c r="AY333" t="s">
        <v>74</v>
      </c>
      <c r="AZ333" t="s">
        <v>74</v>
      </c>
      <c r="BA333" t="s">
        <v>74</v>
      </c>
      <c r="BB333">
        <v>560</v>
      </c>
      <c r="BC333">
        <v>578</v>
      </c>
      <c r="BD333" t="s">
        <v>74</v>
      </c>
      <c r="BE333" t="s">
        <v>5287</v>
      </c>
      <c r="BF333" t="str">
        <f>HYPERLINK("http://dx.doi.org/10.17162/au.v11i4.857","http://dx.doi.org/10.17162/au.v11i4.857")</f>
        <v>http://dx.doi.org/10.17162/au.v11i4.857</v>
      </c>
      <c r="BG333" t="s">
        <v>74</v>
      </c>
      <c r="BH333" t="s">
        <v>74</v>
      </c>
      <c r="BI333">
        <v>19</v>
      </c>
      <c r="BJ333" t="s">
        <v>157</v>
      </c>
      <c r="BK333" t="s">
        <v>101</v>
      </c>
      <c r="BL333" t="s">
        <v>157</v>
      </c>
      <c r="BM333" t="s">
        <v>5288</v>
      </c>
      <c r="BN333" t="s">
        <v>74</v>
      </c>
      <c r="BO333" t="s">
        <v>74</v>
      </c>
      <c r="BP333" t="s">
        <v>74</v>
      </c>
      <c r="BQ333" t="s">
        <v>74</v>
      </c>
      <c r="BR333" t="s">
        <v>103</v>
      </c>
      <c r="BS333" t="s">
        <v>5289</v>
      </c>
      <c r="BT333" t="str">
        <f>HYPERLINK("https%3A%2F%2Fwww.webofscience.com%2Fwos%2Fwoscc%2Ffull-record%2FWOS:000714624300009","View Full Record in Web of Science")</f>
        <v>View Full Record in Web of Science</v>
      </c>
    </row>
    <row r="334" spans="1:72" x14ac:dyDescent="0.25">
      <c r="A334" t="s">
        <v>72</v>
      </c>
      <c r="B334" t="s">
        <v>5290</v>
      </c>
      <c r="C334" t="s">
        <v>74</v>
      </c>
      <c r="D334" t="s">
        <v>74</v>
      </c>
      <c r="E334" t="s">
        <v>74</v>
      </c>
      <c r="F334" t="s">
        <v>5291</v>
      </c>
      <c r="G334" t="s">
        <v>74</v>
      </c>
      <c r="H334" t="s">
        <v>74</v>
      </c>
      <c r="I334" t="s">
        <v>5292</v>
      </c>
      <c r="J334" t="s">
        <v>2258</v>
      </c>
      <c r="K334" t="s">
        <v>74</v>
      </c>
      <c r="L334" t="s">
        <v>74</v>
      </c>
      <c r="M334" t="s">
        <v>78</v>
      </c>
      <c r="N334" t="s">
        <v>109</v>
      </c>
      <c r="O334" t="s">
        <v>74</v>
      </c>
      <c r="P334" t="s">
        <v>74</v>
      </c>
      <c r="Q334" t="s">
        <v>74</v>
      </c>
      <c r="R334" t="s">
        <v>74</v>
      </c>
      <c r="S334" t="s">
        <v>74</v>
      </c>
      <c r="T334" t="s">
        <v>5293</v>
      </c>
      <c r="U334" t="s">
        <v>5294</v>
      </c>
      <c r="V334" t="s">
        <v>5295</v>
      </c>
      <c r="W334" t="s">
        <v>5296</v>
      </c>
      <c r="X334" t="s">
        <v>2558</v>
      </c>
      <c r="Y334" t="s">
        <v>5297</v>
      </c>
      <c r="Z334" t="s">
        <v>5298</v>
      </c>
      <c r="AA334" t="s">
        <v>5299</v>
      </c>
      <c r="AB334" t="s">
        <v>5300</v>
      </c>
      <c r="AC334" t="s">
        <v>74</v>
      </c>
      <c r="AD334" t="s">
        <v>74</v>
      </c>
      <c r="AE334" t="s">
        <v>74</v>
      </c>
      <c r="AF334" t="s">
        <v>74</v>
      </c>
      <c r="AG334">
        <v>56</v>
      </c>
      <c r="AH334">
        <v>2</v>
      </c>
      <c r="AI334">
        <v>2</v>
      </c>
      <c r="AJ334">
        <v>0</v>
      </c>
      <c r="AK334">
        <v>7</v>
      </c>
      <c r="AL334" t="s">
        <v>2268</v>
      </c>
      <c r="AM334" t="s">
        <v>480</v>
      </c>
      <c r="AN334" t="s">
        <v>2269</v>
      </c>
      <c r="AO334" t="s">
        <v>2270</v>
      </c>
      <c r="AP334" t="s">
        <v>2271</v>
      </c>
      <c r="AQ334" t="s">
        <v>74</v>
      </c>
      <c r="AR334" t="s">
        <v>2272</v>
      </c>
      <c r="AS334" t="s">
        <v>2273</v>
      </c>
      <c r="AT334" t="s">
        <v>273</v>
      </c>
      <c r="AU334">
        <v>2021</v>
      </c>
      <c r="AV334">
        <v>14</v>
      </c>
      <c r="AW334">
        <v>4</v>
      </c>
      <c r="AX334" t="s">
        <v>74</v>
      </c>
      <c r="AY334" t="s">
        <v>74</v>
      </c>
      <c r="AZ334" t="s">
        <v>74</v>
      </c>
      <c r="BA334" t="s">
        <v>74</v>
      </c>
      <c r="BB334">
        <v>713</v>
      </c>
      <c r="BC334">
        <v>732</v>
      </c>
      <c r="BD334" t="s">
        <v>74</v>
      </c>
      <c r="BE334" t="s">
        <v>5301</v>
      </c>
      <c r="BF334" t="str">
        <f>HYPERLINK("http://dx.doi.org/10.29333/iji.2021.14441a","http://dx.doi.org/10.29333/iji.2021.14441a")</f>
        <v>http://dx.doi.org/10.29333/iji.2021.14441a</v>
      </c>
      <c r="BG334" t="s">
        <v>74</v>
      </c>
      <c r="BH334" t="s">
        <v>74</v>
      </c>
      <c r="BI334">
        <v>20</v>
      </c>
      <c r="BJ334" t="s">
        <v>157</v>
      </c>
      <c r="BK334" t="s">
        <v>101</v>
      </c>
      <c r="BL334" t="s">
        <v>157</v>
      </c>
      <c r="BM334" t="s">
        <v>5302</v>
      </c>
      <c r="BN334" t="s">
        <v>74</v>
      </c>
      <c r="BO334" t="s">
        <v>132</v>
      </c>
      <c r="BP334" t="s">
        <v>74</v>
      </c>
      <c r="BQ334" t="s">
        <v>74</v>
      </c>
      <c r="BR334" t="s">
        <v>103</v>
      </c>
      <c r="BS334" t="s">
        <v>5303</v>
      </c>
      <c r="BT334" t="str">
        <f>HYPERLINK("https%3A%2F%2Fwww.webofscience.com%2Fwos%2Fwoscc%2Ffull-record%2FWOS:000709436400042","View Full Record in Web of Science")</f>
        <v>View Full Record in Web of Science</v>
      </c>
    </row>
    <row r="335" spans="1:72" x14ac:dyDescent="0.25">
      <c r="A335" t="s">
        <v>72</v>
      </c>
      <c r="B335" t="s">
        <v>5304</v>
      </c>
      <c r="C335" t="s">
        <v>74</v>
      </c>
      <c r="D335" t="s">
        <v>74</v>
      </c>
      <c r="E335" t="s">
        <v>74</v>
      </c>
      <c r="F335" t="s">
        <v>5305</v>
      </c>
      <c r="G335" t="s">
        <v>74</v>
      </c>
      <c r="H335" t="s">
        <v>74</v>
      </c>
      <c r="I335" t="s">
        <v>5306</v>
      </c>
      <c r="J335" t="s">
        <v>530</v>
      </c>
      <c r="K335" t="s">
        <v>74</v>
      </c>
      <c r="L335" t="s">
        <v>74</v>
      </c>
      <c r="M335" t="s">
        <v>431</v>
      </c>
      <c r="N335" t="s">
        <v>109</v>
      </c>
      <c r="O335" t="s">
        <v>74</v>
      </c>
      <c r="P335" t="s">
        <v>74</v>
      </c>
      <c r="Q335" t="s">
        <v>74</v>
      </c>
      <c r="R335" t="s">
        <v>74</v>
      </c>
      <c r="S335" t="s">
        <v>74</v>
      </c>
      <c r="T335" t="s">
        <v>5307</v>
      </c>
      <c r="U335" t="s">
        <v>5308</v>
      </c>
      <c r="V335" t="s">
        <v>5309</v>
      </c>
      <c r="W335" t="s">
        <v>5310</v>
      </c>
      <c r="X335" t="s">
        <v>5311</v>
      </c>
      <c r="Y335" t="s">
        <v>5312</v>
      </c>
      <c r="Z335" t="s">
        <v>5313</v>
      </c>
      <c r="AA335" t="s">
        <v>5314</v>
      </c>
      <c r="AB335" t="s">
        <v>5315</v>
      </c>
      <c r="AC335" t="s">
        <v>74</v>
      </c>
      <c r="AD335" t="s">
        <v>74</v>
      </c>
      <c r="AE335" t="s">
        <v>74</v>
      </c>
      <c r="AF335" t="s">
        <v>74</v>
      </c>
      <c r="AG335">
        <v>60</v>
      </c>
      <c r="AH335">
        <v>1</v>
      </c>
      <c r="AI335">
        <v>1</v>
      </c>
      <c r="AJ335">
        <v>0</v>
      </c>
      <c r="AK335">
        <v>11</v>
      </c>
      <c r="AL335" t="s">
        <v>537</v>
      </c>
      <c r="AM335" t="s">
        <v>538</v>
      </c>
      <c r="AN335" t="s">
        <v>539</v>
      </c>
      <c r="AO335" t="s">
        <v>540</v>
      </c>
      <c r="AP335" t="s">
        <v>541</v>
      </c>
      <c r="AQ335" t="s">
        <v>74</v>
      </c>
      <c r="AR335" t="s">
        <v>542</v>
      </c>
      <c r="AS335" t="s">
        <v>543</v>
      </c>
      <c r="AT335" t="s">
        <v>273</v>
      </c>
      <c r="AU335">
        <v>2021</v>
      </c>
      <c r="AV335">
        <v>23</v>
      </c>
      <c r="AW335">
        <v>8</v>
      </c>
      <c r="AX335" t="s">
        <v>74</v>
      </c>
      <c r="AY335" t="s">
        <v>74</v>
      </c>
      <c r="AZ335" t="s">
        <v>74</v>
      </c>
      <c r="BA335" t="s">
        <v>74</v>
      </c>
      <c r="BB335">
        <v>111</v>
      </c>
      <c r="BC335">
        <v>146</v>
      </c>
      <c r="BD335" t="s">
        <v>74</v>
      </c>
      <c r="BE335" t="s">
        <v>5316</v>
      </c>
      <c r="BF335" t="str">
        <f>HYPERLINK("http://dx.doi.org/10.17853/1994-5639-2021-8-111-146","http://dx.doi.org/10.17853/1994-5639-2021-8-111-146")</f>
        <v>http://dx.doi.org/10.17853/1994-5639-2021-8-111-146</v>
      </c>
      <c r="BG335" t="s">
        <v>74</v>
      </c>
      <c r="BH335" t="s">
        <v>74</v>
      </c>
      <c r="BI335">
        <v>36</v>
      </c>
      <c r="BJ335" t="s">
        <v>157</v>
      </c>
      <c r="BK335" t="s">
        <v>101</v>
      </c>
      <c r="BL335" t="s">
        <v>157</v>
      </c>
      <c r="BM335" t="s">
        <v>5317</v>
      </c>
      <c r="BN335" t="s">
        <v>74</v>
      </c>
      <c r="BO335" t="s">
        <v>132</v>
      </c>
      <c r="BP335" t="s">
        <v>74</v>
      </c>
      <c r="BQ335" t="s">
        <v>74</v>
      </c>
      <c r="BR335" t="s">
        <v>103</v>
      </c>
      <c r="BS335" t="s">
        <v>5318</v>
      </c>
      <c r="BT335" t="str">
        <f>HYPERLINK("https%3A%2F%2Fwww.webofscience.com%2Fwos%2Fwoscc%2Ffull-record%2FWOS:000709577600005","View Full Record in Web of Science")</f>
        <v>View Full Record in Web of Science</v>
      </c>
    </row>
    <row r="336" spans="1:72" x14ac:dyDescent="0.25">
      <c r="A336" t="s">
        <v>72</v>
      </c>
      <c r="B336" t="s">
        <v>5319</v>
      </c>
      <c r="C336" t="s">
        <v>74</v>
      </c>
      <c r="D336" t="s">
        <v>74</v>
      </c>
      <c r="E336" t="s">
        <v>74</v>
      </c>
      <c r="F336" t="s">
        <v>5320</v>
      </c>
      <c r="G336" t="s">
        <v>74</v>
      </c>
      <c r="H336" t="s">
        <v>74</v>
      </c>
      <c r="I336" t="s">
        <v>5321</v>
      </c>
      <c r="J336" t="s">
        <v>2258</v>
      </c>
      <c r="K336" t="s">
        <v>74</v>
      </c>
      <c r="L336" t="s">
        <v>74</v>
      </c>
      <c r="M336" t="s">
        <v>78</v>
      </c>
      <c r="N336" t="s">
        <v>109</v>
      </c>
      <c r="O336" t="s">
        <v>74</v>
      </c>
      <c r="P336" t="s">
        <v>74</v>
      </c>
      <c r="Q336" t="s">
        <v>74</v>
      </c>
      <c r="R336" t="s">
        <v>74</v>
      </c>
      <c r="S336" t="s">
        <v>74</v>
      </c>
      <c r="T336" t="s">
        <v>5322</v>
      </c>
      <c r="U336" t="s">
        <v>5323</v>
      </c>
      <c r="V336" t="s">
        <v>5324</v>
      </c>
      <c r="W336" t="s">
        <v>5325</v>
      </c>
      <c r="X336" t="s">
        <v>5326</v>
      </c>
      <c r="Y336" t="s">
        <v>5327</v>
      </c>
      <c r="Z336" t="s">
        <v>5328</v>
      </c>
      <c r="AA336" t="s">
        <v>5329</v>
      </c>
      <c r="AB336" t="s">
        <v>5330</v>
      </c>
      <c r="AC336" t="s">
        <v>74</v>
      </c>
      <c r="AD336" t="s">
        <v>74</v>
      </c>
      <c r="AE336" t="s">
        <v>74</v>
      </c>
      <c r="AF336" t="s">
        <v>74</v>
      </c>
      <c r="AG336">
        <v>47</v>
      </c>
      <c r="AH336">
        <v>4</v>
      </c>
      <c r="AI336">
        <v>4</v>
      </c>
      <c r="AJ336">
        <v>3</v>
      </c>
      <c r="AK336">
        <v>16</v>
      </c>
      <c r="AL336" t="s">
        <v>2268</v>
      </c>
      <c r="AM336" t="s">
        <v>480</v>
      </c>
      <c r="AN336" t="s">
        <v>2269</v>
      </c>
      <c r="AO336" t="s">
        <v>2270</v>
      </c>
      <c r="AP336" t="s">
        <v>2271</v>
      </c>
      <c r="AQ336" t="s">
        <v>74</v>
      </c>
      <c r="AR336" t="s">
        <v>2272</v>
      </c>
      <c r="AS336" t="s">
        <v>2273</v>
      </c>
      <c r="AT336" t="s">
        <v>273</v>
      </c>
      <c r="AU336">
        <v>2021</v>
      </c>
      <c r="AV336">
        <v>14</v>
      </c>
      <c r="AW336">
        <v>4</v>
      </c>
      <c r="AX336" t="s">
        <v>74</v>
      </c>
      <c r="AY336" t="s">
        <v>74</v>
      </c>
      <c r="AZ336" t="s">
        <v>74</v>
      </c>
      <c r="BA336" t="s">
        <v>74</v>
      </c>
      <c r="BB336">
        <v>173</v>
      </c>
      <c r="BC336">
        <v>186</v>
      </c>
      <c r="BD336" t="s">
        <v>74</v>
      </c>
      <c r="BE336" t="s">
        <v>5331</v>
      </c>
      <c r="BF336" t="str">
        <f>HYPERLINK("http://dx.doi.org/10.29333/iji.2021.14411a","http://dx.doi.org/10.29333/iji.2021.14411a")</f>
        <v>http://dx.doi.org/10.29333/iji.2021.14411a</v>
      </c>
      <c r="BG336" t="s">
        <v>74</v>
      </c>
      <c r="BH336" t="s">
        <v>74</v>
      </c>
      <c r="BI336">
        <v>14</v>
      </c>
      <c r="BJ336" t="s">
        <v>157</v>
      </c>
      <c r="BK336" t="s">
        <v>101</v>
      </c>
      <c r="BL336" t="s">
        <v>157</v>
      </c>
      <c r="BM336" t="s">
        <v>5302</v>
      </c>
      <c r="BN336" t="s">
        <v>74</v>
      </c>
      <c r="BO336" t="s">
        <v>132</v>
      </c>
      <c r="BP336" t="s">
        <v>74</v>
      </c>
      <c r="BQ336" t="s">
        <v>74</v>
      </c>
      <c r="BR336" t="s">
        <v>103</v>
      </c>
      <c r="BS336" t="s">
        <v>5332</v>
      </c>
      <c r="BT336" t="str">
        <f>HYPERLINK("https%3A%2F%2Fwww.webofscience.com%2Fwos%2Fwoscc%2Ffull-record%2FWOS:000709436400012","View Full Record in Web of Science")</f>
        <v>View Full Record in Web of Science</v>
      </c>
    </row>
    <row r="337" spans="1:72" x14ac:dyDescent="0.25">
      <c r="A337" t="s">
        <v>72</v>
      </c>
      <c r="B337" t="s">
        <v>5333</v>
      </c>
      <c r="C337" t="s">
        <v>74</v>
      </c>
      <c r="D337" t="s">
        <v>74</v>
      </c>
      <c r="E337" t="s">
        <v>74</v>
      </c>
      <c r="F337" t="s">
        <v>5334</v>
      </c>
      <c r="G337" t="s">
        <v>74</v>
      </c>
      <c r="H337" t="s">
        <v>74</v>
      </c>
      <c r="I337" t="s">
        <v>5335</v>
      </c>
      <c r="J337" t="s">
        <v>2224</v>
      </c>
      <c r="K337" t="s">
        <v>74</v>
      </c>
      <c r="L337" t="s">
        <v>74</v>
      </c>
      <c r="M337" t="s">
        <v>431</v>
      </c>
      <c r="N337" t="s">
        <v>109</v>
      </c>
      <c r="O337" t="s">
        <v>74</v>
      </c>
      <c r="P337" t="s">
        <v>74</v>
      </c>
      <c r="Q337" t="s">
        <v>74</v>
      </c>
      <c r="R337" t="s">
        <v>74</v>
      </c>
      <c r="S337" t="s">
        <v>74</v>
      </c>
      <c r="T337" t="s">
        <v>5336</v>
      </c>
      <c r="U337" t="s">
        <v>74</v>
      </c>
      <c r="V337" t="s">
        <v>5337</v>
      </c>
      <c r="W337" t="s">
        <v>5338</v>
      </c>
      <c r="X337" t="s">
        <v>5339</v>
      </c>
      <c r="Y337" t="s">
        <v>5340</v>
      </c>
      <c r="Z337" t="s">
        <v>5341</v>
      </c>
      <c r="AA337" t="s">
        <v>5342</v>
      </c>
      <c r="AB337" t="s">
        <v>5343</v>
      </c>
      <c r="AC337" t="s">
        <v>5344</v>
      </c>
      <c r="AD337" t="s">
        <v>5345</v>
      </c>
      <c r="AE337" t="s">
        <v>5346</v>
      </c>
      <c r="AF337" t="s">
        <v>74</v>
      </c>
      <c r="AG337">
        <v>30</v>
      </c>
      <c r="AH337">
        <v>0</v>
      </c>
      <c r="AI337">
        <v>0</v>
      </c>
      <c r="AJ337">
        <v>1</v>
      </c>
      <c r="AK337">
        <v>5</v>
      </c>
      <c r="AL337" t="s">
        <v>2233</v>
      </c>
      <c r="AM337" t="s">
        <v>2234</v>
      </c>
      <c r="AN337" t="s">
        <v>2235</v>
      </c>
      <c r="AO337" t="s">
        <v>2236</v>
      </c>
      <c r="AP337" t="s">
        <v>2237</v>
      </c>
      <c r="AQ337" t="s">
        <v>74</v>
      </c>
      <c r="AR337" t="s">
        <v>2238</v>
      </c>
      <c r="AS337" t="s">
        <v>2239</v>
      </c>
      <c r="AT337" t="s">
        <v>2240</v>
      </c>
      <c r="AU337">
        <v>2021</v>
      </c>
      <c r="AV337">
        <v>29</v>
      </c>
      <c r="AW337">
        <v>4</v>
      </c>
      <c r="AX337" t="s">
        <v>74</v>
      </c>
      <c r="AY337" t="s">
        <v>74</v>
      </c>
      <c r="AZ337" t="s">
        <v>74</v>
      </c>
      <c r="BA337" t="s">
        <v>74</v>
      </c>
      <c r="BB337">
        <v>902</v>
      </c>
      <c r="BC337">
        <v>932</v>
      </c>
      <c r="BD337" t="s">
        <v>74</v>
      </c>
      <c r="BE337" t="s">
        <v>5347</v>
      </c>
      <c r="BF337" t="str">
        <f>HYPERLINK("http://dx.doi.org/10.15507/2413-1407.117.029.202104.902-932","http://dx.doi.org/10.15507/2413-1407.117.029.202104.902-932")</f>
        <v>http://dx.doi.org/10.15507/2413-1407.117.029.202104.902-932</v>
      </c>
      <c r="BG337" t="s">
        <v>74</v>
      </c>
      <c r="BH337" t="s">
        <v>74</v>
      </c>
      <c r="BI337">
        <v>31</v>
      </c>
      <c r="BJ337" t="s">
        <v>2242</v>
      </c>
      <c r="BK337" t="s">
        <v>101</v>
      </c>
      <c r="BL337" t="s">
        <v>2243</v>
      </c>
      <c r="BM337" t="s">
        <v>5348</v>
      </c>
      <c r="BN337" t="s">
        <v>74</v>
      </c>
      <c r="BO337" t="s">
        <v>132</v>
      </c>
      <c r="BP337" t="s">
        <v>74</v>
      </c>
      <c r="BQ337" t="s">
        <v>74</v>
      </c>
      <c r="BR337" t="s">
        <v>103</v>
      </c>
      <c r="BS337" t="s">
        <v>5349</v>
      </c>
      <c r="BT337" t="str">
        <f>HYPERLINK("https%3A%2F%2Fwww.webofscience.com%2Fwos%2Fwoscc%2Ffull-record%2FWOS:000752442400008","View Full Record in Web of Science")</f>
        <v>View Full Record in Web of Science</v>
      </c>
    </row>
    <row r="338" spans="1:72" x14ac:dyDescent="0.25">
      <c r="A338" t="s">
        <v>72</v>
      </c>
      <c r="B338" t="s">
        <v>5350</v>
      </c>
      <c r="C338" t="s">
        <v>74</v>
      </c>
      <c r="D338" t="s">
        <v>74</v>
      </c>
      <c r="E338" t="s">
        <v>74</v>
      </c>
      <c r="F338" t="s">
        <v>5351</v>
      </c>
      <c r="G338" t="s">
        <v>74</v>
      </c>
      <c r="H338" t="s">
        <v>74</v>
      </c>
      <c r="I338" t="s">
        <v>5352</v>
      </c>
      <c r="J338" t="s">
        <v>5270</v>
      </c>
      <c r="K338" t="s">
        <v>74</v>
      </c>
      <c r="L338" t="s">
        <v>74</v>
      </c>
      <c r="M338" t="s">
        <v>78</v>
      </c>
      <c r="N338" t="s">
        <v>109</v>
      </c>
      <c r="O338" t="s">
        <v>74</v>
      </c>
      <c r="P338" t="s">
        <v>74</v>
      </c>
      <c r="Q338" t="s">
        <v>74</v>
      </c>
      <c r="R338" t="s">
        <v>74</v>
      </c>
      <c r="S338" t="s">
        <v>74</v>
      </c>
      <c r="T338" t="s">
        <v>5353</v>
      </c>
      <c r="U338" t="s">
        <v>74</v>
      </c>
      <c r="V338" t="s">
        <v>5354</v>
      </c>
      <c r="W338" t="s">
        <v>5355</v>
      </c>
      <c r="X338" t="s">
        <v>5356</v>
      </c>
      <c r="Y338" t="s">
        <v>5357</v>
      </c>
      <c r="Z338" t="s">
        <v>5358</v>
      </c>
      <c r="AA338" t="s">
        <v>5359</v>
      </c>
      <c r="AB338" t="s">
        <v>74</v>
      </c>
      <c r="AC338" t="s">
        <v>74</v>
      </c>
      <c r="AD338" t="s">
        <v>74</v>
      </c>
      <c r="AE338" t="s">
        <v>74</v>
      </c>
      <c r="AF338" t="s">
        <v>74</v>
      </c>
      <c r="AG338">
        <v>29</v>
      </c>
      <c r="AH338">
        <v>1</v>
      </c>
      <c r="AI338">
        <v>1</v>
      </c>
      <c r="AJ338">
        <v>0</v>
      </c>
      <c r="AK338">
        <v>7</v>
      </c>
      <c r="AL338" t="s">
        <v>5280</v>
      </c>
      <c r="AM338" t="s">
        <v>5281</v>
      </c>
      <c r="AN338" t="s">
        <v>5282</v>
      </c>
      <c r="AO338" t="s">
        <v>5283</v>
      </c>
      <c r="AP338" t="s">
        <v>5284</v>
      </c>
      <c r="AQ338" t="s">
        <v>74</v>
      </c>
      <c r="AR338" t="s">
        <v>5285</v>
      </c>
      <c r="AS338" t="s">
        <v>5286</v>
      </c>
      <c r="AT338" t="s">
        <v>2240</v>
      </c>
      <c r="AU338">
        <v>2021</v>
      </c>
      <c r="AV338">
        <v>11</v>
      </c>
      <c r="AW338">
        <v>4</v>
      </c>
      <c r="AX338" t="s">
        <v>74</v>
      </c>
      <c r="AY338" t="s">
        <v>74</v>
      </c>
      <c r="AZ338" t="s">
        <v>74</v>
      </c>
      <c r="BA338" t="s">
        <v>74</v>
      </c>
      <c r="BB338">
        <v>548</v>
      </c>
      <c r="BC338">
        <v>559</v>
      </c>
      <c r="BD338" t="s">
        <v>74</v>
      </c>
      <c r="BE338" t="s">
        <v>5360</v>
      </c>
      <c r="BF338" t="str">
        <f>HYPERLINK("http://dx.doi.org/10.17162/au.v11i4.856","http://dx.doi.org/10.17162/au.v11i4.856")</f>
        <v>http://dx.doi.org/10.17162/au.v11i4.856</v>
      </c>
      <c r="BG338" t="s">
        <v>74</v>
      </c>
      <c r="BH338" t="s">
        <v>74</v>
      </c>
      <c r="BI338">
        <v>12</v>
      </c>
      <c r="BJ338" t="s">
        <v>157</v>
      </c>
      <c r="BK338" t="s">
        <v>101</v>
      </c>
      <c r="BL338" t="s">
        <v>157</v>
      </c>
      <c r="BM338" t="s">
        <v>5288</v>
      </c>
      <c r="BN338" t="s">
        <v>74</v>
      </c>
      <c r="BO338" t="s">
        <v>74</v>
      </c>
      <c r="BP338" t="s">
        <v>74</v>
      </c>
      <c r="BQ338" t="s">
        <v>74</v>
      </c>
      <c r="BR338" t="s">
        <v>103</v>
      </c>
      <c r="BS338" t="s">
        <v>5361</v>
      </c>
      <c r="BT338" t="str">
        <f>HYPERLINK("https%3A%2F%2Fwww.webofscience.com%2Fwos%2Fwoscc%2Ffull-record%2FWOS:000714624300008","View Full Record in Web of Science")</f>
        <v>View Full Record in Web of Science</v>
      </c>
    </row>
    <row r="339" spans="1:72" x14ac:dyDescent="0.25">
      <c r="A339" t="s">
        <v>72</v>
      </c>
      <c r="B339" t="s">
        <v>5362</v>
      </c>
      <c r="C339" t="s">
        <v>74</v>
      </c>
      <c r="D339" t="s">
        <v>74</v>
      </c>
      <c r="E339" t="s">
        <v>74</v>
      </c>
      <c r="F339" t="s">
        <v>5363</v>
      </c>
      <c r="G339" t="s">
        <v>74</v>
      </c>
      <c r="H339" t="s">
        <v>74</v>
      </c>
      <c r="I339" t="s">
        <v>5364</v>
      </c>
      <c r="J339" t="s">
        <v>5365</v>
      </c>
      <c r="K339" t="s">
        <v>74</v>
      </c>
      <c r="L339" t="s">
        <v>74</v>
      </c>
      <c r="M339" t="s">
        <v>431</v>
      </c>
      <c r="N339" t="s">
        <v>109</v>
      </c>
      <c r="O339" t="s">
        <v>74</v>
      </c>
      <c r="P339" t="s">
        <v>74</v>
      </c>
      <c r="Q339" t="s">
        <v>74</v>
      </c>
      <c r="R339" t="s">
        <v>74</v>
      </c>
      <c r="S339" t="s">
        <v>74</v>
      </c>
      <c r="T339" t="s">
        <v>5366</v>
      </c>
      <c r="U339" t="s">
        <v>74</v>
      </c>
      <c r="V339" t="s">
        <v>5367</v>
      </c>
      <c r="W339" t="s">
        <v>74</v>
      </c>
      <c r="X339" t="s">
        <v>74</v>
      </c>
      <c r="Y339" t="s">
        <v>74</v>
      </c>
      <c r="Z339" t="s">
        <v>5368</v>
      </c>
      <c r="AA339" t="s">
        <v>74</v>
      </c>
      <c r="AB339" t="s">
        <v>74</v>
      </c>
      <c r="AC339" t="s">
        <v>74</v>
      </c>
      <c r="AD339" t="s">
        <v>74</v>
      </c>
      <c r="AE339" t="s">
        <v>74</v>
      </c>
      <c r="AF339" t="s">
        <v>74</v>
      </c>
      <c r="AG339">
        <v>0</v>
      </c>
      <c r="AH339">
        <v>0</v>
      </c>
      <c r="AI339">
        <v>0</v>
      </c>
      <c r="AJ339">
        <v>0</v>
      </c>
      <c r="AK339">
        <v>2</v>
      </c>
      <c r="AL339" t="s">
        <v>5369</v>
      </c>
      <c r="AM339" t="s">
        <v>5370</v>
      </c>
      <c r="AN339" t="s">
        <v>5371</v>
      </c>
      <c r="AO339" t="s">
        <v>5372</v>
      </c>
      <c r="AP339" t="s">
        <v>5373</v>
      </c>
      <c r="AQ339" t="s">
        <v>74</v>
      </c>
      <c r="AR339" t="s">
        <v>5374</v>
      </c>
      <c r="AS339" t="s">
        <v>5375</v>
      </c>
      <c r="AT339" t="s">
        <v>273</v>
      </c>
      <c r="AU339">
        <v>2021</v>
      </c>
      <c r="AV339">
        <v>14</v>
      </c>
      <c r="AW339">
        <v>1</v>
      </c>
      <c r="AX339" t="s">
        <v>74</v>
      </c>
      <c r="AY339" t="s">
        <v>74</v>
      </c>
      <c r="AZ339" t="s">
        <v>74</v>
      </c>
      <c r="BA339" t="s">
        <v>74</v>
      </c>
      <c r="BB339">
        <v>114</v>
      </c>
      <c r="BC339">
        <v>175</v>
      </c>
      <c r="BD339" t="s">
        <v>74</v>
      </c>
      <c r="BE339" t="s">
        <v>5376</v>
      </c>
      <c r="BF339" t="str">
        <f>HYPERLINK("http://dx.doi.org/10.30965/22102388-12340004","http://dx.doi.org/10.30965/22102388-12340004")</f>
        <v>http://dx.doi.org/10.30965/22102388-12340004</v>
      </c>
      <c r="BG339" t="s">
        <v>74</v>
      </c>
      <c r="BH339" t="s">
        <v>74</v>
      </c>
      <c r="BI339">
        <v>62</v>
      </c>
      <c r="BJ339" t="s">
        <v>405</v>
      </c>
      <c r="BK339" t="s">
        <v>101</v>
      </c>
      <c r="BL339" t="s">
        <v>405</v>
      </c>
      <c r="BM339" t="s">
        <v>5377</v>
      </c>
      <c r="BN339" t="s">
        <v>74</v>
      </c>
      <c r="BO339" t="s">
        <v>74</v>
      </c>
      <c r="BP339" t="s">
        <v>74</v>
      </c>
      <c r="BQ339" t="s">
        <v>74</v>
      </c>
      <c r="BR339" t="s">
        <v>103</v>
      </c>
      <c r="BS339" t="s">
        <v>5378</v>
      </c>
      <c r="BT339" t="str">
        <f>HYPERLINK("https%3A%2F%2Fwww.webofscience.com%2Fwos%2Fwoscc%2Ffull-record%2FWOS:000710519100003","View Full Record in Web of Science")</f>
        <v>View Full Record in Web of Science</v>
      </c>
    </row>
    <row r="340" spans="1:72" x14ac:dyDescent="0.25">
      <c r="A340" t="s">
        <v>72</v>
      </c>
      <c r="B340" t="s">
        <v>5379</v>
      </c>
      <c r="C340" t="s">
        <v>74</v>
      </c>
      <c r="D340" t="s">
        <v>74</v>
      </c>
      <c r="E340" t="s">
        <v>74</v>
      </c>
      <c r="F340" t="s">
        <v>5380</v>
      </c>
      <c r="G340" t="s">
        <v>74</v>
      </c>
      <c r="H340" t="s">
        <v>74</v>
      </c>
      <c r="I340" t="s">
        <v>5381</v>
      </c>
      <c r="J340" t="s">
        <v>2258</v>
      </c>
      <c r="K340" t="s">
        <v>74</v>
      </c>
      <c r="L340" t="s">
        <v>74</v>
      </c>
      <c r="M340" t="s">
        <v>78</v>
      </c>
      <c r="N340" t="s">
        <v>109</v>
      </c>
      <c r="O340" t="s">
        <v>74</v>
      </c>
      <c r="P340" t="s">
        <v>74</v>
      </c>
      <c r="Q340" t="s">
        <v>74</v>
      </c>
      <c r="R340" t="s">
        <v>74</v>
      </c>
      <c r="S340" t="s">
        <v>74</v>
      </c>
      <c r="T340" t="s">
        <v>5382</v>
      </c>
      <c r="U340" t="s">
        <v>5383</v>
      </c>
      <c r="V340" t="s">
        <v>5384</v>
      </c>
      <c r="W340" t="s">
        <v>5385</v>
      </c>
      <c r="X340" t="s">
        <v>74</v>
      </c>
      <c r="Y340" t="s">
        <v>5386</v>
      </c>
      <c r="Z340" t="s">
        <v>5387</v>
      </c>
      <c r="AA340" t="s">
        <v>74</v>
      </c>
      <c r="AB340" t="s">
        <v>74</v>
      </c>
      <c r="AC340" t="s">
        <v>74</v>
      </c>
      <c r="AD340" t="s">
        <v>74</v>
      </c>
      <c r="AE340" t="s">
        <v>74</v>
      </c>
      <c r="AF340" t="s">
        <v>74</v>
      </c>
      <c r="AG340">
        <v>45</v>
      </c>
      <c r="AH340">
        <v>3</v>
      </c>
      <c r="AI340">
        <v>3</v>
      </c>
      <c r="AJ340">
        <v>1</v>
      </c>
      <c r="AK340">
        <v>4</v>
      </c>
      <c r="AL340" t="s">
        <v>2268</v>
      </c>
      <c r="AM340" t="s">
        <v>480</v>
      </c>
      <c r="AN340" t="s">
        <v>2269</v>
      </c>
      <c r="AO340" t="s">
        <v>2270</v>
      </c>
      <c r="AP340" t="s">
        <v>2271</v>
      </c>
      <c r="AQ340" t="s">
        <v>74</v>
      </c>
      <c r="AR340" t="s">
        <v>2272</v>
      </c>
      <c r="AS340" t="s">
        <v>2273</v>
      </c>
      <c r="AT340" t="s">
        <v>273</v>
      </c>
      <c r="AU340">
        <v>2021</v>
      </c>
      <c r="AV340">
        <v>14</v>
      </c>
      <c r="AW340">
        <v>4</v>
      </c>
      <c r="AX340" t="s">
        <v>74</v>
      </c>
      <c r="AY340" t="s">
        <v>74</v>
      </c>
      <c r="AZ340" t="s">
        <v>74</v>
      </c>
      <c r="BA340" t="s">
        <v>74</v>
      </c>
      <c r="BB340">
        <v>1013</v>
      </c>
      <c r="BC340">
        <v>1032</v>
      </c>
      <c r="BD340" t="s">
        <v>74</v>
      </c>
      <c r="BE340" t="s">
        <v>5388</v>
      </c>
      <c r="BF340" t="str">
        <f>HYPERLINK("http://dx.doi.org/10.29333/iji.2021.14458a","http://dx.doi.org/10.29333/iji.2021.14458a")</f>
        <v>http://dx.doi.org/10.29333/iji.2021.14458a</v>
      </c>
      <c r="BG340" t="s">
        <v>74</v>
      </c>
      <c r="BH340" t="s">
        <v>74</v>
      </c>
      <c r="BI340">
        <v>20</v>
      </c>
      <c r="BJ340" t="s">
        <v>157</v>
      </c>
      <c r="BK340" t="s">
        <v>101</v>
      </c>
      <c r="BL340" t="s">
        <v>157</v>
      </c>
      <c r="BM340" t="s">
        <v>5302</v>
      </c>
      <c r="BN340" t="s">
        <v>74</v>
      </c>
      <c r="BO340" t="s">
        <v>132</v>
      </c>
      <c r="BP340" t="s">
        <v>74</v>
      </c>
      <c r="BQ340" t="s">
        <v>74</v>
      </c>
      <c r="BR340" t="s">
        <v>103</v>
      </c>
      <c r="BS340" t="s">
        <v>5389</v>
      </c>
      <c r="BT340" t="str">
        <f>HYPERLINK("https%3A%2F%2Fwww.webofscience.com%2Fwos%2Fwoscc%2Ffull-record%2FWOS:000709436400059","View Full Record in Web of Science")</f>
        <v>View Full Record in Web of Science</v>
      </c>
    </row>
    <row r="341" spans="1:72" x14ac:dyDescent="0.25">
      <c r="A341" t="s">
        <v>72</v>
      </c>
      <c r="B341" t="s">
        <v>5390</v>
      </c>
      <c r="C341" t="s">
        <v>74</v>
      </c>
      <c r="D341" t="s">
        <v>74</v>
      </c>
      <c r="E341" t="s">
        <v>74</v>
      </c>
      <c r="F341" t="s">
        <v>5391</v>
      </c>
      <c r="G341" t="s">
        <v>74</v>
      </c>
      <c r="H341" t="s">
        <v>74</v>
      </c>
      <c r="I341" t="s">
        <v>5392</v>
      </c>
      <c r="J341" t="s">
        <v>5393</v>
      </c>
      <c r="K341" t="s">
        <v>74</v>
      </c>
      <c r="L341" t="s">
        <v>74</v>
      </c>
      <c r="M341" t="s">
        <v>78</v>
      </c>
      <c r="N341" t="s">
        <v>109</v>
      </c>
      <c r="O341" t="s">
        <v>74</v>
      </c>
      <c r="P341" t="s">
        <v>74</v>
      </c>
      <c r="Q341" t="s">
        <v>74</v>
      </c>
      <c r="R341" t="s">
        <v>74</v>
      </c>
      <c r="S341" t="s">
        <v>74</v>
      </c>
      <c r="T341" t="s">
        <v>5394</v>
      </c>
      <c r="U341" t="s">
        <v>5395</v>
      </c>
      <c r="V341" t="s">
        <v>5396</v>
      </c>
      <c r="W341" t="s">
        <v>5397</v>
      </c>
      <c r="X341" t="s">
        <v>5398</v>
      </c>
      <c r="Y341" t="s">
        <v>5399</v>
      </c>
      <c r="Z341" t="s">
        <v>5400</v>
      </c>
      <c r="AA341" t="s">
        <v>5401</v>
      </c>
      <c r="AB341" t="s">
        <v>5402</v>
      </c>
      <c r="AC341" t="s">
        <v>5403</v>
      </c>
      <c r="AD341" t="s">
        <v>5404</v>
      </c>
      <c r="AE341" t="s">
        <v>5405</v>
      </c>
      <c r="AF341" t="s">
        <v>74</v>
      </c>
      <c r="AG341">
        <v>66</v>
      </c>
      <c r="AH341">
        <v>4</v>
      </c>
      <c r="AI341">
        <v>4</v>
      </c>
      <c r="AJ341">
        <v>0</v>
      </c>
      <c r="AK341">
        <v>7</v>
      </c>
      <c r="AL341" t="s">
        <v>5406</v>
      </c>
      <c r="AM341" t="s">
        <v>5407</v>
      </c>
      <c r="AN341" t="s">
        <v>5408</v>
      </c>
      <c r="AO341" t="s">
        <v>5409</v>
      </c>
      <c r="AP341" t="s">
        <v>5410</v>
      </c>
      <c r="AQ341" t="s">
        <v>74</v>
      </c>
      <c r="AR341" t="s">
        <v>5411</v>
      </c>
      <c r="AS341" t="s">
        <v>5412</v>
      </c>
      <c r="AT341" t="s">
        <v>273</v>
      </c>
      <c r="AU341">
        <v>2021</v>
      </c>
      <c r="AV341">
        <v>113</v>
      </c>
      <c r="AW341">
        <v>7</v>
      </c>
      <c r="AX341" t="s">
        <v>74</v>
      </c>
      <c r="AY341" t="s">
        <v>74</v>
      </c>
      <c r="AZ341" t="s">
        <v>74</v>
      </c>
      <c r="BA341" t="s">
        <v>74</v>
      </c>
      <c r="BB341">
        <v>1354</v>
      </c>
      <c r="BC341">
        <v>1369</v>
      </c>
      <c r="BD341" t="s">
        <v>74</v>
      </c>
      <c r="BE341" t="s">
        <v>5413</v>
      </c>
      <c r="BF341" t="str">
        <f>HYPERLINK("http://dx.doi.org/10.1037/edu0000653","http://dx.doi.org/10.1037/edu0000653")</f>
        <v>http://dx.doi.org/10.1037/edu0000653</v>
      </c>
      <c r="BG341" t="s">
        <v>74</v>
      </c>
      <c r="BH341" t="s">
        <v>74</v>
      </c>
      <c r="BI341">
        <v>16</v>
      </c>
      <c r="BJ341" t="s">
        <v>1435</v>
      </c>
      <c r="BK341" t="s">
        <v>129</v>
      </c>
      <c r="BL341" t="s">
        <v>130</v>
      </c>
      <c r="BM341" t="s">
        <v>5414</v>
      </c>
      <c r="BN341" t="s">
        <v>74</v>
      </c>
      <c r="BO341" t="s">
        <v>74</v>
      </c>
      <c r="BP341" t="s">
        <v>74</v>
      </c>
      <c r="BQ341" t="s">
        <v>74</v>
      </c>
      <c r="BR341" t="s">
        <v>103</v>
      </c>
      <c r="BS341" t="s">
        <v>5415</v>
      </c>
      <c r="BT341" t="str">
        <f>HYPERLINK("https%3A%2F%2Fwww.webofscience.com%2Fwos%2Fwoscc%2Ffull-record%2FWOS:000724457000015","View Full Record in Web of Science")</f>
        <v>View Full Record in Web of Science</v>
      </c>
    </row>
    <row r="342" spans="1:72" x14ac:dyDescent="0.25">
      <c r="A342" t="s">
        <v>72</v>
      </c>
      <c r="B342" t="s">
        <v>5416</v>
      </c>
      <c r="C342" t="s">
        <v>74</v>
      </c>
      <c r="D342" t="s">
        <v>74</v>
      </c>
      <c r="E342" t="s">
        <v>74</v>
      </c>
      <c r="F342" t="s">
        <v>5417</v>
      </c>
      <c r="G342" t="s">
        <v>74</v>
      </c>
      <c r="H342" t="s">
        <v>74</v>
      </c>
      <c r="I342" t="s">
        <v>5418</v>
      </c>
      <c r="J342" t="s">
        <v>2258</v>
      </c>
      <c r="K342" t="s">
        <v>74</v>
      </c>
      <c r="L342" t="s">
        <v>74</v>
      </c>
      <c r="M342" t="s">
        <v>78</v>
      </c>
      <c r="N342" t="s">
        <v>109</v>
      </c>
      <c r="O342" t="s">
        <v>74</v>
      </c>
      <c r="P342" t="s">
        <v>74</v>
      </c>
      <c r="Q342" t="s">
        <v>74</v>
      </c>
      <c r="R342" t="s">
        <v>74</v>
      </c>
      <c r="S342" t="s">
        <v>74</v>
      </c>
      <c r="T342" t="s">
        <v>5419</v>
      </c>
      <c r="U342" t="s">
        <v>5420</v>
      </c>
      <c r="V342" t="s">
        <v>5421</v>
      </c>
      <c r="W342" t="s">
        <v>5422</v>
      </c>
      <c r="X342" t="s">
        <v>5423</v>
      </c>
      <c r="Y342" t="s">
        <v>5424</v>
      </c>
      <c r="Z342" t="s">
        <v>5425</v>
      </c>
      <c r="AA342" t="s">
        <v>5426</v>
      </c>
      <c r="AB342" t="s">
        <v>74</v>
      </c>
      <c r="AC342" t="s">
        <v>74</v>
      </c>
      <c r="AD342" t="s">
        <v>74</v>
      </c>
      <c r="AE342" t="s">
        <v>74</v>
      </c>
      <c r="AF342" t="s">
        <v>74</v>
      </c>
      <c r="AG342">
        <v>31</v>
      </c>
      <c r="AH342">
        <v>5</v>
      </c>
      <c r="AI342">
        <v>5</v>
      </c>
      <c r="AJ342">
        <v>2</v>
      </c>
      <c r="AK342">
        <v>8</v>
      </c>
      <c r="AL342" t="s">
        <v>2268</v>
      </c>
      <c r="AM342" t="s">
        <v>480</v>
      </c>
      <c r="AN342" t="s">
        <v>2269</v>
      </c>
      <c r="AO342" t="s">
        <v>2270</v>
      </c>
      <c r="AP342" t="s">
        <v>2271</v>
      </c>
      <c r="AQ342" t="s">
        <v>74</v>
      </c>
      <c r="AR342" t="s">
        <v>2272</v>
      </c>
      <c r="AS342" t="s">
        <v>2273</v>
      </c>
      <c r="AT342" t="s">
        <v>273</v>
      </c>
      <c r="AU342">
        <v>2021</v>
      </c>
      <c r="AV342">
        <v>14</v>
      </c>
      <c r="AW342">
        <v>4</v>
      </c>
      <c r="AX342" t="s">
        <v>74</v>
      </c>
      <c r="AY342" t="s">
        <v>74</v>
      </c>
      <c r="AZ342" t="s">
        <v>74</v>
      </c>
      <c r="BA342" t="s">
        <v>74</v>
      </c>
      <c r="BB342">
        <v>1033</v>
      </c>
      <c r="BC342">
        <v>1046</v>
      </c>
      <c r="BD342" t="s">
        <v>74</v>
      </c>
      <c r="BE342" t="s">
        <v>5427</v>
      </c>
      <c r="BF342" t="str">
        <f>HYPERLINK("http://dx.doi.org/10.29333/iji.2021.14459a","http://dx.doi.org/10.29333/iji.2021.14459a")</f>
        <v>http://dx.doi.org/10.29333/iji.2021.14459a</v>
      </c>
      <c r="BG342" t="s">
        <v>74</v>
      </c>
      <c r="BH342" t="s">
        <v>74</v>
      </c>
      <c r="BI342">
        <v>14</v>
      </c>
      <c r="BJ342" t="s">
        <v>157</v>
      </c>
      <c r="BK342" t="s">
        <v>101</v>
      </c>
      <c r="BL342" t="s">
        <v>157</v>
      </c>
      <c r="BM342" t="s">
        <v>5302</v>
      </c>
      <c r="BN342" t="s">
        <v>74</v>
      </c>
      <c r="BO342" t="s">
        <v>132</v>
      </c>
      <c r="BP342" t="s">
        <v>74</v>
      </c>
      <c r="BQ342" t="s">
        <v>74</v>
      </c>
      <c r="BR342" t="s">
        <v>103</v>
      </c>
      <c r="BS342" t="s">
        <v>5428</v>
      </c>
      <c r="BT342" t="str">
        <f>HYPERLINK("https%3A%2F%2Fwww.webofscience.com%2Fwos%2Fwoscc%2Ffull-record%2FWOS:000709436400060","View Full Record in Web of Science")</f>
        <v>View Full Record in Web of Science</v>
      </c>
    </row>
    <row r="343" spans="1:72" x14ac:dyDescent="0.25">
      <c r="A343" t="s">
        <v>72</v>
      </c>
      <c r="B343" t="s">
        <v>5429</v>
      </c>
      <c r="C343" t="s">
        <v>74</v>
      </c>
      <c r="D343" t="s">
        <v>74</v>
      </c>
      <c r="E343" t="s">
        <v>74</v>
      </c>
      <c r="F343" t="s">
        <v>5430</v>
      </c>
      <c r="G343" t="s">
        <v>74</v>
      </c>
      <c r="H343" t="s">
        <v>74</v>
      </c>
      <c r="I343" t="s">
        <v>5431</v>
      </c>
      <c r="J343" t="s">
        <v>5432</v>
      </c>
      <c r="K343" t="s">
        <v>74</v>
      </c>
      <c r="L343" t="s">
        <v>74</v>
      </c>
      <c r="M343" t="s">
        <v>78</v>
      </c>
      <c r="N343" t="s">
        <v>109</v>
      </c>
      <c r="O343" t="s">
        <v>74</v>
      </c>
      <c r="P343" t="s">
        <v>74</v>
      </c>
      <c r="Q343" t="s">
        <v>74</v>
      </c>
      <c r="R343" t="s">
        <v>74</v>
      </c>
      <c r="S343" t="s">
        <v>74</v>
      </c>
      <c r="T343" t="s">
        <v>5433</v>
      </c>
      <c r="U343" t="s">
        <v>5434</v>
      </c>
      <c r="V343" t="s">
        <v>5435</v>
      </c>
      <c r="W343" t="s">
        <v>5436</v>
      </c>
      <c r="X343" t="s">
        <v>5437</v>
      </c>
      <c r="Y343" t="s">
        <v>5438</v>
      </c>
      <c r="Z343" t="s">
        <v>5439</v>
      </c>
      <c r="AA343" t="s">
        <v>5440</v>
      </c>
      <c r="AB343" t="s">
        <v>5441</v>
      </c>
      <c r="AC343" t="s">
        <v>5442</v>
      </c>
      <c r="AD343" t="s">
        <v>5442</v>
      </c>
      <c r="AE343" t="s">
        <v>5443</v>
      </c>
      <c r="AF343" t="s">
        <v>74</v>
      </c>
      <c r="AG343">
        <v>38</v>
      </c>
      <c r="AH343">
        <v>2</v>
      </c>
      <c r="AI343">
        <v>2</v>
      </c>
      <c r="AJ343">
        <v>1</v>
      </c>
      <c r="AK343">
        <v>25</v>
      </c>
      <c r="AL343" t="s">
        <v>148</v>
      </c>
      <c r="AM343" t="s">
        <v>149</v>
      </c>
      <c r="AN343" t="s">
        <v>150</v>
      </c>
      <c r="AO343" t="s">
        <v>5444</v>
      </c>
      <c r="AP343" t="s">
        <v>5445</v>
      </c>
      <c r="AQ343" t="s">
        <v>74</v>
      </c>
      <c r="AR343" t="s">
        <v>5446</v>
      </c>
      <c r="AS343" t="s">
        <v>5447</v>
      </c>
      <c r="AT343" t="s">
        <v>5448</v>
      </c>
      <c r="AU343">
        <v>2022</v>
      </c>
      <c r="AV343">
        <v>25</v>
      </c>
      <c r="AW343">
        <v>8</v>
      </c>
      <c r="AX343" t="s">
        <v>74</v>
      </c>
      <c r="AY343" t="s">
        <v>74</v>
      </c>
      <c r="AZ343" t="s">
        <v>74</v>
      </c>
      <c r="BA343" t="s">
        <v>74</v>
      </c>
      <c r="BB343">
        <v>2817</v>
      </c>
      <c r="BC343">
        <v>2833</v>
      </c>
      <c r="BD343" t="s">
        <v>74</v>
      </c>
      <c r="BE343" t="s">
        <v>5449</v>
      </c>
      <c r="BF343" t="str">
        <f>HYPERLINK("http://dx.doi.org/10.1080/13670050.2021.1978924","http://dx.doi.org/10.1080/13670050.2021.1978924")</f>
        <v>http://dx.doi.org/10.1080/13670050.2021.1978924</v>
      </c>
      <c r="BG343" t="s">
        <v>74</v>
      </c>
      <c r="BH343" t="s">
        <v>5450</v>
      </c>
      <c r="BI343">
        <v>17</v>
      </c>
      <c r="BJ343" t="s">
        <v>1915</v>
      </c>
      <c r="BK343" t="s">
        <v>1916</v>
      </c>
      <c r="BL343" t="s">
        <v>1917</v>
      </c>
      <c r="BM343" t="s">
        <v>5451</v>
      </c>
      <c r="BN343" t="s">
        <v>74</v>
      </c>
      <c r="BO343" t="s">
        <v>74</v>
      </c>
      <c r="BP343" t="s">
        <v>74</v>
      </c>
      <c r="BQ343" t="s">
        <v>74</v>
      </c>
      <c r="BR343" t="s">
        <v>103</v>
      </c>
      <c r="BS343" t="s">
        <v>5452</v>
      </c>
      <c r="BT343" t="str">
        <f>HYPERLINK("https%3A%2F%2Fwww.webofscience.com%2Fwos%2Fwoscc%2Ffull-record%2FWOS:000696468100001","View Full Record in Web of Science")</f>
        <v>View Full Record in Web of Science</v>
      </c>
    </row>
    <row r="344" spans="1:72" x14ac:dyDescent="0.25">
      <c r="A344" t="s">
        <v>72</v>
      </c>
      <c r="B344" t="s">
        <v>5453</v>
      </c>
      <c r="C344" t="s">
        <v>74</v>
      </c>
      <c r="D344" t="s">
        <v>74</v>
      </c>
      <c r="E344" t="s">
        <v>74</v>
      </c>
      <c r="F344" t="s">
        <v>5454</v>
      </c>
      <c r="G344" t="s">
        <v>74</v>
      </c>
      <c r="H344" t="s">
        <v>74</v>
      </c>
      <c r="I344" t="s">
        <v>5455</v>
      </c>
      <c r="J344" t="s">
        <v>5456</v>
      </c>
      <c r="K344" t="s">
        <v>74</v>
      </c>
      <c r="L344" t="s">
        <v>74</v>
      </c>
      <c r="M344" t="s">
        <v>78</v>
      </c>
      <c r="N344" t="s">
        <v>79</v>
      </c>
      <c r="O344" t="s">
        <v>74</v>
      </c>
      <c r="P344" t="s">
        <v>74</v>
      </c>
      <c r="Q344" t="s">
        <v>74</v>
      </c>
      <c r="R344" t="s">
        <v>74</v>
      </c>
      <c r="S344" t="s">
        <v>74</v>
      </c>
      <c r="T344" t="s">
        <v>5457</v>
      </c>
      <c r="U344" t="s">
        <v>5458</v>
      </c>
      <c r="V344" t="s">
        <v>5459</v>
      </c>
      <c r="W344" t="s">
        <v>5460</v>
      </c>
      <c r="X344" t="s">
        <v>5461</v>
      </c>
      <c r="Y344" t="s">
        <v>5462</v>
      </c>
      <c r="Z344" t="s">
        <v>5463</v>
      </c>
      <c r="AA344" t="s">
        <v>74</v>
      </c>
      <c r="AB344" t="s">
        <v>5464</v>
      </c>
      <c r="AC344" t="s">
        <v>74</v>
      </c>
      <c r="AD344" t="s">
        <v>74</v>
      </c>
      <c r="AE344" t="s">
        <v>74</v>
      </c>
      <c r="AF344" t="s">
        <v>74</v>
      </c>
      <c r="AG344">
        <v>44</v>
      </c>
      <c r="AH344">
        <v>0</v>
      </c>
      <c r="AI344">
        <v>0</v>
      </c>
      <c r="AJ344">
        <v>2</v>
      </c>
      <c r="AK344">
        <v>18</v>
      </c>
      <c r="AL344" t="s">
        <v>90</v>
      </c>
      <c r="AM344" t="s">
        <v>220</v>
      </c>
      <c r="AN344" t="s">
        <v>221</v>
      </c>
      <c r="AO344" t="s">
        <v>5465</v>
      </c>
      <c r="AP344" t="s">
        <v>5466</v>
      </c>
      <c r="AQ344" t="s">
        <v>74</v>
      </c>
      <c r="AR344" t="s">
        <v>5467</v>
      </c>
      <c r="AS344" t="s">
        <v>5468</v>
      </c>
      <c r="AT344" t="s">
        <v>5469</v>
      </c>
      <c r="AU344">
        <v>2021</v>
      </c>
      <c r="AV344" t="s">
        <v>74</v>
      </c>
      <c r="AW344" t="s">
        <v>74</v>
      </c>
      <c r="AX344" t="s">
        <v>74</v>
      </c>
      <c r="AY344" t="s">
        <v>74</v>
      </c>
      <c r="AZ344" t="s">
        <v>74</v>
      </c>
      <c r="BA344" t="s">
        <v>74</v>
      </c>
      <c r="BB344" t="s">
        <v>74</v>
      </c>
      <c r="BC344" t="s">
        <v>74</v>
      </c>
      <c r="BD344" t="s">
        <v>74</v>
      </c>
      <c r="BE344" t="s">
        <v>5470</v>
      </c>
      <c r="BF344" t="str">
        <f>HYPERLINK("http://dx.doi.org/10.1108/JARHE-08-2021-0310","http://dx.doi.org/10.1108/JARHE-08-2021-0310")</f>
        <v>http://dx.doi.org/10.1108/JARHE-08-2021-0310</v>
      </c>
      <c r="BG344" t="s">
        <v>74</v>
      </c>
      <c r="BH344" t="s">
        <v>5450</v>
      </c>
      <c r="BI344">
        <v>15</v>
      </c>
      <c r="BJ344" t="s">
        <v>157</v>
      </c>
      <c r="BK344" t="s">
        <v>101</v>
      </c>
      <c r="BL344" t="s">
        <v>157</v>
      </c>
      <c r="BM344" t="s">
        <v>5471</v>
      </c>
      <c r="BN344" t="s">
        <v>74</v>
      </c>
      <c r="BO344" t="s">
        <v>74</v>
      </c>
      <c r="BP344" t="s">
        <v>74</v>
      </c>
      <c r="BQ344" t="s">
        <v>74</v>
      </c>
      <c r="BR344" t="s">
        <v>103</v>
      </c>
      <c r="BS344" t="s">
        <v>5472</v>
      </c>
      <c r="BT344" t="str">
        <f>HYPERLINK("https%3A%2F%2Fwww.webofscience.com%2Fwos%2Fwoscc%2Ffull-record%2FWOS:000694969200001","View Full Record in Web of Science")</f>
        <v>View Full Record in Web of Science</v>
      </c>
    </row>
    <row r="345" spans="1:72" x14ac:dyDescent="0.25">
      <c r="A345" t="s">
        <v>72</v>
      </c>
      <c r="B345" t="s">
        <v>5473</v>
      </c>
      <c r="C345" t="s">
        <v>74</v>
      </c>
      <c r="D345" t="s">
        <v>74</v>
      </c>
      <c r="E345" t="s">
        <v>74</v>
      </c>
      <c r="F345" t="s">
        <v>5474</v>
      </c>
      <c r="G345" t="s">
        <v>74</v>
      </c>
      <c r="H345" t="s">
        <v>74</v>
      </c>
      <c r="I345" t="s">
        <v>5475</v>
      </c>
      <c r="J345" t="s">
        <v>5476</v>
      </c>
      <c r="K345" t="s">
        <v>74</v>
      </c>
      <c r="L345" t="s">
        <v>74</v>
      </c>
      <c r="M345" t="s">
        <v>78</v>
      </c>
      <c r="N345" t="s">
        <v>109</v>
      </c>
      <c r="O345" t="s">
        <v>74</v>
      </c>
      <c r="P345" t="s">
        <v>74</v>
      </c>
      <c r="Q345" t="s">
        <v>74</v>
      </c>
      <c r="R345" t="s">
        <v>74</v>
      </c>
      <c r="S345" t="s">
        <v>74</v>
      </c>
      <c r="T345" t="s">
        <v>5477</v>
      </c>
      <c r="U345" t="s">
        <v>5478</v>
      </c>
      <c r="V345" t="s">
        <v>5479</v>
      </c>
      <c r="W345" t="s">
        <v>5480</v>
      </c>
      <c r="X345" t="s">
        <v>5481</v>
      </c>
      <c r="Y345" t="s">
        <v>5482</v>
      </c>
      <c r="Z345" t="s">
        <v>5483</v>
      </c>
      <c r="AA345" t="s">
        <v>5484</v>
      </c>
      <c r="AB345" t="s">
        <v>5485</v>
      </c>
      <c r="AC345" t="s">
        <v>5486</v>
      </c>
      <c r="AD345" t="s">
        <v>5487</v>
      </c>
      <c r="AE345" t="s">
        <v>5488</v>
      </c>
      <c r="AF345" t="s">
        <v>74</v>
      </c>
      <c r="AG345">
        <v>85</v>
      </c>
      <c r="AH345">
        <v>7</v>
      </c>
      <c r="AI345">
        <v>7</v>
      </c>
      <c r="AJ345">
        <v>1</v>
      </c>
      <c r="AK345">
        <v>12</v>
      </c>
      <c r="AL345" t="s">
        <v>5154</v>
      </c>
      <c r="AM345" t="s">
        <v>5155</v>
      </c>
      <c r="AN345" t="s">
        <v>5156</v>
      </c>
      <c r="AO345" t="s">
        <v>5489</v>
      </c>
      <c r="AP345" t="s">
        <v>74</v>
      </c>
      <c r="AQ345" t="s">
        <v>74</v>
      </c>
      <c r="AR345" t="s">
        <v>5490</v>
      </c>
      <c r="AS345" t="s">
        <v>5491</v>
      </c>
      <c r="AT345" t="s">
        <v>382</v>
      </c>
      <c r="AU345">
        <v>2022</v>
      </c>
      <c r="AV345">
        <v>20</v>
      </c>
      <c r="AW345">
        <v>5</v>
      </c>
      <c r="AX345" t="s">
        <v>74</v>
      </c>
      <c r="AY345" t="s">
        <v>74</v>
      </c>
      <c r="AZ345" t="s">
        <v>74</v>
      </c>
      <c r="BA345" t="s">
        <v>74</v>
      </c>
      <c r="BB345">
        <v>580</v>
      </c>
      <c r="BC345">
        <v>607</v>
      </c>
      <c r="BD345">
        <v>1.4782103211040908E+16</v>
      </c>
      <c r="BE345" t="s">
        <v>5492</v>
      </c>
      <c r="BF345" t="str">
        <f>HYPERLINK("http://dx.doi.org/10.1177/14782103211040909","http://dx.doi.org/10.1177/14782103211040909")</f>
        <v>http://dx.doi.org/10.1177/14782103211040909</v>
      </c>
      <c r="BG345" t="s">
        <v>74</v>
      </c>
      <c r="BH345" t="s">
        <v>5450</v>
      </c>
      <c r="BI345">
        <v>28</v>
      </c>
      <c r="BJ345" t="s">
        <v>157</v>
      </c>
      <c r="BK345" t="s">
        <v>101</v>
      </c>
      <c r="BL345" t="s">
        <v>157</v>
      </c>
      <c r="BM345" t="s">
        <v>5493</v>
      </c>
      <c r="BN345" t="s">
        <v>74</v>
      </c>
      <c r="BO345" t="s">
        <v>5494</v>
      </c>
      <c r="BP345" t="s">
        <v>74</v>
      </c>
      <c r="BQ345" t="s">
        <v>74</v>
      </c>
      <c r="BR345" t="s">
        <v>103</v>
      </c>
      <c r="BS345" t="s">
        <v>5495</v>
      </c>
      <c r="BT345" t="str">
        <f>HYPERLINK("https%3A%2F%2Fwww.webofscience.com%2Fwos%2Fwoscc%2Ffull-record%2FWOS:000692591100001","View Full Record in Web of Science")</f>
        <v>View Full Record in Web of Science</v>
      </c>
    </row>
    <row r="346" spans="1:72" x14ac:dyDescent="0.25">
      <c r="A346" t="s">
        <v>72</v>
      </c>
      <c r="B346" t="s">
        <v>5496</v>
      </c>
      <c r="C346" t="s">
        <v>74</v>
      </c>
      <c r="D346" t="s">
        <v>74</v>
      </c>
      <c r="E346" t="s">
        <v>74</v>
      </c>
      <c r="F346" t="s">
        <v>5497</v>
      </c>
      <c r="G346" t="s">
        <v>74</v>
      </c>
      <c r="H346" t="s">
        <v>74</v>
      </c>
      <c r="I346" t="s">
        <v>5498</v>
      </c>
      <c r="J346" t="s">
        <v>785</v>
      </c>
      <c r="K346" t="s">
        <v>74</v>
      </c>
      <c r="L346" t="s">
        <v>74</v>
      </c>
      <c r="M346" t="s">
        <v>431</v>
      </c>
      <c r="N346" t="s">
        <v>109</v>
      </c>
      <c r="O346" t="s">
        <v>74</v>
      </c>
      <c r="P346" t="s">
        <v>74</v>
      </c>
      <c r="Q346" t="s">
        <v>74</v>
      </c>
      <c r="R346" t="s">
        <v>74</v>
      </c>
      <c r="S346" t="s">
        <v>74</v>
      </c>
      <c r="T346" t="s">
        <v>5499</v>
      </c>
      <c r="U346" t="s">
        <v>74</v>
      </c>
      <c r="V346" t="s">
        <v>5500</v>
      </c>
      <c r="W346" t="s">
        <v>5501</v>
      </c>
      <c r="X346" t="s">
        <v>1987</v>
      </c>
      <c r="Y346" t="s">
        <v>5502</v>
      </c>
      <c r="Z346" t="s">
        <v>5503</v>
      </c>
      <c r="AA346" t="s">
        <v>74</v>
      </c>
      <c r="AB346" t="s">
        <v>74</v>
      </c>
      <c r="AC346" t="s">
        <v>74</v>
      </c>
      <c r="AD346" t="s">
        <v>74</v>
      </c>
      <c r="AE346" t="s">
        <v>74</v>
      </c>
      <c r="AF346" t="s">
        <v>74</v>
      </c>
      <c r="AG346">
        <v>31</v>
      </c>
      <c r="AH346">
        <v>0</v>
      </c>
      <c r="AI346">
        <v>0</v>
      </c>
      <c r="AJ346">
        <v>0</v>
      </c>
      <c r="AK346">
        <v>0</v>
      </c>
      <c r="AL346" t="s">
        <v>375</v>
      </c>
      <c r="AM346" t="s">
        <v>376</v>
      </c>
      <c r="AN346" t="s">
        <v>377</v>
      </c>
      <c r="AO346" t="s">
        <v>792</v>
      </c>
      <c r="AP346" t="s">
        <v>793</v>
      </c>
      <c r="AQ346" t="s">
        <v>74</v>
      </c>
      <c r="AR346" t="s">
        <v>794</v>
      </c>
      <c r="AS346" t="s">
        <v>795</v>
      </c>
      <c r="AT346" t="s">
        <v>2373</v>
      </c>
      <c r="AU346">
        <v>2021</v>
      </c>
      <c r="AV346" t="s">
        <v>74</v>
      </c>
      <c r="AW346">
        <v>470</v>
      </c>
      <c r="AX346" t="s">
        <v>74</v>
      </c>
      <c r="AY346" t="s">
        <v>74</v>
      </c>
      <c r="AZ346" t="s">
        <v>74</v>
      </c>
      <c r="BA346" t="s">
        <v>74</v>
      </c>
      <c r="BB346">
        <v>154</v>
      </c>
      <c r="BC346">
        <v>161</v>
      </c>
      <c r="BD346" t="s">
        <v>74</v>
      </c>
      <c r="BE346" t="s">
        <v>5504</v>
      </c>
      <c r="BF346" t="str">
        <f>HYPERLINK("http://dx.doi.org/10.17223/15617793/470/18","http://dx.doi.org/10.17223/15617793/470/18")</f>
        <v>http://dx.doi.org/10.17223/15617793/470/18</v>
      </c>
      <c r="BG346" t="s">
        <v>74</v>
      </c>
      <c r="BH346" t="s">
        <v>74</v>
      </c>
      <c r="BI346">
        <v>8</v>
      </c>
      <c r="BJ346" t="s">
        <v>798</v>
      </c>
      <c r="BK346" t="s">
        <v>101</v>
      </c>
      <c r="BL346" t="s">
        <v>799</v>
      </c>
      <c r="BM346" t="s">
        <v>5505</v>
      </c>
      <c r="BN346" t="s">
        <v>74</v>
      </c>
      <c r="BO346" t="s">
        <v>74</v>
      </c>
      <c r="BP346" t="s">
        <v>74</v>
      </c>
      <c r="BQ346" t="s">
        <v>74</v>
      </c>
      <c r="BR346" t="s">
        <v>103</v>
      </c>
      <c r="BS346" t="s">
        <v>5506</v>
      </c>
      <c r="BT346" t="str">
        <f>HYPERLINK("https%3A%2F%2Fwww.webofscience.com%2Fwos%2Fwoscc%2Ffull-record%2FWOS:000743380600018","View Full Record in Web of Science")</f>
        <v>View Full Record in Web of Science</v>
      </c>
    </row>
    <row r="347" spans="1:72" x14ac:dyDescent="0.25">
      <c r="A347" t="s">
        <v>72</v>
      </c>
      <c r="B347" t="s">
        <v>5507</v>
      </c>
      <c r="C347" t="s">
        <v>74</v>
      </c>
      <c r="D347" t="s">
        <v>74</v>
      </c>
      <c r="E347" t="s">
        <v>74</v>
      </c>
      <c r="F347" t="s">
        <v>5508</v>
      </c>
      <c r="G347" t="s">
        <v>74</v>
      </c>
      <c r="H347" t="s">
        <v>74</v>
      </c>
      <c r="I347" t="s">
        <v>5509</v>
      </c>
      <c r="J347" t="s">
        <v>492</v>
      </c>
      <c r="K347" t="s">
        <v>74</v>
      </c>
      <c r="L347" t="s">
        <v>74</v>
      </c>
      <c r="M347" t="s">
        <v>431</v>
      </c>
      <c r="N347" t="s">
        <v>109</v>
      </c>
      <c r="O347" t="s">
        <v>74</v>
      </c>
      <c r="P347" t="s">
        <v>74</v>
      </c>
      <c r="Q347" t="s">
        <v>74</v>
      </c>
      <c r="R347" t="s">
        <v>74</v>
      </c>
      <c r="S347" t="s">
        <v>74</v>
      </c>
      <c r="T347" t="s">
        <v>5510</v>
      </c>
      <c r="U347" t="s">
        <v>5511</v>
      </c>
      <c r="V347" t="s">
        <v>5512</v>
      </c>
      <c r="W347" t="s">
        <v>5513</v>
      </c>
      <c r="X347" t="s">
        <v>1987</v>
      </c>
      <c r="Y347" t="s">
        <v>5514</v>
      </c>
      <c r="Z347" t="s">
        <v>5515</v>
      </c>
      <c r="AA347" t="s">
        <v>5516</v>
      </c>
      <c r="AB347" t="s">
        <v>74</v>
      </c>
      <c r="AC347" t="s">
        <v>5517</v>
      </c>
      <c r="AD347" t="s">
        <v>501</v>
      </c>
      <c r="AE347" t="s">
        <v>5518</v>
      </c>
      <c r="AF347" t="s">
        <v>74</v>
      </c>
      <c r="AG347">
        <v>37</v>
      </c>
      <c r="AH347">
        <v>1</v>
      </c>
      <c r="AI347">
        <v>1</v>
      </c>
      <c r="AJ347">
        <v>1</v>
      </c>
      <c r="AK347">
        <v>1</v>
      </c>
      <c r="AL347" t="s">
        <v>375</v>
      </c>
      <c r="AM347" t="s">
        <v>376</v>
      </c>
      <c r="AN347" t="s">
        <v>377</v>
      </c>
      <c r="AO347" t="s">
        <v>503</v>
      </c>
      <c r="AP347" t="s">
        <v>504</v>
      </c>
      <c r="AQ347" t="s">
        <v>74</v>
      </c>
      <c r="AR347" t="s">
        <v>505</v>
      </c>
      <c r="AS347" t="s">
        <v>506</v>
      </c>
      <c r="AT347" t="s">
        <v>2373</v>
      </c>
      <c r="AU347">
        <v>2021</v>
      </c>
      <c r="AV347" t="s">
        <v>74</v>
      </c>
      <c r="AW347">
        <v>81</v>
      </c>
      <c r="AX347" t="s">
        <v>74</v>
      </c>
      <c r="AY347" t="s">
        <v>74</v>
      </c>
      <c r="AZ347" t="s">
        <v>74</v>
      </c>
      <c r="BA347" t="s">
        <v>74</v>
      </c>
      <c r="BB347">
        <v>52</v>
      </c>
      <c r="BC347">
        <v>78</v>
      </c>
      <c r="BD347" t="s">
        <v>74</v>
      </c>
      <c r="BE347" t="s">
        <v>5519</v>
      </c>
      <c r="BF347" t="str">
        <f>HYPERLINK("http://dx.doi.org/10.17223/17267081/81/3","http://dx.doi.org/10.17223/17267081/81/3")</f>
        <v>http://dx.doi.org/10.17223/17267081/81/3</v>
      </c>
      <c r="BG347" t="s">
        <v>74</v>
      </c>
      <c r="BH347" t="s">
        <v>74</v>
      </c>
      <c r="BI347">
        <v>27</v>
      </c>
      <c r="BJ347" t="s">
        <v>128</v>
      </c>
      <c r="BK347" t="s">
        <v>101</v>
      </c>
      <c r="BL347" t="s">
        <v>130</v>
      </c>
      <c r="BM347" t="s">
        <v>5520</v>
      </c>
      <c r="BN347" t="s">
        <v>74</v>
      </c>
      <c r="BO347" t="s">
        <v>74</v>
      </c>
      <c r="BP347" t="s">
        <v>74</v>
      </c>
      <c r="BQ347" t="s">
        <v>74</v>
      </c>
      <c r="BR347" t="s">
        <v>103</v>
      </c>
      <c r="BS347" t="s">
        <v>5521</v>
      </c>
      <c r="BT347" t="str">
        <f>HYPERLINK("https%3A%2F%2Fwww.webofscience.com%2Fwos%2Fwoscc%2Ffull-record%2FWOS:000732550100003","View Full Record in Web of Science")</f>
        <v>View Full Record in Web of Science</v>
      </c>
    </row>
    <row r="348" spans="1:72" x14ac:dyDescent="0.25">
      <c r="A348" t="s">
        <v>72</v>
      </c>
      <c r="B348" t="s">
        <v>5522</v>
      </c>
      <c r="C348" t="s">
        <v>74</v>
      </c>
      <c r="D348" t="s">
        <v>74</v>
      </c>
      <c r="E348" t="s">
        <v>74</v>
      </c>
      <c r="F348" t="s">
        <v>5523</v>
      </c>
      <c r="G348" t="s">
        <v>74</v>
      </c>
      <c r="H348" t="s">
        <v>74</v>
      </c>
      <c r="I348" t="s">
        <v>5524</v>
      </c>
      <c r="J348" t="s">
        <v>411</v>
      </c>
      <c r="K348" t="s">
        <v>74</v>
      </c>
      <c r="L348" t="s">
        <v>74</v>
      </c>
      <c r="M348" t="s">
        <v>78</v>
      </c>
      <c r="N348" t="s">
        <v>109</v>
      </c>
      <c r="O348" t="s">
        <v>74</v>
      </c>
      <c r="P348" t="s">
        <v>74</v>
      </c>
      <c r="Q348" t="s">
        <v>74</v>
      </c>
      <c r="R348" t="s">
        <v>74</v>
      </c>
      <c r="S348" t="s">
        <v>74</v>
      </c>
      <c r="T348" t="s">
        <v>5525</v>
      </c>
      <c r="U348" t="s">
        <v>74</v>
      </c>
      <c r="V348" t="s">
        <v>5526</v>
      </c>
      <c r="W348" t="s">
        <v>5527</v>
      </c>
      <c r="X348" t="s">
        <v>5528</v>
      </c>
      <c r="Y348" t="s">
        <v>5529</v>
      </c>
      <c r="Z348" t="s">
        <v>5530</v>
      </c>
      <c r="AA348" t="s">
        <v>5531</v>
      </c>
      <c r="AB348" t="s">
        <v>74</v>
      </c>
      <c r="AC348" t="s">
        <v>74</v>
      </c>
      <c r="AD348" t="s">
        <v>74</v>
      </c>
      <c r="AE348" t="s">
        <v>74</v>
      </c>
      <c r="AF348" t="s">
        <v>74</v>
      </c>
      <c r="AG348">
        <v>21</v>
      </c>
      <c r="AH348">
        <v>1</v>
      </c>
      <c r="AI348">
        <v>1</v>
      </c>
      <c r="AJ348">
        <v>1</v>
      </c>
      <c r="AK348">
        <v>2</v>
      </c>
      <c r="AL348" t="s">
        <v>5532</v>
      </c>
      <c r="AM348" t="s">
        <v>2413</v>
      </c>
      <c r="AN348" t="s">
        <v>2414</v>
      </c>
      <c r="AO348" t="s">
        <v>420</v>
      </c>
      <c r="AP348" t="s">
        <v>421</v>
      </c>
      <c r="AQ348" t="s">
        <v>74</v>
      </c>
      <c r="AR348" t="s">
        <v>422</v>
      </c>
      <c r="AS348" t="s">
        <v>423</v>
      </c>
      <c r="AT348" t="s">
        <v>2373</v>
      </c>
      <c r="AU348">
        <v>2021</v>
      </c>
      <c r="AV348">
        <v>10</v>
      </c>
      <c r="AW348">
        <v>3</v>
      </c>
      <c r="AX348" t="s">
        <v>74</v>
      </c>
      <c r="AY348" t="s">
        <v>74</v>
      </c>
      <c r="AZ348" t="s">
        <v>74</v>
      </c>
      <c r="BA348" t="s">
        <v>74</v>
      </c>
      <c r="BB348">
        <v>799</v>
      </c>
      <c r="BC348">
        <v>811</v>
      </c>
      <c r="BD348" t="s">
        <v>74</v>
      </c>
      <c r="BE348" t="s">
        <v>5533</v>
      </c>
      <c r="BF348" t="str">
        <f>HYPERLINK("http://dx.doi.org/10.13187/ejced.2021.3.799","http://dx.doi.org/10.13187/ejced.2021.3.799")</f>
        <v>http://dx.doi.org/10.13187/ejced.2021.3.799</v>
      </c>
      <c r="BG348" t="s">
        <v>74</v>
      </c>
      <c r="BH348" t="s">
        <v>74</v>
      </c>
      <c r="BI348">
        <v>13</v>
      </c>
      <c r="BJ348" t="s">
        <v>157</v>
      </c>
      <c r="BK348" t="s">
        <v>101</v>
      </c>
      <c r="BL348" t="s">
        <v>157</v>
      </c>
      <c r="BM348" t="s">
        <v>5534</v>
      </c>
      <c r="BN348" t="s">
        <v>74</v>
      </c>
      <c r="BO348" t="s">
        <v>426</v>
      </c>
      <c r="BP348" t="s">
        <v>74</v>
      </c>
      <c r="BQ348" t="s">
        <v>74</v>
      </c>
      <c r="BR348" t="s">
        <v>103</v>
      </c>
      <c r="BS348" t="s">
        <v>5535</v>
      </c>
      <c r="BT348" t="str">
        <f>HYPERLINK("https%3A%2F%2Fwww.webofscience.com%2Fwos%2Fwoscc%2Ffull-record%2FWOS:000705970600021","View Full Record in Web of Science")</f>
        <v>View Full Record in Web of Science</v>
      </c>
    </row>
    <row r="349" spans="1:72" x14ac:dyDescent="0.25">
      <c r="A349" t="s">
        <v>72</v>
      </c>
      <c r="B349" t="s">
        <v>5536</v>
      </c>
      <c r="C349" t="s">
        <v>74</v>
      </c>
      <c r="D349" t="s">
        <v>74</v>
      </c>
      <c r="E349" t="s">
        <v>74</v>
      </c>
      <c r="F349" t="s">
        <v>5537</v>
      </c>
      <c r="G349" t="s">
        <v>74</v>
      </c>
      <c r="H349" t="s">
        <v>74</v>
      </c>
      <c r="I349" t="s">
        <v>5538</v>
      </c>
      <c r="J349" t="s">
        <v>2653</v>
      </c>
      <c r="K349" t="s">
        <v>74</v>
      </c>
      <c r="L349" t="s">
        <v>74</v>
      </c>
      <c r="M349" t="s">
        <v>431</v>
      </c>
      <c r="N349" t="s">
        <v>109</v>
      </c>
      <c r="O349" t="s">
        <v>74</v>
      </c>
      <c r="P349" t="s">
        <v>74</v>
      </c>
      <c r="Q349" t="s">
        <v>74</v>
      </c>
      <c r="R349" t="s">
        <v>74</v>
      </c>
      <c r="S349" t="s">
        <v>74</v>
      </c>
      <c r="T349" t="s">
        <v>5539</v>
      </c>
      <c r="U349" t="s">
        <v>5540</v>
      </c>
      <c r="V349" t="s">
        <v>5541</v>
      </c>
      <c r="W349" t="s">
        <v>5542</v>
      </c>
      <c r="X349" t="s">
        <v>5543</v>
      </c>
      <c r="Y349" t="s">
        <v>5544</v>
      </c>
      <c r="Z349" t="s">
        <v>5545</v>
      </c>
      <c r="AA349" t="s">
        <v>5546</v>
      </c>
      <c r="AB349" t="s">
        <v>74</v>
      </c>
      <c r="AC349" t="s">
        <v>74</v>
      </c>
      <c r="AD349" t="s">
        <v>74</v>
      </c>
      <c r="AE349" t="s">
        <v>74</v>
      </c>
      <c r="AF349" t="s">
        <v>74</v>
      </c>
      <c r="AG349">
        <v>32</v>
      </c>
      <c r="AH349">
        <v>0</v>
      </c>
      <c r="AI349">
        <v>0</v>
      </c>
      <c r="AJ349">
        <v>0</v>
      </c>
      <c r="AK349">
        <v>0</v>
      </c>
      <c r="AL349" t="s">
        <v>1429</v>
      </c>
      <c r="AM349" t="s">
        <v>1214</v>
      </c>
      <c r="AN349" t="s">
        <v>1430</v>
      </c>
      <c r="AO349" t="s">
        <v>2660</v>
      </c>
      <c r="AP349" t="s">
        <v>74</v>
      </c>
      <c r="AQ349" t="s">
        <v>74</v>
      </c>
      <c r="AR349" t="s">
        <v>2661</v>
      </c>
      <c r="AS349" t="s">
        <v>2662</v>
      </c>
      <c r="AT349" t="s">
        <v>2385</v>
      </c>
      <c r="AU349">
        <v>2021</v>
      </c>
      <c r="AV349">
        <v>42</v>
      </c>
      <c r="AW349">
        <v>5</v>
      </c>
      <c r="AX349" t="s">
        <v>74</v>
      </c>
      <c r="AY349" t="s">
        <v>74</v>
      </c>
      <c r="AZ349" t="s">
        <v>74</v>
      </c>
      <c r="BA349" t="s">
        <v>74</v>
      </c>
      <c r="BB349">
        <v>24</v>
      </c>
      <c r="BC349">
        <v>36</v>
      </c>
      <c r="BD349" t="s">
        <v>74</v>
      </c>
      <c r="BE349" t="s">
        <v>5547</v>
      </c>
      <c r="BF349" t="str">
        <f>HYPERLINK("http://dx.doi.org/10.31857/S020595920016044-4","http://dx.doi.org/10.31857/S020595920016044-4")</f>
        <v>http://dx.doi.org/10.31857/S020595920016044-4</v>
      </c>
      <c r="BG349" t="s">
        <v>74</v>
      </c>
      <c r="BH349" t="s">
        <v>74</v>
      </c>
      <c r="BI349">
        <v>13</v>
      </c>
      <c r="BJ349" t="s">
        <v>128</v>
      </c>
      <c r="BK349" t="s">
        <v>129</v>
      </c>
      <c r="BL349" t="s">
        <v>130</v>
      </c>
      <c r="BM349" t="s">
        <v>5548</v>
      </c>
      <c r="BN349" t="s">
        <v>74</v>
      </c>
      <c r="BO349" t="s">
        <v>74</v>
      </c>
      <c r="BP349" t="s">
        <v>74</v>
      </c>
      <c r="BQ349" t="s">
        <v>74</v>
      </c>
      <c r="BR349" t="s">
        <v>103</v>
      </c>
      <c r="BS349" t="s">
        <v>5549</v>
      </c>
      <c r="BT349" t="str">
        <f>HYPERLINK("https%3A%2F%2Fwww.webofscience.com%2Fwos%2Fwoscc%2Ffull-record%2FWOS:000743625600003","View Full Record in Web of Science")</f>
        <v>View Full Record in Web of Science</v>
      </c>
    </row>
    <row r="350" spans="1:72" x14ac:dyDescent="0.25">
      <c r="A350" t="s">
        <v>72</v>
      </c>
      <c r="B350" t="s">
        <v>5550</v>
      </c>
      <c r="C350" t="s">
        <v>74</v>
      </c>
      <c r="D350" t="s">
        <v>74</v>
      </c>
      <c r="E350" t="s">
        <v>74</v>
      </c>
      <c r="F350" t="s">
        <v>5551</v>
      </c>
      <c r="G350" t="s">
        <v>74</v>
      </c>
      <c r="H350" t="s">
        <v>74</v>
      </c>
      <c r="I350" t="s">
        <v>5552</v>
      </c>
      <c r="J350" t="s">
        <v>2533</v>
      </c>
      <c r="K350" t="s">
        <v>74</v>
      </c>
      <c r="L350" t="s">
        <v>74</v>
      </c>
      <c r="M350" t="s">
        <v>431</v>
      </c>
      <c r="N350" t="s">
        <v>109</v>
      </c>
      <c r="O350" t="s">
        <v>74</v>
      </c>
      <c r="P350" t="s">
        <v>74</v>
      </c>
      <c r="Q350" t="s">
        <v>74</v>
      </c>
      <c r="R350" t="s">
        <v>74</v>
      </c>
      <c r="S350" t="s">
        <v>74</v>
      </c>
      <c r="T350" t="s">
        <v>5553</v>
      </c>
      <c r="U350" t="s">
        <v>74</v>
      </c>
      <c r="V350" t="s">
        <v>5554</v>
      </c>
      <c r="W350" t="s">
        <v>5555</v>
      </c>
      <c r="X350" t="s">
        <v>5556</v>
      </c>
      <c r="Y350" t="s">
        <v>5557</v>
      </c>
      <c r="Z350" t="s">
        <v>5558</v>
      </c>
      <c r="AA350" t="s">
        <v>74</v>
      </c>
      <c r="AB350" t="s">
        <v>74</v>
      </c>
      <c r="AC350" t="s">
        <v>74</v>
      </c>
      <c r="AD350" t="s">
        <v>74</v>
      </c>
      <c r="AE350" t="s">
        <v>74</v>
      </c>
      <c r="AF350" t="s">
        <v>74</v>
      </c>
      <c r="AG350">
        <v>23</v>
      </c>
      <c r="AH350">
        <v>0</v>
      </c>
      <c r="AI350">
        <v>0</v>
      </c>
      <c r="AJ350">
        <v>1</v>
      </c>
      <c r="AK350">
        <v>2</v>
      </c>
      <c r="AL350" t="s">
        <v>2542</v>
      </c>
      <c r="AM350" t="s">
        <v>2543</v>
      </c>
      <c r="AN350" t="s">
        <v>2544</v>
      </c>
      <c r="AO350" t="s">
        <v>2545</v>
      </c>
      <c r="AP350" t="s">
        <v>2546</v>
      </c>
      <c r="AQ350" t="s">
        <v>74</v>
      </c>
      <c r="AR350" t="s">
        <v>2533</v>
      </c>
      <c r="AS350" t="s">
        <v>2547</v>
      </c>
      <c r="AT350" t="s">
        <v>2373</v>
      </c>
      <c r="AU350">
        <v>2021</v>
      </c>
      <c r="AV350" t="s">
        <v>74</v>
      </c>
      <c r="AW350">
        <v>65</v>
      </c>
      <c r="AX350" t="s">
        <v>74</v>
      </c>
      <c r="AY350" t="s">
        <v>74</v>
      </c>
      <c r="AZ350" t="s">
        <v>74</v>
      </c>
      <c r="BA350" t="s">
        <v>74</v>
      </c>
      <c r="BB350">
        <v>37</v>
      </c>
      <c r="BC350">
        <v>54</v>
      </c>
      <c r="BD350" t="s">
        <v>74</v>
      </c>
      <c r="BE350" t="s">
        <v>5559</v>
      </c>
      <c r="BF350" t="str">
        <f>HYPERLINK("http://dx.doi.org/10.17223/18572685/65/3","http://dx.doi.org/10.17223/18572685/65/3")</f>
        <v>http://dx.doi.org/10.17223/18572685/65/3</v>
      </c>
      <c r="BG350" t="s">
        <v>74</v>
      </c>
      <c r="BH350" t="s">
        <v>74</v>
      </c>
      <c r="BI350">
        <v>18</v>
      </c>
      <c r="BJ350" t="s">
        <v>405</v>
      </c>
      <c r="BK350" t="s">
        <v>101</v>
      </c>
      <c r="BL350" t="s">
        <v>405</v>
      </c>
      <c r="BM350" t="s">
        <v>5560</v>
      </c>
      <c r="BN350" t="s">
        <v>74</v>
      </c>
      <c r="BO350" t="s">
        <v>74</v>
      </c>
      <c r="BP350" t="s">
        <v>74</v>
      </c>
      <c r="BQ350" t="s">
        <v>74</v>
      </c>
      <c r="BR350" t="s">
        <v>103</v>
      </c>
      <c r="BS350" t="s">
        <v>5561</v>
      </c>
      <c r="BT350" t="str">
        <f>HYPERLINK("https%3A%2F%2Fwww.webofscience.com%2Fwos%2Fwoscc%2Ffull-record%2FWOS:000722635700003","View Full Record in Web of Science")</f>
        <v>View Full Record in Web of Science</v>
      </c>
    </row>
    <row r="351" spans="1:72" x14ac:dyDescent="0.25">
      <c r="A351" t="s">
        <v>72</v>
      </c>
      <c r="B351" t="s">
        <v>5562</v>
      </c>
      <c r="C351" t="s">
        <v>74</v>
      </c>
      <c r="D351" t="s">
        <v>74</v>
      </c>
      <c r="E351" t="s">
        <v>74</v>
      </c>
      <c r="F351" t="s">
        <v>5563</v>
      </c>
      <c r="G351" t="s">
        <v>74</v>
      </c>
      <c r="H351" t="s">
        <v>74</v>
      </c>
      <c r="I351" t="s">
        <v>5564</v>
      </c>
      <c r="J351" t="s">
        <v>492</v>
      </c>
      <c r="K351" t="s">
        <v>74</v>
      </c>
      <c r="L351" t="s">
        <v>74</v>
      </c>
      <c r="M351" t="s">
        <v>431</v>
      </c>
      <c r="N351" t="s">
        <v>109</v>
      </c>
      <c r="O351" t="s">
        <v>74</v>
      </c>
      <c r="P351" t="s">
        <v>74</v>
      </c>
      <c r="Q351" t="s">
        <v>74</v>
      </c>
      <c r="R351" t="s">
        <v>74</v>
      </c>
      <c r="S351" t="s">
        <v>74</v>
      </c>
      <c r="T351" t="s">
        <v>5565</v>
      </c>
      <c r="U351" t="s">
        <v>5566</v>
      </c>
      <c r="V351" t="s">
        <v>5567</v>
      </c>
      <c r="W351" t="s">
        <v>5568</v>
      </c>
      <c r="X351" t="s">
        <v>238</v>
      </c>
      <c r="Y351" t="s">
        <v>5569</v>
      </c>
      <c r="Z351" t="s">
        <v>5570</v>
      </c>
      <c r="AA351" t="s">
        <v>74</v>
      </c>
      <c r="AB351" t="s">
        <v>74</v>
      </c>
      <c r="AC351" t="s">
        <v>5571</v>
      </c>
      <c r="AD351" t="s">
        <v>3589</v>
      </c>
      <c r="AE351" t="s">
        <v>5572</v>
      </c>
      <c r="AF351" t="s">
        <v>74</v>
      </c>
      <c r="AG351">
        <v>44</v>
      </c>
      <c r="AH351">
        <v>0</v>
      </c>
      <c r="AI351">
        <v>0</v>
      </c>
      <c r="AJ351">
        <v>1</v>
      </c>
      <c r="AK351">
        <v>4</v>
      </c>
      <c r="AL351" t="s">
        <v>375</v>
      </c>
      <c r="AM351" t="s">
        <v>376</v>
      </c>
      <c r="AN351" t="s">
        <v>377</v>
      </c>
      <c r="AO351" t="s">
        <v>503</v>
      </c>
      <c r="AP351" t="s">
        <v>504</v>
      </c>
      <c r="AQ351" t="s">
        <v>74</v>
      </c>
      <c r="AR351" t="s">
        <v>505</v>
      </c>
      <c r="AS351" t="s">
        <v>506</v>
      </c>
      <c r="AT351" t="s">
        <v>2373</v>
      </c>
      <c r="AU351">
        <v>2021</v>
      </c>
      <c r="AV351" t="s">
        <v>74</v>
      </c>
      <c r="AW351">
        <v>81</v>
      </c>
      <c r="AX351" t="s">
        <v>74</v>
      </c>
      <c r="AY351" t="s">
        <v>74</v>
      </c>
      <c r="AZ351" t="s">
        <v>74</v>
      </c>
      <c r="BA351" t="s">
        <v>74</v>
      </c>
      <c r="BB351">
        <v>187</v>
      </c>
      <c r="BC351">
        <v>200</v>
      </c>
      <c r="BD351" t="s">
        <v>74</v>
      </c>
      <c r="BE351" t="s">
        <v>5573</v>
      </c>
      <c r="BF351" t="str">
        <f>HYPERLINK("http://dx.doi.org/10.17223/17267081/81/9","http://dx.doi.org/10.17223/17267081/81/9")</f>
        <v>http://dx.doi.org/10.17223/17267081/81/9</v>
      </c>
      <c r="BG351" t="s">
        <v>74</v>
      </c>
      <c r="BH351" t="s">
        <v>74</v>
      </c>
      <c r="BI351">
        <v>14</v>
      </c>
      <c r="BJ351" t="s">
        <v>128</v>
      </c>
      <c r="BK351" t="s">
        <v>101</v>
      </c>
      <c r="BL351" t="s">
        <v>130</v>
      </c>
      <c r="BM351" t="s">
        <v>5520</v>
      </c>
      <c r="BN351" t="s">
        <v>74</v>
      </c>
      <c r="BO351" t="s">
        <v>74</v>
      </c>
      <c r="BP351" t="s">
        <v>74</v>
      </c>
      <c r="BQ351" t="s">
        <v>74</v>
      </c>
      <c r="BR351" t="s">
        <v>103</v>
      </c>
      <c r="BS351" t="s">
        <v>5574</v>
      </c>
      <c r="BT351" t="str">
        <f>HYPERLINK("https%3A%2F%2Fwww.webofscience.com%2Fwos%2Fwoscc%2Ffull-record%2FWOS:000732550100009","View Full Record in Web of Science")</f>
        <v>View Full Record in Web of Science</v>
      </c>
    </row>
    <row r="352" spans="1:72" x14ac:dyDescent="0.25">
      <c r="A352" t="s">
        <v>72</v>
      </c>
      <c r="B352" t="s">
        <v>5575</v>
      </c>
      <c r="C352" t="s">
        <v>74</v>
      </c>
      <c r="D352" t="s">
        <v>74</v>
      </c>
      <c r="E352" t="s">
        <v>74</v>
      </c>
      <c r="F352" t="s">
        <v>5576</v>
      </c>
      <c r="G352" t="s">
        <v>74</v>
      </c>
      <c r="H352" t="s">
        <v>74</v>
      </c>
      <c r="I352" t="s">
        <v>5577</v>
      </c>
      <c r="J352" t="s">
        <v>5578</v>
      </c>
      <c r="K352" t="s">
        <v>74</v>
      </c>
      <c r="L352" t="s">
        <v>74</v>
      </c>
      <c r="M352" t="s">
        <v>78</v>
      </c>
      <c r="N352" t="s">
        <v>5579</v>
      </c>
      <c r="O352" t="s">
        <v>74</v>
      </c>
      <c r="P352" t="s">
        <v>74</v>
      </c>
      <c r="Q352" t="s">
        <v>74</v>
      </c>
      <c r="R352" t="s">
        <v>74</v>
      </c>
      <c r="S352" t="s">
        <v>74</v>
      </c>
      <c r="T352" t="s">
        <v>5580</v>
      </c>
      <c r="U352" t="s">
        <v>5581</v>
      </c>
      <c r="V352" t="s">
        <v>5582</v>
      </c>
      <c r="W352" t="s">
        <v>5583</v>
      </c>
      <c r="X352" t="s">
        <v>74</v>
      </c>
      <c r="Y352" t="s">
        <v>5584</v>
      </c>
      <c r="Z352" t="s">
        <v>5585</v>
      </c>
      <c r="AA352" t="s">
        <v>74</v>
      </c>
      <c r="AB352" t="s">
        <v>5586</v>
      </c>
      <c r="AC352" t="s">
        <v>5587</v>
      </c>
      <c r="AD352" t="s">
        <v>3280</v>
      </c>
      <c r="AE352" t="s">
        <v>5588</v>
      </c>
      <c r="AF352" t="s">
        <v>74</v>
      </c>
      <c r="AG352">
        <v>67</v>
      </c>
      <c r="AH352">
        <v>0</v>
      </c>
      <c r="AI352">
        <v>0</v>
      </c>
      <c r="AJ352">
        <v>2</v>
      </c>
      <c r="AK352">
        <v>12</v>
      </c>
      <c r="AL352" t="s">
        <v>5589</v>
      </c>
      <c r="AM352" t="s">
        <v>2689</v>
      </c>
      <c r="AN352" t="s">
        <v>5590</v>
      </c>
      <c r="AO352" t="s">
        <v>5591</v>
      </c>
      <c r="AP352" t="s">
        <v>5592</v>
      </c>
      <c r="AQ352" t="s">
        <v>74</v>
      </c>
      <c r="AR352" t="s">
        <v>5593</v>
      </c>
      <c r="AS352" t="s">
        <v>5594</v>
      </c>
      <c r="AT352" t="s">
        <v>1934</v>
      </c>
      <c r="AU352">
        <v>2021</v>
      </c>
      <c r="AV352">
        <v>42</v>
      </c>
      <c r="AW352" t="s">
        <v>74</v>
      </c>
      <c r="AX352" t="s">
        <v>74</v>
      </c>
      <c r="AY352" t="s">
        <v>74</v>
      </c>
      <c r="AZ352" t="s">
        <v>74</v>
      </c>
      <c r="BA352" t="s">
        <v>74</v>
      </c>
      <c r="BB352" t="s">
        <v>74</v>
      </c>
      <c r="BC352" t="s">
        <v>74</v>
      </c>
      <c r="BD352">
        <v>100928</v>
      </c>
      <c r="BE352" t="s">
        <v>5595</v>
      </c>
      <c r="BF352" t="str">
        <f>HYPERLINK("http://dx.doi.org/10.1016/j.tsc.2021.100928","http://dx.doi.org/10.1016/j.tsc.2021.100928")</f>
        <v>http://dx.doi.org/10.1016/j.tsc.2021.100928</v>
      </c>
      <c r="BG352" t="s">
        <v>74</v>
      </c>
      <c r="BH352" t="s">
        <v>5596</v>
      </c>
      <c r="BI352">
        <v>17</v>
      </c>
      <c r="BJ352" t="s">
        <v>157</v>
      </c>
      <c r="BK352" t="s">
        <v>129</v>
      </c>
      <c r="BL352" t="s">
        <v>157</v>
      </c>
      <c r="BM352" t="s">
        <v>5597</v>
      </c>
      <c r="BN352" t="s">
        <v>74</v>
      </c>
      <c r="BO352" t="s">
        <v>74</v>
      </c>
      <c r="BP352" t="s">
        <v>74</v>
      </c>
      <c r="BQ352" t="s">
        <v>74</v>
      </c>
      <c r="BR352" t="s">
        <v>103</v>
      </c>
      <c r="BS352" t="s">
        <v>5598</v>
      </c>
      <c r="BT352" t="str">
        <f>HYPERLINK("https%3A%2F%2Fwww.webofscience.com%2Fwos%2Fwoscc%2Ffull-record%2FWOS:000713267700009","View Full Record in Web of Science")</f>
        <v>View Full Record in Web of Science</v>
      </c>
    </row>
    <row r="353" spans="1:72" x14ac:dyDescent="0.25">
      <c r="A353" t="s">
        <v>72</v>
      </c>
      <c r="B353" t="s">
        <v>5599</v>
      </c>
      <c r="C353" t="s">
        <v>74</v>
      </c>
      <c r="D353" t="s">
        <v>74</v>
      </c>
      <c r="E353" t="s">
        <v>74</v>
      </c>
      <c r="F353" t="s">
        <v>5600</v>
      </c>
      <c r="G353" t="s">
        <v>74</v>
      </c>
      <c r="H353" t="s">
        <v>74</v>
      </c>
      <c r="I353" t="s">
        <v>5601</v>
      </c>
      <c r="J353" t="s">
        <v>5602</v>
      </c>
      <c r="K353" t="s">
        <v>74</v>
      </c>
      <c r="L353" t="s">
        <v>74</v>
      </c>
      <c r="M353" t="s">
        <v>78</v>
      </c>
      <c r="N353" t="s">
        <v>109</v>
      </c>
      <c r="O353" t="s">
        <v>74</v>
      </c>
      <c r="P353" t="s">
        <v>74</v>
      </c>
      <c r="Q353" t="s">
        <v>74</v>
      </c>
      <c r="R353" t="s">
        <v>74</v>
      </c>
      <c r="S353" t="s">
        <v>74</v>
      </c>
      <c r="T353" t="s">
        <v>74</v>
      </c>
      <c r="U353" t="s">
        <v>5603</v>
      </c>
      <c r="V353" t="s">
        <v>5604</v>
      </c>
      <c r="W353" t="s">
        <v>5605</v>
      </c>
      <c r="X353" t="s">
        <v>5606</v>
      </c>
      <c r="Y353" t="s">
        <v>5607</v>
      </c>
      <c r="Z353" t="s">
        <v>5608</v>
      </c>
      <c r="AA353" t="s">
        <v>5609</v>
      </c>
      <c r="AB353" t="s">
        <v>5610</v>
      </c>
      <c r="AC353" t="s">
        <v>5611</v>
      </c>
      <c r="AD353" t="s">
        <v>5612</v>
      </c>
      <c r="AE353" t="s">
        <v>5613</v>
      </c>
      <c r="AF353" t="s">
        <v>74</v>
      </c>
      <c r="AG353">
        <v>58</v>
      </c>
      <c r="AH353">
        <v>11</v>
      </c>
      <c r="AI353">
        <v>11</v>
      </c>
      <c r="AJ353">
        <v>16</v>
      </c>
      <c r="AK353">
        <v>61</v>
      </c>
      <c r="AL353" t="s">
        <v>2688</v>
      </c>
      <c r="AM353" t="s">
        <v>2689</v>
      </c>
      <c r="AN353" t="s">
        <v>2690</v>
      </c>
      <c r="AO353" t="s">
        <v>5614</v>
      </c>
      <c r="AP353" t="s">
        <v>5615</v>
      </c>
      <c r="AQ353" t="s">
        <v>74</v>
      </c>
      <c r="AR353" t="s">
        <v>5616</v>
      </c>
      <c r="AS353" t="s">
        <v>5617</v>
      </c>
      <c r="AT353" t="s">
        <v>5618</v>
      </c>
      <c r="AU353">
        <v>2022</v>
      </c>
      <c r="AV353">
        <v>32</v>
      </c>
      <c r="AW353">
        <v>2</v>
      </c>
      <c r="AX353" t="s">
        <v>74</v>
      </c>
      <c r="AY353" t="s">
        <v>74</v>
      </c>
      <c r="AZ353" t="s">
        <v>74</v>
      </c>
      <c r="BA353" t="s">
        <v>74</v>
      </c>
      <c r="BB353">
        <v>287</v>
      </c>
      <c r="BC353">
        <v>309</v>
      </c>
      <c r="BD353" t="s">
        <v>74</v>
      </c>
      <c r="BE353" t="s">
        <v>5619</v>
      </c>
      <c r="BF353" t="str">
        <f>HYPERLINK("http://dx.doi.org/10.1093/jopart/muab018","http://dx.doi.org/10.1093/jopart/muab018")</f>
        <v>http://dx.doi.org/10.1093/jopart/muab018</v>
      </c>
      <c r="BG353" t="s">
        <v>74</v>
      </c>
      <c r="BH353" t="s">
        <v>5596</v>
      </c>
      <c r="BI353">
        <v>23</v>
      </c>
      <c r="BJ353" t="s">
        <v>5620</v>
      </c>
      <c r="BK353" t="s">
        <v>129</v>
      </c>
      <c r="BL353" t="s">
        <v>5621</v>
      </c>
      <c r="BM353" t="s">
        <v>5622</v>
      </c>
      <c r="BN353" t="s">
        <v>74</v>
      </c>
      <c r="BO353" t="s">
        <v>74</v>
      </c>
      <c r="BP353" t="s">
        <v>74</v>
      </c>
      <c r="BQ353" t="s">
        <v>74</v>
      </c>
      <c r="BR353" t="s">
        <v>103</v>
      </c>
      <c r="BS353" t="s">
        <v>5623</v>
      </c>
      <c r="BT353" t="str">
        <f>HYPERLINK("https%3A%2F%2Fwww.webofscience.com%2Fwos%2Fwoscc%2Ffull-record%2FWOS:000764409800001","View Full Record in Web of Science")</f>
        <v>View Full Record in Web of Science</v>
      </c>
    </row>
    <row r="354" spans="1:72" x14ac:dyDescent="0.25">
      <c r="A354" t="s">
        <v>72</v>
      </c>
      <c r="B354" t="s">
        <v>5624</v>
      </c>
      <c r="C354" t="s">
        <v>74</v>
      </c>
      <c r="D354" t="s">
        <v>74</v>
      </c>
      <c r="E354" t="s">
        <v>74</v>
      </c>
      <c r="F354" t="s">
        <v>5625</v>
      </c>
      <c r="G354" t="s">
        <v>74</v>
      </c>
      <c r="H354" t="s">
        <v>74</v>
      </c>
      <c r="I354" t="s">
        <v>5626</v>
      </c>
      <c r="J354" t="s">
        <v>163</v>
      </c>
      <c r="K354" t="s">
        <v>74</v>
      </c>
      <c r="L354" t="s">
        <v>74</v>
      </c>
      <c r="M354" t="s">
        <v>78</v>
      </c>
      <c r="N354" t="s">
        <v>109</v>
      </c>
      <c r="O354" t="s">
        <v>74</v>
      </c>
      <c r="P354" t="s">
        <v>74</v>
      </c>
      <c r="Q354" t="s">
        <v>74</v>
      </c>
      <c r="R354" t="s">
        <v>74</v>
      </c>
      <c r="S354" t="s">
        <v>74</v>
      </c>
      <c r="T354" t="s">
        <v>5627</v>
      </c>
      <c r="U354" t="s">
        <v>5628</v>
      </c>
      <c r="V354" t="s">
        <v>5629</v>
      </c>
      <c r="W354" t="s">
        <v>5630</v>
      </c>
      <c r="X354" t="s">
        <v>5631</v>
      </c>
      <c r="Y354" t="s">
        <v>5632</v>
      </c>
      <c r="Z354" t="s">
        <v>5633</v>
      </c>
      <c r="AA354" t="s">
        <v>5634</v>
      </c>
      <c r="AB354" t="s">
        <v>5635</v>
      </c>
      <c r="AC354" t="s">
        <v>74</v>
      </c>
      <c r="AD354" t="s">
        <v>74</v>
      </c>
      <c r="AE354" t="s">
        <v>74</v>
      </c>
      <c r="AF354" t="s">
        <v>74</v>
      </c>
      <c r="AG354">
        <v>30</v>
      </c>
      <c r="AH354">
        <v>2</v>
      </c>
      <c r="AI354">
        <v>2</v>
      </c>
      <c r="AJ354">
        <v>1</v>
      </c>
      <c r="AK354">
        <v>12</v>
      </c>
      <c r="AL354" t="s">
        <v>173</v>
      </c>
      <c r="AM354" t="s">
        <v>174</v>
      </c>
      <c r="AN354" t="s">
        <v>175</v>
      </c>
      <c r="AO354" t="s">
        <v>176</v>
      </c>
      <c r="AP354" t="s">
        <v>177</v>
      </c>
      <c r="AQ354" t="s">
        <v>74</v>
      </c>
      <c r="AR354" t="s">
        <v>178</v>
      </c>
      <c r="AS354" t="s">
        <v>179</v>
      </c>
      <c r="AT354" t="s">
        <v>796</v>
      </c>
      <c r="AU354">
        <v>2022</v>
      </c>
      <c r="AV354">
        <v>27</v>
      </c>
      <c r="AW354">
        <v>2</v>
      </c>
      <c r="AX354" t="s">
        <v>74</v>
      </c>
      <c r="AY354" t="s">
        <v>74</v>
      </c>
      <c r="AZ354" t="s">
        <v>74</v>
      </c>
      <c r="BA354" t="s">
        <v>74</v>
      </c>
      <c r="BB354">
        <v>2267</v>
      </c>
      <c r="BC354">
        <v>2282</v>
      </c>
      <c r="BD354" t="s">
        <v>74</v>
      </c>
      <c r="BE354" t="s">
        <v>5636</v>
      </c>
      <c r="BF354" t="str">
        <f>HYPERLINK("http://dx.doi.org/10.1007/s10639-021-10674-1","http://dx.doi.org/10.1007/s10639-021-10674-1")</f>
        <v>http://dx.doi.org/10.1007/s10639-021-10674-1</v>
      </c>
      <c r="BG354" t="s">
        <v>74</v>
      </c>
      <c r="BH354" t="s">
        <v>5596</v>
      </c>
      <c r="BI354">
        <v>16</v>
      </c>
      <c r="BJ354" t="s">
        <v>157</v>
      </c>
      <c r="BK354" t="s">
        <v>129</v>
      </c>
      <c r="BL354" t="s">
        <v>157</v>
      </c>
      <c r="BM354" t="s">
        <v>5637</v>
      </c>
      <c r="BN354" t="s">
        <v>74</v>
      </c>
      <c r="BO354" t="s">
        <v>74</v>
      </c>
      <c r="BP354" t="s">
        <v>74</v>
      </c>
      <c r="BQ354" t="s">
        <v>74</v>
      </c>
      <c r="BR354" t="s">
        <v>103</v>
      </c>
      <c r="BS354" t="s">
        <v>5638</v>
      </c>
      <c r="BT354" t="str">
        <f>HYPERLINK("https%3A%2F%2Fwww.webofscience.com%2Fwos%2Fwoscc%2Ffull-record%2FWOS:000684903600001","View Full Record in Web of Science")</f>
        <v>View Full Record in Web of Science</v>
      </c>
    </row>
    <row r="355" spans="1:72" x14ac:dyDescent="0.25">
      <c r="A355" t="s">
        <v>72</v>
      </c>
      <c r="B355" t="s">
        <v>5639</v>
      </c>
      <c r="C355" t="s">
        <v>74</v>
      </c>
      <c r="D355" t="s">
        <v>74</v>
      </c>
      <c r="E355" t="s">
        <v>74</v>
      </c>
      <c r="F355" t="s">
        <v>5640</v>
      </c>
      <c r="G355" t="s">
        <v>74</v>
      </c>
      <c r="H355" t="s">
        <v>74</v>
      </c>
      <c r="I355" t="s">
        <v>5641</v>
      </c>
      <c r="J355" t="s">
        <v>785</v>
      </c>
      <c r="K355" t="s">
        <v>74</v>
      </c>
      <c r="L355" t="s">
        <v>74</v>
      </c>
      <c r="M355" t="s">
        <v>431</v>
      </c>
      <c r="N355" t="s">
        <v>109</v>
      </c>
      <c r="O355" t="s">
        <v>74</v>
      </c>
      <c r="P355" t="s">
        <v>74</v>
      </c>
      <c r="Q355" t="s">
        <v>74</v>
      </c>
      <c r="R355" t="s">
        <v>74</v>
      </c>
      <c r="S355" t="s">
        <v>74</v>
      </c>
      <c r="T355" t="s">
        <v>5642</v>
      </c>
      <c r="U355" t="s">
        <v>74</v>
      </c>
      <c r="V355" t="s">
        <v>5643</v>
      </c>
      <c r="W355" t="s">
        <v>5644</v>
      </c>
      <c r="X355" t="s">
        <v>5229</v>
      </c>
      <c r="Y355" t="s">
        <v>5645</v>
      </c>
      <c r="Z355" t="s">
        <v>5646</v>
      </c>
      <c r="AA355" t="s">
        <v>74</v>
      </c>
      <c r="AB355" t="s">
        <v>74</v>
      </c>
      <c r="AC355" t="s">
        <v>74</v>
      </c>
      <c r="AD355" t="s">
        <v>74</v>
      </c>
      <c r="AE355" t="s">
        <v>74</v>
      </c>
      <c r="AF355" t="s">
        <v>74</v>
      </c>
      <c r="AG355">
        <v>20</v>
      </c>
      <c r="AH355">
        <v>0</v>
      </c>
      <c r="AI355">
        <v>0</v>
      </c>
      <c r="AJ355">
        <v>0</v>
      </c>
      <c r="AK355">
        <v>1</v>
      </c>
      <c r="AL355" t="s">
        <v>375</v>
      </c>
      <c r="AM355" t="s">
        <v>376</v>
      </c>
      <c r="AN355" t="s">
        <v>377</v>
      </c>
      <c r="AO355" t="s">
        <v>792</v>
      </c>
      <c r="AP355" t="s">
        <v>793</v>
      </c>
      <c r="AQ355" t="s">
        <v>74</v>
      </c>
      <c r="AR355" t="s">
        <v>794</v>
      </c>
      <c r="AS355" t="s">
        <v>795</v>
      </c>
      <c r="AT355" t="s">
        <v>5647</v>
      </c>
      <c r="AU355">
        <v>2021</v>
      </c>
      <c r="AV355" t="s">
        <v>74</v>
      </c>
      <c r="AW355">
        <v>469</v>
      </c>
      <c r="AX355" t="s">
        <v>74</v>
      </c>
      <c r="AY355" t="s">
        <v>74</v>
      </c>
      <c r="AZ355" t="s">
        <v>74</v>
      </c>
      <c r="BA355" t="s">
        <v>74</v>
      </c>
      <c r="BB355">
        <v>175</v>
      </c>
      <c r="BC355">
        <v>182</v>
      </c>
      <c r="BD355" t="s">
        <v>74</v>
      </c>
      <c r="BE355" t="s">
        <v>5648</v>
      </c>
      <c r="BF355" t="str">
        <f>HYPERLINK("http://dx.doi.org/10.17223/15617793/469/23","http://dx.doi.org/10.17223/15617793/469/23")</f>
        <v>http://dx.doi.org/10.17223/15617793/469/23</v>
      </c>
      <c r="BG355" t="s">
        <v>74</v>
      </c>
      <c r="BH355" t="s">
        <v>74</v>
      </c>
      <c r="BI355">
        <v>8</v>
      </c>
      <c r="BJ355" t="s">
        <v>798</v>
      </c>
      <c r="BK355" t="s">
        <v>101</v>
      </c>
      <c r="BL355" t="s">
        <v>799</v>
      </c>
      <c r="BM355" t="s">
        <v>5649</v>
      </c>
      <c r="BN355" t="s">
        <v>74</v>
      </c>
      <c r="BO355" t="s">
        <v>74</v>
      </c>
      <c r="BP355" t="s">
        <v>74</v>
      </c>
      <c r="BQ355" t="s">
        <v>74</v>
      </c>
      <c r="BR355" t="s">
        <v>103</v>
      </c>
      <c r="BS355" t="s">
        <v>5650</v>
      </c>
      <c r="BT355" t="str">
        <f>HYPERLINK("https%3A%2F%2Fwww.webofscience.com%2Fwos%2Fwoscc%2Ffull-record%2FWOS:000731927200023","View Full Record in Web of Science")</f>
        <v>View Full Record in Web of Science</v>
      </c>
    </row>
    <row r="356" spans="1:72" x14ac:dyDescent="0.25">
      <c r="A356" t="s">
        <v>72</v>
      </c>
      <c r="B356" t="s">
        <v>5651</v>
      </c>
      <c r="C356" t="s">
        <v>74</v>
      </c>
      <c r="D356" t="s">
        <v>74</v>
      </c>
      <c r="E356" t="s">
        <v>74</v>
      </c>
      <c r="F356" t="s">
        <v>5652</v>
      </c>
      <c r="G356" t="s">
        <v>74</v>
      </c>
      <c r="H356" t="s">
        <v>74</v>
      </c>
      <c r="I356" t="s">
        <v>5653</v>
      </c>
      <c r="J356" t="s">
        <v>188</v>
      </c>
      <c r="K356" t="s">
        <v>74</v>
      </c>
      <c r="L356" t="s">
        <v>74</v>
      </c>
      <c r="M356" t="s">
        <v>78</v>
      </c>
      <c r="N356" t="s">
        <v>109</v>
      </c>
      <c r="O356" t="s">
        <v>74</v>
      </c>
      <c r="P356" t="s">
        <v>74</v>
      </c>
      <c r="Q356" t="s">
        <v>74</v>
      </c>
      <c r="R356" t="s">
        <v>74</v>
      </c>
      <c r="S356" t="s">
        <v>74</v>
      </c>
      <c r="T356" t="s">
        <v>5654</v>
      </c>
      <c r="U356" t="s">
        <v>5655</v>
      </c>
      <c r="V356" t="s">
        <v>5656</v>
      </c>
      <c r="W356" t="s">
        <v>5657</v>
      </c>
      <c r="X356" t="s">
        <v>74</v>
      </c>
      <c r="Y356" t="s">
        <v>5658</v>
      </c>
      <c r="Z356" t="s">
        <v>5659</v>
      </c>
      <c r="AA356" t="s">
        <v>5660</v>
      </c>
      <c r="AB356" t="s">
        <v>5661</v>
      </c>
      <c r="AC356" t="s">
        <v>74</v>
      </c>
      <c r="AD356" t="s">
        <v>74</v>
      </c>
      <c r="AE356" t="s">
        <v>74</v>
      </c>
      <c r="AF356" t="s">
        <v>74</v>
      </c>
      <c r="AG356">
        <v>153</v>
      </c>
      <c r="AH356">
        <v>2</v>
      </c>
      <c r="AI356">
        <v>2</v>
      </c>
      <c r="AJ356">
        <v>4</v>
      </c>
      <c r="AK356">
        <v>6</v>
      </c>
      <c r="AL356" t="s">
        <v>195</v>
      </c>
      <c r="AM356" t="s">
        <v>196</v>
      </c>
      <c r="AN356" t="s">
        <v>197</v>
      </c>
      <c r="AO356" t="s">
        <v>198</v>
      </c>
      <c r="AP356" t="s">
        <v>199</v>
      </c>
      <c r="AQ356" t="s">
        <v>74</v>
      </c>
      <c r="AR356" t="s">
        <v>200</v>
      </c>
      <c r="AS356" t="s">
        <v>201</v>
      </c>
      <c r="AT356" t="s">
        <v>1934</v>
      </c>
      <c r="AU356">
        <v>2021</v>
      </c>
      <c r="AV356">
        <v>24</v>
      </c>
      <c r="AW356">
        <v>4</v>
      </c>
      <c r="AX356" t="s">
        <v>74</v>
      </c>
      <c r="AY356" t="s">
        <v>74</v>
      </c>
      <c r="AZ356" t="s">
        <v>2216</v>
      </c>
      <c r="BA356" t="s">
        <v>74</v>
      </c>
      <c r="BB356">
        <v>866</v>
      </c>
      <c r="BC356">
        <v>889</v>
      </c>
      <c r="BD356" t="s">
        <v>74</v>
      </c>
      <c r="BE356" t="s">
        <v>5662</v>
      </c>
      <c r="BF356" t="str">
        <f>HYPERLINK("http://dx.doi.org/10.1057/s41268-021-00230-2","http://dx.doi.org/10.1057/s41268-021-00230-2")</f>
        <v>http://dx.doi.org/10.1057/s41268-021-00230-2</v>
      </c>
      <c r="BG356" t="s">
        <v>74</v>
      </c>
      <c r="BH356" t="s">
        <v>5663</v>
      </c>
      <c r="BI356">
        <v>24</v>
      </c>
      <c r="BJ356" t="s">
        <v>204</v>
      </c>
      <c r="BK356" t="s">
        <v>129</v>
      </c>
      <c r="BL356" t="s">
        <v>205</v>
      </c>
      <c r="BM356" t="s">
        <v>5664</v>
      </c>
      <c r="BN356" t="s">
        <v>74</v>
      </c>
      <c r="BO356" t="s">
        <v>2700</v>
      </c>
      <c r="BP356" t="s">
        <v>74</v>
      </c>
      <c r="BQ356" t="s">
        <v>74</v>
      </c>
      <c r="BR356" t="s">
        <v>103</v>
      </c>
      <c r="BS356" t="s">
        <v>5665</v>
      </c>
      <c r="BT356" t="str">
        <f>HYPERLINK("https%3A%2F%2Fwww.webofscience.com%2Fwos%2Fwoscc%2Ffull-record%2FWOS:000678426800001","View Full Record in Web of Science")</f>
        <v>View Full Record in Web of Science</v>
      </c>
    </row>
    <row r="357" spans="1:72" x14ac:dyDescent="0.25">
      <c r="A357" t="s">
        <v>72</v>
      </c>
      <c r="B357" t="s">
        <v>5666</v>
      </c>
      <c r="C357" t="s">
        <v>74</v>
      </c>
      <c r="D357" t="s">
        <v>74</v>
      </c>
      <c r="E357" t="s">
        <v>74</v>
      </c>
      <c r="F357" t="s">
        <v>5667</v>
      </c>
      <c r="G357" t="s">
        <v>74</v>
      </c>
      <c r="H357" t="s">
        <v>74</v>
      </c>
      <c r="I357" t="s">
        <v>5668</v>
      </c>
      <c r="J357" t="s">
        <v>108</v>
      </c>
      <c r="K357" t="s">
        <v>74</v>
      </c>
      <c r="L357" t="s">
        <v>74</v>
      </c>
      <c r="M357" t="s">
        <v>78</v>
      </c>
      <c r="N357" t="s">
        <v>109</v>
      </c>
      <c r="O357" t="s">
        <v>74</v>
      </c>
      <c r="P357" t="s">
        <v>74</v>
      </c>
      <c r="Q357" t="s">
        <v>74</v>
      </c>
      <c r="R357" t="s">
        <v>74</v>
      </c>
      <c r="S357" t="s">
        <v>74</v>
      </c>
      <c r="T357" t="s">
        <v>5669</v>
      </c>
      <c r="U357" t="s">
        <v>5670</v>
      </c>
      <c r="V357" t="s">
        <v>5671</v>
      </c>
      <c r="W357" t="s">
        <v>5672</v>
      </c>
      <c r="X357" t="s">
        <v>5673</v>
      </c>
      <c r="Y357" t="s">
        <v>5674</v>
      </c>
      <c r="Z357" t="s">
        <v>5675</v>
      </c>
      <c r="AA357" t="s">
        <v>5676</v>
      </c>
      <c r="AB357" t="s">
        <v>5677</v>
      </c>
      <c r="AC357" t="s">
        <v>74</v>
      </c>
      <c r="AD357" t="s">
        <v>74</v>
      </c>
      <c r="AE357" t="s">
        <v>74</v>
      </c>
      <c r="AF357" t="s">
        <v>74</v>
      </c>
      <c r="AG357">
        <v>77</v>
      </c>
      <c r="AH357">
        <v>24</v>
      </c>
      <c r="AI357">
        <v>24</v>
      </c>
      <c r="AJ357">
        <v>4</v>
      </c>
      <c r="AK357">
        <v>34</v>
      </c>
      <c r="AL357" t="s">
        <v>120</v>
      </c>
      <c r="AM357" t="s">
        <v>121</v>
      </c>
      <c r="AN357" t="s">
        <v>122</v>
      </c>
      <c r="AO357" t="s">
        <v>123</v>
      </c>
      <c r="AP357" t="s">
        <v>74</v>
      </c>
      <c r="AQ357" t="s">
        <v>74</v>
      </c>
      <c r="AR357" t="s">
        <v>124</v>
      </c>
      <c r="AS357" t="s">
        <v>125</v>
      </c>
      <c r="AT357" t="s">
        <v>5678</v>
      </c>
      <c r="AU357">
        <v>2021</v>
      </c>
      <c r="AV357">
        <v>12</v>
      </c>
      <c r="AW357" t="s">
        <v>74</v>
      </c>
      <c r="AX357" t="s">
        <v>74</v>
      </c>
      <c r="AY357" t="s">
        <v>74</v>
      </c>
      <c r="AZ357" t="s">
        <v>74</v>
      </c>
      <c r="BA357" t="s">
        <v>74</v>
      </c>
      <c r="BB357" t="s">
        <v>74</v>
      </c>
      <c r="BC357" t="s">
        <v>74</v>
      </c>
      <c r="BD357">
        <v>642689</v>
      </c>
      <c r="BE357" t="s">
        <v>5679</v>
      </c>
      <c r="BF357" t="str">
        <f>HYPERLINK("http://dx.doi.org/10.3389/fpsyg.2021.642689","http://dx.doi.org/10.3389/fpsyg.2021.642689")</f>
        <v>http://dx.doi.org/10.3389/fpsyg.2021.642689</v>
      </c>
      <c r="BG357" t="s">
        <v>74</v>
      </c>
      <c r="BH357" t="s">
        <v>74</v>
      </c>
      <c r="BI357">
        <v>13</v>
      </c>
      <c r="BJ357" t="s">
        <v>128</v>
      </c>
      <c r="BK357" t="s">
        <v>129</v>
      </c>
      <c r="BL357" t="s">
        <v>130</v>
      </c>
      <c r="BM357" t="s">
        <v>5680</v>
      </c>
      <c r="BN357">
        <v>34322053</v>
      </c>
      <c r="BO357" t="s">
        <v>1083</v>
      </c>
      <c r="BP357" t="s">
        <v>74</v>
      </c>
      <c r="BQ357" t="s">
        <v>74</v>
      </c>
      <c r="BR357" t="s">
        <v>103</v>
      </c>
      <c r="BS357" t="s">
        <v>5681</v>
      </c>
      <c r="BT357" t="str">
        <f>HYPERLINK("https%3A%2F%2Fwww.webofscience.com%2Fwos%2Fwoscc%2Ffull-record%2FWOS:000678093600001","View Full Record in Web of Science")</f>
        <v>View Full Record in Web of Science</v>
      </c>
    </row>
    <row r="358" spans="1:72" x14ac:dyDescent="0.25">
      <c r="A358" t="s">
        <v>72</v>
      </c>
      <c r="B358" t="s">
        <v>5682</v>
      </c>
      <c r="C358" t="s">
        <v>74</v>
      </c>
      <c r="D358" t="s">
        <v>74</v>
      </c>
      <c r="E358" t="s">
        <v>74</v>
      </c>
      <c r="F358" t="s">
        <v>5683</v>
      </c>
      <c r="G358" t="s">
        <v>74</v>
      </c>
      <c r="H358" t="s">
        <v>74</v>
      </c>
      <c r="I358" t="s">
        <v>5684</v>
      </c>
      <c r="J358" t="s">
        <v>530</v>
      </c>
      <c r="K358" t="s">
        <v>74</v>
      </c>
      <c r="L358" t="s">
        <v>74</v>
      </c>
      <c r="M358" t="s">
        <v>431</v>
      </c>
      <c r="N358" t="s">
        <v>109</v>
      </c>
      <c r="O358" t="s">
        <v>74</v>
      </c>
      <c r="P358" t="s">
        <v>74</v>
      </c>
      <c r="Q358" t="s">
        <v>74</v>
      </c>
      <c r="R358" t="s">
        <v>74</v>
      </c>
      <c r="S358" t="s">
        <v>74</v>
      </c>
      <c r="T358" t="s">
        <v>5685</v>
      </c>
      <c r="U358" t="s">
        <v>74</v>
      </c>
      <c r="V358" t="s">
        <v>5686</v>
      </c>
      <c r="W358" t="s">
        <v>5687</v>
      </c>
      <c r="X358" t="s">
        <v>4877</v>
      </c>
      <c r="Y358" t="s">
        <v>5688</v>
      </c>
      <c r="Z358" t="s">
        <v>5689</v>
      </c>
      <c r="AA358" t="s">
        <v>74</v>
      </c>
      <c r="AB358" t="s">
        <v>5690</v>
      </c>
      <c r="AC358" t="s">
        <v>5691</v>
      </c>
      <c r="AD358" t="s">
        <v>501</v>
      </c>
      <c r="AE358" t="s">
        <v>5692</v>
      </c>
      <c r="AF358" t="s">
        <v>74</v>
      </c>
      <c r="AG358">
        <v>26</v>
      </c>
      <c r="AH358">
        <v>0</v>
      </c>
      <c r="AI358">
        <v>0</v>
      </c>
      <c r="AJ358">
        <v>2</v>
      </c>
      <c r="AK358">
        <v>5</v>
      </c>
      <c r="AL358" t="s">
        <v>537</v>
      </c>
      <c r="AM358" t="s">
        <v>538</v>
      </c>
      <c r="AN358" t="s">
        <v>539</v>
      </c>
      <c r="AO358" t="s">
        <v>540</v>
      </c>
      <c r="AP358" t="s">
        <v>541</v>
      </c>
      <c r="AQ358" t="s">
        <v>74</v>
      </c>
      <c r="AR358" t="s">
        <v>542</v>
      </c>
      <c r="AS358" t="s">
        <v>543</v>
      </c>
      <c r="AT358" t="s">
        <v>299</v>
      </c>
      <c r="AU358">
        <v>2021</v>
      </c>
      <c r="AV358">
        <v>23</v>
      </c>
      <c r="AW358">
        <v>7</v>
      </c>
      <c r="AX358" t="s">
        <v>74</v>
      </c>
      <c r="AY358" t="s">
        <v>74</v>
      </c>
      <c r="AZ358" t="s">
        <v>74</v>
      </c>
      <c r="BA358" t="s">
        <v>74</v>
      </c>
      <c r="BB358">
        <v>41</v>
      </c>
      <c r="BC358">
        <v>70</v>
      </c>
      <c r="BD358" t="s">
        <v>74</v>
      </c>
      <c r="BE358" t="s">
        <v>5693</v>
      </c>
      <c r="BF358" t="str">
        <f>HYPERLINK("http://dx.doi.org/10.17853/1994-5639-2021-7-41-70","http://dx.doi.org/10.17853/1994-5639-2021-7-41-70")</f>
        <v>http://dx.doi.org/10.17853/1994-5639-2021-7-41-70</v>
      </c>
      <c r="BG358" t="s">
        <v>74</v>
      </c>
      <c r="BH358" t="s">
        <v>74</v>
      </c>
      <c r="BI358">
        <v>30</v>
      </c>
      <c r="BJ358" t="s">
        <v>157</v>
      </c>
      <c r="BK358" t="s">
        <v>101</v>
      </c>
      <c r="BL358" t="s">
        <v>157</v>
      </c>
      <c r="BM358" t="s">
        <v>5694</v>
      </c>
      <c r="BN358" t="s">
        <v>74</v>
      </c>
      <c r="BO358" t="s">
        <v>132</v>
      </c>
      <c r="BP358" t="s">
        <v>74</v>
      </c>
      <c r="BQ358" t="s">
        <v>74</v>
      </c>
      <c r="BR358" t="s">
        <v>103</v>
      </c>
      <c r="BS358" t="s">
        <v>5695</v>
      </c>
      <c r="BT358" t="str">
        <f>HYPERLINK("https%3A%2F%2Fwww.webofscience.com%2Fwos%2Fwoscc%2Ffull-record%2FWOS:000697614900002","View Full Record in Web of Science")</f>
        <v>View Full Record in Web of Science</v>
      </c>
    </row>
    <row r="359" spans="1:72" x14ac:dyDescent="0.25">
      <c r="A359" t="s">
        <v>72</v>
      </c>
      <c r="B359" t="s">
        <v>5696</v>
      </c>
      <c r="C359" t="s">
        <v>74</v>
      </c>
      <c r="D359" t="s">
        <v>74</v>
      </c>
      <c r="E359" t="s">
        <v>74</v>
      </c>
      <c r="F359" t="s">
        <v>5697</v>
      </c>
      <c r="G359" t="s">
        <v>74</v>
      </c>
      <c r="H359" t="s">
        <v>74</v>
      </c>
      <c r="I359" t="s">
        <v>5698</v>
      </c>
      <c r="J359" t="s">
        <v>530</v>
      </c>
      <c r="K359" t="s">
        <v>74</v>
      </c>
      <c r="L359" t="s">
        <v>74</v>
      </c>
      <c r="M359" t="s">
        <v>431</v>
      </c>
      <c r="N359" t="s">
        <v>109</v>
      </c>
      <c r="O359" t="s">
        <v>74</v>
      </c>
      <c r="P359" t="s">
        <v>74</v>
      </c>
      <c r="Q359" t="s">
        <v>74</v>
      </c>
      <c r="R359" t="s">
        <v>74</v>
      </c>
      <c r="S359" t="s">
        <v>74</v>
      </c>
      <c r="T359" t="s">
        <v>5699</v>
      </c>
      <c r="U359" t="s">
        <v>5700</v>
      </c>
      <c r="V359" t="s">
        <v>5701</v>
      </c>
      <c r="W359" t="s">
        <v>5702</v>
      </c>
      <c r="X359" t="s">
        <v>5703</v>
      </c>
      <c r="Y359" t="s">
        <v>5704</v>
      </c>
      <c r="Z359" t="s">
        <v>5705</v>
      </c>
      <c r="AA359" t="s">
        <v>74</v>
      </c>
      <c r="AB359" t="s">
        <v>5706</v>
      </c>
      <c r="AC359" t="s">
        <v>74</v>
      </c>
      <c r="AD359" t="s">
        <v>74</v>
      </c>
      <c r="AE359" t="s">
        <v>74</v>
      </c>
      <c r="AF359" t="s">
        <v>74</v>
      </c>
      <c r="AG359">
        <v>32</v>
      </c>
      <c r="AH359">
        <v>0</v>
      </c>
      <c r="AI359">
        <v>0</v>
      </c>
      <c r="AJ359">
        <v>1</v>
      </c>
      <c r="AK359">
        <v>2</v>
      </c>
      <c r="AL359" t="s">
        <v>537</v>
      </c>
      <c r="AM359" t="s">
        <v>538</v>
      </c>
      <c r="AN359" t="s">
        <v>539</v>
      </c>
      <c r="AO359" t="s">
        <v>540</v>
      </c>
      <c r="AP359" t="s">
        <v>541</v>
      </c>
      <c r="AQ359" t="s">
        <v>74</v>
      </c>
      <c r="AR359" t="s">
        <v>542</v>
      </c>
      <c r="AS359" t="s">
        <v>543</v>
      </c>
      <c r="AT359" t="s">
        <v>299</v>
      </c>
      <c r="AU359">
        <v>2021</v>
      </c>
      <c r="AV359">
        <v>23</v>
      </c>
      <c r="AW359">
        <v>7</v>
      </c>
      <c r="AX359" t="s">
        <v>74</v>
      </c>
      <c r="AY359" t="s">
        <v>74</v>
      </c>
      <c r="AZ359" t="s">
        <v>74</v>
      </c>
      <c r="BA359" t="s">
        <v>74</v>
      </c>
      <c r="BB359">
        <v>99</v>
      </c>
      <c r="BC359">
        <v>121</v>
      </c>
      <c r="BD359" t="s">
        <v>74</v>
      </c>
      <c r="BE359" t="s">
        <v>5707</v>
      </c>
      <c r="BF359" t="str">
        <f>HYPERLINK("http://dx.doi.org/10.17853/1994-5639-2021-7-99-121","http://dx.doi.org/10.17853/1994-5639-2021-7-99-121")</f>
        <v>http://dx.doi.org/10.17853/1994-5639-2021-7-99-121</v>
      </c>
      <c r="BG359" t="s">
        <v>74</v>
      </c>
      <c r="BH359" t="s">
        <v>74</v>
      </c>
      <c r="BI359">
        <v>23</v>
      </c>
      <c r="BJ359" t="s">
        <v>157</v>
      </c>
      <c r="BK359" t="s">
        <v>101</v>
      </c>
      <c r="BL359" t="s">
        <v>157</v>
      </c>
      <c r="BM359" t="s">
        <v>5694</v>
      </c>
      <c r="BN359" t="s">
        <v>74</v>
      </c>
      <c r="BO359" t="s">
        <v>132</v>
      </c>
      <c r="BP359" t="s">
        <v>74</v>
      </c>
      <c r="BQ359" t="s">
        <v>74</v>
      </c>
      <c r="BR359" t="s">
        <v>103</v>
      </c>
      <c r="BS359" t="s">
        <v>5708</v>
      </c>
      <c r="BT359" t="str">
        <f>HYPERLINK("https%3A%2F%2Fwww.webofscience.com%2Fwos%2Fwoscc%2Ffull-record%2FWOS:000697614900004","View Full Record in Web of Science")</f>
        <v>View Full Record in Web of Science</v>
      </c>
    </row>
    <row r="360" spans="1:72" x14ac:dyDescent="0.25">
      <c r="A360" t="s">
        <v>72</v>
      </c>
      <c r="B360" t="s">
        <v>5709</v>
      </c>
      <c r="C360" t="s">
        <v>74</v>
      </c>
      <c r="D360" t="s">
        <v>74</v>
      </c>
      <c r="E360" t="s">
        <v>74</v>
      </c>
      <c r="F360" t="s">
        <v>5710</v>
      </c>
      <c r="G360" t="s">
        <v>74</v>
      </c>
      <c r="H360" t="s">
        <v>74</v>
      </c>
      <c r="I360" t="s">
        <v>5711</v>
      </c>
      <c r="J360" t="s">
        <v>785</v>
      </c>
      <c r="K360" t="s">
        <v>74</v>
      </c>
      <c r="L360" t="s">
        <v>74</v>
      </c>
      <c r="M360" t="s">
        <v>431</v>
      </c>
      <c r="N360" t="s">
        <v>109</v>
      </c>
      <c r="O360" t="s">
        <v>74</v>
      </c>
      <c r="P360" t="s">
        <v>74</v>
      </c>
      <c r="Q360" t="s">
        <v>74</v>
      </c>
      <c r="R360" t="s">
        <v>74</v>
      </c>
      <c r="S360" t="s">
        <v>74</v>
      </c>
      <c r="T360" t="s">
        <v>5712</v>
      </c>
      <c r="U360" t="s">
        <v>74</v>
      </c>
      <c r="V360" t="s">
        <v>5713</v>
      </c>
      <c r="W360" t="s">
        <v>5714</v>
      </c>
      <c r="X360" t="s">
        <v>858</v>
      </c>
      <c r="Y360" t="s">
        <v>5715</v>
      </c>
      <c r="Z360" t="s">
        <v>5716</v>
      </c>
      <c r="AA360" t="s">
        <v>74</v>
      </c>
      <c r="AB360" t="s">
        <v>74</v>
      </c>
      <c r="AC360" t="s">
        <v>74</v>
      </c>
      <c r="AD360" t="s">
        <v>74</v>
      </c>
      <c r="AE360" t="s">
        <v>74</v>
      </c>
      <c r="AF360" t="s">
        <v>74</v>
      </c>
      <c r="AG360">
        <v>23</v>
      </c>
      <c r="AH360">
        <v>0</v>
      </c>
      <c r="AI360">
        <v>0</v>
      </c>
      <c r="AJ360">
        <v>1</v>
      </c>
      <c r="AK360">
        <v>1</v>
      </c>
      <c r="AL360" t="s">
        <v>375</v>
      </c>
      <c r="AM360" t="s">
        <v>376</v>
      </c>
      <c r="AN360" t="s">
        <v>377</v>
      </c>
      <c r="AO360" t="s">
        <v>792</v>
      </c>
      <c r="AP360" t="s">
        <v>793</v>
      </c>
      <c r="AQ360" t="s">
        <v>74</v>
      </c>
      <c r="AR360" t="s">
        <v>794</v>
      </c>
      <c r="AS360" t="s">
        <v>795</v>
      </c>
      <c r="AT360" t="s">
        <v>299</v>
      </c>
      <c r="AU360">
        <v>2021</v>
      </c>
      <c r="AV360" t="s">
        <v>74</v>
      </c>
      <c r="AW360">
        <v>468</v>
      </c>
      <c r="AX360" t="s">
        <v>74</v>
      </c>
      <c r="AY360" t="s">
        <v>74</v>
      </c>
      <c r="AZ360" t="s">
        <v>74</v>
      </c>
      <c r="BA360" t="s">
        <v>74</v>
      </c>
      <c r="BB360">
        <v>226</v>
      </c>
      <c r="BC360">
        <v>235</v>
      </c>
      <c r="BD360" t="s">
        <v>74</v>
      </c>
      <c r="BE360" t="s">
        <v>5717</v>
      </c>
      <c r="BF360" t="str">
        <f>HYPERLINK("http://dx.doi.org/10.17223/15617793/468/26","http://dx.doi.org/10.17223/15617793/468/26")</f>
        <v>http://dx.doi.org/10.17223/15617793/468/26</v>
      </c>
      <c r="BG360" t="s">
        <v>74</v>
      </c>
      <c r="BH360" t="s">
        <v>74</v>
      </c>
      <c r="BI360">
        <v>10</v>
      </c>
      <c r="BJ360" t="s">
        <v>798</v>
      </c>
      <c r="BK360" t="s">
        <v>101</v>
      </c>
      <c r="BL360" t="s">
        <v>799</v>
      </c>
      <c r="BM360" t="s">
        <v>5718</v>
      </c>
      <c r="BN360" t="s">
        <v>74</v>
      </c>
      <c r="BO360" t="s">
        <v>74</v>
      </c>
      <c r="BP360" t="s">
        <v>74</v>
      </c>
      <c r="BQ360" t="s">
        <v>74</v>
      </c>
      <c r="BR360" t="s">
        <v>103</v>
      </c>
      <c r="BS360" t="s">
        <v>5719</v>
      </c>
      <c r="BT360" t="str">
        <f>HYPERLINK("https%3A%2F%2Fwww.webofscience.com%2Fwos%2Fwoscc%2Ffull-record%2FWOS:000727809000026","View Full Record in Web of Science")</f>
        <v>View Full Record in Web of Science</v>
      </c>
    </row>
    <row r="361" spans="1:72" x14ac:dyDescent="0.25">
      <c r="A361" t="s">
        <v>72</v>
      </c>
      <c r="B361" t="s">
        <v>5720</v>
      </c>
      <c r="C361" t="s">
        <v>74</v>
      </c>
      <c r="D361" t="s">
        <v>74</v>
      </c>
      <c r="E361" t="s">
        <v>74</v>
      </c>
      <c r="F361" t="s">
        <v>5721</v>
      </c>
      <c r="G361" t="s">
        <v>74</v>
      </c>
      <c r="H361" t="s">
        <v>74</v>
      </c>
      <c r="I361" t="s">
        <v>5722</v>
      </c>
      <c r="J361" t="s">
        <v>5270</v>
      </c>
      <c r="K361" t="s">
        <v>74</v>
      </c>
      <c r="L361" t="s">
        <v>74</v>
      </c>
      <c r="M361" t="s">
        <v>78</v>
      </c>
      <c r="N361" t="s">
        <v>109</v>
      </c>
      <c r="O361" t="s">
        <v>74</v>
      </c>
      <c r="P361" t="s">
        <v>74</v>
      </c>
      <c r="Q361" t="s">
        <v>74</v>
      </c>
      <c r="R361" t="s">
        <v>74</v>
      </c>
      <c r="S361" t="s">
        <v>74</v>
      </c>
      <c r="T361" t="s">
        <v>5723</v>
      </c>
      <c r="U361" t="s">
        <v>5724</v>
      </c>
      <c r="V361" t="s">
        <v>5725</v>
      </c>
      <c r="W361" t="s">
        <v>5726</v>
      </c>
      <c r="X361" t="s">
        <v>5727</v>
      </c>
      <c r="Y361" t="s">
        <v>5728</v>
      </c>
      <c r="Z361" t="s">
        <v>5729</v>
      </c>
      <c r="AA361" t="s">
        <v>5730</v>
      </c>
      <c r="AB361" t="s">
        <v>5731</v>
      </c>
      <c r="AC361" t="s">
        <v>74</v>
      </c>
      <c r="AD361" t="s">
        <v>74</v>
      </c>
      <c r="AE361" t="s">
        <v>74</v>
      </c>
      <c r="AF361" t="s">
        <v>74</v>
      </c>
      <c r="AG361">
        <v>30</v>
      </c>
      <c r="AH361">
        <v>0</v>
      </c>
      <c r="AI361">
        <v>0</v>
      </c>
      <c r="AJ361">
        <v>0</v>
      </c>
      <c r="AK361">
        <v>1</v>
      </c>
      <c r="AL361" t="s">
        <v>5280</v>
      </c>
      <c r="AM361" t="s">
        <v>5281</v>
      </c>
      <c r="AN361" t="s">
        <v>5282</v>
      </c>
      <c r="AO361" t="s">
        <v>5283</v>
      </c>
      <c r="AP361" t="s">
        <v>5284</v>
      </c>
      <c r="AQ361" t="s">
        <v>74</v>
      </c>
      <c r="AR361" t="s">
        <v>5285</v>
      </c>
      <c r="AS361" t="s">
        <v>5286</v>
      </c>
      <c r="AT361" t="s">
        <v>2633</v>
      </c>
      <c r="AU361">
        <v>2021</v>
      </c>
      <c r="AV361">
        <v>11</v>
      </c>
      <c r="AW361">
        <v>3</v>
      </c>
      <c r="AX361" t="s">
        <v>74</v>
      </c>
      <c r="AY361" t="s">
        <v>74</v>
      </c>
      <c r="AZ361" t="s">
        <v>74</v>
      </c>
      <c r="BA361" t="s">
        <v>74</v>
      </c>
      <c r="BB361">
        <v>370</v>
      </c>
      <c r="BC361">
        <v>382</v>
      </c>
      <c r="BD361" t="s">
        <v>74</v>
      </c>
      <c r="BE361" t="s">
        <v>5732</v>
      </c>
      <c r="BF361" t="str">
        <f>HYPERLINK("http://dx.doi.org/10.17162/au.v11i3.712","http://dx.doi.org/10.17162/au.v11i3.712")</f>
        <v>http://dx.doi.org/10.17162/au.v11i3.712</v>
      </c>
      <c r="BG361" t="s">
        <v>74</v>
      </c>
      <c r="BH361" t="s">
        <v>74</v>
      </c>
      <c r="BI361">
        <v>13</v>
      </c>
      <c r="BJ361" t="s">
        <v>157</v>
      </c>
      <c r="BK361" t="s">
        <v>101</v>
      </c>
      <c r="BL361" t="s">
        <v>157</v>
      </c>
      <c r="BM361" t="s">
        <v>5733</v>
      </c>
      <c r="BN361" t="s">
        <v>74</v>
      </c>
      <c r="BO361" t="s">
        <v>132</v>
      </c>
      <c r="BP361" t="s">
        <v>74</v>
      </c>
      <c r="BQ361" t="s">
        <v>74</v>
      </c>
      <c r="BR361" t="s">
        <v>103</v>
      </c>
      <c r="BS361" t="s">
        <v>5734</v>
      </c>
      <c r="BT361" t="str">
        <f>HYPERLINK("https%3A%2F%2Fwww.webofscience.com%2Fwos%2Fwoscc%2Ffull-record%2FWOS:000648465500023","View Full Record in Web of Science")</f>
        <v>View Full Record in Web of Science</v>
      </c>
    </row>
    <row r="362" spans="1:72" x14ac:dyDescent="0.25">
      <c r="A362" t="s">
        <v>72</v>
      </c>
      <c r="B362" t="s">
        <v>5735</v>
      </c>
      <c r="C362" t="s">
        <v>74</v>
      </c>
      <c r="D362" t="s">
        <v>74</v>
      </c>
      <c r="E362" t="s">
        <v>74</v>
      </c>
      <c r="F362" t="s">
        <v>5736</v>
      </c>
      <c r="G362" t="s">
        <v>74</v>
      </c>
      <c r="H362" t="s">
        <v>74</v>
      </c>
      <c r="I362" t="s">
        <v>5737</v>
      </c>
      <c r="J362" t="s">
        <v>5738</v>
      </c>
      <c r="K362" t="s">
        <v>74</v>
      </c>
      <c r="L362" t="s">
        <v>74</v>
      </c>
      <c r="M362" t="s">
        <v>78</v>
      </c>
      <c r="N362" t="s">
        <v>109</v>
      </c>
      <c r="O362" t="s">
        <v>74</v>
      </c>
      <c r="P362" t="s">
        <v>74</v>
      </c>
      <c r="Q362" t="s">
        <v>74</v>
      </c>
      <c r="R362" t="s">
        <v>74</v>
      </c>
      <c r="S362" t="s">
        <v>74</v>
      </c>
      <c r="T362" t="s">
        <v>5739</v>
      </c>
      <c r="U362" t="s">
        <v>5740</v>
      </c>
      <c r="V362" t="s">
        <v>5741</v>
      </c>
      <c r="W362" t="s">
        <v>5742</v>
      </c>
      <c r="X362" t="s">
        <v>5743</v>
      </c>
      <c r="Y362" t="s">
        <v>5744</v>
      </c>
      <c r="Z362" t="s">
        <v>5745</v>
      </c>
      <c r="AA362" t="s">
        <v>5746</v>
      </c>
      <c r="AB362" t="s">
        <v>5747</v>
      </c>
      <c r="AC362" t="s">
        <v>74</v>
      </c>
      <c r="AD362" t="s">
        <v>74</v>
      </c>
      <c r="AE362" t="s">
        <v>74</v>
      </c>
      <c r="AF362" t="s">
        <v>74</v>
      </c>
      <c r="AG362">
        <v>51</v>
      </c>
      <c r="AH362">
        <v>2</v>
      </c>
      <c r="AI362">
        <v>2</v>
      </c>
      <c r="AJ362">
        <v>1</v>
      </c>
      <c r="AK362">
        <v>4</v>
      </c>
      <c r="AL362" t="s">
        <v>173</v>
      </c>
      <c r="AM362" t="s">
        <v>174</v>
      </c>
      <c r="AN362" t="s">
        <v>175</v>
      </c>
      <c r="AO362" t="s">
        <v>5748</v>
      </c>
      <c r="AP362" t="s">
        <v>5749</v>
      </c>
      <c r="AQ362" t="s">
        <v>74</v>
      </c>
      <c r="AR362" t="s">
        <v>5750</v>
      </c>
      <c r="AS362" t="s">
        <v>5751</v>
      </c>
      <c r="AT362" t="s">
        <v>2373</v>
      </c>
      <c r="AU362">
        <v>2021</v>
      </c>
      <c r="AV362">
        <v>51</v>
      </c>
      <c r="AW362">
        <v>3</v>
      </c>
      <c r="AX362" t="s">
        <v>74</v>
      </c>
      <c r="AY362" t="s">
        <v>74</v>
      </c>
      <c r="AZ362" t="s">
        <v>74</v>
      </c>
      <c r="BA362" t="s">
        <v>74</v>
      </c>
      <c r="BB362">
        <v>333</v>
      </c>
      <c r="BC362">
        <v>343</v>
      </c>
      <c r="BD362" t="s">
        <v>74</v>
      </c>
      <c r="BE362" t="s">
        <v>5752</v>
      </c>
      <c r="BF362" t="str">
        <f>HYPERLINK("http://dx.doi.org/10.1007/s12662-021-00727-5","http://dx.doi.org/10.1007/s12662-021-00727-5")</f>
        <v>http://dx.doi.org/10.1007/s12662-021-00727-5</v>
      </c>
      <c r="BG362" t="s">
        <v>74</v>
      </c>
      <c r="BH362" t="s">
        <v>5753</v>
      </c>
      <c r="BI362">
        <v>11</v>
      </c>
      <c r="BJ362" t="s">
        <v>1613</v>
      </c>
      <c r="BK362" t="s">
        <v>101</v>
      </c>
      <c r="BL362" t="s">
        <v>1613</v>
      </c>
      <c r="BM362" t="s">
        <v>5754</v>
      </c>
      <c r="BN362" t="s">
        <v>74</v>
      </c>
      <c r="BO362" t="s">
        <v>74</v>
      </c>
      <c r="BP362" t="s">
        <v>74</v>
      </c>
      <c r="BQ362" t="s">
        <v>74</v>
      </c>
      <c r="BR362" t="s">
        <v>103</v>
      </c>
      <c r="BS362" t="s">
        <v>5755</v>
      </c>
      <c r="BT362" t="str">
        <f>HYPERLINK("https%3A%2F%2Fwww.webofscience.com%2Fwos%2Fwoscc%2Ffull-record%2FWOS:000668426400002","View Full Record in Web of Science")</f>
        <v>View Full Record in Web of Science</v>
      </c>
    </row>
    <row r="363" spans="1:72" x14ac:dyDescent="0.25">
      <c r="A363" t="s">
        <v>72</v>
      </c>
      <c r="B363" t="s">
        <v>5756</v>
      </c>
      <c r="C363" t="s">
        <v>74</v>
      </c>
      <c r="D363" t="s">
        <v>74</v>
      </c>
      <c r="E363" t="s">
        <v>74</v>
      </c>
      <c r="F363" t="s">
        <v>5757</v>
      </c>
      <c r="G363" t="s">
        <v>74</v>
      </c>
      <c r="H363" t="s">
        <v>74</v>
      </c>
      <c r="I363" t="s">
        <v>5758</v>
      </c>
      <c r="J363" t="s">
        <v>5759</v>
      </c>
      <c r="K363" t="s">
        <v>74</v>
      </c>
      <c r="L363" t="s">
        <v>74</v>
      </c>
      <c r="M363" t="s">
        <v>78</v>
      </c>
      <c r="N363" t="s">
        <v>109</v>
      </c>
      <c r="O363" t="s">
        <v>74</v>
      </c>
      <c r="P363" t="s">
        <v>74</v>
      </c>
      <c r="Q363" t="s">
        <v>74</v>
      </c>
      <c r="R363" t="s">
        <v>74</v>
      </c>
      <c r="S363" t="s">
        <v>74</v>
      </c>
      <c r="T363" t="s">
        <v>5760</v>
      </c>
      <c r="U363" t="s">
        <v>5761</v>
      </c>
      <c r="V363" t="s">
        <v>5762</v>
      </c>
      <c r="W363" t="s">
        <v>5763</v>
      </c>
      <c r="X363" t="s">
        <v>5764</v>
      </c>
      <c r="Y363" t="s">
        <v>5765</v>
      </c>
      <c r="Z363" t="s">
        <v>5766</v>
      </c>
      <c r="AA363" t="s">
        <v>5767</v>
      </c>
      <c r="AB363" t="s">
        <v>5768</v>
      </c>
      <c r="AC363" t="s">
        <v>74</v>
      </c>
      <c r="AD363" t="s">
        <v>74</v>
      </c>
      <c r="AE363" t="s">
        <v>74</v>
      </c>
      <c r="AF363" t="s">
        <v>74</v>
      </c>
      <c r="AG363">
        <v>19</v>
      </c>
      <c r="AH363">
        <v>0</v>
      </c>
      <c r="AI363">
        <v>0</v>
      </c>
      <c r="AJ363">
        <v>0</v>
      </c>
      <c r="AK363">
        <v>2</v>
      </c>
      <c r="AL363" t="s">
        <v>5769</v>
      </c>
      <c r="AM363" t="s">
        <v>3821</v>
      </c>
      <c r="AN363" t="s">
        <v>5770</v>
      </c>
      <c r="AO363" t="s">
        <v>5771</v>
      </c>
      <c r="AP363" t="s">
        <v>5772</v>
      </c>
      <c r="AQ363" t="s">
        <v>74</v>
      </c>
      <c r="AR363" t="s">
        <v>5773</v>
      </c>
      <c r="AS363" t="s">
        <v>5774</v>
      </c>
      <c r="AT363" t="s">
        <v>5775</v>
      </c>
      <c r="AU363">
        <v>2021</v>
      </c>
      <c r="AV363">
        <v>189</v>
      </c>
      <c r="AW363" t="s">
        <v>5776</v>
      </c>
      <c r="AX363" t="s">
        <v>74</v>
      </c>
      <c r="AY363" t="s">
        <v>74</v>
      </c>
      <c r="AZ363" t="s">
        <v>74</v>
      </c>
      <c r="BA363" t="s">
        <v>74</v>
      </c>
      <c r="BB363">
        <v>79</v>
      </c>
      <c r="BC363">
        <v>89</v>
      </c>
      <c r="BD363" t="s">
        <v>74</v>
      </c>
      <c r="BE363" t="s">
        <v>5777</v>
      </c>
      <c r="BF363" t="str">
        <f>HYPERLINK("http://dx.doi.org/10.21003/ea.V189-08","http://dx.doi.org/10.21003/ea.V189-08")</f>
        <v>http://dx.doi.org/10.21003/ea.V189-08</v>
      </c>
      <c r="BG363" t="s">
        <v>74</v>
      </c>
      <c r="BH363" t="s">
        <v>74</v>
      </c>
      <c r="BI363">
        <v>11</v>
      </c>
      <c r="BJ363" t="s">
        <v>959</v>
      </c>
      <c r="BK363" t="s">
        <v>101</v>
      </c>
      <c r="BL363" t="s">
        <v>960</v>
      </c>
      <c r="BM363" t="s">
        <v>5778</v>
      </c>
      <c r="BN363" t="s">
        <v>74</v>
      </c>
      <c r="BO363" t="s">
        <v>132</v>
      </c>
      <c r="BP363" t="s">
        <v>74</v>
      </c>
      <c r="BQ363" t="s">
        <v>74</v>
      </c>
      <c r="BR363" t="s">
        <v>103</v>
      </c>
      <c r="BS363" t="s">
        <v>5779</v>
      </c>
      <c r="BT363" t="str">
        <f>HYPERLINK("https%3A%2F%2Fwww.webofscience.com%2Fwos%2Fwoscc%2Ffull-record%2FWOS:000730487400008","View Full Record in Web of Science")</f>
        <v>View Full Record in Web of Science</v>
      </c>
    </row>
    <row r="364" spans="1:72" x14ac:dyDescent="0.25">
      <c r="A364" t="s">
        <v>72</v>
      </c>
      <c r="B364" t="s">
        <v>5780</v>
      </c>
      <c r="C364" t="s">
        <v>74</v>
      </c>
      <c r="D364" t="s">
        <v>74</v>
      </c>
      <c r="E364" t="s">
        <v>74</v>
      </c>
      <c r="F364" t="s">
        <v>5781</v>
      </c>
      <c r="G364" t="s">
        <v>74</v>
      </c>
      <c r="H364" t="s">
        <v>74</v>
      </c>
      <c r="I364" t="s">
        <v>5782</v>
      </c>
      <c r="J364" t="s">
        <v>5783</v>
      </c>
      <c r="K364" t="s">
        <v>74</v>
      </c>
      <c r="L364" t="s">
        <v>74</v>
      </c>
      <c r="M364" t="s">
        <v>78</v>
      </c>
      <c r="N364" t="s">
        <v>109</v>
      </c>
      <c r="O364" t="s">
        <v>74</v>
      </c>
      <c r="P364" t="s">
        <v>74</v>
      </c>
      <c r="Q364" t="s">
        <v>74</v>
      </c>
      <c r="R364" t="s">
        <v>74</v>
      </c>
      <c r="S364" t="s">
        <v>74</v>
      </c>
      <c r="T364" t="s">
        <v>5784</v>
      </c>
      <c r="U364" t="s">
        <v>74</v>
      </c>
      <c r="V364" t="s">
        <v>5785</v>
      </c>
      <c r="W364" t="s">
        <v>5786</v>
      </c>
      <c r="X364" t="s">
        <v>5787</v>
      </c>
      <c r="Y364" t="s">
        <v>5788</v>
      </c>
      <c r="Z364" t="s">
        <v>5789</v>
      </c>
      <c r="AA364" t="s">
        <v>74</v>
      </c>
      <c r="AB364" t="s">
        <v>74</v>
      </c>
      <c r="AC364" t="s">
        <v>74</v>
      </c>
      <c r="AD364" t="s">
        <v>74</v>
      </c>
      <c r="AE364" t="s">
        <v>74</v>
      </c>
      <c r="AF364" t="s">
        <v>74</v>
      </c>
      <c r="AG364">
        <v>28</v>
      </c>
      <c r="AH364">
        <v>0</v>
      </c>
      <c r="AI364">
        <v>0</v>
      </c>
      <c r="AJ364">
        <v>0</v>
      </c>
      <c r="AK364">
        <v>0</v>
      </c>
      <c r="AL364" t="s">
        <v>5369</v>
      </c>
      <c r="AM364" t="s">
        <v>5370</v>
      </c>
      <c r="AN364" t="s">
        <v>5371</v>
      </c>
      <c r="AO364" t="s">
        <v>5790</v>
      </c>
      <c r="AP364" t="s">
        <v>5791</v>
      </c>
      <c r="AQ364" t="s">
        <v>74</v>
      </c>
      <c r="AR364" t="s">
        <v>5792</v>
      </c>
      <c r="AS364" t="s">
        <v>5793</v>
      </c>
      <c r="AT364" t="s">
        <v>382</v>
      </c>
      <c r="AU364">
        <v>2021</v>
      </c>
      <c r="AV364">
        <v>21</v>
      </c>
      <c r="AW364">
        <v>2</v>
      </c>
      <c r="AX364" t="s">
        <v>74</v>
      </c>
      <c r="AY364" t="s">
        <v>74</v>
      </c>
      <c r="AZ364" t="s">
        <v>74</v>
      </c>
      <c r="BA364" t="s">
        <v>74</v>
      </c>
      <c r="BB364">
        <v>185</v>
      </c>
      <c r="BC364">
        <v>224</v>
      </c>
      <c r="BD364" t="s">
        <v>74</v>
      </c>
      <c r="BE364" t="s">
        <v>5794</v>
      </c>
      <c r="BF364" t="str">
        <f>HYPERLINK("http://dx.doi.org/10.1163/15700593-20201002","http://dx.doi.org/10.1163/15700593-20201002")</f>
        <v>http://dx.doi.org/10.1163/15700593-20201002</v>
      </c>
      <c r="BG364" t="s">
        <v>74</v>
      </c>
      <c r="BH364" t="s">
        <v>74</v>
      </c>
      <c r="BI364">
        <v>40</v>
      </c>
      <c r="BJ364" t="s">
        <v>485</v>
      </c>
      <c r="BK364" t="s">
        <v>101</v>
      </c>
      <c r="BL364" t="s">
        <v>486</v>
      </c>
      <c r="BM364" t="s">
        <v>5795</v>
      </c>
      <c r="BN364" t="s">
        <v>74</v>
      </c>
      <c r="BO364" t="s">
        <v>74</v>
      </c>
      <c r="BP364" t="s">
        <v>74</v>
      </c>
      <c r="BQ364" t="s">
        <v>74</v>
      </c>
      <c r="BR364" t="s">
        <v>103</v>
      </c>
      <c r="BS364" t="s">
        <v>5796</v>
      </c>
      <c r="BT364" t="str">
        <f>HYPERLINK("https%3A%2F%2Fwww.webofscience.com%2Fwos%2Fwoscc%2Ffull-record%2FWOS:000669230600002","View Full Record in Web of Science")</f>
        <v>View Full Record in Web of Science</v>
      </c>
    </row>
    <row r="365" spans="1:72" x14ac:dyDescent="0.25">
      <c r="A365" t="s">
        <v>72</v>
      </c>
      <c r="B365" t="s">
        <v>5797</v>
      </c>
      <c r="C365" t="s">
        <v>74</v>
      </c>
      <c r="D365" t="s">
        <v>74</v>
      </c>
      <c r="E365" t="s">
        <v>74</v>
      </c>
      <c r="F365" t="s">
        <v>5798</v>
      </c>
      <c r="G365" t="s">
        <v>74</v>
      </c>
      <c r="H365" t="s">
        <v>74</v>
      </c>
      <c r="I365" t="s">
        <v>5799</v>
      </c>
      <c r="J365" t="s">
        <v>513</v>
      </c>
      <c r="K365" t="s">
        <v>74</v>
      </c>
      <c r="L365" t="s">
        <v>74</v>
      </c>
      <c r="M365" t="s">
        <v>431</v>
      </c>
      <c r="N365" t="s">
        <v>109</v>
      </c>
      <c r="O365" t="s">
        <v>74</v>
      </c>
      <c r="P365" t="s">
        <v>74</v>
      </c>
      <c r="Q365" t="s">
        <v>74</v>
      </c>
      <c r="R365" t="s">
        <v>74</v>
      </c>
      <c r="S365" t="s">
        <v>74</v>
      </c>
      <c r="T365" t="s">
        <v>5800</v>
      </c>
      <c r="U365" t="s">
        <v>74</v>
      </c>
      <c r="V365" t="s">
        <v>5801</v>
      </c>
      <c r="W365" t="s">
        <v>5802</v>
      </c>
      <c r="X365" t="s">
        <v>5803</v>
      </c>
      <c r="Y365" t="s">
        <v>5804</v>
      </c>
      <c r="Z365" t="s">
        <v>5805</v>
      </c>
      <c r="AA365" t="s">
        <v>5806</v>
      </c>
      <c r="AB365" t="s">
        <v>74</v>
      </c>
      <c r="AC365" t="s">
        <v>74</v>
      </c>
      <c r="AD365" t="s">
        <v>74</v>
      </c>
      <c r="AE365" t="s">
        <v>74</v>
      </c>
      <c r="AF365" t="s">
        <v>74</v>
      </c>
      <c r="AG365">
        <v>7</v>
      </c>
      <c r="AH365">
        <v>0</v>
      </c>
      <c r="AI365">
        <v>0</v>
      </c>
      <c r="AJ365">
        <v>0</v>
      </c>
      <c r="AK365">
        <v>0</v>
      </c>
      <c r="AL365" t="s">
        <v>375</v>
      </c>
      <c r="AM365" t="s">
        <v>376</v>
      </c>
      <c r="AN365" t="s">
        <v>377</v>
      </c>
      <c r="AO365" t="s">
        <v>520</v>
      </c>
      <c r="AP365" t="s">
        <v>521</v>
      </c>
      <c r="AQ365" t="s">
        <v>74</v>
      </c>
      <c r="AR365" t="s">
        <v>522</v>
      </c>
      <c r="AS365" t="s">
        <v>523</v>
      </c>
      <c r="AT365" t="s">
        <v>382</v>
      </c>
      <c r="AU365">
        <v>2021</v>
      </c>
      <c r="AV365">
        <v>42</v>
      </c>
      <c r="AW365" t="s">
        <v>74</v>
      </c>
      <c r="AX365" t="s">
        <v>74</v>
      </c>
      <c r="AY365" t="s">
        <v>74</v>
      </c>
      <c r="AZ365" t="s">
        <v>74</v>
      </c>
      <c r="BA365" t="s">
        <v>74</v>
      </c>
      <c r="BB365">
        <v>223</v>
      </c>
      <c r="BC365">
        <v>230</v>
      </c>
      <c r="BD365" t="s">
        <v>74</v>
      </c>
      <c r="BE365" t="s">
        <v>5807</v>
      </c>
      <c r="BF365" t="str">
        <f>HYPERLINK("http://dx.doi.org/10.17223/22220836/42/19","http://dx.doi.org/10.17223/22220836/42/19")</f>
        <v>http://dx.doi.org/10.17223/22220836/42/19</v>
      </c>
      <c r="BG365" t="s">
        <v>74</v>
      </c>
      <c r="BH365" t="s">
        <v>74</v>
      </c>
      <c r="BI365">
        <v>8</v>
      </c>
      <c r="BJ365" t="s">
        <v>485</v>
      </c>
      <c r="BK365" t="s">
        <v>101</v>
      </c>
      <c r="BL365" t="s">
        <v>486</v>
      </c>
      <c r="BM365" t="s">
        <v>5808</v>
      </c>
      <c r="BN365" t="s">
        <v>74</v>
      </c>
      <c r="BO365" t="s">
        <v>74</v>
      </c>
      <c r="BP365" t="s">
        <v>74</v>
      </c>
      <c r="BQ365" t="s">
        <v>74</v>
      </c>
      <c r="BR365" t="s">
        <v>103</v>
      </c>
      <c r="BS365" t="s">
        <v>5809</v>
      </c>
      <c r="BT365" t="str">
        <f>HYPERLINK("https%3A%2F%2Fwww.webofscience.com%2Fwos%2Fwoscc%2Ffull-record%2FWOS:000704660800019","View Full Record in Web of Science")</f>
        <v>View Full Record in Web of Science</v>
      </c>
    </row>
    <row r="366" spans="1:72" x14ac:dyDescent="0.25">
      <c r="A366" t="s">
        <v>72</v>
      </c>
      <c r="B366" t="s">
        <v>5810</v>
      </c>
      <c r="C366" t="s">
        <v>74</v>
      </c>
      <c r="D366" t="s">
        <v>74</v>
      </c>
      <c r="E366" t="s">
        <v>74</v>
      </c>
      <c r="F366" t="s">
        <v>5811</v>
      </c>
      <c r="G366" t="s">
        <v>74</v>
      </c>
      <c r="H366" t="s">
        <v>74</v>
      </c>
      <c r="I366" t="s">
        <v>5812</v>
      </c>
      <c r="J366" t="s">
        <v>411</v>
      </c>
      <c r="K366" t="s">
        <v>74</v>
      </c>
      <c r="L366" t="s">
        <v>74</v>
      </c>
      <c r="M366" t="s">
        <v>78</v>
      </c>
      <c r="N366" t="s">
        <v>109</v>
      </c>
      <c r="O366" t="s">
        <v>74</v>
      </c>
      <c r="P366" t="s">
        <v>74</v>
      </c>
      <c r="Q366" t="s">
        <v>74</v>
      </c>
      <c r="R366" t="s">
        <v>74</v>
      </c>
      <c r="S366" t="s">
        <v>74</v>
      </c>
      <c r="T366" t="s">
        <v>5813</v>
      </c>
      <c r="U366" t="s">
        <v>74</v>
      </c>
      <c r="V366" t="s">
        <v>5814</v>
      </c>
      <c r="W366" t="s">
        <v>5815</v>
      </c>
      <c r="X366" t="s">
        <v>415</v>
      </c>
      <c r="Y366" t="s">
        <v>5816</v>
      </c>
      <c r="Z366" t="s">
        <v>5817</v>
      </c>
      <c r="AA366" t="s">
        <v>5818</v>
      </c>
      <c r="AB366" t="s">
        <v>5819</v>
      </c>
      <c r="AC366" t="s">
        <v>74</v>
      </c>
      <c r="AD366" t="s">
        <v>74</v>
      </c>
      <c r="AE366" t="s">
        <v>74</v>
      </c>
      <c r="AF366" t="s">
        <v>74</v>
      </c>
      <c r="AG366">
        <v>10</v>
      </c>
      <c r="AH366">
        <v>3</v>
      </c>
      <c r="AI366">
        <v>3</v>
      </c>
      <c r="AJ366">
        <v>5</v>
      </c>
      <c r="AK366">
        <v>43</v>
      </c>
      <c r="AL366" t="s">
        <v>5820</v>
      </c>
      <c r="AM366" t="s">
        <v>2413</v>
      </c>
      <c r="AN366" t="s">
        <v>2414</v>
      </c>
      <c r="AO366" t="s">
        <v>420</v>
      </c>
      <c r="AP366" t="s">
        <v>421</v>
      </c>
      <c r="AQ366" t="s">
        <v>74</v>
      </c>
      <c r="AR366" t="s">
        <v>422</v>
      </c>
      <c r="AS366" t="s">
        <v>423</v>
      </c>
      <c r="AT366" t="s">
        <v>382</v>
      </c>
      <c r="AU366">
        <v>2021</v>
      </c>
      <c r="AV366">
        <v>10</v>
      </c>
      <c r="AW366">
        <v>2</v>
      </c>
      <c r="AX366" t="s">
        <v>74</v>
      </c>
      <c r="AY366" t="s">
        <v>74</v>
      </c>
      <c r="AZ366" t="s">
        <v>74</v>
      </c>
      <c r="BA366" t="s">
        <v>74</v>
      </c>
      <c r="BB366">
        <v>297</v>
      </c>
      <c r="BC366">
        <v>307</v>
      </c>
      <c r="BD366" t="s">
        <v>74</v>
      </c>
      <c r="BE366" t="s">
        <v>5821</v>
      </c>
      <c r="BF366" t="str">
        <f>HYPERLINK("http://dx.doi.org/10.13187/ejced.2021.2.297","http://dx.doi.org/10.13187/ejced.2021.2.297")</f>
        <v>http://dx.doi.org/10.13187/ejced.2021.2.297</v>
      </c>
      <c r="BG366" t="s">
        <v>74</v>
      </c>
      <c r="BH366" t="s">
        <v>74</v>
      </c>
      <c r="BI366">
        <v>11</v>
      </c>
      <c r="BJ366" t="s">
        <v>157</v>
      </c>
      <c r="BK366" t="s">
        <v>101</v>
      </c>
      <c r="BL366" t="s">
        <v>157</v>
      </c>
      <c r="BM366" t="s">
        <v>5822</v>
      </c>
      <c r="BN366" t="s">
        <v>74</v>
      </c>
      <c r="BO366" t="s">
        <v>426</v>
      </c>
      <c r="BP366" t="s">
        <v>74</v>
      </c>
      <c r="BQ366" t="s">
        <v>74</v>
      </c>
      <c r="BR366" t="s">
        <v>103</v>
      </c>
      <c r="BS366" t="s">
        <v>5823</v>
      </c>
      <c r="BT366" t="str">
        <f>HYPERLINK("https%3A%2F%2Fwww.webofscience.com%2Fwos%2Fwoscc%2Ffull-record%2FWOS:000669658200003","View Full Record in Web of Science")</f>
        <v>View Full Record in Web of Science</v>
      </c>
    </row>
    <row r="367" spans="1:72" x14ac:dyDescent="0.25">
      <c r="A367" t="s">
        <v>72</v>
      </c>
      <c r="B367" t="s">
        <v>5824</v>
      </c>
      <c r="C367" t="s">
        <v>74</v>
      </c>
      <c r="D367" t="s">
        <v>74</v>
      </c>
      <c r="E367" t="s">
        <v>74</v>
      </c>
      <c r="F367" t="s">
        <v>5825</v>
      </c>
      <c r="G367" t="s">
        <v>74</v>
      </c>
      <c r="H367" t="s">
        <v>74</v>
      </c>
      <c r="I367" t="s">
        <v>5826</v>
      </c>
      <c r="J367" t="s">
        <v>785</v>
      </c>
      <c r="K367" t="s">
        <v>74</v>
      </c>
      <c r="L367" t="s">
        <v>74</v>
      </c>
      <c r="M367" t="s">
        <v>431</v>
      </c>
      <c r="N367" t="s">
        <v>109</v>
      </c>
      <c r="O367" t="s">
        <v>74</v>
      </c>
      <c r="P367" t="s">
        <v>74</v>
      </c>
      <c r="Q367" t="s">
        <v>74</v>
      </c>
      <c r="R367" t="s">
        <v>74</v>
      </c>
      <c r="S367" t="s">
        <v>74</v>
      </c>
      <c r="T367" t="s">
        <v>5827</v>
      </c>
      <c r="U367" t="s">
        <v>5828</v>
      </c>
      <c r="V367" t="s">
        <v>5829</v>
      </c>
      <c r="W367" t="s">
        <v>5830</v>
      </c>
      <c r="X367" t="s">
        <v>5831</v>
      </c>
      <c r="Y367" t="s">
        <v>5832</v>
      </c>
      <c r="Z367" t="s">
        <v>5833</v>
      </c>
      <c r="AA367" t="s">
        <v>74</v>
      </c>
      <c r="AB367" t="s">
        <v>5834</v>
      </c>
      <c r="AC367" t="s">
        <v>74</v>
      </c>
      <c r="AD367" t="s">
        <v>74</v>
      </c>
      <c r="AE367" t="s">
        <v>74</v>
      </c>
      <c r="AF367" t="s">
        <v>74</v>
      </c>
      <c r="AG367">
        <v>37</v>
      </c>
      <c r="AH367">
        <v>2</v>
      </c>
      <c r="AI367">
        <v>2</v>
      </c>
      <c r="AJ367">
        <v>1</v>
      </c>
      <c r="AK367">
        <v>2</v>
      </c>
      <c r="AL367" t="s">
        <v>375</v>
      </c>
      <c r="AM367" t="s">
        <v>376</v>
      </c>
      <c r="AN367" t="s">
        <v>377</v>
      </c>
      <c r="AO367" t="s">
        <v>792</v>
      </c>
      <c r="AP367" t="s">
        <v>793</v>
      </c>
      <c r="AQ367" t="s">
        <v>74</v>
      </c>
      <c r="AR367" t="s">
        <v>794</v>
      </c>
      <c r="AS367" t="s">
        <v>795</v>
      </c>
      <c r="AT367" t="s">
        <v>382</v>
      </c>
      <c r="AU367">
        <v>2021</v>
      </c>
      <c r="AV367" t="s">
        <v>74</v>
      </c>
      <c r="AW367">
        <v>467</v>
      </c>
      <c r="AX367" t="s">
        <v>74</v>
      </c>
      <c r="AY367" t="s">
        <v>74</v>
      </c>
      <c r="AZ367" t="s">
        <v>74</v>
      </c>
      <c r="BA367" t="s">
        <v>74</v>
      </c>
      <c r="BB367">
        <v>106</v>
      </c>
      <c r="BC367">
        <v>114</v>
      </c>
      <c r="BD367" t="s">
        <v>74</v>
      </c>
      <c r="BE367" t="s">
        <v>5835</v>
      </c>
      <c r="BF367" t="str">
        <f>HYPERLINK("http://dx.doi.org/10.17223/15617793/467/14","http://dx.doi.org/10.17223/15617793/467/14")</f>
        <v>http://dx.doi.org/10.17223/15617793/467/14</v>
      </c>
      <c r="BG367" t="s">
        <v>74</v>
      </c>
      <c r="BH367" t="s">
        <v>74</v>
      </c>
      <c r="BI367">
        <v>9</v>
      </c>
      <c r="BJ367" t="s">
        <v>798</v>
      </c>
      <c r="BK367" t="s">
        <v>101</v>
      </c>
      <c r="BL367" t="s">
        <v>799</v>
      </c>
      <c r="BM367" t="s">
        <v>5836</v>
      </c>
      <c r="BN367" t="s">
        <v>74</v>
      </c>
      <c r="BO367" t="s">
        <v>74</v>
      </c>
      <c r="BP367" t="s">
        <v>74</v>
      </c>
      <c r="BQ367" t="s">
        <v>74</v>
      </c>
      <c r="BR367" t="s">
        <v>103</v>
      </c>
      <c r="BS367" t="s">
        <v>5837</v>
      </c>
      <c r="BT367" t="str">
        <f>HYPERLINK("https%3A%2F%2Fwww.webofscience.com%2Fwos%2Fwoscc%2Ffull-record%2FWOS:000708456300014","View Full Record in Web of Science")</f>
        <v>View Full Record in Web of Science</v>
      </c>
    </row>
    <row r="368" spans="1:72" x14ac:dyDescent="0.25">
      <c r="A368" t="s">
        <v>72</v>
      </c>
      <c r="B368" t="s">
        <v>5838</v>
      </c>
      <c r="C368" t="s">
        <v>74</v>
      </c>
      <c r="D368" t="s">
        <v>74</v>
      </c>
      <c r="E368" t="s">
        <v>74</v>
      </c>
      <c r="F368" t="s">
        <v>5839</v>
      </c>
      <c r="G368" t="s">
        <v>74</v>
      </c>
      <c r="H368" t="s">
        <v>74</v>
      </c>
      <c r="I368" t="s">
        <v>5840</v>
      </c>
      <c r="J368" t="s">
        <v>2488</v>
      </c>
      <c r="K368" t="s">
        <v>74</v>
      </c>
      <c r="L368" t="s">
        <v>74</v>
      </c>
      <c r="M368" t="s">
        <v>431</v>
      </c>
      <c r="N368" t="s">
        <v>109</v>
      </c>
      <c r="O368" t="s">
        <v>74</v>
      </c>
      <c r="P368" t="s">
        <v>74</v>
      </c>
      <c r="Q368" t="s">
        <v>74</v>
      </c>
      <c r="R368" t="s">
        <v>74</v>
      </c>
      <c r="S368" t="s">
        <v>74</v>
      </c>
      <c r="T368" t="s">
        <v>5841</v>
      </c>
      <c r="U368" t="s">
        <v>74</v>
      </c>
      <c r="V368" t="s">
        <v>5842</v>
      </c>
      <c r="W368" t="s">
        <v>5843</v>
      </c>
      <c r="X368" t="s">
        <v>74</v>
      </c>
      <c r="Y368" t="s">
        <v>5844</v>
      </c>
      <c r="Z368" t="s">
        <v>5845</v>
      </c>
      <c r="AA368" t="s">
        <v>74</v>
      </c>
      <c r="AB368" t="s">
        <v>74</v>
      </c>
      <c r="AC368" t="s">
        <v>74</v>
      </c>
      <c r="AD368" t="s">
        <v>74</v>
      </c>
      <c r="AE368" t="s">
        <v>74</v>
      </c>
      <c r="AF368" t="s">
        <v>74</v>
      </c>
      <c r="AG368">
        <v>27</v>
      </c>
      <c r="AH368">
        <v>0</v>
      </c>
      <c r="AI368">
        <v>1</v>
      </c>
      <c r="AJ368">
        <v>0</v>
      </c>
      <c r="AK368">
        <v>0</v>
      </c>
      <c r="AL368" t="s">
        <v>2495</v>
      </c>
      <c r="AM368" t="s">
        <v>2496</v>
      </c>
      <c r="AN368" t="s">
        <v>2497</v>
      </c>
      <c r="AO368" t="s">
        <v>2498</v>
      </c>
      <c r="AP368" t="s">
        <v>74</v>
      </c>
      <c r="AQ368" t="s">
        <v>74</v>
      </c>
      <c r="AR368" t="s">
        <v>2499</v>
      </c>
      <c r="AS368" t="s">
        <v>2500</v>
      </c>
      <c r="AT368" t="s">
        <v>382</v>
      </c>
      <c r="AU368">
        <v>2021</v>
      </c>
      <c r="AV368" t="s">
        <v>74</v>
      </c>
      <c r="AW368">
        <v>2</v>
      </c>
      <c r="AX368" t="s">
        <v>74</v>
      </c>
      <c r="AY368" t="s">
        <v>74</v>
      </c>
      <c r="AZ368" t="s">
        <v>74</v>
      </c>
      <c r="BA368" t="s">
        <v>74</v>
      </c>
      <c r="BB368">
        <v>312</v>
      </c>
      <c r="BC368">
        <v>324</v>
      </c>
      <c r="BD368" t="s">
        <v>74</v>
      </c>
      <c r="BE368" t="s">
        <v>5846</v>
      </c>
      <c r="BF368" t="str">
        <f>HYPERLINK("http://dx.doi.org/10.17223/18137083/75/22","http://dx.doi.org/10.17223/18137083/75/22")</f>
        <v>http://dx.doi.org/10.17223/18137083/75/22</v>
      </c>
      <c r="BG368" t="s">
        <v>74</v>
      </c>
      <c r="BH368" t="s">
        <v>74</v>
      </c>
      <c r="BI368">
        <v>13</v>
      </c>
      <c r="BJ368" t="s">
        <v>384</v>
      </c>
      <c r="BK368" t="s">
        <v>101</v>
      </c>
      <c r="BL368" t="s">
        <v>385</v>
      </c>
      <c r="BM368" t="s">
        <v>5847</v>
      </c>
      <c r="BN368" t="s">
        <v>74</v>
      </c>
      <c r="BO368" t="s">
        <v>74</v>
      </c>
      <c r="BP368" t="s">
        <v>74</v>
      </c>
      <c r="BQ368" t="s">
        <v>74</v>
      </c>
      <c r="BR368" t="s">
        <v>103</v>
      </c>
      <c r="BS368" t="s">
        <v>5848</v>
      </c>
      <c r="BT368" t="str">
        <f>HYPERLINK("https%3A%2F%2Fwww.webofscience.com%2Fwos%2Fwoscc%2Ffull-record%2FWOS:000664602400022","View Full Record in Web of Science")</f>
        <v>View Full Record in Web of Science</v>
      </c>
    </row>
    <row r="369" spans="1:72" x14ac:dyDescent="0.25">
      <c r="A369" t="s">
        <v>72</v>
      </c>
      <c r="B369" t="s">
        <v>5849</v>
      </c>
      <c r="C369" t="s">
        <v>74</v>
      </c>
      <c r="D369" t="s">
        <v>74</v>
      </c>
      <c r="E369" t="s">
        <v>74</v>
      </c>
      <c r="F369" t="s">
        <v>5850</v>
      </c>
      <c r="G369" t="s">
        <v>74</v>
      </c>
      <c r="H369" t="s">
        <v>74</v>
      </c>
      <c r="I369" t="s">
        <v>5851</v>
      </c>
      <c r="J369" t="s">
        <v>1715</v>
      </c>
      <c r="K369" t="s">
        <v>74</v>
      </c>
      <c r="L369" t="s">
        <v>74</v>
      </c>
      <c r="M369" t="s">
        <v>78</v>
      </c>
      <c r="N369" t="s">
        <v>109</v>
      </c>
      <c r="O369" t="s">
        <v>74</v>
      </c>
      <c r="P369" t="s">
        <v>74</v>
      </c>
      <c r="Q369" t="s">
        <v>74</v>
      </c>
      <c r="R369" t="s">
        <v>74</v>
      </c>
      <c r="S369" t="s">
        <v>74</v>
      </c>
      <c r="T369" t="s">
        <v>5852</v>
      </c>
      <c r="U369" t="s">
        <v>5853</v>
      </c>
      <c r="V369" t="s">
        <v>5854</v>
      </c>
      <c r="W369" t="s">
        <v>5855</v>
      </c>
      <c r="X369" t="s">
        <v>74</v>
      </c>
      <c r="Y369" t="s">
        <v>5856</v>
      </c>
      <c r="Z369" t="s">
        <v>5857</v>
      </c>
      <c r="AA369" t="s">
        <v>5858</v>
      </c>
      <c r="AB369" t="s">
        <v>5859</v>
      </c>
      <c r="AC369" t="s">
        <v>74</v>
      </c>
      <c r="AD369" t="s">
        <v>74</v>
      </c>
      <c r="AE369" t="s">
        <v>74</v>
      </c>
      <c r="AF369" t="s">
        <v>74</v>
      </c>
      <c r="AG369">
        <v>74</v>
      </c>
      <c r="AH369">
        <v>6</v>
      </c>
      <c r="AI369">
        <v>6</v>
      </c>
      <c r="AJ369">
        <v>4</v>
      </c>
      <c r="AK369">
        <v>16</v>
      </c>
      <c r="AL369" t="s">
        <v>479</v>
      </c>
      <c r="AM369" t="s">
        <v>480</v>
      </c>
      <c r="AN369" t="s">
        <v>481</v>
      </c>
      <c r="AO369" t="s">
        <v>74</v>
      </c>
      <c r="AP369" t="s">
        <v>1724</v>
      </c>
      <c r="AQ369" t="s">
        <v>74</v>
      </c>
      <c r="AR369" t="s">
        <v>1725</v>
      </c>
      <c r="AS369" t="s">
        <v>1726</v>
      </c>
      <c r="AT369" t="s">
        <v>382</v>
      </c>
      <c r="AU369">
        <v>2021</v>
      </c>
      <c r="AV369">
        <v>11</v>
      </c>
      <c r="AW369">
        <v>6</v>
      </c>
      <c r="AX369" t="s">
        <v>74</v>
      </c>
      <c r="AY369" t="s">
        <v>74</v>
      </c>
      <c r="AZ369" t="s">
        <v>74</v>
      </c>
      <c r="BA369" t="s">
        <v>74</v>
      </c>
      <c r="BB369" t="s">
        <v>74</v>
      </c>
      <c r="BC369" t="s">
        <v>74</v>
      </c>
      <c r="BD369">
        <v>298</v>
      </c>
      <c r="BE369" t="s">
        <v>5860</v>
      </c>
      <c r="BF369" t="str">
        <f>HYPERLINK("http://dx.doi.org/10.3390/educsci11060298","http://dx.doi.org/10.3390/educsci11060298")</f>
        <v>http://dx.doi.org/10.3390/educsci11060298</v>
      </c>
      <c r="BG369" t="s">
        <v>74</v>
      </c>
      <c r="BH369" t="s">
        <v>74</v>
      </c>
      <c r="BI369">
        <v>16</v>
      </c>
      <c r="BJ369" t="s">
        <v>157</v>
      </c>
      <c r="BK369" t="s">
        <v>101</v>
      </c>
      <c r="BL369" t="s">
        <v>157</v>
      </c>
      <c r="BM369" t="s">
        <v>5861</v>
      </c>
      <c r="BN369" t="s">
        <v>74</v>
      </c>
      <c r="BO369" t="s">
        <v>132</v>
      </c>
      <c r="BP369" t="s">
        <v>74</v>
      </c>
      <c r="BQ369" t="s">
        <v>74</v>
      </c>
      <c r="BR369" t="s">
        <v>103</v>
      </c>
      <c r="BS369" t="s">
        <v>5862</v>
      </c>
      <c r="BT369" t="str">
        <f>HYPERLINK("https%3A%2F%2Fwww.webofscience.com%2Fwos%2Fwoscc%2Ffull-record%2FWOS:000665489600001","View Full Record in Web of Science")</f>
        <v>View Full Record in Web of Science</v>
      </c>
    </row>
    <row r="370" spans="1:72" x14ac:dyDescent="0.25">
      <c r="A370" t="s">
        <v>72</v>
      </c>
      <c r="B370" t="s">
        <v>5863</v>
      </c>
      <c r="C370" t="s">
        <v>74</v>
      </c>
      <c r="D370" t="s">
        <v>74</v>
      </c>
      <c r="E370" t="s">
        <v>74</v>
      </c>
      <c r="F370" t="s">
        <v>5864</v>
      </c>
      <c r="G370" t="s">
        <v>74</v>
      </c>
      <c r="H370" t="s">
        <v>74</v>
      </c>
      <c r="I370" t="s">
        <v>5865</v>
      </c>
      <c r="J370" t="s">
        <v>5866</v>
      </c>
      <c r="K370" t="s">
        <v>74</v>
      </c>
      <c r="L370" t="s">
        <v>74</v>
      </c>
      <c r="M370" t="s">
        <v>78</v>
      </c>
      <c r="N370" t="s">
        <v>109</v>
      </c>
      <c r="O370" t="s">
        <v>74</v>
      </c>
      <c r="P370" t="s">
        <v>74</v>
      </c>
      <c r="Q370" t="s">
        <v>74</v>
      </c>
      <c r="R370" t="s">
        <v>74</v>
      </c>
      <c r="S370" t="s">
        <v>74</v>
      </c>
      <c r="T370" t="s">
        <v>5867</v>
      </c>
      <c r="U370" t="s">
        <v>74</v>
      </c>
      <c r="V370" t="s">
        <v>5868</v>
      </c>
      <c r="W370" t="s">
        <v>5869</v>
      </c>
      <c r="X370" t="s">
        <v>5870</v>
      </c>
      <c r="Y370" t="s">
        <v>5871</v>
      </c>
      <c r="Z370" t="s">
        <v>5872</v>
      </c>
      <c r="AA370" t="s">
        <v>74</v>
      </c>
      <c r="AB370" t="s">
        <v>5873</v>
      </c>
      <c r="AC370" t="s">
        <v>5874</v>
      </c>
      <c r="AD370" t="s">
        <v>5875</v>
      </c>
      <c r="AE370" t="s">
        <v>5876</v>
      </c>
      <c r="AF370" t="s">
        <v>74</v>
      </c>
      <c r="AG370">
        <v>51</v>
      </c>
      <c r="AH370">
        <v>0</v>
      </c>
      <c r="AI370">
        <v>0</v>
      </c>
      <c r="AJ370">
        <v>1</v>
      </c>
      <c r="AK370">
        <v>4</v>
      </c>
      <c r="AL370" t="s">
        <v>607</v>
      </c>
      <c r="AM370" t="s">
        <v>608</v>
      </c>
      <c r="AN370" t="s">
        <v>609</v>
      </c>
      <c r="AO370" t="s">
        <v>5877</v>
      </c>
      <c r="AP370" t="s">
        <v>74</v>
      </c>
      <c r="AQ370" t="s">
        <v>74</v>
      </c>
      <c r="AR370" t="s">
        <v>5878</v>
      </c>
      <c r="AS370" t="s">
        <v>5879</v>
      </c>
      <c r="AT370" t="s">
        <v>382</v>
      </c>
      <c r="AU370">
        <v>2021</v>
      </c>
      <c r="AV370">
        <v>11</v>
      </c>
      <c r="AW370">
        <v>2</v>
      </c>
      <c r="AX370" t="s">
        <v>74</v>
      </c>
      <c r="AY370" t="s">
        <v>74</v>
      </c>
      <c r="AZ370" t="s">
        <v>2216</v>
      </c>
      <c r="BA370" t="s">
        <v>74</v>
      </c>
      <c r="BB370">
        <v>195</v>
      </c>
      <c r="BC370">
        <v>212</v>
      </c>
      <c r="BD370" t="s">
        <v>74</v>
      </c>
      <c r="BE370" t="s">
        <v>5880</v>
      </c>
      <c r="BF370" t="str">
        <f>HYPERLINK("http://dx.doi.org/10.1177/20436106211015694","http://dx.doi.org/10.1177/20436106211015694")</f>
        <v>http://dx.doi.org/10.1177/20436106211015694</v>
      </c>
      <c r="BG370" t="s">
        <v>74</v>
      </c>
      <c r="BH370" t="s">
        <v>74</v>
      </c>
      <c r="BI370">
        <v>18</v>
      </c>
      <c r="BJ370" t="s">
        <v>157</v>
      </c>
      <c r="BK370" t="s">
        <v>101</v>
      </c>
      <c r="BL370" t="s">
        <v>157</v>
      </c>
      <c r="BM370" t="s">
        <v>5881</v>
      </c>
      <c r="BN370" t="s">
        <v>74</v>
      </c>
      <c r="BO370" t="s">
        <v>343</v>
      </c>
      <c r="BP370" t="s">
        <v>74</v>
      </c>
      <c r="BQ370" t="s">
        <v>74</v>
      </c>
      <c r="BR370" t="s">
        <v>103</v>
      </c>
      <c r="BS370" t="s">
        <v>5882</v>
      </c>
      <c r="BT370" t="str">
        <f>HYPERLINK("https%3A%2F%2Fwww.webofscience.com%2Fwos%2Fwoscc%2Ffull-record%2FWOS:000669507700006","View Full Record in Web of Science")</f>
        <v>View Full Record in Web of Science</v>
      </c>
    </row>
    <row r="371" spans="1:72" x14ac:dyDescent="0.25">
      <c r="A371" t="s">
        <v>72</v>
      </c>
      <c r="B371" t="s">
        <v>5883</v>
      </c>
      <c r="C371" t="s">
        <v>74</v>
      </c>
      <c r="D371" t="s">
        <v>74</v>
      </c>
      <c r="E371" t="s">
        <v>74</v>
      </c>
      <c r="F371" t="s">
        <v>5884</v>
      </c>
      <c r="G371" t="s">
        <v>74</v>
      </c>
      <c r="H371" t="s">
        <v>74</v>
      </c>
      <c r="I371" t="s">
        <v>5885</v>
      </c>
      <c r="J371" t="s">
        <v>5886</v>
      </c>
      <c r="K371" t="s">
        <v>74</v>
      </c>
      <c r="L371" t="s">
        <v>74</v>
      </c>
      <c r="M371" t="s">
        <v>78</v>
      </c>
      <c r="N371" t="s">
        <v>109</v>
      </c>
      <c r="O371" t="s">
        <v>74</v>
      </c>
      <c r="P371" t="s">
        <v>74</v>
      </c>
      <c r="Q371" t="s">
        <v>74</v>
      </c>
      <c r="R371" t="s">
        <v>74</v>
      </c>
      <c r="S371" t="s">
        <v>74</v>
      </c>
      <c r="T371" t="s">
        <v>5887</v>
      </c>
      <c r="U371" t="s">
        <v>5888</v>
      </c>
      <c r="V371" t="s">
        <v>5889</v>
      </c>
      <c r="W371" t="s">
        <v>5890</v>
      </c>
      <c r="X371" t="s">
        <v>74</v>
      </c>
      <c r="Y371" t="s">
        <v>5891</v>
      </c>
      <c r="Z371" t="s">
        <v>5892</v>
      </c>
      <c r="AA371" t="s">
        <v>74</v>
      </c>
      <c r="AB371" t="s">
        <v>5893</v>
      </c>
      <c r="AC371" t="s">
        <v>74</v>
      </c>
      <c r="AD371" t="s">
        <v>74</v>
      </c>
      <c r="AE371" t="s">
        <v>74</v>
      </c>
      <c r="AF371" t="s">
        <v>74</v>
      </c>
      <c r="AG371">
        <v>71</v>
      </c>
      <c r="AH371">
        <v>0</v>
      </c>
      <c r="AI371">
        <v>0</v>
      </c>
      <c r="AJ371">
        <v>11</v>
      </c>
      <c r="AK371">
        <v>44</v>
      </c>
      <c r="AL371" t="s">
        <v>5894</v>
      </c>
      <c r="AM371" t="s">
        <v>1801</v>
      </c>
      <c r="AN371" t="s">
        <v>5895</v>
      </c>
      <c r="AO371" t="s">
        <v>5896</v>
      </c>
      <c r="AP371" t="s">
        <v>5897</v>
      </c>
      <c r="AQ371" t="s">
        <v>74</v>
      </c>
      <c r="AR371" t="s">
        <v>5898</v>
      </c>
      <c r="AS371" t="s">
        <v>5899</v>
      </c>
      <c r="AT371" t="s">
        <v>382</v>
      </c>
      <c r="AU371">
        <v>2021</v>
      </c>
      <c r="AV371">
        <v>53</v>
      </c>
      <c r="AW371">
        <v>1</v>
      </c>
      <c r="AX371" t="s">
        <v>74</v>
      </c>
      <c r="AY371" t="s">
        <v>74</v>
      </c>
      <c r="AZ371" t="s">
        <v>74</v>
      </c>
      <c r="BA371" t="s">
        <v>74</v>
      </c>
      <c r="BB371">
        <v>67</v>
      </c>
      <c r="BC371">
        <v>120</v>
      </c>
      <c r="BD371" t="s">
        <v>74</v>
      </c>
      <c r="BE371" t="s">
        <v>5900</v>
      </c>
      <c r="BF371" t="str">
        <f>HYPERLINK("http://dx.doi.org/10.2298/ZIPI2101067M","http://dx.doi.org/10.2298/ZIPI2101067M")</f>
        <v>http://dx.doi.org/10.2298/ZIPI2101067M</v>
      </c>
      <c r="BG371" t="s">
        <v>74</v>
      </c>
      <c r="BH371" t="s">
        <v>74</v>
      </c>
      <c r="BI371">
        <v>54</v>
      </c>
      <c r="BJ371" t="s">
        <v>157</v>
      </c>
      <c r="BK371" t="s">
        <v>101</v>
      </c>
      <c r="BL371" t="s">
        <v>157</v>
      </c>
      <c r="BM371" t="s">
        <v>5901</v>
      </c>
      <c r="BN371" t="s">
        <v>74</v>
      </c>
      <c r="BO371" t="s">
        <v>1083</v>
      </c>
      <c r="BP371" t="s">
        <v>74</v>
      </c>
      <c r="BQ371" t="s">
        <v>74</v>
      </c>
      <c r="BR371" t="s">
        <v>103</v>
      </c>
      <c r="BS371" t="s">
        <v>5902</v>
      </c>
      <c r="BT371" t="str">
        <f>HYPERLINK("https%3A%2F%2Fwww.webofscience.com%2Fwos%2Fwoscc%2Ffull-record%2FWOS:000692325500002","View Full Record in Web of Science")</f>
        <v>View Full Record in Web of Science</v>
      </c>
    </row>
    <row r="372" spans="1:72" x14ac:dyDescent="0.25">
      <c r="A372" t="s">
        <v>72</v>
      </c>
      <c r="B372" t="s">
        <v>5903</v>
      </c>
      <c r="C372" t="s">
        <v>74</v>
      </c>
      <c r="D372" t="s">
        <v>74</v>
      </c>
      <c r="E372" t="s">
        <v>74</v>
      </c>
      <c r="F372" t="s">
        <v>5904</v>
      </c>
      <c r="G372" t="s">
        <v>74</v>
      </c>
      <c r="H372" t="s">
        <v>74</v>
      </c>
      <c r="I372" t="s">
        <v>5905</v>
      </c>
      <c r="J372" t="s">
        <v>907</v>
      </c>
      <c r="K372" t="s">
        <v>74</v>
      </c>
      <c r="L372" t="s">
        <v>74</v>
      </c>
      <c r="M372" t="s">
        <v>431</v>
      </c>
      <c r="N372" t="s">
        <v>109</v>
      </c>
      <c r="O372" t="s">
        <v>74</v>
      </c>
      <c r="P372" t="s">
        <v>74</v>
      </c>
      <c r="Q372" t="s">
        <v>74</v>
      </c>
      <c r="R372" t="s">
        <v>74</v>
      </c>
      <c r="S372" t="s">
        <v>74</v>
      </c>
      <c r="T372" t="s">
        <v>5906</v>
      </c>
      <c r="U372" t="s">
        <v>74</v>
      </c>
      <c r="V372" t="s">
        <v>5907</v>
      </c>
      <c r="W372" t="s">
        <v>5908</v>
      </c>
      <c r="X372" t="s">
        <v>5909</v>
      </c>
      <c r="Y372" t="s">
        <v>5910</v>
      </c>
      <c r="Z372" t="s">
        <v>5911</v>
      </c>
      <c r="AA372" t="s">
        <v>5912</v>
      </c>
      <c r="AB372" t="s">
        <v>5913</v>
      </c>
      <c r="AC372" t="s">
        <v>74</v>
      </c>
      <c r="AD372" t="s">
        <v>74</v>
      </c>
      <c r="AE372" t="s">
        <v>74</v>
      </c>
      <c r="AF372" t="s">
        <v>74</v>
      </c>
      <c r="AG372">
        <v>39</v>
      </c>
      <c r="AH372">
        <v>3</v>
      </c>
      <c r="AI372">
        <v>3</v>
      </c>
      <c r="AJ372">
        <v>0</v>
      </c>
      <c r="AK372">
        <v>3</v>
      </c>
      <c r="AL372" t="s">
        <v>375</v>
      </c>
      <c r="AM372" t="s">
        <v>376</v>
      </c>
      <c r="AN372" t="s">
        <v>377</v>
      </c>
      <c r="AO372" t="s">
        <v>916</v>
      </c>
      <c r="AP372" t="s">
        <v>917</v>
      </c>
      <c r="AQ372" t="s">
        <v>74</v>
      </c>
      <c r="AR372" t="s">
        <v>918</v>
      </c>
      <c r="AS372" t="s">
        <v>919</v>
      </c>
      <c r="AT372" t="s">
        <v>382</v>
      </c>
      <c r="AU372">
        <v>2021</v>
      </c>
      <c r="AV372" t="s">
        <v>74</v>
      </c>
      <c r="AW372">
        <v>20</v>
      </c>
      <c r="AX372" t="s">
        <v>74</v>
      </c>
      <c r="AY372" t="s">
        <v>74</v>
      </c>
      <c r="AZ372" t="s">
        <v>74</v>
      </c>
      <c r="BA372" t="s">
        <v>74</v>
      </c>
      <c r="BB372">
        <v>67</v>
      </c>
      <c r="BC372">
        <v>90</v>
      </c>
      <c r="BD372" t="s">
        <v>74</v>
      </c>
      <c r="BE372" t="s">
        <v>5914</v>
      </c>
      <c r="BF372" t="str">
        <f>HYPERLINK("http://dx.doi.org/10.17223/22274200/20/4","http://dx.doi.org/10.17223/22274200/20/4")</f>
        <v>http://dx.doi.org/10.17223/22274200/20/4</v>
      </c>
      <c r="BG372" t="s">
        <v>74</v>
      </c>
      <c r="BH372" t="s">
        <v>74</v>
      </c>
      <c r="BI372">
        <v>24</v>
      </c>
      <c r="BJ372" t="s">
        <v>384</v>
      </c>
      <c r="BK372" t="s">
        <v>101</v>
      </c>
      <c r="BL372" t="s">
        <v>385</v>
      </c>
      <c r="BM372" t="s">
        <v>5915</v>
      </c>
      <c r="BN372" t="s">
        <v>74</v>
      </c>
      <c r="BO372" t="s">
        <v>74</v>
      </c>
      <c r="BP372" t="s">
        <v>74</v>
      </c>
      <c r="BQ372" t="s">
        <v>74</v>
      </c>
      <c r="BR372" t="s">
        <v>103</v>
      </c>
      <c r="BS372" t="s">
        <v>5916</v>
      </c>
      <c r="BT372" t="str">
        <f>HYPERLINK("https%3A%2F%2Fwww.webofscience.com%2Fwos%2Fwoscc%2Ffull-record%2FWOS:000686203700004","View Full Record in Web of Science")</f>
        <v>View Full Record in Web of Science</v>
      </c>
    </row>
    <row r="373" spans="1:72" x14ac:dyDescent="0.25">
      <c r="A373" t="s">
        <v>72</v>
      </c>
      <c r="B373" t="s">
        <v>5917</v>
      </c>
      <c r="C373" t="s">
        <v>74</v>
      </c>
      <c r="D373" t="s">
        <v>74</v>
      </c>
      <c r="E373" t="s">
        <v>74</v>
      </c>
      <c r="F373" t="s">
        <v>5918</v>
      </c>
      <c r="G373" t="s">
        <v>74</v>
      </c>
      <c r="H373" t="s">
        <v>74</v>
      </c>
      <c r="I373" t="s">
        <v>5919</v>
      </c>
      <c r="J373" t="s">
        <v>530</v>
      </c>
      <c r="K373" t="s">
        <v>74</v>
      </c>
      <c r="L373" t="s">
        <v>74</v>
      </c>
      <c r="M373" t="s">
        <v>431</v>
      </c>
      <c r="N373" t="s">
        <v>109</v>
      </c>
      <c r="O373" t="s">
        <v>74</v>
      </c>
      <c r="P373" t="s">
        <v>74</v>
      </c>
      <c r="Q373" t="s">
        <v>74</v>
      </c>
      <c r="R373" t="s">
        <v>74</v>
      </c>
      <c r="S373" t="s">
        <v>74</v>
      </c>
      <c r="T373" t="s">
        <v>5920</v>
      </c>
      <c r="U373" t="s">
        <v>74</v>
      </c>
      <c r="V373" t="s">
        <v>5921</v>
      </c>
      <c r="W373" t="s">
        <v>5922</v>
      </c>
      <c r="X373" t="s">
        <v>5923</v>
      </c>
      <c r="Y373" t="s">
        <v>5924</v>
      </c>
      <c r="Z373" t="s">
        <v>5925</v>
      </c>
      <c r="AA373" t="s">
        <v>5926</v>
      </c>
      <c r="AB373" t="s">
        <v>5927</v>
      </c>
      <c r="AC373" t="s">
        <v>5928</v>
      </c>
      <c r="AD373" t="s">
        <v>5928</v>
      </c>
      <c r="AE373" t="s">
        <v>5929</v>
      </c>
      <c r="AF373" t="s">
        <v>74</v>
      </c>
      <c r="AG373">
        <v>25</v>
      </c>
      <c r="AH373">
        <v>1</v>
      </c>
      <c r="AI373">
        <v>1</v>
      </c>
      <c r="AJ373">
        <v>0</v>
      </c>
      <c r="AK373">
        <v>6</v>
      </c>
      <c r="AL373" t="s">
        <v>537</v>
      </c>
      <c r="AM373" t="s">
        <v>538</v>
      </c>
      <c r="AN373" t="s">
        <v>539</v>
      </c>
      <c r="AO373" t="s">
        <v>540</v>
      </c>
      <c r="AP373" t="s">
        <v>541</v>
      </c>
      <c r="AQ373" t="s">
        <v>74</v>
      </c>
      <c r="AR373" t="s">
        <v>542</v>
      </c>
      <c r="AS373" t="s">
        <v>543</v>
      </c>
      <c r="AT373" t="s">
        <v>382</v>
      </c>
      <c r="AU373">
        <v>2021</v>
      </c>
      <c r="AV373">
        <v>23</v>
      </c>
      <c r="AW373">
        <v>6</v>
      </c>
      <c r="AX373" t="s">
        <v>74</v>
      </c>
      <c r="AY373" t="s">
        <v>74</v>
      </c>
      <c r="AZ373" t="s">
        <v>74</v>
      </c>
      <c r="BA373" t="s">
        <v>74</v>
      </c>
      <c r="BB373">
        <v>126</v>
      </c>
      <c r="BC373">
        <v>152</v>
      </c>
      <c r="BD373" t="s">
        <v>74</v>
      </c>
      <c r="BE373" t="s">
        <v>5930</v>
      </c>
      <c r="BF373" t="str">
        <f>HYPERLINK("http://dx.doi.org/10.17853/1994-5639-2021-6-126-52","http://dx.doi.org/10.17853/1994-5639-2021-6-126-52")</f>
        <v>http://dx.doi.org/10.17853/1994-5639-2021-6-126-52</v>
      </c>
      <c r="BG373" t="s">
        <v>74</v>
      </c>
      <c r="BH373" t="s">
        <v>74</v>
      </c>
      <c r="BI373">
        <v>27</v>
      </c>
      <c r="BJ373" t="s">
        <v>157</v>
      </c>
      <c r="BK373" t="s">
        <v>101</v>
      </c>
      <c r="BL373" t="s">
        <v>157</v>
      </c>
      <c r="BM373" t="s">
        <v>5931</v>
      </c>
      <c r="BN373" t="s">
        <v>74</v>
      </c>
      <c r="BO373" t="s">
        <v>132</v>
      </c>
      <c r="BP373" t="s">
        <v>74</v>
      </c>
      <c r="BQ373" t="s">
        <v>74</v>
      </c>
      <c r="BR373" t="s">
        <v>103</v>
      </c>
      <c r="BS373" t="s">
        <v>5932</v>
      </c>
      <c r="BT373" t="str">
        <f>HYPERLINK("https%3A%2F%2Fwww.webofscience.com%2Fwos%2Fwoscc%2Ffull-record%2FWOS:000663545500004","View Full Record in Web of Science")</f>
        <v>View Full Record in Web of Science</v>
      </c>
    </row>
    <row r="374" spans="1:72" x14ac:dyDescent="0.25">
      <c r="A374" t="s">
        <v>72</v>
      </c>
      <c r="B374" t="s">
        <v>5933</v>
      </c>
      <c r="C374" t="s">
        <v>74</v>
      </c>
      <c r="D374" t="s">
        <v>74</v>
      </c>
      <c r="E374" t="s">
        <v>74</v>
      </c>
      <c r="F374" t="s">
        <v>5934</v>
      </c>
      <c r="G374" t="s">
        <v>74</v>
      </c>
      <c r="H374" t="s">
        <v>74</v>
      </c>
      <c r="I374" t="s">
        <v>5935</v>
      </c>
      <c r="J374" t="s">
        <v>5936</v>
      </c>
      <c r="K374" t="s">
        <v>74</v>
      </c>
      <c r="L374" t="s">
        <v>74</v>
      </c>
      <c r="M374" t="s">
        <v>78</v>
      </c>
      <c r="N374" t="s">
        <v>109</v>
      </c>
      <c r="O374" t="s">
        <v>74</v>
      </c>
      <c r="P374" t="s">
        <v>74</v>
      </c>
      <c r="Q374" t="s">
        <v>74</v>
      </c>
      <c r="R374" t="s">
        <v>74</v>
      </c>
      <c r="S374" t="s">
        <v>74</v>
      </c>
      <c r="T374" t="s">
        <v>5937</v>
      </c>
      <c r="U374" t="s">
        <v>74</v>
      </c>
      <c r="V374" t="s">
        <v>5938</v>
      </c>
      <c r="W374" t="s">
        <v>5939</v>
      </c>
      <c r="X374" t="s">
        <v>5940</v>
      </c>
      <c r="Y374" t="s">
        <v>5941</v>
      </c>
      <c r="Z374" t="s">
        <v>5942</v>
      </c>
      <c r="AA374" t="s">
        <v>74</v>
      </c>
      <c r="AB374" t="s">
        <v>74</v>
      </c>
      <c r="AC374" t="s">
        <v>74</v>
      </c>
      <c r="AD374" t="s">
        <v>74</v>
      </c>
      <c r="AE374" t="s">
        <v>74</v>
      </c>
      <c r="AF374" t="s">
        <v>74</v>
      </c>
      <c r="AG374">
        <v>30</v>
      </c>
      <c r="AH374">
        <v>0</v>
      </c>
      <c r="AI374">
        <v>0</v>
      </c>
      <c r="AJ374">
        <v>0</v>
      </c>
      <c r="AK374">
        <v>3</v>
      </c>
      <c r="AL374" t="s">
        <v>607</v>
      </c>
      <c r="AM374" t="s">
        <v>608</v>
      </c>
      <c r="AN374" t="s">
        <v>609</v>
      </c>
      <c r="AO374" t="s">
        <v>5943</v>
      </c>
      <c r="AP374" t="s">
        <v>5944</v>
      </c>
      <c r="AQ374" t="s">
        <v>74</v>
      </c>
      <c r="AR374" t="s">
        <v>5945</v>
      </c>
      <c r="AS374" t="s">
        <v>5946</v>
      </c>
      <c r="AT374" t="s">
        <v>1196</v>
      </c>
      <c r="AU374">
        <v>2023</v>
      </c>
      <c r="AV374">
        <v>203</v>
      </c>
      <c r="AW374">
        <v>1</v>
      </c>
      <c r="AX374" t="s">
        <v>74</v>
      </c>
      <c r="AY374" t="s">
        <v>74</v>
      </c>
      <c r="AZ374" t="s">
        <v>74</v>
      </c>
      <c r="BA374" t="s">
        <v>74</v>
      </c>
      <c r="BB374">
        <v>49</v>
      </c>
      <c r="BC374">
        <v>60</v>
      </c>
      <c r="BD374" t="s">
        <v>74</v>
      </c>
      <c r="BE374" t="s">
        <v>5947</v>
      </c>
      <c r="BF374" t="str">
        <f>HYPERLINK("http://dx.doi.org/10.1177/00220574211016407","http://dx.doi.org/10.1177/00220574211016407")</f>
        <v>http://dx.doi.org/10.1177/00220574211016407</v>
      </c>
      <c r="BG374" t="s">
        <v>74</v>
      </c>
      <c r="BH374" t="s">
        <v>5948</v>
      </c>
      <c r="BI374">
        <v>12</v>
      </c>
      <c r="BJ374" t="s">
        <v>157</v>
      </c>
      <c r="BK374" t="s">
        <v>101</v>
      </c>
      <c r="BL374" t="s">
        <v>157</v>
      </c>
      <c r="BM374" t="s">
        <v>5949</v>
      </c>
      <c r="BN374" t="s">
        <v>74</v>
      </c>
      <c r="BO374" t="s">
        <v>74</v>
      </c>
      <c r="BP374" t="s">
        <v>74</v>
      </c>
      <c r="BQ374" t="s">
        <v>74</v>
      </c>
      <c r="BR374" t="s">
        <v>103</v>
      </c>
      <c r="BS374" t="s">
        <v>5950</v>
      </c>
      <c r="BT374" t="str">
        <f>HYPERLINK("https%3A%2F%2Fwww.webofscience.com%2Fwos%2Fwoscc%2Ffull-record%2FWOS:000683513900001","View Full Record in Web of Science")</f>
        <v>View Full Record in Web of Science</v>
      </c>
    </row>
    <row r="375" spans="1:72" x14ac:dyDescent="0.25">
      <c r="A375" t="s">
        <v>72</v>
      </c>
      <c r="B375" t="s">
        <v>5951</v>
      </c>
      <c r="C375" t="s">
        <v>74</v>
      </c>
      <c r="D375" t="s">
        <v>74</v>
      </c>
      <c r="E375" t="s">
        <v>74</v>
      </c>
      <c r="F375" t="s">
        <v>5952</v>
      </c>
      <c r="G375" t="s">
        <v>74</v>
      </c>
      <c r="H375" t="s">
        <v>74</v>
      </c>
      <c r="I375" t="s">
        <v>5953</v>
      </c>
      <c r="J375" t="s">
        <v>5456</v>
      </c>
      <c r="K375" t="s">
        <v>74</v>
      </c>
      <c r="L375" t="s">
        <v>74</v>
      </c>
      <c r="M375" t="s">
        <v>78</v>
      </c>
      <c r="N375" t="s">
        <v>109</v>
      </c>
      <c r="O375" t="s">
        <v>74</v>
      </c>
      <c r="P375" t="s">
        <v>74</v>
      </c>
      <c r="Q375" t="s">
        <v>74</v>
      </c>
      <c r="R375" t="s">
        <v>74</v>
      </c>
      <c r="S375" t="s">
        <v>74</v>
      </c>
      <c r="T375" t="s">
        <v>5954</v>
      </c>
      <c r="U375" t="s">
        <v>5955</v>
      </c>
      <c r="V375" t="s">
        <v>5956</v>
      </c>
      <c r="W375" t="s">
        <v>5957</v>
      </c>
      <c r="X375" t="s">
        <v>5958</v>
      </c>
      <c r="Y375" t="s">
        <v>5959</v>
      </c>
      <c r="Z375" t="s">
        <v>5960</v>
      </c>
      <c r="AA375" t="s">
        <v>5961</v>
      </c>
      <c r="AB375" t="s">
        <v>5962</v>
      </c>
      <c r="AC375" t="s">
        <v>74</v>
      </c>
      <c r="AD375" t="s">
        <v>74</v>
      </c>
      <c r="AE375" t="s">
        <v>74</v>
      </c>
      <c r="AF375" t="s">
        <v>74</v>
      </c>
      <c r="AG375">
        <v>42</v>
      </c>
      <c r="AH375">
        <v>3</v>
      </c>
      <c r="AI375">
        <v>3</v>
      </c>
      <c r="AJ375">
        <v>1</v>
      </c>
      <c r="AK375">
        <v>22</v>
      </c>
      <c r="AL375" t="s">
        <v>90</v>
      </c>
      <c r="AM375" t="s">
        <v>220</v>
      </c>
      <c r="AN375" t="s">
        <v>221</v>
      </c>
      <c r="AO375" t="s">
        <v>5465</v>
      </c>
      <c r="AP375" t="s">
        <v>5466</v>
      </c>
      <c r="AQ375" t="s">
        <v>74</v>
      </c>
      <c r="AR375" t="s">
        <v>5467</v>
      </c>
      <c r="AS375" t="s">
        <v>5468</v>
      </c>
      <c r="AT375" t="s">
        <v>5963</v>
      </c>
      <c r="AU375">
        <v>2022</v>
      </c>
      <c r="AV375">
        <v>14</v>
      </c>
      <c r="AW375">
        <v>3</v>
      </c>
      <c r="AX375" t="s">
        <v>74</v>
      </c>
      <c r="AY375" t="s">
        <v>74</v>
      </c>
      <c r="AZ375" t="s">
        <v>74</v>
      </c>
      <c r="BA375" t="s">
        <v>74</v>
      </c>
      <c r="BB375">
        <v>1041</v>
      </c>
      <c r="BC375">
        <v>1054</v>
      </c>
      <c r="BD375" t="s">
        <v>74</v>
      </c>
      <c r="BE375" t="s">
        <v>5964</v>
      </c>
      <c r="BF375" t="str">
        <f>HYPERLINK("http://dx.doi.org/10.1108/JARHE-02-2021-0081","http://dx.doi.org/10.1108/JARHE-02-2021-0081")</f>
        <v>http://dx.doi.org/10.1108/JARHE-02-2021-0081</v>
      </c>
      <c r="BG375" t="s">
        <v>74</v>
      </c>
      <c r="BH375" t="s">
        <v>5948</v>
      </c>
      <c r="BI375">
        <v>14</v>
      </c>
      <c r="BJ375" t="s">
        <v>157</v>
      </c>
      <c r="BK375" t="s">
        <v>101</v>
      </c>
      <c r="BL375" t="s">
        <v>157</v>
      </c>
      <c r="BM375" t="s">
        <v>5965</v>
      </c>
      <c r="BN375" t="s">
        <v>74</v>
      </c>
      <c r="BO375" t="s">
        <v>74</v>
      </c>
      <c r="BP375" t="s">
        <v>74</v>
      </c>
      <c r="BQ375" t="s">
        <v>74</v>
      </c>
      <c r="BR375" t="s">
        <v>103</v>
      </c>
      <c r="BS375" t="s">
        <v>5966</v>
      </c>
      <c r="BT375" t="str">
        <f>HYPERLINK("https%3A%2F%2Fwww.webofscience.com%2Fwos%2Fwoscc%2Ffull-record%2FWOS:000654364700001","View Full Record in Web of Science")</f>
        <v>View Full Record in Web of Science</v>
      </c>
    </row>
    <row r="376" spans="1:72" x14ac:dyDescent="0.25">
      <c r="A376" t="s">
        <v>72</v>
      </c>
      <c r="B376" t="s">
        <v>5967</v>
      </c>
      <c r="C376" t="s">
        <v>74</v>
      </c>
      <c r="D376" t="s">
        <v>74</v>
      </c>
      <c r="E376" t="s">
        <v>74</v>
      </c>
      <c r="F376" t="s">
        <v>5968</v>
      </c>
      <c r="G376" t="s">
        <v>74</v>
      </c>
      <c r="H376" t="s">
        <v>74</v>
      </c>
      <c r="I376" t="s">
        <v>5969</v>
      </c>
      <c r="J376" t="s">
        <v>5970</v>
      </c>
      <c r="K376" t="s">
        <v>74</v>
      </c>
      <c r="L376" t="s">
        <v>74</v>
      </c>
      <c r="M376" t="s">
        <v>78</v>
      </c>
      <c r="N376" t="s">
        <v>109</v>
      </c>
      <c r="O376" t="s">
        <v>74</v>
      </c>
      <c r="P376" t="s">
        <v>74</v>
      </c>
      <c r="Q376" t="s">
        <v>74</v>
      </c>
      <c r="R376" t="s">
        <v>74</v>
      </c>
      <c r="S376" t="s">
        <v>74</v>
      </c>
      <c r="T376" t="s">
        <v>5971</v>
      </c>
      <c r="U376" t="s">
        <v>74</v>
      </c>
      <c r="V376" t="s">
        <v>5972</v>
      </c>
      <c r="W376" t="s">
        <v>5973</v>
      </c>
      <c r="X376" t="s">
        <v>74</v>
      </c>
      <c r="Y376" t="s">
        <v>5974</v>
      </c>
      <c r="Z376" t="s">
        <v>5975</v>
      </c>
      <c r="AA376" t="s">
        <v>74</v>
      </c>
      <c r="AB376" t="s">
        <v>74</v>
      </c>
      <c r="AC376" t="s">
        <v>74</v>
      </c>
      <c r="AD376" t="s">
        <v>74</v>
      </c>
      <c r="AE376" t="s">
        <v>74</v>
      </c>
      <c r="AF376" t="s">
        <v>74</v>
      </c>
      <c r="AG376">
        <v>45</v>
      </c>
      <c r="AH376">
        <v>2</v>
      </c>
      <c r="AI376">
        <v>2</v>
      </c>
      <c r="AJ376">
        <v>2</v>
      </c>
      <c r="AK376">
        <v>8</v>
      </c>
      <c r="AL376" t="s">
        <v>5976</v>
      </c>
      <c r="AM376" t="s">
        <v>5977</v>
      </c>
      <c r="AN376" t="s">
        <v>5978</v>
      </c>
      <c r="AO376" t="s">
        <v>5979</v>
      </c>
      <c r="AP376" t="s">
        <v>5980</v>
      </c>
      <c r="AQ376" t="s">
        <v>74</v>
      </c>
      <c r="AR376" t="s">
        <v>5981</v>
      </c>
      <c r="AS376" t="s">
        <v>5982</v>
      </c>
      <c r="AT376" t="s">
        <v>1934</v>
      </c>
      <c r="AU376">
        <v>2021</v>
      </c>
      <c r="AV376">
        <v>53</v>
      </c>
      <c r="AW376">
        <v>7</v>
      </c>
      <c r="AX376" t="s">
        <v>74</v>
      </c>
      <c r="AY376" t="s">
        <v>74</v>
      </c>
      <c r="AZ376" t="s">
        <v>2216</v>
      </c>
      <c r="BA376" t="s">
        <v>74</v>
      </c>
      <c r="BB376">
        <v>1591</v>
      </c>
      <c r="BC376">
        <v>1603</v>
      </c>
      <c r="BD376" t="s">
        <v>74</v>
      </c>
      <c r="BE376" t="s">
        <v>5983</v>
      </c>
      <c r="BF376" t="str">
        <f>HYPERLINK("http://dx.doi.org/10.1007/s11858-021-01275-w","http://dx.doi.org/10.1007/s11858-021-01275-w")</f>
        <v>http://dx.doi.org/10.1007/s11858-021-01275-w</v>
      </c>
      <c r="BG376" t="s">
        <v>74</v>
      </c>
      <c r="BH376" t="s">
        <v>5948</v>
      </c>
      <c r="BI376">
        <v>13</v>
      </c>
      <c r="BJ376" t="s">
        <v>157</v>
      </c>
      <c r="BK376" t="s">
        <v>129</v>
      </c>
      <c r="BL376" t="s">
        <v>157</v>
      </c>
      <c r="BM376" t="s">
        <v>5984</v>
      </c>
      <c r="BN376" t="s">
        <v>74</v>
      </c>
      <c r="BO376" t="s">
        <v>74</v>
      </c>
      <c r="BP376" t="s">
        <v>74</v>
      </c>
      <c r="BQ376" t="s">
        <v>74</v>
      </c>
      <c r="BR376" t="s">
        <v>103</v>
      </c>
      <c r="BS376" t="s">
        <v>5985</v>
      </c>
      <c r="BT376" t="str">
        <f>HYPERLINK("https%3A%2F%2Fwww.webofscience.com%2Fwos%2Fwoscc%2Ffull-record%2FWOS:000652465600001","View Full Record in Web of Science")</f>
        <v>View Full Record in Web of Science</v>
      </c>
    </row>
    <row r="377" spans="1:72" x14ac:dyDescent="0.25">
      <c r="A377" t="s">
        <v>72</v>
      </c>
      <c r="B377" t="s">
        <v>5986</v>
      </c>
      <c r="C377" t="s">
        <v>74</v>
      </c>
      <c r="D377" t="s">
        <v>74</v>
      </c>
      <c r="E377" t="s">
        <v>74</v>
      </c>
      <c r="F377" t="s">
        <v>5987</v>
      </c>
      <c r="G377" t="s">
        <v>74</v>
      </c>
      <c r="H377" t="s">
        <v>74</v>
      </c>
      <c r="I377" t="s">
        <v>5988</v>
      </c>
      <c r="J377" t="s">
        <v>785</v>
      </c>
      <c r="K377" t="s">
        <v>74</v>
      </c>
      <c r="L377" t="s">
        <v>74</v>
      </c>
      <c r="M377" t="s">
        <v>431</v>
      </c>
      <c r="N377" t="s">
        <v>109</v>
      </c>
      <c r="O377" t="s">
        <v>74</v>
      </c>
      <c r="P377" t="s">
        <v>74</v>
      </c>
      <c r="Q377" t="s">
        <v>74</v>
      </c>
      <c r="R377" t="s">
        <v>74</v>
      </c>
      <c r="S377" t="s">
        <v>74</v>
      </c>
      <c r="T377" t="s">
        <v>5989</v>
      </c>
      <c r="U377" t="s">
        <v>2978</v>
      </c>
      <c r="V377" t="s">
        <v>5990</v>
      </c>
      <c r="W377" t="s">
        <v>5991</v>
      </c>
      <c r="X377" t="s">
        <v>5992</v>
      </c>
      <c r="Y377" t="s">
        <v>5993</v>
      </c>
      <c r="Z377" t="s">
        <v>5994</v>
      </c>
      <c r="AA377" t="s">
        <v>5995</v>
      </c>
      <c r="AB377" t="s">
        <v>5996</v>
      </c>
      <c r="AC377" t="s">
        <v>74</v>
      </c>
      <c r="AD377" t="s">
        <v>74</v>
      </c>
      <c r="AE377" t="s">
        <v>74</v>
      </c>
      <c r="AF377" t="s">
        <v>74</v>
      </c>
      <c r="AG377">
        <v>20</v>
      </c>
      <c r="AH377">
        <v>4</v>
      </c>
      <c r="AI377">
        <v>4</v>
      </c>
      <c r="AJ377">
        <v>0</v>
      </c>
      <c r="AK377">
        <v>1</v>
      </c>
      <c r="AL377" t="s">
        <v>375</v>
      </c>
      <c r="AM377" t="s">
        <v>376</v>
      </c>
      <c r="AN377" t="s">
        <v>377</v>
      </c>
      <c r="AO377" t="s">
        <v>792</v>
      </c>
      <c r="AP377" t="s">
        <v>793</v>
      </c>
      <c r="AQ377" t="s">
        <v>74</v>
      </c>
      <c r="AR377" t="s">
        <v>794</v>
      </c>
      <c r="AS377" t="s">
        <v>795</v>
      </c>
      <c r="AT377" t="s">
        <v>694</v>
      </c>
      <c r="AU377">
        <v>2021</v>
      </c>
      <c r="AV377" t="s">
        <v>74</v>
      </c>
      <c r="AW377">
        <v>466</v>
      </c>
      <c r="AX377" t="s">
        <v>74</v>
      </c>
      <c r="AY377" t="s">
        <v>74</v>
      </c>
      <c r="AZ377" t="s">
        <v>74</v>
      </c>
      <c r="BA377" t="s">
        <v>74</v>
      </c>
      <c r="BB377">
        <v>158</v>
      </c>
      <c r="BC377">
        <v>164</v>
      </c>
      <c r="BD377" t="s">
        <v>74</v>
      </c>
      <c r="BE377" t="s">
        <v>5997</v>
      </c>
      <c r="BF377" t="str">
        <f>HYPERLINK("http://dx.doi.org/10.17223/15617793/466/19","http://dx.doi.org/10.17223/15617793/466/19")</f>
        <v>http://dx.doi.org/10.17223/15617793/466/19</v>
      </c>
      <c r="BG377" t="s">
        <v>74</v>
      </c>
      <c r="BH377" t="s">
        <v>74</v>
      </c>
      <c r="BI377">
        <v>7</v>
      </c>
      <c r="BJ377" t="s">
        <v>798</v>
      </c>
      <c r="BK377" t="s">
        <v>101</v>
      </c>
      <c r="BL377" t="s">
        <v>799</v>
      </c>
      <c r="BM377" t="s">
        <v>5998</v>
      </c>
      <c r="BN377" t="s">
        <v>74</v>
      </c>
      <c r="BO377" t="s">
        <v>74</v>
      </c>
      <c r="BP377" t="s">
        <v>74</v>
      </c>
      <c r="BQ377" t="s">
        <v>74</v>
      </c>
      <c r="BR377" t="s">
        <v>103</v>
      </c>
      <c r="BS377" t="s">
        <v>5999</v>
      </c>
      <c r="BT377" t="str">
        <f>HYPERLINK("https%3A%2F%2Fwww.webofscience.com%2Fwos%2Fwoscc%2Ffull-record%2FWOS:000702279900019","View Full Record in Web of Science")</f>
        <v>View Full Record in Web of Science</v>
      </c>
    </row>
    <row r="378" spans="1:72" x14ac:dyDescent="0.25">
      <c r="A378" t="s">
        <v>72</v>
      </c>
      <c r="B378" t="s">
        <v>6000</v>
      </c>
      <c r="C378" t="s">
        <v>74</v>
      </c>
      <c r="D378" t="s">
        <v>74</v>
      </c>
      <c r="E378" t="s">
        <v>74</v>
      </c>
      <c r="F378" t="s">
        <v>6001</v>
      </c>
      <c r="G378" t="s">
        <v>74</v>
      </c>
      <c r="H378" t="s">
        <v>74</v>
      </c>
      <c r="I378" t="s">
        <v>6002</v>
      </c>
      <c r="J378" t="s">
        <v>6003</v>
      </c>
      <c r="K378" t="s">
        <v>74</v>
      </c>
      <c r="L378" t="s">
        <v>74</v>
      </c>
      <c r="M378" t="s">
        <v>78</v>
      </c>
      <c r="N378" t="s">
        <v>109</v>
      </c>
      <c r="O378" t="s">
        <v>74</v>
      </c>
      <c r="P378" t="s">
        <v>74</v>
      </c>
      <c r="Q378" t="s">
        <v>74</v>
      </c>
      <c r="R378" t="s">
        <v>74</v>
      </c>
      <c r="S378" t="s">
        <v>74</v>
      </c>
      <c r="T378" t="s">
        <v>6004</v>
      </c>
      <c r="U378" t="s">
        <v>6005</v>
      </c>
      <c r="V378" t="s">
        <v>6006</v>
      </c>
      <c r="W378" t="s">
        <v>6007</v>
      </c>
      <c r="X378" t="s">
        <v>997</v>
      </c>
      <c r="Y378" t="s">
        <v>6008</v>
      </c>
      <c r="Z378" t="s">
        <v>6009</v>
      </c>
      <c r="AA378" t="s">
        <v>74</v>
      </c>
      <c r="AB378" t="s">
        <v>74</v>
      </c>
      <c r="AC378" t="s">
        <v>74</v>
      </c>
      <c r="AD378" t="s">
        <v>74</v>
      </c>
      <c r="AE378" t="s">
        <v>74</v>
      </c>
      <c r="AF378" t="s">
        <v>74</v>
      </c>
      <c r="AG378">
        <v>25</v>
      </c>
      <c r="AH378">
        <v>0</v>
      </c>
      <c r="AI378">
        <v>0</v>
      </c>
      <c r="AJ378">
        <v>2</v>
      </c>
      <c r="AK378">
        <v>6</v>
      </c>
      <c r="AL378" t="s">
        <v>6010</v>
      </c>
      <c r="AM378" t="s">
        <v>6011</v>
      </c>
      <c r="AN378" t="s">
        <v>6012</v>
      </c>
      <c r="AO378" t="s">
        <v>6013</v>
      </c>
      <c r="AP378" t="s">
        <v>74</v>
      </c>
      <c r="AQ378" t="s">
        <v>74</v>
      </c>
      <c r="AR378" t="s">
        <v>6014</v>
      </c>
      <c r="AS378" t="s">
        <v>6015</v>
      </c>
      <c r="AT378" t="s">
        <v>6016</v>
      </c>
      <c r="AU378">
        <v>2021</v>
      </c>
      <c r="AV378">
        <v>15</v>
      </c>
      <c r="AW378">
        <v>2</v>
      </c>
      <c r="AX378" t="s">
        <v>74</v>
      </c>
      <c r="AY378" t="s">
        <v>74</v>
      </c>
      <c r="AZ378" t="s">
        <v>74</v>
      </c>
      <c r="BA378" t="s">
        <v>74</v>
      </c>
      <c r="BB378">
        <v>110</v>
      </c>
      <c r="BC378">
        <v>127</v>
      </c>
      <c r="BD378" t="s">
        <v>74</v>
      </c>
      <c r="BE378" t="s">
        <v>6017</v>
      </c>
      <c r="BF378" t="str">
        <f>HYPERLINK("http://dx.doi.org/10.46502/issn.1856-7576/2021.15.02.10","http://dx.doi.org/10.46502/issn.1856-7576/2021.15.02.10")</f>
        <v>http://dx.doi.org/10.46502/issn.1856-7576/2021.15.02.10</v>
      </c>
      <c r="BG378" t="s">
        <v>74</v>
      </c>
      <c r="BH378" t="s">
        <v>74</v>
      </c>
      <c r="BI378">
        <v>18</v>
      </c>
      <c r="BJ378" t="s">
        <v>157</v>
      </c>
      <c r="BK378" t="s">
        <v>101</v>
      </c>
      <c r="BL378" t="s">
        <v>157</v>
      </c>
      <c r="BM378" t="s">
        <v>6018</v>
      </c>
      <c r="BN378" t="s">
        <v>74</v>
      </c>
      <c r="BO378" t="s">
        <v>343</v>
      </c>
      <c r="BP378" t="s">
        <v>74</v>
      </c>
      <c r="BQ378" t="s">
        <v>74</v>
      </c>
      <c r="BR378" t="s">
        <v>103</v>
      </c>
      <c r="BS378" t="s">
        <v>6019</v>
      </c>
      <c r="BT378" t="str">
        <f>HYPERLINK("https%3A%2F%2Fwww.webofscience.com%2Fwos%2Fwoscc%2Ffull-record%2FWOS:000682340400011","View Full Record in Web of Science")</f>
        <v>View Full Record in Web of Science</v>
      </c>
    </row>
    <row r="379" spans="1:72" x14ac:dyDescent="0.25">
      <c r="A379" t="s">
        <v>72</v>
      </c>
      <c r="B379" t="s">
        <v>6020</v>
      </c>
      <c r="C379" t="s">
        <v>74</v>
      </c>
      <c r="D379" t="s">
        <v>74</v>
      </c>
      <c r="E379" t="s">
        <v>74</v>
      </c>
      <c r="F379" t="s">
        <v>6021</v>
      </c>
      <c r="G379" t="s">
        <v>74</v>
      </c>
      <c r="H379" t="s">
        <v>74</v>
      </c>
      <c r="I379" t="s">
        <v>6022</v>
      </c>
      <c r="J379" t="s">
        <v>6023</v>
      </c>
      <c r="K379" t="s">
        <v>74</v>
      </c>
      <c r="L379" t="s">
        <v>74</v>
      </c>
      <c r="M379" t="s">
        <v>78</v>
      </c>
      <c r="N379" t="s">
        <v>109</v>
      </c>
      <c r="O379" t="s">
        <v>74</v>
      </c>
      <c r="P379" t="s">
        <v>74</v>
      </c>
      <c r="Q379" t="s">
        <v>74</v>
      </c>
      <c r="R379" t="s">
        <v>74</v>
      </c>
      <c r="S379" t="s">
        <v>74</v>
      </c>
      <c r="T379" t="s">
        <v>6024</v>
      </c>
      <c r="U379" t="s">
        <v>74</v>
      </c>
      <c r="V379" t="s">
        <v>6025</v>
      </c>
      <c r="W379" t="s">
        <v>6026</v>
      </c>
      <c r="X379" t="s">
        <v>74</v>
      </c>
      <c r="Y379" t="s">
        <v>6027</v>
      </c>
      <c r="Z379" t="s">
        <v>6028</v>
      </c>
      <c r="AA379" t="s">
        <v>6029</v>
      </c>
      <c r="AB379" t="s">
        <v>6030</v>
      </c>
      <c r="AC379" t="s">
        <v>74</v>
      </c>
      <c r="AD379" t="s">
        <v>74</v>
      </c>
      <c r="AE379" t="s">
        <v>74</v>
      </c>
      <c r="AF379" t="s">
        <v>74</v>
      </c>
      <c r="AG379">
        <v>26</v>
      </c>
      <c r="AH379">
        <v>1</v>
      </c>
      <c r="AI379">
        <v>1</v>
      </c>
      <c r="AJ379">
        <v>0</v>
      </c>
      <c r="AK379">
        <v>15</v>
      </c>
      <c r="AL379" t="s">
        <v>6031</v>
      </c>
      <c r="AM379" t="s">
        <v>5281</v>
      </c>
      <c r="AN379" t="s">
        <v>6032</v>
      </c>
      <c r="AO379" t="s">
        <v>6033</v>
      </c>
      <c r="AP379" t="s">
        <v>6034</v>
      </c>
      <c r="AQ379" t="s">
        <v>74</v>
      </c>
      <c r="AR379" t="s">
        <v>6035</v>
      </c>
      <c r="AS379" t="s">
        <v>6036</v>
      </c>
      <c r="AT379" t="s">
        <v>694</v>
      </c>
      <c r="AU379">
        <v>2021</v>
      </c>
      <c r="AV379">
        <v>9</v>
      </c>
      <c r="AW379" t="s">
        <v>74</v>
      </c>
      <c r="AX379" t="s">
        <v>74</v>
      </c>
      <c r="AY379" t="s">
        <v>74</v>
      </c>
      <c r="AZ379" t="s">
        <v>2216</v>
      </c>
      <c r="BA379" t="s">
        <v>74</v>
      </c>
      <c r="BB379" t="s">
        <v>74</v>
      </c>
      <c r="BC379" t="s">
        <v>74</v>
      </c>
      <c r="BD379" t="s">
        <v>6037</v>
      </c>
      <c r="BE379" t="s">
        <v>6038</v>
      </c>
      <c r="BF379" t="str">
        <f>HYPERLINK("http://dx.doi.org/10.20511/pyr2021.v9nSPE3.1195","http://dx.doi.org/10.20511/pyr2021.v9nSPE3.1195")</f>
        <v>http://dx.doi.org/10.20511/pyr2021.v9nSPE3.1195</v>
      </c>
      <c r="BG379" t="s">
        <v>74</v>
      </c>
      <c r="BH379" t="s">
        <v>74</v>
      </c>
      <c r="BI379">
        <v>11</v>
      </c>
      <c r="BJ379" t="s">
        <v>1435</v>
      </c>
      <c r="BK379" t="s">
        <v>101</v>
      </c>
      <c r="BL379" t="s">
        <v>130</v>
      </c>
      <c r="BM379" t="s">
        <v>6039</v>
      </c>
      <c r="BN379" t="s">
        <v>74</v>
      </c>
      <c r="BO379" t="s">
        <v>464</v>
      </c>
      <c r="BP379" t="s">
        <v>74</v>
      </c>
      <c r="BQ379" t="s">
        <v>74</v>
      </c>
      <c r="BR379" t="s">
        <v>103</v>
      </c>
      <c r="BS379" t="s">
        <v>6040</v>
      </c>
      <c r="BT379" t="str">
        <f>HYPERLINK("https%3A%2F%2Fwww.webofscience.com%2Fwos%2Fwoscc%2Ffull-record%2FWOS:000631706900062","View Full Record in Web of Science")</f>
        <v>View Full Record in Web of Science</v>
      </c>
    </row>
    <row r="380" spans="1:72" x14ac:dyDescent="0.25">
      <c r="A380" t="s">
        <v>72</v>
      </c>
      <c r="B380" t="s">
        <v>6041</v>
      </c>
      <c r="C380" t="s">
        <v>74</v>
      </c>
      <c r="D380" t="s">
        <v>74</v>
      </c>
      <c r="E380" t="s">
        <v>74</v>
      </c>
      <c r="F380" t="s">
        <v>6042</v>
      </c>
      <c r="G380" t="s">
        <v>74</v>
      </c>
      <c r="H380" t="s">
        <v>74</v>
      </c>
      <c r="I380" t="s">
        <v>6043</v>
      </c>
      <c r="J380" t="s">
        <v>6044</v>
      </c>
      <c r="K380" t="s">
        <v>74</v>
      </c>
      <c r="L380" t="s">
        <v>74</v>
      </c>
      <c r="M380" t="s">
        <v>78</v>
      </c>
      <c r="N380" t="s">
        <v>109</v>
      </c>
      <c r="O380" t="s">
        <v>74</v>
      </c>
      <c r="P380" t="s">
        <v>74</v>
      </c>
      <c r="Q380" t="s">
        <v>74</v>
      </c>
      <c r="R380" t="s">
        <v>74</v>
      </c>
      <c r="S380" t="s">
        <v>74</v>
      </c>
      <c r="T380" t="s">
        <v>6045</v>
      </c>
      <c r="U380" t="s">
        <v>74</v>
      </c>
      <c r="V380" t="s">
        <v>6046</v>
      </c>
      <c r="W380" t="s">
        <v>6047</v>
      </c>
      <c r="X380" t="s">
        <v>6048</v>
      </c>
      <c r="Y380" t="s">
        <v>6049</v>
      </c>
      <c r="Z380" t="s">
        <v>74</v>
      </c>
      <c r="AA380" t="s">
        <v>6050</v>
      </c>
      <c r="AB380" t="s">
        <v>6051</v>
      </c>
      <c r="AC380" t="s">
        <v>6052</v>
      </c>
      <c r="AD380" t="s">
        <v>3280</v>
      </c>
      <c r="AE380" t="s">
        <v>6053</v>
      </c>
      <c r="AF380" t="s">
        <v>74</v>
      </c>
      <c r="AG380">
        <v>34</v>
      </c>
      <c r="AH380">
        <v>0</v>
      </c>
      <c r="AI380">
        <v>0</v>
      </c>
      <c r="AJ380">
        <v>0</v>
      </c>
      <c r="AK380">
        <v>12</v>
      </c>
      <c r="AL380" t="s">
        <v>6054</v>
      </c>
      <c r="AM380" t="s">
        <v>6055</v>
      </c>
      <c r="AN380" t="s">
        <v>6056</v>
      </c>
      <c r="AO380" t="s">
        <v>6057</v>
      </c>
      <c r="AP380" t="s">
        <v>74</v>
      </c>
      <c r="AQ380" t="s">
        <v>74</v>
      </c>
      <c r="AR380" t="s">
        <v>6058</v>
      </c>
      <c r="AS380" t="s">
        <v>6059</v>
      </c>
      <c r="AT380" t="s">
        <v>6016</v>
      </c>
      <c r="AU380">
        <v>2021</v>
      </c>
      <c r="AV380">
        <v>21</v>
      </c>
      <c r="AW380">
        <v>2</v>
      </c>
      <c r="AX380" t="s">
        <v>74</v>
      </c>
      <c r="AY380" t="s">
        <v>74</v>
      </c>
      <c r="AZ380" t="s">
        <v>74</v>
      </c>
      <c r="BA380" t="s">
        <v>74</v>
      </c>
      <c r="BB380">
        <v>98</v>
      </c>
      <c r="BC380">
        <v>108</v>
      </c>
      <c r="BD380" t="s">
        <v>74</v>
      </c>
      <c r="BE380" t="s">
        <v>6060</v>
      </c>
      <c r="BF380" t="str">
        <f>HYPERLINK("http://dx.doi.org/10.29276/redapeci.2021.21.215924.98-108","http://dx.doi.org/10.29276/redapeci.2021.21.215924.98-108")</f>
        <v>http://dx.doi.org/10.29276/redapeci.2021.21.215924.98-108</v>
      </c>
      <c r="BG380" t="s">
        <v>74</v>
      </c>
      <c r="BH380" t="s">
        <v>74</v>
      </c>
      <c r="BI380">
        <v>11</v>
      </c>
      <c r="BJ380" t="s">
        <v>157</v>
      </c>
      <c r="BK380" t="s">
        <v>101</v>
      </c>
      <c r="BL380" t="s">
        <v>157</v>
      </c>
      <c r="BM380" t="s">
        <v>6061</v>
      </c>
      <c r="BN380" t="s">
        <v>74</v>
      </c>
      <c r="BO380" t="s">
        <v>1671</v>
      </c>
      <c r="BP380" t="s">
        <v>74</v>
      </c>
      <c r="BQ380" t="s">
        <v>74</v>
      </c>
      <c r="BR380" t="s">
        <v>103</v>
      </c>
      <c r="BS380" t="s">
        <v>6062</v>
      </c>
      <c r="BT380" t="str">
        <f>HYPERLINK("https%3A%2F%2Fwww.webofscience.com%2Fwos%2Fwoscc%2Ffull-record%2FWOS:000680820300009","View Full Record in Web of Science")</f>
        <v>View Full Record in Web of Science</v>
      </c>
    </row>
    <row r="381" spans="1:72" x14ac:dyDescent="0.25">
      <c r="A381" t="s">
        <v>72</v>
      </c>
      <c r="B381" t="s">
        <v>6063</v>
      </c>
      <c r="C381" t="s">
        <v>74</v>
      </c>
      <c r="D381" t="s">
        <v>74</v>
      </c>
      <c r="E381" t="s">
        <v>74</v>
      </c>
      <c r="F381" t="s">
        <v>6064</v>
      </c>
      <c r="G381" t="s">
        <v>74</v>
      </c>
      <c r="H381" t="s">
        <v>74</v>
      </c>
      <c r="I381" t="s">
        <v>6065</v>
      </c>
      <c r="J381" t="s">
        <v>6066</v>
      </c>
      <c r="K381" t="s">
        <v>74</v>
      </c>
      <c r="L381" t="s">
        <v>74</v>
      </c>
      <c r="M381" t="s">
        <v>431</v>
      </c>
      <c r="N381" t="s">
        <v>109</v>
      </c>
      <c r="O381" t="s">
        <v>74</v>
      </c>
      <c r="P381" t="s">
        <v>74</v>
      </c>
      <c r="Q381" t="s">
        <v>74</v>
      </c>
      <c r="R381" t="s">
        <v>74</v>
      </c>
      <c r="S381" t="s">
        <v>74</v>
      </c>
      <c r="T381" t="s">
        <v>6067</v>
      </c>
      <c r="U381" t="s">
        <v>74</v>
      </c>
      <c r="V381" t="s">
        <v>6068</v>
      </c>
      <c r="W381" t="s">
        <v>6069</v>
      </c>
      <c r="X381" t="s">
        <v>4838</v>
      </c>
      <c r="Y381" t="s">
        <v>6070</v>
      </c>
      <c r="Z381" t="s">
        <v>6071</v>
      </c>
      <c r="AA381" t="s">
        <v>74</v>
      </c>
      <c r="AB381" t="s">
        <v>74</v>
      </c>
      <c r="AC381" t="s">
        <v>74</v>
      </c>
      <c r="AD381" t="s">
        <v>74</v>
      </c>
      <c r="AE381" t="s">
        <v>74</v>
      </c>
      <c r="AF381" t="s">
        <v>74</v>
      </c>
      <c r="AG381">
        <v>34</v>
      </c>
      <c r="AH381">
        <v>0</v>
      </c>
      <c r="AI381">
        <v>0</v>
      </c>
      <c r="AJ381">
        <v>0</v>
      </c>
      <c r="AK381">
        <v>1</v>
      </c>
      <c r="AL381" t="s">
        <v>6072</v>
      </c>
      <c r="AM381" t="s">
        <v>1214</v>
      </c>
      <c r="AN381" t="s">
        <v>6073</v>
      </c>
      <c r="AO381" t="s">
        <v>6074</v>
      </c>
      <c r="AP381" t="s">
        <v>74</v>
      </c>
      <c r="AQ381" t="s">
        <v>74</v>
      </c>
      <c r="AR381" t="s">
        <v>6075</v>
      </c>
      <c r="AS381" t="s">
        <v>6076</v>
      </c>
      <c r="AT381" t="s">
        <v>683</v>
      </c>
      <c r="AU381">
        <v>2021</v>
      </c>
      <c r="AV381" t="s">
        <v>74</v>
      </c>
      <c r="AW381">
        <v>3</v>
      </c>
      <c r="AX381" t="s">
        <v>74</v>
      </c>
      <c r="AY381" t="s">
        <v>74</v>
      </c>
      <c r="AZ381" t="s">
        <v>74</v>
      </c>
      <c r="BA381" t="s">
        <v>74</v>
      </c>
      <c r="BB381">
        <v>5</v>
      </c>
      <c r="BC381">
        <v>16</v>
      </c>
      <c r="BD381" t="s">
        <v>74</v>
      </c>
      <c r="BE381" t="s">
        <v>6077</v>
      </c>
      <c r="BF381" t="str">
        <f>HYPERLINK("http://dx.doi.org/10.15211/soveurope320210516","http://dx.doi.org/10.15211/soveurope320210516")</f>
        <v>http://dx.doi.org/10.15211/soveurope320210516</v>
      </c>
      <c r="BG381" t="s">
        <v>74</v>
      </c>
      <c r="BH381" t="s">
        <v>74</v>
      </c>
      <c r="BI381">
        <v>12</v>
      </c>
      <c r="BJ381" t="s">
        <v>761</v>
      </c>
      <c r="BK381" t="s">
        <v>101</v>
      </c>
      <c r="BL381" t="s">
        <v>761</v>
      </c>
      <c r="BM381" t="s">
        <v>6078</v>
      </c>
      <c r="BN381" t="s">
        <v>74</v>
      </c>
      <c r="BO381" t="s">
        <v>132</v>
      </c>
      <c r="BP381" t="s">
        <v>74</v>
      </c>
      <c r="BQ381" t="s">
        <v>74</v>
      </c>
      <c r="BR381" t="s">
        <v>103</v>
      </c>
      <c r="BS381" t="s">
        <v>6079</v>
      </c>
      <c r="BT381" t="str">
        <f>HYPERLINK("https%3A%2F%2Fwww.webofscience.com%2Fwos%2Fwoscc%2Ffull-record%2FWOS:000708406300001","View Full Record in Web of Science")</f>
        <v>View Full Record in Web of Science</v>
      </c>
    </row>
    <row r="382" spans="1:72" x14ac:dyDescent="0.25">
      <c r="A382" t="s">
        <v>72</v>
      </c>
      <c r="B382" t="s">
        <v>6080</v>
      </c>
      <c r="C382" t="s">
        <v>74</v>
      </c>
      <c r="D382" t="s">
        <v>74</v>
      </c>
      <c r="E382" t="s">
        <v>74</v>
      </c>
      <c r="F382" t="s">
        <v>6081</v>
      </c>
      <c r="G382" t="s">
        <v>74</v>
      </c>
      <c r="H382" t="s">
        <v>74</v>
      </c>
      <c r="I382" t="s">
        <v>6082</v>
      </c>
      <c r="J382" t="s">
        <v>6023</v>
      </c>
      <c r="K382" t="s">
        <v>74</v>
      </c>
      <c r="L382" t="s">
        <v>74</v>
      </c>
      <c r="M382" t="s">
        <v>78</v>
      </c>
      <c r="N382" t="s">
        <v>109</v>
      </c>
      <c r="O382" t="s">
        <v>74</v>
      </c>
      <c r="P382" t="s">
        <v>74</v>
      </c>
      <c r="Q382" t="s">
        <v>74</v>
      </c>
      <c r="R382" t="s">
        <v>74</v>
      </c>
      <c r="S382" t="s">
        <v>74</v>
      </c>
      <c r="T382" t="s">
        <v>6083</v>
      </c>
      <c r="U382" t="s">
        <v>6084</v>
      </c>
      <c r="V382" t="s">
        <v>6085</v>
      </c>
      <c r="W382" t="s">
        <v>6086</v>
      </c>
      <c r="X382" t="s">
        <v>6087</v>
      </c>
      <c r="Y382" t="s">
        <v>6088</v>
      </c>
      <c r="Z382" t="s">
        <v>6089</v>
      </c>
      <c r="AA382" t="s">
        <v>6090</v>
      </c>
      <c r="AB382" t="s">
        <v>6091</v>
      </c>
      <c r="AC382" t="s">
        <v>74</v>
      </c>
      <c r="AD382" t="s">
        <v>74</v>
      </c>
      <c r="AE382" t="s">
        <v>74</v>
      </c>
      <c r="AF382" t="s">
        <v>74</v>
      </c>
      <c r="AG382">
        <v>50</v>
      </c>
      <c r="AH382">
        <v>0</v>
      </c>
      <c r="AI382">
        <v>0</v>
      </c>
      <c r="AJ382">
        <v>1</v>
      </c>
      <c r="AK382">
        <v>12</v>
      </c>
      <c r="AL382" t="s">
        <v>6031</v>
      </c>
      <c r="AM382" t="s">
        <v>5281</v>
      </c>
      <c r="AN382" t="s">
        <v>6032</v>
      </c>
      <c r="AO382" t="s">
        <v>6033</v>
      </c>
      <c r="AP382" t="s">
        <v>6034</v>
      </c>
      <c r="AQ382" t="s">
        <v>74</v>
      </c>
      <c r="AR382" t="s">
        <v>6035</v>
      </c>
      <c r="AS382" t="s">
        <v>6036</v>
      </c>
      <c r="AT382" t="s">
        <v>694</v>
      </c>
      <c r="AU382">
        <v>2021</v>
      </c>
      <c r="AV382">
        <v>9</v>
      </c>
      <c r="AW382" t="s">
        <v>74</v>
      </c>
      <c r="AX382" t="s">
        <v>74</v>
      </c>
      <c r="AY382" t="s">
        <v>74</v>
      </c>
      <c r="AZ382" t="s">
        <v>2216</v>
      </c>
      <c r="BA382" t="s">
        <v>74</v>
      </c>
      <c r="BB382" t="s">
        <v>74</v>
      </c>
      <c r="BC382" t="s">
        <v>74</v>
      </c>
      <c r="BD382" t="s">
        <v>6092</v>
      </c>
      <c r="BE382" t="s">
        <v>6093</v>
      </c>
      <c r="BF382" t="str">
        <f>HYPERLINK("http://dx.doi.org/10.20511/pyr2021.v9nSPE3.1128","http://dx.doi.org/10.20511/pyr2021.v9nSPE3.1128")</f>
        <v>http://dx.doi.org/10.20511/pyr2021.v9nSPE3.1128</v>
      </c>
      <c r="BG382" t="s">
        <v>74</v>
      </c>
      <c r="BH382" t="s">
        <v>74</v>
      </c>
      <c r="BI382">
        <v>9</v>
      </c>
      <c r="BJ382" t="s">
        <v>1435</v>
      </c>
      <c r="BK382" t="s">
        <v>101</v>
      </c>
      <c r="BL382" t="s">
        <v>130</v>
      </c>
      <c r="BM382" t="s">
        <v>6039</v>
      </c>
      <c r="BN382" t="s">
        <v>74</v>
      </c>
      <c r="BO382" t="s">
        <v>464</v>
      </c>
      <c r="BP382" t="s">
        <v>74</v>
      </c>
      <c r="BQ382" t="s">
        <v>74</v>
      </c>
      <c r="BR382" t="s">
        <v>103</v>
      </c>
      <c r="BS382" t="s">
        <v>6094</v>
      </c>
      <c r="BT382" t="str">
        <f>HYPERLINK("https%3A%2F%2Fwww.webofscience.com%2Fwos%2Fwoscc%2Ffull-record%2FWOS:000631706900006","View Full Record in Web of Science")</f>
        <v>View Full Record in Web of Science</v>
      </c>
    </row>
    <row r="383" spans="1:72" x14ac:dyDescent="0.25">
      <c r="A383" t="s">
        <v>72</v>
      </c>
      <c r="B383" t="s">
        <v>6095</v>
      </c>
      <c r="C383" t="s">
        <v>74</v>
      </c>
      <c r="D383" t="s">
        <v>74</v>
      </c>
      <c r="E383" t="s">
        <v>74</v>
      </c>
      <c r="F383" t="s">
        <v>6096</v>
      </c>
      <c r="G383" t="s">
        <v>74</v>
      </c>
      <c r="H383" t="s">
        <v>74</v>
      </c>
      <c r="I383" t="s">
        <v>6097</v>
      </c>
      <c r="J383" t="s">
        <v>530</v>
      </c>
      <c r="K383" t="s">
        <v>74</v>
      </c>
      <c r="L383" t="s">
        <v>74</v>
      </c>
      <c r="M383" t="s">
        <v>431</v>
      </c>
      <c r="N383" t="s">
        <v>109</v>
      </c>
      <c r="O383" t="s">
        <v>74</v>
      </c>
      <c r="P383" t="s">
        <v>74</v>
      </c>
      <c r="Q383" t="s">
        <v>74</v>
      </c>
      <c r="R383" t="s">
        <v>74</v>
      </c>
      <c r="S383" t="s">
        <v>74</v>
      </c>
      <c r="T383" t="s">
        <v>6098</v>
      </c>
      <c r="U383" t="s">
        <v>1462</v>
      </c>
      <c r="V383" t="s">
        <v>6099</v>
      </c>
      <c r="W383" t="s">
        <v>6100</v>
      </c>
      <c r="X383" t="s">
        <v>6101</v>
      </c>
      <c r="Y383" t="s">
        <v>6102</v>
      </c>
      <c r="Z383" t="s">
        <v>6103</v>
      </c>
      <c r="AA383" t="s">
        <v>6104</v>
      </c>
      <c r="AB383" t="s">
        <v>6105</v>
      </c>
      <c r="AC383" t="s">
        <v>6106</v>
      </c>
      <c r="AD383" t="s">
        <v>986</v>
      </c>
      <c r="AE383" t="s">
        <v>6107</v>
      </c>
      <c r="AF383" t="s">
        <v>74</v>
      </c>
      <c r="AG383">
        <v>53</v>
      </c>
      <c r="AH383">
        <v>1</v>
      </c>
      <c r="AI383">
        <v>1</v>
      </c>
      <c r="AJ383">
        <v>2</v>
      </c>
      <c r="AK383">
        <v>10</v>
      </c>
      <c r="AL383" t="s">
        <v>537</v>
      </c>
      <c r="AM383" t="s">
        <v>538</v>
      </c>
      <c r="AN383" t="s">
        <v>539</v>
      </c>
      <c r="AO383" t="s">
        <v>540</v>
      </c>
      <c r="AP383" t="s">
        <v>541</v>
      </c>
      <c r="AQ383" t="s">
        <v>74</v>
      </c>
      <c r="AR383" t="s">
        <v>542</v>
      </c>
      <c r="AS383" t="s">
        <v>543</v>
      </c>
      <c r="AT383" t="s">
        <v>694</v>
      </c>
      <c r="AU383">
        <v>2021</v>
      </c>
      <c r="AV383">
        <v>23</v>
      </c>
      <c r="AW383">
        <v>5</v>
      </c>
      <c r="AX383" t="s">
        <v>74</v>
      </c>
      <c r="AY383" t="s">
        <v>74</v>
      </c>
      <c r="AZ383" t="s">
        <v>74</v>
      </c>
      <c r="BA383" t="s">
        <v>74</v>
      </c>
      <c r="BB383">
        <v>64</v>
      </c>
      <c r="BC383">
        <v>98</v>
      </c>
      <c r="BD383" t="s">
        <v>74</v>
      </c>
      <c r="BE383" t="s">
        <v>6108</v>
      </c>
      <c r="BF383" t="str">
        <f>HYPERLINK("http://dx.doi.org/10.17853/1994-5639-2021-5-64-98","http://dx.doi.org/10.17853/1994-5639-2021-5-64-98")</f>
        <v>http://dx.doi.org/10.17853/1994-5639-2021-5-64-98</v>
      </c>
      <c r="BG383" t="s">
        <v>74</v>
      </c>
      <c r="BH383" t="s">
        <v>74</v>
      </c>
      <c r="BI383">
        <v>35</v>
      </c>
      <c r="BJ383" t="s">
        <v>157</v>
      </c>
      <c r="BK383" t="s">
        <v>101</v>
      </c>
      <c r="BL383" t="s">
        <v>157</v>
      </c>
      <c r="BM383" t="s">
        <v>6109</v>
      </c>
      <c r="BN383" t="s">
        <v>74</v>
      </c>
      <c r="BO383" t="s">
        <v>132</v>
      </c>
      <c r="BP383" t="s">
        <v>74</v>
      </c>
      <c r="BQ383" t="s">
        <v>74</v>
      </c>
      <c r="BR383" t="s">
        <v>103</v>
      </c>
      <c r="BS383" t="s">
        <v>6110</v>
      </c>
      <c r="BT383" t="str">
        <f>HYPERLINK("https%3A%2F%2Fwww.webofscience.com%2Fwos%2Fwoscc%2Ffull-record%2FWOS:000655458300003","View Full Record in Web of Science")</f>
        <v>View Full Record in Web of Science</v>
      </c>
    </row>
    <row r="384" spans="1:72" x14ac:dyDescent="0.25">
      <c r="A384" t="s">
        <v>72</v>
      </c>
      <c r="B384" t="s">
        <v>6111</v>
      </c>
      <c r="C384" t="s">
        <v>74</v>
      </c>
      <c r="D384" t="s">
        <v>74</v>
      </c>
      <c r="E384" t="s">
        <v>74</v>
      </c>
      <c r="F384" t="s">
        <v>6112</v>
      </c>
      <c r="G384" t="s">
        <v>74</v>
      </c>
      <c r="H384" t="s">
        <v>74</v>
      </c>
      <c r="I384" t="s">
        <v>6113</v>
      </c>
      <c r="J384" t="s">
        <v>3107</v>
      </c>
      <c r="K384" t="s">
        <v>74</v>
      </c>
      <c r="L384" t="s">
        <v>74</v>
      </c>
      <c r="M384" t="s">
        <v>78</v>
      </c>
      <c r="N384" t="s">
        <v>109</v>
      </c>
      <c r="O384" t="s">
        <v>74</v>
      </c>
      <c r="P384" t="s">
        <v>74</v>
      </c>
      <c r="Q384" t="s">
        <v>74</v>
      </c>
      <c r="R384" t="s">
        <v>74</v>
      </c>
      <c r="S384" t="s">
        <v>74</v>
      </c>
      <c r="T384" t="s">
        <v>6114</v>
      </c>
      <c r="U384" t="s">
        <v>74</v>
      </c>
      <c r="V384" t="s">
        <v>6115</v>
      </c>
      <c r="W384" t="s">
        <v>6116</v>
      </c>
      <c r="X384" t="s">
        <v>6117</v>
      </c>
      <c r="Y384" t="s">
        <v>6118</v>
      </c>
      <c r="Z384" t="s">
        <v>6119</v>
      </c>
      <c r="AA384" t="s">
        <v>74</v>
      </c>
      <c r="AB384" t="s">
        <v>74</v>
      </c>
      <c r="AC384" t="s">
        <v>74</v>
      </c>
      <c r="AD384" t="s">
        <v>74</v>
      </c>
      <c r="AE384" t="s">
        <v>74</v>
      </c>
      <c r="AF384" t="s">
        <v>74</v>
      </c>
      <c r="AG384">
        <v>10</v>
      </c>
      <c r="AH384">
        <v>0</v>
      </c>
      <c r="AI384">
        <v>0</v>
      </c>
      <c r="AJ384">
        <v>0</v>
      </c>
      <c r="AK384">
        <v>3</v>
      </c>
      <c r="AL384" t="s">
        <v>3114</v>
      </c>
      <c r="AM384" t="s">
        <v>3115</v>
      </c>
      <c r="AN384" t="s">
        <v>3116</v>
      </c>
      <c r="AO384" t="s">
        <v>3117</v>
      </c>
      <c r="AP384" t="s">
        <v>74</v>
      </c>
      <c r="AQ384" t="s">
        <v>74</v>
      </c>
      <c r="AR384" t="s">
        <v>3118</v>
      </c>
      <c r="AS384" t="s">
        <v>3119</v>
      </c>
      <c r="AT384" t="s">
        <v>694</v>
      </c>
      <c r="AU384">
        <v>2021</v>
      </c>
      <c r="AV384">
        <v>25</v>
      </c>
      <c r="AW384" t="s">
        <v>74</v>
      </c>
      <c r="AX384" t="s">
        <v>74</v>
      </c>
      <c r="AY384" t="s">
        <v>74</v>
      </c>
      <c r="AZ384">
        <v>2</v>
      </c>
      <c r="BA384" t="s">
        <v>74</v>
      </c>
      <c r="BB384">
        <v>863</v>
      </c>
      <c r="BC384">
        <v>871</v>
      </c>
      <c r="BD384" t="s">
        <v>74</v>
      </c>
      <c r="BE384" t="s">
        <v>6120</v>
      </c>
      <c r="BF384" t="str">
        <f>HYPERLINK("http://dx.doi.org/10.22633/rpge.v25iesp.2.15272","http://dx.doi.org/10.22633/rpge.v25iesp.2.15272")</f>
        <v>http://dx.doi.org/10.22633/rpge.v25iesp.2.15272</v>
      </c>
      <c r="BG384" t="s">
        <v>74</v>
      </c>
      <c r="BH384" t="s">
        <v>74</v>
      </c>
      <c r="BI384">
        <v>9</v>
      </c>
      <c r="BJ384" t="s">
        <v>157</v>
      </c>
      <c r="BK384" t="s">
        <v>101</v>
      </c>
      <c r="BL384" t="s">
        <v>157</v>
      </c>
      <c r="BM384" t="s">
        <v>6121</v>
      </c>
      <c r="BN384" t="s">
        <v>74</v>
      </c>
      <c r="BO384" t="s">
        <v>464</v>
      </c>
      <c r="BP384" t="s">
        <v>74</v>
      </c>
      <c r="BQ384" t="s">
        <v>74</v>
      </c>
      <c r="BR384" t="s">
        <v>103</v>
      </c>
      <c r="BS384" t="s">
        <v>6122</v>
      </c>
      <c r="BT384" t="str">
        <f>HYPERLINK("https%3A%2F%2Fwww.webofscience.com%2Fwos%2Fwoscc%2Ffull-record%2FWOS:000687825100013","View Full Record in Web of Science")</f>
        <v>View Full Record in Web of Science</v>
      </c>
    </row>
    <row r="385" spans="1:72" x14ac:dyDescent="0.25">
      <c r="A385" t="s">
        <v>72</v>
      </c>
      <c r="B385" t="s">
        <v>6123</v>
      </c>
      <c r="C385" t="s">
        <v>74</v>
      </c>
      <c r="D385" t="s">
        <v>74</v>
      </c>
      <c r="E385" t="s">
        <v>74</v>
      </c>
      <c r="F385" t="s">
        <v>6124</v>
      </c>
      <c r="G385" t="s">
        <v>74</v>
      </c>
      <c r="H385" t="s">
        <v>74</v>
      </c>
      <c r="I385" t="s">
        <v>6125</v>
      </c>
      <c r="J385" t="s">
        <v>1423</v>
      </c>
      <c r="K385" t="s">
        <v>74</v>
      </c>
      <c r="L385" t="s">
        <v>74</v>
      </c>
      <c r="M385" t="s">
        <v>431</v>
      </c>
      <c r="N385" t="s">
        <v>109</v>
      </c>
      <c r="O385" t="s">
        <v>74</v>
      </c>
      <c r="P385" t="s">
        <v>74</v>
      </c>
      <c r="Q385" t="s">
        <v>74</v>
      </c>
      <c r="R385" t="s">
        <v>74</v>
      </c>
      <c r="S385" t="s">
        <v>74</v>
      </c>
      <c r="T385" t="s">
        <v>6126</v>
      </c>
      <c r="U385" t="s">
        <v>74</v>
      </c>
      <c r="V385" t="s">
        <v>6127</v>
      </c>
      <c r="W385" t="s">
        <v>6128</v>
      </c>
      <c r="X385" t="s">
        <v>5831</v>
      </c>
      <c r="Y385" t="s">
        <v>6129</v>
      </c>
      <c r="Z385" t="s">
        <v>74</v>
      </c>
      <c r="AA385" t="s">
        <v>6130</v>
      </c>
      <c r="AB385" t="s">
        <v>6131</v>
      </c>
      <c r="AC385" t="s">
        <v>6132</v>
      </c>
      <c r="AD385" t="s">
        <v>6133</v>
      </c>
      <c r="AE385" t="s">
        <v>6134</v>
      </c>
      <c r="AF385" t="s">
        <v>74</v>
      </c>
      <c r="AG385">
        <v>11</v>
      </c>
      <c r="AH385">
        <v>0</v>
      </c>
      <c r="AI385">
        <v>0</v>
      </c>
      <c r="AJ385">
        <v>1</v>
      </c>
      <c r="AK385">
        <v>4</v>
      </c>
      <c r="AL385" t="s">
        <v>1429</v>
      </c>
      <c r="AM385" t="s">
        <v>1214</v>
      </c>
      <c r="AN385" t="s">
        <v>1430</v>
      </c>
      <c r="AO385" t="s">
        <v>1431</v>
      </c>
      <c r="AP385" t="s">
        <v>74</v>
      </c>
      <c r="AQ385" t="s">
        <v>74</v>
      </c>
      <c r="AR385" t="s">
        <v>1432</v>
      </c>
      <c r="AS385" t="s">
        <v>1433</v>
      </c>
      <c r="AT385" t="s">
        <v>683</v>
      </c>
      <c r="AU385">
        <v>2021</v>
      </c>
      <c r="AV385" t="s">
        <v>74</v>
      </c>
      <c r="AW385">
        <v>3</v>
      </c>
      <c r="AX385" t="s">
        <v>74</v>
      </c>
      <c r="AY385" t="s">
        <v>74</v>
      </c>
      <c r="AZ385" t="s">
        <v>74</v>
      </c>
      <c r="BA385" t="s">
        <v>74</v>
      </c>
      <c r="BB385">
        <v>46</v>
      </c>
      <c r="BC385" t="s">
        <v>1434</v>
      </c>
      <c r="BD385" t="s">
        <v>74</v>
      </c>
      <c r="BE385" t="s">
        <v>74</v>
      </c>
      <c r="BF385" t="s">
        <v>74</v>
      </c>
      <c r="BG385" t="s">
        <v>74</v>
      </c>
      <c r="BH385" t="s">
        <v>74</v>
      </c>
      <c r="BI385">
        <v>10</v>
      </c>
      <c r="BJ385" t="s">
        <v>1435</v>
      </c>
      <c r="BK385" t="s">
        <v>129</v>
      </c>
      <c r="BL385" t="s">
        <v>130</v>
      </c>
      <c r="BM385" t="s">
        <v>6135</v>
      </c>
      <c r="BN385" t="s">
        <v>74</v>
      </c>
      <c r="BO385" t="s">
        <v>74</v>
      </c>
      <c r="BP385" t="s">
        <v>74</v>
      </c>
      <c r="BQ385" t="s">
        <v>74</v>
      </c>
      <c r="BR385" t="s">
        <v>103</v>
      </c>
      <c r="BS385" t="s">
        <v>6136</v>
      </c>
      <c r="BT385" t="str">
        <f>HYPERLINK("https%3A%2F%2Fwww.webofscience.com%2Fwos%2Fwoscc%2Ffull-record%2FWOS:000729884100004","View Full Record in Web of Science")</f>
        <v>View Full Record in Web of Science</v>
      </c>
    </row>
    <row r="386" spans="1:72" x14ac:dyDescent="0.25">
      <c r="A386" t="s">
        <v>72</v>
      </c>
      <c r="B386" t="s">
        <v>6137</v>
      </c>
      <c r="C386" t="s">
        <v>74</v>
      </c>
      <c r="D386" t="s">
        <v>74</v>
      </c>
      <c r="E386" t="s">
        <v>74</v>
      </c>
      <c r="F386" t="s">
        <v>6138</v>
      </c>
      <c r="G386" t="s">
        <v>74</v>
      </c>
      <c r="H386" t="s">
        <v>74</v>
      </c>
      <c r="I386" t="s">
        <v>6139</v>
      </c>
      <c r="J386" t="s">
        <v>785</v>
      </c>
      <c r="K386" t="s">
        <v>74</v>
      </c>
      <c r="L386" t="s">
        <v>74</v>
      </c>
      <c r="M386" t="s">
        <v>431</v>
      </c>
      <c r="N386" t="s">
        <v>109</v>
      </c>
      <c r="O386" t="s">
        <v>74</v>
      </c>
      <c r="P386" t="s">
        <v>74</v>
      </c>
      <c r="Q386" t="s">
        <v>74</v>
      </c>
      <c r="R386" t="s">
        <v>74</v>
      </c>
      <c r="S386" t="s">
        <v>74</v>
      </c>
      <c r="T386" t="s">
        <v>6140</v>
      </c>
      <c r="U386" t="s">
        <v>74</v>
      </c>
      <c r="V386" t="s">
        <v>6141</v>
      </c>
      <c r="W386" t="s">
        <v>6142</v>
      </c>
      <c r="X386" t="s">
        <v>2510</v>
      </c>
      <c r="Y386" t="s">
        <v>6143</v>
      </c>
      <c r="Z386" t="s">
        <v>6144</v>
      </c>
      <c r="AA386" t="s">
        <v>74</v>
      </c>
      <c r="AB386" t="s">
        <v>74</v>
      </c>
      <c r="AC386" t="s">
        <v>74</v>
      </c>
      <c r="AD386" t="s">
        <v>74</v>
      </c>
      <c r="AE386" t="s">
        <v>74</v>
      </c>
      <c r="AF386" t="s">
        <v>74</v>
      </c>
      <c r="AG386">
        <v>48</v>
      </c>
      <c r="AH386">
        <v>0</v>
      </c>
      <c r="AI386">
        <v>0</v>
      </c>
      <c r="AJ386">
        <v>2</v>
      </c>
      <c r="AK386">
        <v>22</v>
      </c>
      <c r="AL386" t="s">
        <v>375</v>
      </c>
      <c r="AM386" t="s">
        <v>376</v>
      </c>
      <c r="AN386" t="s">
        <v>377</v>
      </c>
      <c r="AO386" t="s">
        <v>792</v>
      </c>
      <c r="AP386" t="s">
        <v>793</v>
      </c>
      <c r="AQ386" t="s">
        <v>74</v>
      </c>
      <c r="AR386" t="s">
        <v>794</v>
      </c>
      <c r="AS386" t="s">
        <v>795</v>
      </c>
      <c r="AT386" t="s">
        <v>694</v>
      </c>
      <c r="AU386">
        <v>2021</v>
      </c>
      <c r="AV386" t="s">
        <v>74</v>
      </c>
      <c r="AW386">
        <v>466</v>
      </c>
      <c r="AX386" t="s">
        <v>74</v>
      </c>
      <c r="AY386" t="s">
        <v>74</v>
      </c>
      <c r="AZ386" t="s">
        <v>74</v>
      </c>
      <c r="BA386" t="s">
        <v>74</v>
      </c>
      <c r="BB386">
        <v>190</v>
      </c>
      <c r="BC386">
        <v>201</v>
      </c>
      <c r="BD386" t="s">
        <v>74</v>
      </c>
      <c r="BE386" t="s">
        <v>6145</v>
      </c>
      <c r="BF386" t="str">
        <f>HYPERLINK("http://dx.doi.org/10.17223/15617793/466/23","http://dx.doi.org/10.17223/15617793/466/23")</f>
        <v>http://dx.doi.org/10.17223/15617793/466/23</v>
      </c>
      <c r="BG386" t="s">
        <v>74</v>
      </c>
      <c r="BH386" t="s">
        <v>74</v>
      </c>
      <c r="BI386">
        <v>12</v>
      </c>
      <c r="BJ386" t="s">
        <v>798</v>
      </c>
      <c r="BK386" t="s">
        <v>101</v>
      </c>
      <c r="BL386" t="s">
        <v>799</v>
      </c>
      <c r="BM386" t="s">
        <v>5998</v>
      </c>
      <c r="BN386" t="s">
        <v>74</v>
      </c>
      <c r="BO386" t="s">
        <v>74</v>
      </c>
      <c r="BP386" t="s">
        <v>74</v>
      </c>
      <c r="BQ386" t="s">
        <v>74</v>
      </c>
      <c r="BR386" t="s">
        <v>103</v>
      </c>
      <c r="BS386" t="s">
        <v>6146</v>
      </c>
      <c r="BT386" t="str">
        <f>HYPERLINK("https%3A%2F%2Fwww.webofscience.com%2Fwos%2Fwoscc%2Ffull-record%2FWOS:000702279900023","View Full Record in Web of Science")</f>
        <v>View Full Record in Web of Science</v>
      </c>
    </row>
    <row r="387" spans="1:72" x14ac:dyDescent="0.25">
      <c r="A387" t="s">
        <v>72</v>
      </c>
      <c r="B387" t="s">
        <v>6147</v>
      </c>
      <c r="C387" t="s">
        <v>74</v>
      </c>
      <c r="D387" t="s">
        <v>74</v>
      </c>
      <c r="E387" t="s">
        <v>74</v>
      </c>
      <c r="F387" t="s">
        <v>6148</v>
      </c>
      <c r="G387" t="s">
        <v>74</v>
      </c>
      <c r="H387" t="s">
        <v>74</v>
      </c>
      <c r="I387" t="s">
        <v>6149</v>
      </c>
      <c r="J387" t="s">
        <v>6150</v>
      </c>
      <c r="K387" t="s">
        <v>74</v>
      </c>
      <c r="L387" t="s">
        <v>74</v>
      </c>
      <c r="M387" t="s">
        <v>78</v>
      </c>
      <c r="N387" t="s">
        <v>109</v>
      </c>
      <c r="O387" t="s">
        <v>74</v>
      </c>
      <c r="P387" t="s">
        <v>74</v>
      </c>
      <c r="Q387" t="s">
        <v>74</v>
      </c>
      <c r="R387" t="s">
        <v>74</v>
      </c>
      <c r="S387" t="s">
        <v>74</v>
      </c>
      <c r="T387" t="s">
        <v>6151</v>
      </c>
      <c r="U387" t="s">
        <v>74</v>
      </c>
      <c r="V387" t="s">
        <v>6152</v>
      </c>
      <c r="W387" t="s">
        <v>6153</v>
      </c>
      <c r="X387" t="s">
        <v>6154</v>
      </c>
      <c r="Y387" t="s">
        <v>6155</v>
      </c>
      <c r="Z387" t="s">
        <v>6156</v>
      </c>
      <c r="AA387" t="s">
        <v>6157</v>
      </c>
      <c r="AB387" t="s">
        <v>6158</v>
      </c>
      <c r="AC387" t="s">
        <v>74</v>
      </c>
      <c r="AD387" t="s">
        <v>74</v>
      </c>
      <c r="AE387" t="s">
        <v>74</v>
      </c>
      <c r="AF387" t="s">
        <v>74</v>
      </c>
      <c r="AG387">
        <v>39</v>
      </c>
      <c r="AH387">
        <v>1</v>
      </c>
      <c r="AI387">
        <v>1</v>
      </c>
      <c r="AJ387">
        <v>1</v>
      </c>
      <c r="AK387">
        <v>5</v>
      </c>
      <c r="AL387" t="s">
        <v>607</v>
      </c>
      <c r="AM387" t="s">
        <v>608</v>
      </c>
      <c r="AN387" t="s">
        <v>609</v>
      </c>
      <c r="AO387" t="s">
        <v>6159</v>
      </c>
      <c r="AP387" t="s">
        <v>6160</v>
      </c>
      <c r="AQ387" t="s">
        <v>74</v>
      </c>
      <c r="AR387" t="s">
        <v>6150</v>
      </c>
      <c r="AS387" t="s">
        <v>6161</v>
      </c>
      <c r="AT387" t="s">
        <v>1196</v>
      </c>
      <c r="AU387">
        <v>2023</v>
      </c>
      <c r="AV387">
        <v>24</v>
      </c>
      <c r="AW387">
        <v>1</v>
      </c>
      <c r="AX387" t="s">
        <v>74</v>
      </c>
      <c r="AY387" t="s">
        <v>74</v>
      </c>
      <c r="AZ387" t="s">
        <v>74</v>
      </c>
      <c r="BA387" t="s">
        <v>74</v>
      </c>
      <c r="BB387">
        <v>211</v>
      </c>
      <c r="BC387">
        <v>232</v>
      </c>
      <c r="BD387">
        <v>1.4648849211005592E+16</v>
      </c>
      <c r="BE387" t="s">
        <v>6162</v>
      </c>
      <c r="BF387" t="str">
        <f>HYPERLINK("http://dx.doi.org/10.1177/14648849211005591","http://dx.doi.org/10.1177/14648849211005591")</f>
        <v>http://dx.doi.org/10.1177/14648849211005591</v>
      </c>
      <c r="BG387" t="s">
        <v>74</v>
      </c>
      <c r="BH387" t="s">
        <v>6163</v>
      </c>
      <c r="BI387">
        <v>22</v>
      </c>
      <c r="BJ387" t="s">
        <v>1241</v>
      </c>
      <c r="BK387" t="s">
        <v>129</v>
      </c>
      <c r="BL387" t="s">
        <v>1241</v>
      </c>
      <c r="BM387" t="s">
        <v>6164</v>
      </c>
      <c r="BN387" t="s">
        <v>74</v>
      </c>
      <c r="BO387" t="s">
        <v>74</v>
      </c>
      <c r="BP387" t="s">
        <v>74</v>
      </c>
      <c r="BQ387" t="s">
        <v>74</v>
      </c>
      <c r="BR387" t="s">
        <v>103</v>
      </c>
      <c r="BS387" t="s">
        <v>6165</v>
      </c>
      <c r="BT387" t="str">
        <f>HYPERLINK("https%3A%2F%2Fwww.webofscience.com%2Fwos%2Fwoscc%2Ffull-record%2FWOS:000643474600001","View Full Record in Web of Science")</f>
        <v>View Full Record in Web of Science</v>
      </c>
    </row>
    <row r="388" spans="1:72" x14ac:dyDescent="0.25">
      <c r="A388" t="s">
        <v>72</v>
      </c>
      <c r="B388" t="s">
        <v>6166</v>
      </c>
      <c r="C388" t="s">
        <v>74</v>
      </c>
      <c r="D388" t="s">
        <v>74</v>
      </c>
      <c r="E388" t="s">
        <v>74</v>
      </c>
      <c r="F388" t="s">
        <v>6167</v>
      </c>
      <c r="G388" t="s">
        <v>74</v>
      </c>
      <c r="H388" t="s">
        <v>74</v>
      </c>
      <c r="I388" t="s">
        <v>6168</v>
      </c>
      <c r="J388" t="s">
        <v>785</v>
      </c>
      <c r="K388" t="s">
        <v>74</v>
      </c>
      <c r="L388" t="s">
        <v>74</v>
      </c>
      <c r="M388" t="s">
        <v>431</v>
      </c>
      <c r="N388" t="s">
        <v>109</v>
      </c>
      <c r="O388" t="s">
        <v>74</v>
      </c>
      <c r="P388" t="s">
        <v>74</v>
      </c>
      <c r="Q388" t="s">
        <v>74</v>
      </c>
      <c r="R388" t="s">
        <v>74</v>
      </c>
      <c r="S388" t="s">
        <v>74</v>
      </c>
      <c r="T388" t="s">
        <v>6169</v>
      </c>
      <c r="U388" t="s">
        <v>74</v>
      </c>
      <c r="V388" t="s">
        <v>6170</v>
      </c>
      <c r="W388" t="s">
        <v>6171</v>
      </c>
      <c r="X388" t="s">
        <v>2762</v>
      </c>
      <c r="Y388" t="s">
        <v>6172</v>
      </c>
      <c r="Z388" t="s">
        <v>6173</v>
      </c>
      <c r="AA388" t="s">
        <v>6174</v>
      </c>
      <c r="AB388" t="s">
        <v>74</v>
      </c>
      <c r="AC388" t="s">
        <v>74</v>
      </c>
      <c r="AD388" t="s">
        <v>74</v>
      </c>
      <c r="AE388" t="s">
        <v>74</v>
      </c>
      <c r="AF388" t="s">
        <v>74</v>
      </c>
      <c r="AG388">
        <v>15</v>
      </c>
      <c r="AH388">
        <v>0</v>
      </c>
      <c r="AI388">
        <v>0</v>
      </c>
      <c r="AJ388">
        <v>0</v>
      </c>
      <c r="AK388">
        <v>4</v>
      </c>
      <c r="AL388" t="s">
        <v>375</v>
      </c>
      <c r="AM388" t="s">
        <v>376</v>
      </c>
      <c r="AN388" t="s">
        <v>377</v>
      </c>
      <c r="AO388" t="s">
        <v>792</v>
      </c>
      <c r="AP388" t="s">
        <v>793</v>
      </c>
      <c r="AQ388" t="s">
        <v>74</v>
      </c>
      <c r="AR388" t="s">
        <v>794</v>
      </c>
      <c r="AS388" t="s">
        <v>795</v>
      </c>
      <c r="AT388" t="s">
        <v>736</v>
      </c>
      <c r="AU388">
        <v>2021</v>
      </c>
      <c r="AV388" t="s">
        <v>74</v>
      </c>
      <c r="AW388">
        <v>465</v>
      </c>
      <c r="AX388" t="s">
        <v>74</v>
      </c>
      <c r="AY388" t="s">
        <v>74</v>
      </c>
      <c r="AZ388" t="s">
        <v>74</v>
      </c>
      <c r="BA388" t="s">
        <v>74</v>
      </c>
      <c r="BB388">
        <v>188</v>
      </c>
      <c r="BC388">
        <v>195</v>
      </c>
      <c r="BD388" t="s">
        <v>74</v>
      </c>
      <c r="BE388" t="s">
        <v>6175</v>
      </c>
      <c r="BF388" t="str">
        <f>HYPERLINK("http://dx.doi.org/10.17223/15617793/465/25","http://dx.doi.org/10.17223/15617793/465/25")</f>
        <v>http://dx.doi.org/10.17223/15617793/465/25</v>
      </c>
      <c r="BG388" t="s">
        <v>74</v>
      </c>
      <c r="BH388" t="s">
        <v>74</v>
      </c>
      <c r="BI388">
        <v>8</v>
      </c>
      <c r="BJ388" t="s">
        <v>798</v>
      </c>
      <c r="BK388" t="s">
        <v>101</v>
      </c>
      <c r="BL388" t="s">
        <v>799</v>
      </c>
      <c r="BM388" t="s">
        <v>6176</v>
      </c>
      <c r="BN388" t="s">
        <v>74</v>
      </c>
      <c r="BO388" t="s">
        <v>74</v>
      </c>
      <c r="BP388" t="s">
        <v>74</v>
      </c>
      <c r="BQ388" t="s">
        <v>74</v>
      </c>
      <c r="BR388" t="s">
        <v>103</v>
      </c>
      <c r="BS388" t="s">
        <v>6177</v>
      </c>
      <c r="BT388" t="str">
        <f>HYPERLINK("https%3A%2F%2Fwww.webofscience.com%2Fwos%2Fwoscc%2Ffull-record%2FWOS:000691270200025","View Full Record in Web of Science")</f>
        <v>View Full Record in Web of Science</v>
      </c>
    </row>
    <row r="389" spans="1:72" x14ac:dyDescent="0.25">
      <c r="A389" t="s">
        <v>72</v>
      </c>
      <c r="B389" t="s">
        <v>6178</v>
      </c>
      <c r="C389" t="s">
        <v>74</v>
      </c>
      <c r="D389" t="s">
        <v>74</v>
      </c>
      <c r="E389" t="s">
        <v>74</v>
      </c>
      <c r="F389" t="s">
        <v>6179</v>
      </c>
      <c r="G389" t="s">
        <v>74</v>
      </c>
      <c r="H389" t="s">
        <v>74</v>
      </c>
      <c r="I389" t="s">
        <v>6180</v>
      </c>
      <c r="J389" t="s">
        <v>6181</v>
      </c>
      <c r="K389" t="s">
        <v>74</v>
      </c>
      <c r="L389" t="s">
        <v>74</v>
      </c>
      <c r="M389" t="s">
        <v>78</v>
      </c>
      <c r="N389" t="s">
        <v>109</v>
      </c>
      <c r="O389" t="s">
        <v>74</v>
      </c>
      <c r="P389" t="s">
        <v>74</v>
      </c>
      <c r="Q389" t="s">
        <v>74</v>
      </c>
      <c r="R389" t="s">
        <v>74</v>
      </c>
      <c r="S389" t="s">
        <v>74</v>
      </c>
      <c r="T389" t="s">
        <v>6182</v>
      </c>
      <c r="U389" t="s">
        <v>74</v>
      </c>
      <c r="V389" t="s">
        <v>6183</v>
      </c>
      <c r="W389" t="s">
        <v>6184</v>
      </c>
      <c r="X389" t="s">
        <v>6185</v>
      </c>
      <c r="Y389" t="s">
        <v>6186</v>
      </c>
      <c r="Z389" t="s">
        <v>6187</v>
      </c>
      <c r="AA389" t="s">
        <v>74</v>
      </c>
      <c r="AB389" t="s">
        <v>74</v>
      </c>
      <c r="AC389" t="s">
        <v>6188</v>
      </c>
      <c r="AD389" t="s">
        <v>6188</v>
      </c>
      <c r="AE389" t="s">
        <v>6189</v>
      </c>
      <c r="AF389" t="s">
        <v>74</v>
      </c>
      <c r="AG389">
        <v>42</v>
      </c>
      <c r="AH389">
        <v>0</v>
      </c>
      <c r="AI389">
        <v>0</v>
      </c>
      <c r="AJ389">
        <v>0</v>
      </c>
      <c r="AK389">
        <v>4</v>
      </c>
      <c r="AL389" t="s">
        <v>6190</v>
      </c>
      <c r="AM389" t="s">
        <v>6191</v>
      </c>
      <c r="AN389" t="s">
        <v>6192</v>
      </c>
      <c r="AO389" t="s">
        <v>6193</v>
      </c>
      <c r="AP389" t="s">
        <v>6194</v>
      </c>
      <c r="AQ389" t="s">
        <v>74</v>
      </c>
      <c r="AR389" t="s">
        <v>6195</v>
      </c>
      <c r="AS389" t="s">
        <v>6196</v>
      </c>
      <c r="AT389" t="s">
        <v>736</v>
      </c>
      <c r="AU389">
        <v>2021</v>
      </c>
      <c r="AV389">
        <v>8</v>
      </c>
      <c r="AW389">
        <v>4</v>
      </c>
      <c r="AX389" t="s">
        <v>74</v>
      </c>
      <c r="AY389" t="s">
        <v>74</v>
      </c>
      <c r="AZ389" t="s">
        <v>74</v>
      </c>
      <c r="BA389" t="s">
        <v>74</v>
      </c>
      <c r="BB389">
        <v>55</v>
      </c>
      <c r="BC389">
        <v>67</v>
      </c>
      <c r="BD389" t="s">
        <v>74</v>
      </c>
      <c r="BE389" t="s">
        <v>6197</v>
      </c>
      <c r="BF389" t="str">
        <f>HYPERLINK("http://dx.doi.org/10.13106/jafeb.2021.vol8.no4.0055","http://dx.doi.org/10.13106/jafeb.2021.vol8.no4.0055")</f>
        <v>http://dx.doi.org/10.13106/jafeb.2021.vol8.no4.0055</v>
      </c>
      <c r="BG389" t="s">
        <v>74</v>
      </c>
      <c r="BH389" t="s">
        <v>74</v>
      </c>
      <c r="BI389">
        <v>13</v>
      </c>
      <c r="BJ389" t="s">
        <v>4973</v>
      </c>
      <c r="BK389" t="s">
        <v>101</v>
      </c>
      <c r="BL389" t="s">
        <v>960</v>
      </c>
      <c r="BM389" t="s">
        <v>6198</v>
      </c>
      <c r="BN389" t="s">
        <v>74</v>
      </c>
      <c r="BO389" t="s">
        <v>74</v>
      </c>
      <c r="BP389" t="s">
        <v>74</v>
      </c>
      <c r="BQ389" t="s">
        <v>74</v>
      </c>
      <c r="BR389" t="s">
        <v>103</v>
      </c>
      <c r="BS389" t="s">
        <v>6199</v>
      </c>
      <c r="BT389" t="str">
        <f>HYPERLINK("https%3A%2F%2Fwww.webofscience.com%2Fwos%2Fwoscc%2Ffull-record%2FWOS:000639133200006","View Full Record in Web of Science")</f>
        <v>View Full Record in Web of Science</v>
      </c>
    </row>
    <row r="390" spans="1:72" x14ac:dyDescent="0.25">
      <c r="A390" t="s">
        <v>72</v>
      </c>
      <c r="B390" t="s">
        <v>6200</v>
      </c>
      <c r="C390" t="s">
        <v>74</v>
      </c>
      <c r="D390" t="s">
        <v>74</v>
      </c>
      <c r="E390" t="s">
        <v>74</v>
      </c>
      <c r="F390" t="s">
        <v>6201</v>
      </c>
      <c r="G390" t="s">
        <v>74</v>
      </c>
      <c r="H390" t="s">
        <v>74</v>
      </c>
      <c r="I390" t="s">
        <v>6202</v>
      </c>
      <c r="J390" t="s">
        <v>785</v>
      </c>
      <c r="K390" t="s">
        <v>74</v>
      </c>
      <c r="L390" t="s">
        <v>74</v>
      </c>
      <c r="M390" t="s">
        <v>431</v>
      </c>
      <c r="N390" t="s">
        <v>109</v>
      </c>
      <c r="O390" t="s">
        <v>74</v>
      </c>
      <c r="P390" t="s">
        <v>74</v>
      </c>
      <c r="Q390" t="s">
        <v>74</v>
      </c>
      <c r="R390" t="s">
        <v>74</v>
      </c>
      <c r="S390" t="s">
        <v>74</v>
      </c>
      <c r="T390" t="s">
        <v>6203</v>
      </c>
      <c r="U390" t="s">
        <v>74</v>
      </c>
      <c r="V390" t="s">
        <v>6204</v>
      </c>
      <c r="W390" t="s">
        <v>6205</v>
      </c>
      <c r="X390" t="s">
        <v>74</v>
      </c>
      <c r="Y390" t="s">
        <v>6206</v>
      </c>
      <c r="Z390" t="s">
        <v>6207</v>
      </c>
      <c r="AA390" t="s">
        <v>74</v>
      </c>
      <c r="AB390" t="s">
        <v>74</v>
      </c>
      <c r="AC390" t="s">
        <v>74</v>
      </c>
      <c r="AD390" t="s">
        <v>74</v>
      </c>
      <c r="AE390" t="s">
        <v>74</v>
      </c>
      <c r="AF390" t="s">
        <v>74</v>
      </c>
      <c r="AG390">
        <v>20</v>
      </c>
      <c r="AH390">
        <v>0</v>
      </c>
      <c r="AI390">
        <v>0</v>
      </c>
      <c r="AJ390">
        <v>0</v>
      </c>
      <c r="AK390">
        <v>1</v>
      </c>
      <c r="AL390" t="s">
        <v>375</v>
      </c>
      <c r="AM390" t="s">
        <v>376</v>
      </c>
      <c r="AN390" t="s">
        <v>377</v>
      </c>
      <c r="AO390" t="s">
        <v>792</v>
      </c>
      <c r="AP390" t="s">
        <v>793</v>
      </c>
      <c r="AQ390" t="s">
        <v>74</v>
      </c>
      <c r="AR390" t="s">
        <v>794</v>
      </c>
      <c r="AS390" t="s">
        <v>795</v>
      </c>
      <c r="AT390" t="s">
        <v>736</v>
      </c>
      <c r="AU390">
        <v>2021</v>
      </c>
      <c r="AV390" t="s">
        <v>74</v>
      </c>
      <c r="AW390">
        <v>465</v>
      </c>
      <c r="AX390" t="s">
        <v>74</v>
      </c>
      <c r="AY390" t="s">
        <v>74</v>
      </c>
      <c r="AZ390" t="s">
        <v>74</v>
      </c>
      <c r="BA390" t="s">
        <v>74</v>
      </c>
      <c r="BB390">
        <v>149</v>
      </c>
      <c r="BC390">
        <v>154</v>
      </c>
      <c r="BD390" t="s">
        <v>74</v>
      </c>
      <c r="BE390" t="s">
        <v>6208</v>
      </c>
      <c r="BF390" t="str">
        <f>HYPERLINK("http://dx.doi.org/10.17223/15617793/465/20","http://dx.doi.org/10.17223/15617793/465/20")</f>
        <v>http://dx.doi.org/10.17223/15617793/465/20</v>
      </c>
      <c r="BG390" t="s">
        <v>74</v>
      </c>
      <c r="BH390" t="s">
        <v>74</v>
      </c>
      <c r="BI390">
        <v>6</v>
      </c>
      <c r="BJ390" t="s">
        <v>798</v>
      </c>
      <c r="BK390" t="s">
        <v>101</v>
      </c>
      <c r="BL390" t="s">
        <v>799</v>
      </c>
      <c r="BM390" t="s">
        <v>6176</v>
      </c>
      <c r="BN390" t="s">
        <v>74</v>
      </c>
      <c r="BO390" t="s">
        <v>74</v>
      </c>
      <c r="BP390" t="s">
        <v>74</v>
      </c>
      <c r="BQ390" t="s">
        <v>74</v>
      </c>
      <c r="BR390" t="s">
        <v>103</v>
      </c>
      <c r="BS390" t="s">
        <v>6209</v>
      </c>
      <c r="BT390" t="str">
        <f>HYPERLINK("https%3A%2F%2Fwww.webofscience.com%2Fwos%2Fwoscc%2Ffull-record%2FWOS:000691270200020","View Full Record in Web of Science")</f>
        <v>View Full Record in Web of Science</v>
      </c>
    </row>
    <row r="391" spans="1:72" x14ac:dyDescent="0.25">
      <c r="A391" t="s">
        <v>72</v>
      </c>
      <c r="B391" t="s">
        <v>6210</v>
      </c>
      <c r="C391" t="s">
        <v>74</v>
      </c>
      <c r="D391" t="s">
        <v>74</v>
      </c>
      <c r="E391" t="s">
        <v>74</v>
      </c>
      <c r="F391" t="s">
        <v>6211</v>
      </c>
      <c r="G391" t="s">
        <v>74</v>
      </c>
      <c r="H391" t="s">
        <v>74</v>
      </c>
      <c r="I391" t="s">
        <v>6212</v>
      </c>
      <c r="J391" t="s">
        <v>1968</v>
      </c>
      <c r="K391" t="s">
        <v>74</v>
      </c>
      <c r="L391" t="s">
        <v>74</v>
      </c>
      <c r="M391" t="s">
        <v>431</v>
      </c>
      <c r="N391" t="s">
        <v>109</v>
      </c>
      <c r="O391" t="s">
        <v>74</v>
      </c>
      <c r="P391" t="s">
        <v>74</v>
      </c>
      <c r="Q391" t="s">
        <v>74</v>
      </c>
      <c r="R391" t="s">
        <v>74</v>
      </c>
      <c r="S391" t="s">
        <v>74</v>
      </c>
      <c r="T391" t="s">
        <v>6213</v>
      </c>
      <c r="U391" t="s">
        <v>74</v>
      </c>
      <c r="V391" t="s">
        <v>6214</v>
      </c>
      <c r="W391" t="s">
        <v>6215</v>
      </c>
      <c r="X391" t="s">
        <v>3047</v>
      </c>
      <c r="Y391" t="s">
        <v>6216</v>
      </c>
      <c r="Z391" t="s">
        <v>6217</v>
      </c>
      <c r="AA391" t="s">
        <v>6218</v>
      </c>
      <c r="AB391" t="s">
        <v>74</v>
      </c>
      <c r="AC391" t="s">
        <v>74</v>
      </c>
      <c r="AD391" t="s">
        <v>74</v>
      </c>
      <c r="AE391" t="s">
        <v>74</v>
      </c>
      <c r="AF391" t="s">
        <v>74</v>
      </c>
      <c r="AG391">
        <v>23</v>
      </c>
      <c r="AH391">
        <v>0</v>
      </c>
      <c r="AI391">
        <v>0</v>
      </c>
      <c r="AJ391">
        <v>0</v>
      </c>
      <c r="AK391">
        <v>1</v>
      </c>
      <c r="AL391" t="s">
        <v>375</v>
      </c>
      <c r="AM391" t="s">
        <v>376</v>
      </c>
      <c r="AN391" t="s">
        <v>377</v>
      </c>
      <c r="AO391" t="s">
        <v>1974</v>
      </c>
      <c r="AP391" t="s">
        <v>1975</v>
      </c>
      <c r="AQ391" t="s">
        <v>74</v>
      </c>
      <c r="AR391" t="s">
        <v>1976</v>
      </c>
      <c r="AS391" t="s">
        <v>1977</v>
      </c>
      <c r="AT391" t="s">
        <v>736</v>
      </c>
      <c r="AU391">
        <v>2021</v>
      </c>
      <c r="AV391">
        <v>70</v>
      </c>
      <c r="AW391" t="s">
        <v>74</v>
      </c>
      <c r="AX391" t="s">
        <v>74</v>
      </c>
      <c r="AY391" t="s">
        <v>74</v>
      </c>
      <c r="AZ391" t="s">
        <v>74</v>
      </c>
      <c r="BA391" t="s">
        <v>74</v>
      </c>
      <c r="BB391">
        <v>166</v>
      </c>
      <c r="BC391">
        <v>183</v>
      </c>
      <c r="BD391" t="s">
        <v>74</v>
      </c>
      <c r="BE391" t="s">
        <v>6219</v>
      </c>
      <c r="BF391" t="str">
        <f>HYPERLINK("http://dx.doi.org/10.17223/19986645/70/9","http://dx.doi.org/10.17223/19986645/70/9")</f>
        <v>http://dx.doi.org/10.17223/19986645/70/9</v>
      </c>
      <c r="BG391" t="s">
        <v>74</v>
      </c>
      <c r="BH391" t="s">
        <v>74</v>
      </c>
      <c r="BI391">
        <v>18</v>
      </c>
      <c r="BJ391" t="s">
        <v>384</v>
      </c>
      <c r="BK391" t="s">
        <v>101</v>
      </c>
      <c r="BL391" t="s">
        <v>385</v>
      </c>
      <c r="BM391" t="s">
        <v>6220</v>
      </c>
      <c r="BN391" t="s">
        <v>74</v>
      </c>
      <c r="BO391" t="s">
        <v>74</v>
      </c>
      <c r="BP391" t="s">
        <v>74</v>
      </c>
      <c r="BQ391" t="s">
        <v>74</v>
      </c>
      <c r="BR391" t="s">
        <v>103</v>
      </c>
      <c r="BS391" t="s">
        <v>6221</v>
      </c>
      <c r="BT391" t="str">
        <f>HYPERLINK("https%3A%2F%2Fwww.webofscience.com%2Fwos%2Fwoscc%2Ffull-record%2FWOS:000661542000009","View Full Record in Web of Science")</f>
        <v>View Full Record in Web of Science</v>
      </c>
    </row>
    <row r="392" spans="1:72" x14ac:dyDescent="0.25">
      <c r="A392" t="s">
        <v>72</v>
      </c>
      <c r="B392" t="s">
        <v>6222</v>
      </c>
      <c r="C392" t="s">
        <v>74</v>
      </c>
      <c r="D392" t="s">
        <v>74</v>
      </c>
      <c r="E392" t="s">
        <v>74</v>
      </c>
      <c r="F392" t="s">
        <v>6223</v>
      </c>
      <c r="G392" t="s">
        <v>74</v>
      </c>
      <c r="H392" t="s">
        <v>74</v>
      </c>
      <c r="I392" t="s">
        <v>6224</v>
      </c>
      <c r="J392" t="s">
        <v>785</v>
      </c>
      <c r="K392" t="s">
        <v>74</v>
      </c>
      <c r="L392" t="s">
        <v>74</v>
      </c>
      <c r="M392" t="s">
        <v>431</v>
      </c>
      <c r="N392" t="s">
        <v>109</v>
      </c>
      <c r="O392" t="s">
        <v>74</v>
      </c>
      <c r="P392" t="s">
        <v>74</v>
      </c>
      <c r="Q392" t="s">
        <v>74</v>
      </c>
      <c r="R392" t="s">
        <v>74</v>
      </c>
      <c r="S392" t="s">
        <v>74</v>
      </c>
      <c r="T392" t="s">
        <v>6225</v>
      </c>
      <c r="U392" t="s">
        <v>74</v>
      </c>
      <c r="V392" t="s">
        <v>6226</v>
      </c>
      <c r="W392" t="s">
        <v>6227</v>
      </c>
      <c r="X392" t="s">
        <v>1987</v>
      </c>
      <c r="Y392" t="s">
        <v>6228</v>
      </c>
      <c r="Z392" t="s">
        <v>6229</v>
      </c>
      <c r="AA392" t="s">
        <v>6230</v>
      </c>
      <c r="AB392" t="s">
        <v>74</v>
      </c>
      <c r="AC392" t="s">
        <v>6231</v>
      </c>
      <c r="AD392" t="s">
        <v>6232</v>
      </c>
      <c r="AE392" t="s">
        <v>6233</v>
      </c>
      <c r="AF392" t="s">
        <v>74</v>
      </c>
      <c r="AG392">
        <v>22</v>
      </c>
      <c r="AH392">
        <v>0</v>
      </c>
      <c r="AI392">
        <v>0</v>
      </c>
      <c r="AJ392">
        <v>1</v>
      </c>
      <c r="AK392">
        <v>2</v>
      </c>
      <c r="AL392" t="s">
        <v>375</v>
      </c>
      <c r="AM392" t="s">
        <v>376</v>
      </c>
      <c r="AN392" t="s">
        <v>377</v>
      </c>
      <c r="AO392" t="s">
        <v>792</v>
      </c>
      <c r="AP392" t="s">
        <v>793</v>
      </c>
      <c r="AQ392" t="s">
        <v>74</v>
      </c>
      <c r="AR392" t="s">
        <v>794</v>
      </c>
      <c r="AS392" t="s">
        <v>795</v>
      </c>
      <c r="AT392" t="s">
        <v>736</v>
      </c>
      <c r="AU392">
        <v>2021</v>
      </c>
      <c r="AV392" t="s">
        <v>74</v>
      </c>
      <c r="AW392">
        <v>465</v>
      </c>
      <c r="AX392" t="s">
        <v>74</v>
      </c>
      <c r="AY392" t="s">
        <v>74</v>
      </c>
      <c r="AZ392" t="s">
        <v>74</v>
      </c>
      <c r="BA392" t="s">
        <v>74</v>
      </c>
      <c r="BB392">
        <v>116</v>
      </c>
      <c r="BC392">
        <v>123</v>
      </c>
      <c r="BD392" t="s">
        <v>74</v>
      </c>
      <c r="BE392" t="s">
        <v>6234</v>
      </c>
      <c r="BF392" t="str">
        <f>HYPERLINK("http://dx.doi.org/10.17223/15617793/465/16","http://dx.doi.org/10.17223/15617793/465/16")</f>
        <v>http://dx.doi.org/10.17223/15617793/465/16</v>
      </c>
      <c r="BG392" t="s">
        <v>74</v>
      </c>
      <c r="BH392" t="s">
        <v>74</v>
      </c>
      <c r="BI392">
        <v>8</v>
      </c>
      <c r="BJ392" t="s">
        <v>798</v>
      </c>
      <c r="BK392" t="s">
        <v>101</v>
      </c>
      <c r="BL392" t="s">
        <v>799</v>
      </c>
      <c r="BM392" t="s">
        <v>6176</v>
      </c>
      <c r="BN392" t="s">
        <v>74</v>
      </c>
      <c r="BO392" t="s">
        <v>74</v>
      </c>
      <c r="BP392" t="s">
        <v>74</v>
      </c>
      <c r="BQ392" t="s">
        <v>74</v>
      </c>
      <c r="BR392" t="s">
        <v>103</v>
      </c>
      <c r="BS392" t="s">
        <v>6235</v>
      </c>
      <c r="BT392" t="str">
        <f>HYPERLINK("https%3A%2F%2Fwww.webofscience.com%2Fwos%2Fwoscc%2Ffull-record%2FWOS:000691270200016","View Full Record in Web of Science")</f>
        <v>View Full Record in Web of Science</v>
      </c>
    </row>
    <row r="393" spans="1:72" x14ac:dyDescent="0.25">
      <c r="A393" t="s">
        <v>72</v>
      </c>
      <c r="B393" t="s">
        <v>6236</v>
      </c>
      <c r="C393" t="s">
        <v>74</v>
      </c>
      <c r="D393" t="s">
        <v>74</v>
      </c>
      <c r="E393" t="s">
        <v>74</v>
      </c>
      <c r="F393" t="s">
        <v>6237</v>
      </c>
      <c r="G393" t="s">
        <v>74</v>
      </c>
      <c r="H393" t="s">
        <v>74</v>
      </c>
      <c r="I393" t="s">
        <v>6238</v>
      </c>
      <c r="J393" t="s">
        <v>530</v>
      </c>
      <c r="K393" t="s">
        <v>74</v>
      </c>
      <c r="L393" t="s">
        <v>74</v>
      </c>
      <c r="M393" t="s">
        <v>431</v>
      </c>
      <c r="N393" t="s">
        <v>109</v>
      </c>
      <c r="O393" t="s">
        <v>74</v>
      </c>
      <c r="P393" t="s">
        <v>74</v>
      </c>
      <c r="Q393" t="s">
        <v>74</v>
      </c>
      <c r="R393" t="s">
        <v>74</v>
      </c>
      <c r="S393" t="s">
        <v>74</v>
      </c>
      <c r="T393" t="s">
        <v>6239</v>
      </c>
      <c r="U393" t="s">
        <v>6240</v>
      </c>
      <c r="V393" t="s">
        <v>6241</v>
      </c>
      <c r="W393" t="s">
        <v>6242</v>
      </c>
      <c r="X393" t="s">
        <v>534</v>
      </c>
      <c r="Y393" t="s">
        <v>6243</v>
      </c>
      <c r="Z393" t="s">
        <v>6244</v>
      </c>
      <c r="AA393" t="s">
        <v>74</v>
      </c>
      <c r="AB393" t="s">
        <v>6245</v>
      </c>
      <c r="AC393" t="s">
        <v>3297</v>
      </c>
      <c r="AD393" t="s">
        <v>3297</v>
      </c>
      <c r="AE393" t="s">
        <v>6246</v>
      </c>
      <c r="AF393" t="s">
        <v>74</v>
      </c>
      <c r="AG393">
        <v>47</v>
      </c>
      <c r="AH393">
        <v>0</v>
      </c>
      <c r="AI393">
        <v>0</v>
      </c>
      <c r="AJ393">
        <v>3</v>
      </c>
      <c r="AK393">
        <v>10</v>
      </c>
      <c r="AL393" t="s">
        <v>537</v>
      </c>
      <c r="AM393" t="s">
        <v>538</v>
      </c>
      <c r="AN393" t="s">
        <v>539</v>
      </c>
      <c r="AO393" t="s">
        <v>540</v>
      </c>
      <c r="AP393" t="s">
        <v>541</v>
      </c>
      <c r="AQ393" t="s">
        <v>74</v>
      </c>
      <c r="AR393" t="s">
        <v>542</v>
      </c>
      <c r="AS393" t="s">
        <v>543</v>
      </c>
      <c r="AT393" t="s">
        <v>736</v>
      </c>
      <c r="AU393">
        <v>2021</v>
      </c>
      <c r="AV393">
        <v>23</v>
      </c>
      <c r="AW393">
        <v>4</v>
      </c>
      <c r="AX393" t="s">
        <v>74</v>
      </c>
      <c r="AY393" t="s">
        <v>74</v>
      </c>
      <c r="AZ393" t="s">
        <v>74</v>
      </c>
      <c r="BA393" t="s">
        <v>74</v>
      </c>
      <c r="BB393">
        <v>126</v>
      </c>
      <c r="BC393">
        <v>156</v>
      </c>
      <c r="BD393" t="s">
        <v>74</v>
      </c>
      <c r="BE393" t="s">
        <v>6247</v>
      </c>
      <c r="BF393" t="str">
        <f>HYPERLINK("http://dx.doi.org/10.17853/1994-5639-2021-4-126-156","http://dx.doi.org/10.17853/1994-5639-2021-4-126-156")</f>
        <v>http://dx.doi.org/10.17853/1994-5639-2021-4-126-156</v>
      </c>
      <c r="BG393" t="s">
        <v>74</v>
      </c>
      <c r="BH393" t="s">
        <v>74</v>
      </c>
      <c r="BI393">
        <v>31</v>
      </c>
      <c r="BJ393" t="s">
        <v>157</v>
      </c>
      <c r="BK393" t="s">
        <v>101</v>
      </c>
      <c r="BL393" t="s">
        <v>157</v>
      </c>
      <c r="BM393" t="s">
        <v>6248</v>
      </c>
      <c r="BN393" t="s">
        <v>74</v>
      </c>
      <c r="BO393" t="s">
        <v>132</v>
      </c>
      <c r="BP393" t="s">
        <v>74</v>
      </c>
      <c r="BQ393" t="s">
        <v>74</v>
      </c>
      <c r="BR393" t="s">
        <v>103</v>
      </c>
      <c r="BS393" t="s">
        <v>6249</v>
      </c>
      <c r="BT393" t="str">
        <f>HYPERLINK("https%3A%2F%2Fwww.webofscience.com%2Fwos%2Fwoscc%2Ffull-record%2FWOS:000641565100005","View Full Record in Web of Science")</f>
        <v>View Full Record in Web of Science</v>
      </c>
    </row>
    <row r="394" spans="1:72" x14ac:dyDescent="0.25">
      <c r="A394" t="s">
        <v>72</v>
      </c>
      <c r="B394" t="s">
        <v>6250</v>
      </c>
      <c r="C394" t="s">
        <v>74</v>
      </c>
      <c r="D394" t="s">
        <v>74</v>
      </c>
      <c r="E394" t="s">
        <v>74</v>
      </c>
      <c r="F394" t="s">
        <v>6251</v>
      </c>
      <c r="G394" t="s">
        <v>74</v>
      </c>
      <c r="H394" t="s">
        <v>74</v>
      </c>
      <c r="I394" t="s">
        <v>6252</v>
      </c>
      <c r="J394" t="s">
        <v>785</v>
      </c>
      <c r="K394" t="s">
        <v>74</v>
      </c>
      <c r="L394" t="s">
        <v>74</v>
      </c>
      <c r="M394" t="s">
        <v>431</v>
      </c>
      <c r="N394" t="s">
        <v>109</v>
      </c>
      <c r="O394" t="s">
        <v>74</v>
      </c>
      <c r="P394" t="s">
        <v>74</v>
      </c>
      <c r="Q394" t="s">
        <v>74</v>
      </c>
      <c r="R394" t="s">
        <v>74</v>
      </c>
      <c r="S394" t="s">
        <v>74</v>
      </c>
      <c r="T394" t="s">
        <v>6253</v>
      </c>
      <c r="U394" t="s">
        <v>6254</v>
      </c>
      <c r="V394" t="s">
        <v>6255</v>
      </c>
      <c r="W394" t="s">
        <v>6256</v>
      </c>
      <c r="X394" t="s">
        <v>1987</v>
      </c>
      <c r="Y394" t="s">
        <v>6257</v>
      </c>
      <c r="Z394" t="s">
        <v>6258</v>
      </c>
      <c r="AA394" t="s">
        <v>6259</v>
      </c>
      <c r="AB394" t="s">
        <v>6260</v>
      </c>
      <c r="AC394" t="s">
        <v>6261</v>
      </c>
      <c r="AD394" t="s">
        <v>6232</v>
      </c>
      <c r="AE394" t="s">
        <v>6262</v>
      </c>
      <c r="AF394" t="s">
        <v>74</v>
      </c>
      <c r="AG394">
        <v>32</v>
      </c>
      <c r="AH394">
        <v>0</v>
      </c>
      <c r="AI394">
        <v>0</v>
      </c>
      <c r="AJ394">
        <v>2</v>
      </c>
      <c r="AK394">
        <v>5</v>
      </c>
      <c r="AL394" t="s">
        <v>375</v>
      </c>
      <c r="AM394" t="s">
        <v>376</v>
      </c>
      <c r="AN394" t="s">
        <v>377</v>
      </c>
      <c r="AO394" t="s">
        <v>792</v>
      </c>
      <c r="AP394" t="s">
        <v>793</v>
      </c>
      <c r="AQ394" t="s">
        <v>74</v>
      </c>
      <c r="AR394" t="s">
        <v>794</v>
      </c>
      <c r="AS394" t="s">
        <v>795</v>
      </c>
      <c r="AT394" t="s">
        <v>736</v>
      </c>
      <c r="AU394">
        <v>2021</v>
      </c>
      <c r="AV394" t="s">
        <v>74</v>
      </c>
      <c r="AW394">
        <v>465</v>
      </c>
      <c r="AX394" t="s">
        <v>74</v>
      </c>
      <c r="AY394" t="s">
        <v>74</v>
      </c>
      <c r="AZ394" t="s">
        <v>74</v>
      </c>
      <c r="BA394" t="s">
        <v>74</v>
      </c>
      <c r="BB394">
        <v>155</v>
      </c>
      <c r="BC394">
        <v>163</v>
      </c>
      <c r="BD394" t="s">
        <v>74</v>
      </c>
      <c r="BE394" t="s">
        <v>6263</v>
      </c>
      <c r="BF394" t="str">
        <f>HYPERLINK("http://dx.doi.org/10.17223/15617793/465/21","http://dx.doi.org/10.17223/15617793/465/21")</f>
        <v>http://dx.doi.org/10.17223/15617793/465/21</v>
      </c>
      <c r="BG394" t="s">
        <v>74</v>
      </c>
      <c r="BH394" t="s">
        <v>74</v>
      </c>
      <c r="BI394">
        <v>9</v>
      </c>
      <c r="BJ394" t="s">
        <v>798</v>
      </c>
      <c r="BK394" t="s">
        <v>101</v>
      </c>
      <c r="BL394" t="s">
        <v>799</v>
      </c>
      <c r="BM394" t="s">
        <v>6176</v>
      </c>
      <c r="BN394" t="s">
        <v>74</v>
      </c>
      <c r="BO394" t="s">
        <v>74</v>
      </c>
      <c r="BP394" t="s">
        <v>74</v>
      </c>
      <c r="BQ394" t="s">
        <v>74</v>
      </c>
      <c r="BR394" t="s">
        <v>103</v>
      </c>
      <c r="BS394" t="s">
        <v>6264</v>
      </c>
      <c r="BT394" t="str">
        <f>HYPERLINK("https%3A%2F%2Fwww.webofscience.com%2Fwos%2Fwoscc%2Ffull-record%2FWOS:000691270200021","View Full Record in Web of Science")</f>
        <v>View Full Record in Web of Science</v>
      </c>
    </row>
    <row r="395" spans="1:72" x14ac:dyDescent="0.25">
      <c r="A395" t="s">
        <v>72</v>
      </c>
      <c r="B395" t="s">
        <v>6265</v>
      </c>
      <c r="C395" t="s">
        <v>74</v>
      </c>
      <c r="D395" t="s">
        <v>74</v>
      </c>
      <c r="E395" t="s">
        <v>74</v>
      </c>
      <c r="F395" t="s">
        <v>6266</v>
      </c>
      <c r="G395" t="s">
        <v>74</v>
      </c>
      <c r="H395" t="s">
        <v>74</v>
      </c>
      <c r="I395" t="s">
        <v>6267</v>
      </c>
      <c r="J395" t="s">
        <v>2831</v>
      </c>
      <c r="K395" t="s">
        <v>74</v>
      </c>
      <c r="L395" t="s">
        <v>74</v>
      </c>
      <c r="M395" t="s">
        <v>431</v>
      </c>
      <c r="N395" t="s">
        <v>109</v>
      </c>
      <c r="O395" t="s">
        <v>74</v>
      </c>
      <c r="P395" t="s">
        <v>74</v>
      </c>
      <c r="Q395" t="s">
        <v>74</v>
      </c>
      <c r="R395" t="s">
        <v>74</v>
      </c>
      <c r="S395" t="s">
        <v>74</v>
      </c>
      <c r="T395" t="s">
        <v>6268</v>
      </c>
      <c r="U395" t="s">
        <v>5323</v>
      </c>
      <c r="V395" t="s">
        <v>6269</v>
      </c>
      <c r="W395" t="s">
        <v>6270</v>
      </c>
      <c r="X395" t="s">
        <v>1091</v>
      </c>
      <c r="Y395" t="s">
        <v>6271</v>
      </c>
      <c r="Z395" t="s">
        <v>6272</v>
      </c>
      <c r="AA395" t="s">
        <v>74</v>
      </c>
      <c r="AB395" t="s">
        <v>74</v>
      </c>
      <c r="AC395" t="s">
        <v>6273</v>
      </c>
      <c r="AD395" t="s">
        <v>3280</v>
      </c>
      <c r="AE395" t="s">
        <v>6274</v>
      </c>
      <c r="AF395" t="s">
        <v>74</v>
      </c>
      <c r="AG395">
        <v>12</v>
      </c>
      <c r="AH395">
        <v>0</v>
      </c>
      <c r="AI395">
        <v>0</v>
      </c>
      <c r="AJ395">
        <v>0</v>
      </c>
      <c r="AK395">
        <v>4</v>
      </c>
      <c r="AL395" t="s">
        <v>375</v>
      </c>
      <c r="AM395" t="s">
        <v>376</v>
      </c>
      <c r="AN395" t="s">
        <v>377</v>
      </c>
      <c r="AO395" t="s">
        <v>2838</v>
      </c>
      <c r="AP395" t="s">
        <v>2839</v>
      </c>
      <c r="AQ395" t="s">
        <v>74</v>
      </c>
      <c r="AR395" t="s">
        <v>2840</v>
      </c>
      <c r="AS395" t="s">
        <v>2841</v>
      </c>
      <c r="AT395" t="s">
        <v>736</v>
      </c>
      <c r="AU395">
        <v>2021</v>
      </c>
      <c r="AV395">
        <v>60</v>
      </c>
      <c r="AW395" t="s">
        <v>74</v>
      </c>
      <c r="AX395" t="s">
        <v>74</v>
      </c>
      <c r="AY395" t="s">
        <v>74</v>
      </c>
      <c r="AZ395" t="s">
        <v>74</v>
      </c>
      <c r="BA395" t="s">
        <v>74</v>
      </c>
      <c r="BB395">
        <v>164</v>
      </c>
      <c r="BC395">
        <v>174</v>
      </c>
      <c r="BD395" t="s">
        <v>74</v>
      </c>
      <c r="BE395" t="s">
        <v>6275</v>
      </c>
      <c r="BF395" t="str">
        <f>HYPERLINK("http://dx.doi.org/10.17223/1998863X/60/15","http://dx.doi.org/10.17223/1998863X/60/15")</f>
        <v>http://dx.doi.org/10.17223/1998863X/60/15</v>
      </c>
      <c r="BG395" t="s">
        <v>74</v>
      </c>
      <c r="BH395" t="s">
        <v>74</v>
      </c>
      <c r="BI395">
        <v>11</v>
      </c>
      <c r="BJ395" t="s">
        <v>301</v>
      </c>
      <c r="BK395" t="s">
        <v>101</v>
      </c>
      <c r="BL395" t="s">
        <v>302</v>
      </c>
      <c r="BM395" t="s">
        <v>6276</v>
      </c>
      <c r="BN395" t="s">
        <v>74</v>
      </c>
      <c r="BO395" t="s">
        <v>74</v>
      </c>
      <c r="BP395" t="s">
        <v>74</v>
      </c>
      <c r="BQ395" t="s">
        <v>74</v>
      </c>
      <c r="BR395" t="s">
        <v>103</v>
      </c>
      <c r="BS395" t="s">
        <v>6277</v>
      </c>
      <c r="BT395" t="str">
        <f>HYPERLINK("https%3A%2F%2Fwww.webofscience.com%2Fwos%2Fwoscc%2Ffull-record%2FWOS:000653744400015","View Full Record in Web of Science")</f>
        <v>View Full Record in Web of Science</v>
      </c>
    </row>
    <row r="396" spans="1:72" x14ac:dyDescent="0.25">
      <c r="A396" t="s">
        <v>72</v>
      </c>
      <c r="B396" t="s">
        <v>6278</v>
      </c>
      <c r="C396" t="s">
        <v>74</v>
      </c>
      <c r="D396" t="s">
        <v>74</v>
      </c>
      <c r="E396" t="s">
        <v>74</v>
      </c>
      <c r="F396" t="s">
        <v>6279</v>
      </c>
      <c r="G396" t="s">
        <v>74</v>
      </c>
      <c r="H396" t="s">
        <v>74</v>
      </c>
      <c r="I396" t="s">
        <v>6280</v>
      </c>
      <c r="J396" t="s">
        <v>530</v>
      </c>
      <c r="K396" t="s">
        <v>74</v>
      </c>
      <c r="L396" t="s">
        <v>74</v>
      </c>
      <c r="M396" t="s">
        <v>431</v>
      </c>
      <c r="N396" t="s">
        <v>109</v>
      </c>
      <c r="O396" t="s">
        <v>74</v>
      </c>
      <c r="P396" t="s">
        <v>74</v>
      </c>
      <c r="Q396" t="s">
        <v>74</v>
      </c>
      <c r="R396" t="s">
        <v>74</v>
      </c>
      <c r="S396" t="s">
        <v>74</v>
      </c>
      <c r="T396" t="s">
        <v>6281</v>
      </c>
      <c r="U396" t="s">
        <v>6282</v>
      </c>
      <c r="V396" t="s">
        <v>6283</v>
      </c>
      <c r="W396" t="s">
        <v>6284</v>
      </c>
      <c r="X396" t="s">
        <v>6285</v>
      </c>
      <c r="Y396" t="s">
        <v>6286</v>
      </c>
      <c r="Z396" t="s">
        <v>6287</v>
      </c>
      <c r="AA396" t="s">
        <v>6288</v>
      </c>
      <c r="AB396" t="s">
        <v>6289</v>
      </c>
      <c r="AC396" t="s">
        <v>6290</v>
      </c>
      <c r="AD396" t="s">
        <v>986</v>
      </c>
      <c r="AE396" t="s">
        <v>6291</v>
      </c>
      <c r="AF396" t="s">
        <v>74</v>
      </c>
      <c r="AG396">
        <v>59</v>
      </c>
      <c r="AH396">
        <v>0</v>
      </c>
      <c r="AI396">
        <v>0</v>
      </c>
      <c r="AJ396">
        <v>4</v>
      </c>
      <c r="AK396">
        <v>30</v>
      </c>
      <c r="AL396" t="s">
        <v>537</v>
      </c>
      <c r="AM396" t="s">
        <v>538</v>
      </c>
      <c r="AN396" t="s">
        <v>539</v>
      </c>
      <c r="AO396" t="s">
        <v>540</v>
      </c>
      <c r="AP396" t="s">
        <v>541</v>
      </c>
      <c r="AQ396" t="s">
        <v>74</v>
      </c>
      <c r="AR396" t="s">
        <v>542</v>
      </c>
      <c r="AS396" t="s">
        <v>543</v>
      </c>
      <c r="AT396" t="s">
        <v>736</v>
      </c>
      <c r="AU396">
        <v>2021</v>
      </c>
      <c r="AV396">
        <v>23</v>
      </c>
      <c r="AW396">
        <v>4</v>
      </c>
      <c r="AX396" t="s">
        <v>74</v>
      </c>
      <c r="AY396" t="s">
        <v>74</v>
      </c>
      <c r="AZ396" t="s">
        <v>74</v>
      </c>
      <c r="BA396" t="s">
        <v>74</v>
      </c>
      <c r="BB396">
        <v>43</v>
      </c>
      <c r="BC396">
        <v>78</v>
      </c>
      <c r="BD396" t="s">
        <v>74</v>
      </c>
      <c r="BE396" t="s">
        <v>6292</v>
      </c>
      <c r="BF396" t="str">
        <f>HYPERLINK("http://dx.doi.org/10.17853/1994-5639-2021-4-43-78","http://dx.doi.org/10.17853/1994-5639-2021-4-43-78")</f>
        <v>http://dx.doi.org/10.17853/1994-5639-2021-4-43-78</v>
      </c>
      <c r="BG396" t="s">
        <v>74</v>
      </c>
      <c r="BH396" t="s">
        <v>74</v>
      </c>
      <c r="BI396">
        <v>36</v>
      </c>
      <c r="BJ396" t="s">
        <v>157</v>
      </c>
      <c r="BK396" t="s">
        <v>101</v>
      </c>
      <c r="BL396" t="s">
        <v>157</v>
      </c>
      <c r="BM396" t="s">
        <v>6248</v>
      </c>
      <c r="BN396" t="s">
        <v>74</v>
      </c>
      <c r="BO396" t="s">
        <v>132</v>
      </c>
      <c r="BP396" t="s">
        <v>74</v>
      </c>
      <c r="BQ396" t="s">
        <v>74</v>
      </c>
      <c r="BR396" t="s">
        <v>103</v>
      </c>
      <c r="BS396" t="s">
        <v>6293</v>
      </c>
      <c r="BT396" t="str">
        <f>HYPERLINK("https%3A%2F%2Fwww.webofscience.com%2Fwos%2Fwoscc%2Ffull-record%2FWOS:000641565100002","View Full Record in Web of Science")</f>
        <v>View Full Record in Web of Science</v>
      </c>
    </row>
    <row r="397" spans="1:72" x14ac:dyDescent="0.25">
      <c r="A397" t="s">
        <v>72</v>
      </c>
      <c r="B397" t="s">
        <v>6294</v>
      </c>
      <c r="C397" t="s">
        <v>74</v>
      </c>
      <c r="D397" t="s">
        <v>74</v>
      </c>
      <c r="E397" t="s">
        <v>74</v>
      </c>
      <c r="F397" t="s">
        <v>6295</v>
      </c>
      <c r="G397" t="s">
        <v>74</v>
      </c>
      <c r="H397" t="s">
        <v>74</v>
      </c>
      <c r="I397" t="s">
        <v>6296</v>
      </c>
      <c r="J397" t="s">
        <v>6297</v>
      </c>
      <c r="K397" t="s">
        <v>74</v>
      </c>
      <c r="L397" t="s">
        <v>74</v>
      </c>
      <c r="M397" t="s">
        <v>78</v>
      </c>
      <c r="N397" t="s">
        <v>109</v>
      </c>
      <c r="O397" t="s">
        <v>74</v>
      </c>
      <c r="P397" t="s">
        <v>74</v>
      </c>
      <c r="Q397" t="s">
        <v>74</v>
      </c>
      <c r="R397" t="s">
        <v>74</v>
      </c>
      <c r="S397" t="s">
        <v>74</v>
      </c>
      <c r="T397" t="s">
        <v>6298</v>
      </c>
      <c r="U397" t="s">
        <v>6299</v>
      </c>
      <c r="V397" t="s">
        <v>6300</v>
      </c>
      <c r="W397" t="s">
        <v>6301</v>
      </c>
      <c r="X397" t="s">
        <v>6302</v>
      </c>
      <c r="Y397" t="s">
        <v>6303</v>
      </c>
      <c r="Z397" t="s">
        <v>6304</v>
      </c>
      <c r="AA397" t="s">
        <v>74</v>
      </c>
      <c r="AB397" t="s">
        <v>6305</v>
      </c>
      <c r="AC397" t="s">
        <v>6306</v>
      </c>
      <c r="AD397" t="s">
        <v>6306</v>
      </c>
      <c r="AE397" t="s">
        <v>6307</v>
      </c>
      <c r="AF397" t="s">
        <v>74</v>
      </c>
      <c r="AG397">
        <v>60</v>
      </c>
      <c r="AH397">
        <v>1</v>
      </c>
      <c r="AI397">
        <v>1</v>
      </c>
      <c r="AJ397">
        <v>1</v>
      </c>
      <c r="AK397">
        <v>13</v>
      </c>
      <c r="AL397" t="s">
        <v>607</v>
      </c>
      <c r="AM397" t="s">
        <v>608</v>
      </c>
      <c r="AN397" t="s">
        <v>609</v>
      </c>
      <c r="AO397" t="s">
        <v>6308</v>
      </c>
      <c r="AP397" t="s">
        <v>6309</v>
      </c>
      <c r="AQ397" t="s">
        <v>74</v>
      </c>
      <c r="AR397" t="s">
        <v>6310</v>
      </c>
      <c r="AS397" t="s">
        <v>6311</v>
      </c>
      <c r="AT397" t="s">
        <v>1096</v>
      </c>
      <c r="AU397">
        <v>2022</v>
      </c>
      <c r="AV397">
        <v>46</v>
      </c>
      <c r="AW397">
        <v>1</v>
      </c>
      <c r="AX397" t="s">
        <v>74</v>
      </c>
      <c r="AY397" t="s">
        <v>74</v>
      </c>
      <c r="AZ397" t="s">
        <v>74</v>
      </c>
      <c r="BA397" t="s">
        <v>74</v>
      </c>
      <c r="BB397">
        <v>70</v>
      </c>
      <c r="BC397">
        <v>105</v>
      </c>
      <c r="BD397">
        <v>1052562921996019</v>
      </c>
      <c r="BE397" t="s">
        <v>6312</v>
      </c>
      <c r="BF397" t="str">
        <f>HYPERLINK("http://dx.doi.org/10.1177/1052562921996019","http://dx.doi.org/10.1177/1052562921996019")</f>
        <v>http://dx.doi.org/10.1177/1052562921996019</v>
      </c>
      <c r="BG397" t="s">
        <v>74</v>
      </c>
      <c r="BH397" t="s">
        <v>6313</v>
      </c>
      <c r="BI397">
        <v>36</v>
      </c>
      <c r="BJ397" t="s">
        <v>157</v>
      </c>
      <c r="BK397" t="s">
        <v>101</v>
      </c>
      <c r="BL397" t="s">
        <v>157</v>
      </c>
      <c r="BM397" t="s">
        <v>6314</v>
      </c>
      <c r="BN397">
        <v>35013659</v>
      </c>
      <c r="BO397" t="s">
        <v>4261</v>
      </c>
      <c r="BP397" t="s">
        <v>74</v>
      </c>
      <c r="BQ397" t="s">
        <v>74</v>
      </c>
      <c r="BR397" t="s">
        <v>103</v>
      </c>
      <c r="BS397" t="s">
        <v>6315</v>
      </c>
      <c r="BT397" t="str">
        <f>HYPERLINK("https%3A%2F%2Fwww.webofscience.com%2Fwos%2Fwoscc%2Ffull-record%2FWOS:000630886800001","View Full Record in Web of Science")</f>
        <v>View Full Record in Web of Science</v>
      </c>
    </row>
    <row r="398" spans="1:72" x14ac:dyDescent="0.25">
      <c r="A398" t="s">
        <v>72</v>
      </c>
      <c r="B398" t="s">
        <v>6316</v>
      </c>
      <c r="C398" t="s">
        <v>74</v>
      </c>
      <c r="D398" t="s">
        <v>74</v>
      </c>
      <c r="E398" t="s">
        <v>74</v>
      </c>
      <c r="F398" t="s">
        <v>6317</v>
      </c>
      <c r="G398" t="s">
        <v>74</v>
      </c>
      <c r="H398" t="s">
        <v>74</v>
      </c>
      <c r="I398" t="s">
        <v>6318</v>
      </c>
      <c r="J398" t="s">
        <v>5456</v>
      </c>
      <c r="K398" t="s">
        <v>74</v>
      </c>
      <c r="L398" t="s">
        <v>74</v>
      </c>
      <c r="M398" t="s">
        <v>78</v>
      </c>
      <c r="N398" t="s">
        <v>109</v>
      </c>
      <c r="O398" t="s">
        <v>74</v>
      </c>
      <c r="P398" t="s">
        <v>74</v>
      </c>
      <c r="Q398" t="s">
        <v>74</v>
      </c>
      <c r="R398" t="s">
        <v>74</v>
      </c>
      <c r="S398" t="s">
        <v>74</v>
      </c>
      <c r="T398" t="s">
        <v>6319</v>
      </c>
      <c r="U398" t="s">
        <v>6320</v>
      </c>
      <c r="V398" t="s">
        <v>6321</v>
      </c>
      <c r="W398" t="s">
        <v>6322</v>
      </c>
      <c r="X398" t="s">
        <v>1053</v>
      </c>
      <c r="Y398" t="s">
        <v>6323</v>
      </c>
      <c r="Z398" t="s">
        <v>6324</v>
      </c>
      <c r="AA398" t="s">
        <v>6325</v>
      </c>
      <c r="AB398" t="s">
        <v>6326</v>
      </c>
      <c r="AC398" t="s">
        <v>6327</v>
      </c>
      <c r="AD398" t="s">
        <v>6328</v>
      </c>
      <c r="AE398" t="s">
        <v>6329</v>
      </c>
      <c r="AF398" t="s">
        <v>74</v>
      </c>
      <c r="AG398">
        <v>50</v>
      </c>
      <c r="AH398">
        <v>1</v>
      </c>
      <c r="AI398">
        <v>1</v>
      </c>
      <c r="AJ398">
        <v>0</v>
      </c>
      <c r="AK398">
        <v>7</v>
      </c>
      <c r="AL398" t="s">
        <v>90</v>
      </c>
      <c r="AM398" t="s">
        <v>220</v>
      </c>
      <c r="AN398" t="s">
        <v>221</v>
      </c>
      <c r="AO398" t="s">
        <v>5465</v>
      </c>
      <c r="AP398" t="s">
        <v>5466</v>
      </c>
      <c r="AQ398" t="s">
        <v>74</v>
      </c>
      <c r="AR398" t="s">
        <v>5467</v>
      </c>
      <c r="AS398" t="s">
        <v>5468</v>
      </c>
      <c r="AT398" t="s">
        <v>6330</v>
      </c>
      <c r="AU398">
        <v>2022</v>
      </c>
      <c r="AV398">
        <v>14</v>
      </c>
      <c r="AW398">
        <v>2</v>
      </c>
      <c r="AX398" t="s">
        <v>74</v>
      </c>
      <c r="AY398" t="s">
        <v>74</v>
      </c>
      <c r="AZ398" t="s">
        <v>74</v>
      </c>
      <c r="BA398" t="s">
        <v>74</v>
      </c>
      <c r="BB398">
        <v>575</v>
      </c>
      <c r="BC398">
        <v>593</v>
      </c>
      <c r="BD398" t="s">
        <v>74</v>
      </c>
      <c r="BE398" t="s">
        <v>6331</v>
      </c>
      <c r="BF398" t="str">
        <f>HYPERLINK("http://dx.doi.org/10.1108/JARHE-07-2020-0242","http://dx.doi.org/10.1108/JARHE-07-2020-0242")</f>
        <v>http://dx.doi.org/10.1108/JARHE-07-2020-0242</v>
      </c>
      <c r="BG398" t="s">
        <v>74</v>
      </c>
      <c r="BH398" t="s">
        <v>6313</v>
      </c>
      <c r="BI398">
        <v>19</v>
      </c>
      <c r="BJ398" t="s">
        <v>157</v>
      </c>
      <c r="BK398" t="s">
        <v>101</v>
      </c>
      <c r="BL398" t="s">
        <v>157</v>
      </c>
      <c r="BM398" t="s">
        <v>6332</v>
      </c>
      <c r="BN398" t="s">
        <v>74</v>
      </c>
      <c r="BO398" t="s">
        <v>74</v>
      </c>
      <c r="BP398" t="s">
        <v>74</v>
      </c>
      <c r="BQ398" t="s">
        <v>74</v>
      </c>
      <c r="BR398" t="s">
        <v>103</v>
      </c>
      <c r="BS398" t="s">
        <v>6333</v>
      </c>
      <c r="BT398" t="str">
        <f>HYPERLINK("https%3A%2F%2Fwww.webofscience.com%2Fwos%2Fwoscc%2Ffull-record%2FWOS:000627058700001","View Full Record in Web of Science")</f>
        <v>View Full Record in Web of Science</v>
      </c>
    </row>
    <row r="399" spans="1:72" x14ac:dyDescent="0.25">
      <c r="A399" t="s">
        <v>72</v>
      </c>
      <c r="B399" t="s">
        <v>6334</v>
      </c>
      <c r="C399" t="s">
        <v>74</v>
      </c>
      <c r="D399" t="s">
        <v>74</v>
      </c>
      <c r="E399" t="s">
        <v>74</v>
      </c>
      <c r="F399" t="s">
        <v>6335</v>
      </c>
      <c r="G399" t="s">
        <v>74</v>
      </c>
      <c r="H399" t="s">
        <v>74</v>
      </c>
      <c r="I399" t="s">
        <v>6336</v>
      </c>
      <c r="J399" t="s">
        <v>5970</v>
      </c>
      <c r="K399" t="s">
        <v>74</v>
      </c>
      <c r="L399" t="s">
        <v>74</v>
      </c>
      <c r="M399" t="s">
        <v>78</v>
      </c>
      <c r="N399" t="s">
        <v>109</v>
      </c>
      <c r="O399" t="s">
        <v>74</v>
      </c>
      <c r="P399" t="s">
        <v>74</v>
      </c>
      <c r="Q399" t="s">
        <v>74</v>
      </c>
      <c r="R399" t="s">
        <v>74</v>
      </c>
      <c r="S399" t="s">
        <v>74</v>
      </c>
      <c r="T399" t="s">
        <v>6337</v>
      </c>
      <c r="U399" t="s">
        <v>74</v>
      </c>
      <c r="V399" t="s">
        <v>6338</v>
      </c>
      <c r="W399" t="s">
        <v>6339</v>
      </c>
      <c r="X399" t="s">
        <v>6340</v>
      </c>
      <c r="Y399" t="s">
        <v>6341</v>
      </c>
      <c r="Z399" t="s">
        <v>6342</v>
      </c>
      <c r="AA399" t="s">
        <v>6343</v>
      </c>
      <c r="AB399" t="s">
        <v>6344</v>
      </c>
      <c r="AC399" t="s">
        <v>74</v>
      </c>
      <c r="AD399" t="s">
        <v>74</v>
      </c>
      <c r="AE399" t="s">
        <v>74</v>
      </c>
      <c r="AF399" t="s">
        <v>74</v>
      </c>
      <c r="AG399">
        <v>65</v>
      </c>
      <c r="AH399">
        <v>2</v>
      </c>
      <c r="AI399">
        <v>2</v>
      </c>
      <c r="AJ399">
        <v>1</v>
      </c>
      <c r="AK399">
        <v>9</v>
      </c>
      <c r="AL399" t="s">
        <v>5976</v>
      </c>
      <c r="AM399" t="s">
        <v>5977</v>
      </c>
      <c r="AN399" t="s">
        <v>5978</v>
      </c>
      <c r="AO399" t="s">
        <v>5979</v>
      </c>
      <c r="AP399" t="s">
        <v>5980</v>
      </c>
      <c r="AQ399" t="s">
        <v>74</v>
      </c>
      <c r="AR399" t="s">
        <v>5981</v>
      </c>
      <c r="AS399" t="s">
        <v>5982</v>
      </c>
      <c r="AT399" t="s">
        <v>1934</v>
      </c>
      <c r="AU399">
        <v>2021</v>
      </c>
      <c r="AV399">
        <v>53</v>
      </c>
      <c r="AW399">
        <v>7</v>
      </c>
      <c r="AX399" t="s">
        <v>74</v>
      </c>
      <c r="AY399" t="s">
        <v>74</v>
      </c>
      <c r="AZ399" t="s">
        <v>2216</v>
      </c>
      <c r="BA399" t="s">
        <v>74</v>
      </c>
      <c r="BB399">
        <v>1485</v>
      </c>
      <c r="BC399">
        <v>1498</v>
      </c>
      <c r="BD399" t="s">
        <v>74</v>
      </c>
      <c r="BE399" t="s">
        <v>6345</v>
      </c>
      <c r="BF399" t="str">
        <f>HYPERLINK("http://dx.doi.org/10.1007/s11858-021-01248-z","http://dx.doi.org/10.1007/s11858-021-01248-z")</f>
        <v>http://dx.doi.org/10.1007/s11858-021-01248-z</v>
      </c>
      <c r="BG399" t="s">
        <v>74</v>
      </c>
      <c r="BH399" t="s">
        <v>6313</v>
      </c>
      <c r="BI399">
        <v>14</v>
      </c>
      <c r="BJ399" t="s">
        <v>157</v>
      </c>
      <c r="BK399" t="s">
        <v>129</v>
      </c>
      <c r="BL399" t="s">
        <v>157</v>
      </c>
      <c r="BM399" t="s">
        <v>5984</v>
      </c>
      <c r="BN399" t="s">
        <v>74</v>
      </c>
      <c r="BO399" t="s">
        <v>74</v>
      </c>
      <c r="BP399" t="s">
        <v>74</v>
      </c>
      <c r="BQ399" t="s">
        <v>74</v>
      </c>
      <c r="BR399" t="s">
        <v>103</v>
      </c>
      <c r="BS399" t="s">
        <v>6346</v>
      </c>
      <c r="BT399" t="str">
        <f>HYPERLINK("https%3A%2F%2Fwww.webofscience.com%2Fwos%2Fwoscc%2Ffull-record%2FWOS:000626371800001","View Full Record in Web of Science")</f>
        <v>View Full Record in Web of Science</v>
      </c>
    </row>
    <row r="400" spans="1:72" x14ac:dyDescent="0.25">
      <c r="A400" t="s">
        <v>72</v>
      </c>
      <c r="B400" t="s">
        <v>6347</v>
      </c>
      <c r="C400" t="s">
        <v>74</v>
      </c>
      <c r="D400" t="s">
        <v>74</v>
      </c>
      <c r="E400" t="s">
        <v>74</v>
      </c>
      <c r="F400" t="s">
        <v>6348</v>
      </c>
      <c r="G400" t="s">
        <v>74</v>
      </c>
      <c r="H400" t="s">
        <v>74</v>
      </c>
      <c r="I400" t="s">
        <v>6349</v>
      </c>
      <c r="J400" t="s">
        <v>391</v>
      </c>
      <c r="K400" t="s">
        <v>74</v>
      </c>
      <c r="L400" t="s">
        <v>74</v>
      </c>
      <c r="M400" t="s">
        <v>78</v>
      </c>
      <c r="N400" t="s">
        <v>109</v>
      </c>
      <c r="O400" t="s">
        <v>74</v>
      </c>
      <c r="P400" t="s">
        <v>74</v>
      </c>
      <c r="Q400" t="s">
        <v>74</v>
      </c>
      <c r="R400" t="s">
        <v>74</v>
      </c>
      <c r="S400" t="s">
        <v>74</v>
      </c>
      <c r="T400" t="s">
        <v>6350</v>
      </c>
      <c r="U400" t="s">
        <v>74</v>
      </c>
      <c r="V400" t="s">
        <v>6351</v>
      </c>
      <c r="W400" t="s">
        <v>6352</v>
      </c>
      <c r="X400" t="s">
        <v>6353</v>
      </c>
      <c r="Y400" t="s">
        <v>6354</v>
      </c>
      <c r="Z400" t="s">
        <v>6355</v>
      </c>
      <c r="AA400" t="s">
        <v>6356</v>
      </c>
      <c r="AB400" t="s">
        <v>6357</v>
      </c>
      <c r="AC400" t="s">
        <v>74</v>
      </c>
      <c r="AD400" t="s">
        <v>74</v>
      </c>
      <c r="AE400" t="s">
        <v>74</v>
      </c>
      <c r="AF400" t="s">
        <v>74</v>
      </c>
      <c r="AG400">
        <v>30</v>
      </c>
      <c r="AH400">
        <v>5</v>
      </c>
      <c r="AI400">
        <v>5</v>
      </c>
      <c r="AJ400">
        <v>0</v>
      </c>
      <c r="AK400">
        <v>1</v>
      </c>
      <c r="AL400" t="s">
        <v>6358</v>
      </c>
      <c r="AM400" t="s">
        <v>6359</v>
      </c>
      <c r="AN400" t="s">
        <v>6360</v>
      </c>
      <c r="AO400" t="s">
        <v>401</v>
      </c>
      <c r="AP400" t="s">
        <v>74</v>
      </c>
      <c r="AQ400" t="s">
        <v>74</v>
      </c>
      <c r="AR400" t="s">
        <v>391</v>
      </c>
      <c r="AS400" t="s">
        <v>403</v>
      </c>
      <c r="AT400" t="s">
        <v>6361</v>
      </c>
      <c r="AU400">
        <v>2021</v>
      </c>
      <c r="AV400">
        <v>16</v>
      </c>
      <c r="AW400">
        <v>1</v>
      </c>
      <c r="AX400" t="s">
        <v>74</v>
      </c>
      <c r="AY400" t="s">
        <v>74</v>
      </c>
      <c r="AZ400" t="s">
        <v>74</v>
      </c>
      <c r="BA400" t="s">
        <v>74</v>
      </c>
      <c r="BB400">
        <v>307</v>
      </c>
      <c r="BC400">
        <v>315</v>
      </c>
      <c r="BD400" t="s">
        <v>74</v>
      </c>
      <c r="BE400" t="s">
        <v>6362</v>
      </c>
      <c r="BF400" t="str">
        <f>HYPERLINK("http://dx.doi.org/10.13187/bg.2021.1.307","http://dx.doi.org/10.13187/bg.2021.1.307")</f>
        <v>http://dx.doi.org/10.13187/bg.2021.1.307</v>
      </c>
      <c r="BG400" t="s">
        <v>74</v>
      </c>
      <c r="BH400" t="s">
        <v>74</v>
      </c>
      <c r="BI400">
        <v>9</v>
      </c>
      <c r="BJ400" t="s">
        <v>405</v>
      </c>
      <c r="BK400" t="s">
        <v>101</v>
      </c>
      <c r="BL400" t="s">
        <v>405</v>
      </c>
      <c r="BM400" t="s">
        <v>6363</v>
      </c>
      <c r="BN400" t="s">
        <v>74</v>
      </c>
      <c r="BO400" t="s">
        <v>132</v>
      </c>
      <c r="BP400" t="s">
        <v>74</v>
      </c>
      <c r="BQ400" t="s">
        <v>74</v>
      </c>
      <c r="BR400" t="s">
        <v>103</v>
      </c>
      <c r="BS400" t="s">
        <v>6364</v>
      </c>
      <c r="BT400" t="str">
        <f>HYPERLINK("https%3A%2F%2Fwww.webofscience.com%2Fwos%2Fwoscc%2Ffull-record%2FWOS:000625288200031","View Full Record in Web of Science")</f>
        <v>View Full Record in Web of Science</v>
      </c>
    </row>
    <row r="401" spans="1:72" x14ac:dyDescent="0.25">
      <c r="A401" t="s">
        <v>72</v>
      </c>
      <c r="B401" t="s">
        <v>6365</v>
      </c>
      <c r="C401" t="s">
        <v>74</v>
      </c>
      <c r="D401" t="s">
        <v>74</v>
      </c>
      <c r="E401" t="s">
        <v>74</v>
      </c>
      <c r="F401" t="s">
        <v>6366</v>
      </c>
      <c r="G401" t="s">
        <v>74</v>
      </c>
      <c r="H401" t="s">
        <v>74</v>
      </c>
      <c r="I401" t="s">
        <v>6367</v>
      </c>
      <c r="J401" t="s">
        <v>6023</v>
      </c>
      <c r="K401" t="s">
        <v>74</v>
      </c>
      <c r="L401" t="s">
        <v>74</v>
      </c>
      <c r="M401" t="s">
        <v>78</v>
      </c>
      <c r="N401" t="s">
        <v>109</v>
      </c>
      <c r="O401" t="s">
        <v>74</v>
      </c>
      <c r="P401" t="s">
        <v>74</v>
      </c>
      <c r="Q401" t="s">
        <v>74</v>
      </c>
      <c r="R401" t="s">
        <v>74</v>
      </c>
      <c r="S401" t="s">
        <v>74</v>
      </c>
      <c r="T401" t="s">
        <v>6368</v>
      </c>
      <c r="U401" t="s">
        <v>74</v>
      </c>
      <c r="V401" t="s">
        <v>6369</v>
      </c>
      <c r="W401" t="s">
        <v>6370</v>
      </c>
      <c r="X401" t="s">
        <v>6371</v>
      </c>
      <c r="Y401" t="s">
        <v>6372</v>
      </c>
      <c r="Z401" t="s">
        <v>6373</v>
      </c>
      <c r="AA401" t="s">
        <v>6374</v>
      </c>
      <c r="AB401" t="s">
        <v>6375</v>
      </c>
      <c r="AC401" t="s">
        <v>74</v>
      </c>
      <c r="AD401" t="s">
        <v>74</v>
      </c>
      <c r="AE401" t="s">
        <v>74</v>
      </c>
      <c r="AF401" t="s">
        <v>74</v>
      </c>
      <c r="AG401">
        <v>20</v>
      </c>
      <c r="AH401">
        <v>0</v>
      </c>
      <c r="AI401">
        <v>0</v>
      </c>
      <c r="AJ401">
        <v>1</v>
      </c>
      <c r="AK401">
        <v>3</v>
      </c>
      <c r="AL401" t="s">
        <v>6031</v>
      </c>
      <c r="AM401" t="s">
        <v>5281</v>
      </c>
      <c r="AN401" t="s">
        <v>6032</v>
      </c>
      <c r="AO401" t="s">
        <v>6033</v>
      </c>
      <c r="AP401" t="s">
        <v>6034</v>
      </c>
      <c r="AQ401" t="s">
        <v>74</v>
      </c>
      <c r="AR401" t="s">
        <v>6035</v>
      </c>
      <c r="AS401" t="s">
        <v>6036</v>
      </c>
      <c r="AT401" t="s">
        <v>796</v>
      </c>
      <c r="AU401">
        <v>2021</v>
      </c>
      <c r="AV401">
        <v>9</v>
      </c>
      <c r="AW401" t="s">
        <v>74</v>
      </c>
      <c r="AX401" t="s">
        <v>74</v>
      </c>
      <c r="AY401" t="s">
        <v>74</v>
      </c>
      <c r="AZ401" t="s">
        <v>2216</v>
      </c>
      <c r="BA401" t="s">
        <v>74</v>
      </c>
      <c r="BB401" t="s">
        <v>74</v>
      </c>
      <c r="BC401" t="s">
        <v>74</v>
      </c>
      <c r="BD401" t="s">
        <v>6376</v>
      </c>
      <c r="BE401" t="s">
        <v>6377</v>
      </c>
      <c r="BF401" t="str">
        <f>HYPERLINK("http://dx.doi.org/10.20511/pyr2021.v9nSPE2.1103","http://dx.doi.org/10.20511/pyr2021.v9nSPE2.1103")</f>
        <v>http://dx.doi.org/10.20511/pyr2021.v9nSPE2.1103</v>
      </c>
      <c r="BG401" t="s">
        <v>74</v>
      </c>
      <c r="BH401" t="s">
        <v>74</v>
      </c>
      <c r="BI401">
        <v>12</v>
      </c>
      <c r="BJ401" t="s">
        <v>1435</v>
      </c>
      <c r="BK401" t="s">
        <v>101</v>
      </c>
      <c r="BL401" t="s">
        <v>130</v>
      </c>
      <c r="BM401" t="s">
        <v>6378</v>
      </c>
      <c r="BN401" t="s">
        <v>74</v>
      </c>
      <c r="BO401" t="s">
        <v>464</v>
      </c>
      <c r="BP401" t="s">
        <v>74</v>
      </c>
      <c r="BQ401" t="s">
        <v>74</v>
      </c>
      <c r="BR401" t="s">
        <v>103</v>
      </c>
      <c r="BS401" t="s">
        <v>6379</v>
      </c>
      <c r="BT401" t="str">
        <f>HYPERLINK("https%3A%2F%2Fwww.webofscience.com%2Fwos%2Fwoscc%2Ffull-record%2FWOS:000627036900013","View Full Record in Web of Science")</f>
        <v>View Full Record in Web of Science</v>
      </c>
    </row>
    <row r="402" spans="1:72" x14ac:dyDescent="0.25">
      <c r="A402" t="s">
        <v>72</v>
      </c>
      <c r="B402" t="s">
        <v>6380</v>
      </c>
      <c r="C402" t="s">
        <v>74</v>
      </c>
      <c r="D402" t="s">
        <v>74</v>
      </c>
      <c r="E402" t="s">
        <v>74</v>
      </c>
      <c r="F402" t="s">
        <v>6381</v>
      </c>
      <c r="G402" t="s">
        <v>74</v>
      </c>
      <c r="H402" t="s">
        <v>74</v>
      </c>
      <c r="I402" t="s">
        <v>6382</v>
      </c>
      <c r="J402" t="s">
        <v>3107</v>
      </c>
      <c r="K402" t="s">
        <v>74</v>
      </c>
      <c r="L402" t="s">
        <v>74</v>
      </c>
      <c r="M402" t="s">
        <v>78</v>
      </c>
      <c r="N402" t="s">
        <v>109</v>
      </c>
      <c r="O402" t="s">
        <v>74</v>
      </c>
      <c r="P402" t="s">
        <v>74</v>
      </c>
      <c r="Q402" t="s">
        <v>74</v>
      </c>
      <c r="R402" t="s">
        <v>74</v>
      </c>
      <c r="S402" t="s">
        <v>74</v>
      </c>
      <c r="T402" t="s">
        <v>6383</v>
      </c>
      <c r="U402" t="s">
        <v>74</v>
      </c>
      <c r="V402" t="s">
        <v>6384</v>
      </c>
      <c r="W402" t="s">
        <v>6385</v>
      </c>
      <c r="X402" t="s">
        <v>6386</v>
      </c>
      <c r="Y402" t="s">
        <v>6387</v>
      </c>
      <c r="Z402" t="s">
        <v>6388</v>
      </c>
      <c r="AA402" t="s">
        <v>74</v>
      </c>
      <c r="AB402" t="s">
        <v>74</v>
      </c>
      <c r="AC402" t="s">
        <v>6389</v>
      </c>
      <c r="AD402" t="s">
        <v>6390</v>
      </c>
      <c r="AE402" t="s">
        <v>6391</v>
      </c>
      <c r="AF402" t="s">
        <v>74</v>
      </c>
      <c r="AG402">
        <v>24</v>
      </c>
      <c r="AH402">
        <v>5</v>
      </c>
      <c r="AI402">
        <v>6</v>
      </c>
      <c r="AJ402">
        <v>0</v>
      </c>
      <c r="AK402">
        <v>9</v>
      </c>
      <c r="AL402" t="s">
        <v>3114</v>
      </c>
      <c r="AM402" t="s">
        <v>3115</v>
      </c>
      <c r="AN402" t="s">
        <v>3116</v>
      </c>
      <c r="AO402" t="s">
        <v>3117</v>
      </c>
      <c r="AP402" t="s">
        <v>74</v>
      </c>
      <c r="AQ402" t="s">
        <v>74</v>
      </c>
      <c r="AR402" t="s">
        <v>3118</v>
      </c>
      <c r="AS402" t="s">
        <v>3119</v>
      </c>
      <c r="AT402" t="s">
        <v>796</v>
      </c>
      <c r="AU402">
        <v>2021</v>
      </c>
      <c r="AV402">
        <v>25</v>
      </c>
      <c r="AW402" t="s">
        <v>74</v>
      </c>
      <c r="AX402" t="s">
        <v>74</v>
      </c>
      <c r="AY402" t="s">
        <v>74</v>
      </c>
      <c r="AZ402">
        <v>1</v>
      </c>
      <c r="BA402" t="s">
        <v>74</v>
      </c>
      <c r="BB402">
        <v>638</v>
      </c>
      <c r="BC402">
        <v>653</v>
      </c>
      <c r="BD402" t="s">
        <v>74</v>
      </c>
      <c r="BE402" t="s">
        <v>6392</v>
      </c>
      <c r="BF402" t="str">
        <f>HYPERLINK("http://dx.doi.org/10.22633/rpge.v25iesp.1.15004","http://dx.doi.org/10.22633/rpge.v25iesp.1.15004")</f>
        <v>http://dx.doi.org/10.22633/rpge.v25iesp.1.15004</v>
      </c>
      <c r="BG402" t="s">
        <v>74</v>
      </c>
      <c r="BH402" t="s">
        <v>74</v>
      </c>
      <c r="BI402">
        <v>16</v>
      </c>
      <c r="BJ402" t="s">
        <v>157</v>
      </c>
      <c r="BK402" t="s">
        <v>101</v>
      </c>
      <c r="BL402" t="s">
        <v>157</v>
      </c>
      <c r="BM402" t="s">
        <v>6393</v>
      </c>
      <c r="BN402" t="s">
        <v>74</v>
      </c>
      <c r="BO402" t="s">
        <v>1671</v>
      </c>
      <c r="BP402" t="s">
        <v>74</v>
      </c>
      <c r="BQ402" t="s">
        <v>74</v>
      </c>
      <c r="BR402" t="s">
        <v>103</v>
      </c>
      <c r="BS402" t="s">
        <v>6394</v>
      </c>
      <c r="BT402" t="str">
        <f>HYPERLINK("https%3A%2F%2Fwww.webofscience.com%2Fwos%2Fwoscc%2Ffull-record%2FWOS:000644458000024","View Full Record in Web of Science")</f>
        <v>View Full Record in Web of Science</v>
      </c>
    </row>
    <row r="403" spans="1:72" x14ac:dyDescent="0.25">
      <c r="A403" t="s">
        <v>72</v>
      </c>
      <c r="B403" t="s">
        <v>6395</v>
      </c>
      <c r="C403" t="s">
        <v>74</v>
      </c>
      <c r="D403" t="s">
        <v>74</v>
      </c>
      <c r="E403" t="s">
        <v>74</v>
      </c>
      <c r="F403" t="s">
        <v>6396</v>
      </c>
      <c r="G403" t="s">
        <v>74</v>
      </c>
      <c r="H403" t="s">
        <v>74</v>
      </c>
      <c r="I403" t="s">
        <v>6397</v>
      </c>
      <c r="J403" t="s">
        <v>411</v>
      </c>
      <c r="K403" t="s">
        <v>74</v>
      </c>
      <c r="L403" t="s">
        <v>74</v>
      </c>
      <c r="M403" t="s">
        <v>78</v>
      </c>
      <c r="N403" t="s">
        <v>109</v>
      </c>
      <c r="O403" t="s">
        <v>74</v>
      </c>
      <c r="P403" t="s">
        <v>74</v>
      </c>
      <c r="Q403" t="s">
        <v>74</v>
      </c>
      <c r="R403" t="s">
        <v>74</v>
      </c>
      <c r="S403" t="s">
        <v>74</v>
      </c>
      <c r="T403" t="s">
        <v>6398</v>
      </c>
      <c r="U403" t="s">
        <v>74</v>
      </c>
      <c r="V403" t="s">
        <v>6399</v>
      </c>
      <c r="W403" t="s">
        <v>6400</v>
      </c>
      <c r="X403" t="s">
        <v>6401</v>
      </c>
      <c r="Y403" t="s">
        <v>6402</v>
      </c>
      <c r="Z403" t="s">
        <v>6403</v>
      </c>
      <c r="AA403" t="s">
        <v>6404</v>
      </c>
      <c r="AB403" t="s">
        <v>6405</v>
      </c>
      <c r="AC403" t="s">
        <v>74</v>
      </c>
      <c r="AD403" t="s">
        <v>74</v>
      </c>
      <c r="AE403" t="s">
        <v>74</v>
      </c>
      <c r="AF403" t="s">
        <v>74</v>
      </c>
      <c r="AG403">
        <v>31</v>
      </c>
      <c r="AH403">
        <v>10</v>
      </c>
      <c r="AI403">
        <v>11</v>
      </c>
      <c r="AJ403">
        <v>1</v>
      </c>
      <c r="AK403">
        <v>29</v>
      </c>
      <c r="AL403" t="s">
        <v>5820</v>
      </c>
      <c r="AM403" t="s">
        <v>2413</v>
      </c>
      <c r="AN403" t="s">
        <v>2414</v>
      </c>
      <c r="AO403" t="s">
        <v>420</v>
      </c>
      <c r="AP403" t="s">
        <v>421</v>
      </c>
      <c r="AQ403" t="s">
        <v>74</v>
      </c>
      <c r="AR403" t="s">
        <v>422</v>
      </c>
      <c r="AS403" t="s">
        <v>423</v>
      </c>
      <c r="AT403" t="s">
        <v>796</v>
      </c>
      <c r="AU403">
        <v>2021</v>
      </c>
      <c r="AV403">
        <v>10</v>
      </c>
      <c r="AW403">
        <v>1</v>
      </c>
      <c r="AX403" t="s">
        <v>74</v>
      </c>
      <c r="AY403" t="s">
        <v>74</v>
      </c>
      <c r="AZ403" t="s">
        <v>74</v>
      </c>
      <c r="BA403" t="s">
        <v>74</v>
      </c>
      <c r="BB403">
        <v>43</v>
      </c>
      <c r="BC403">
        <v>52</v>
      </c>
      <c r="BD403" t="s">
        <v>74</v>
      </c>
      <c r="BE403" t="s">
        <v>6406</v>
      </c>
      <c r="BF403" t="str">
        <f>HYPERLINK("http://dx.doi.org/10.13187/ejced.2021.1.43","http://dx.doi.org/10.13187/ejced.2021.1.43")</f>
        <v>http://dx.doi.org/10.13187/ejced.2021.1.43</v>
      </c>
      <c r="BG403" t="s">
        <v>74</v>
      </c>
      <c r="BH403" t="s">
        <v>74</v>
      </c>
      <c r="BI403">
        <v>10</v>
      </c>
      <c r="BJ403" t="s">
        <v>157</v>
      </c>
      <c r="BK403" t="s">
        <v>101</v>
      </c>
      <c r="BL403" t="s">
        <v>157</v>
      </c>
      <c r="BM403" t="s">
        <v>6407</v>
      </c>
      <c r="BN403" t="s">
        <v>74</v>
      </c>
      <c r="BO403" t="s">
        <v>74</v>
      </c>
      <c r="BP403" t="s">
        <v>74</v>
      </c>
      <c r="BQ403" t="s">
        <v>74</v>
      </c>
      <c r="BR403" t="s">
        <v>103</v>
      </c>
      <c r="BS403" t="s">
        <v>6408</v>
      </c>
      <c r="BT403" t="str">
        <f>HYPERLINK("https%3A%2F%2Fwww.webofscience.com%2Fwos%2Fwoscc%2Ffull-record%2FWOS:000635635700005","View Full Record in Web of Science")</f>
        <v>View Full Record in Web of Science</v>
      </c>
    </row>
    <row r="404" spans="1:72" x14ac:dyDescent="0.25">
      <c r="A404" t="s">
        <v>72</v>
      </c>
      <c r="B404" t="s">
        <v>6409</v>
      </c>
      <c r="C404" t="s">
        <v>74</v>
      </c>
      <c r="D404" t="s">
        <v>74</v>
      </c>
      <c r="E404" t="s">
        <v>74</v>
      </c>
      <c r="F404" t="s">
        <v>6410</v>
      </c>
      <c r="G404" t="s">
        <v>74</v>
      </c>
      <c r="H404" t="s">
        <v>74</v>
      </c>
      <c r="I404" t="s">
        <v>6411</v>
      </c>
      <c r="J404" t="s">
        <v>530</v>
      </c>
      <c r="K404" t="s">
        <v>74</v>
      </c>
      <c r="L404" t="s">
        <v>74</v>
      </c>
      <c r="M404" t="s">
        <v>431</v>
      </c>
      <c r="N404" t="s">
        <v>109</v>
      </c>
      <c r="O404" t="s">
        <v>74</v>
      </c>
      <c r="P404" t="s">
        <v>74</v>
      </c>
      <c r="Q404" t="s">
        <v>74</v>
      </c>
      <c r="R404" t="s">
        <v>74</v>
      </c>
      <c r="S404" t="s">
        <v>74</v>
      </c>
      <c r="T404" t="s">
        <v>6412</v>
      </c>
      <c r="U404" t="s">
        <v>6413</v>
      </c>
      <c r="V404" t="s">
        <v>6414</v>
      </c>
      <c r="W404" t="s">
        <v>6415</v>
      </c>
      <c r="X404" t="s">
        <v>6416</v>
      </c>
      <c r="Y404" t="s">
        <v>6417</v>
      </c>
      <c r="Z404" t="s">
        <v>6418</v>
      </c>
      <c r="AA404" t="s">
        <v>6419</v>
      </c>
      <c r="AB404" t="s">
        <v>6420</v>
      </c>
      <c r="AC404" t="s">
        <v>74</v>
      </c>
      <c r="AD404" t="s">
        <v>74</v>
      </c>
      <c r="AE404" t="s">
        <v>74</v>
      </c>
      <c r="AF404" t="s">
        <v>74</v>
      </c>
      <c r="AG404">
        <v>49</v>
      </c>
      <c r="AH404">
        <v>0</v>
      </c>
      <c r="AI404">
        <v>0</v>
      </c>
      <c r="AJ404">
        <v>4</v>
      </c>
      <c r="AK404">
        <v>18</v>
      </c>
      <c r="AL404" t="s">
        <v>537</v>
      </c>
      <c r="AM404" t="s">
        <v>538</v>
      </c>
      <c r="AN404" t="s">
        <v>539</v>
      </c>
      <c r="AO404" t="s">
        <v>540</v>
      </c>
      <c r="AP404" t="s">
        <v>541</v>
      </c>
      <c r="AQ404" t="s">
        <v>74</v>
      </c>
      <c r="AR404" t="s">
        <v>542</v>
      </c>
      <c r="AS404" t="s">
        <v>543</v>
      </c>
      <c r="AT404" t="s">
        <v>796</v>
      </c>
      <c r="AU404">
        <v>2021</v>
      </c>
      <c r="AV404">
        <v>23</v>
      </c>
      <c r="AW404">
        <v>3</v>
      </c>
      <c r="AX404" t="s">
        <v>74</v>
      </c>
      <c r="AY404" t="s">
        <v>74</v>
      </c>
      <c r="AZ404" t="s">
        <v>74</v>
      </c>
      <c r="BA404" t="s">
        <v>74</v>
      </c>
      <c r="BB404">
        <v>156</v>
      </c>
      <c r="BC404">
        <v>182</v>
      </c>
      <c r="BD404" t="s">
        <v>74</v>
      </c>
      <c r="BE404" t="s">
        <v>6421</v>
      </c>
      <c r="BF404" t="str">
        <f>HYPERLINK("http://dx.doi.org/10.17853/1994-5639-2021-3-156-182","http://dx.doi.org/10.17853/1994-5639-2021-3-156-182")</f>
        <v>http://dx.doi.org/10.17853/1994-5639-2021-3-156-182</v>
      </c>
      <c r="BG404" t="s">
        <v>74</v>
      </c>
      <c r="BH404" t="s">
        <v>74</v>
      </c>
      <c r="BI404">
        <v>27</v>
      </c>
      <c r="BJ404" t="s">
        <v>157</v>
      </c>
      <c r="BK404" t="s">
        <v>101</v>
      </c>
      <c r="BL404" t="s">
        <v>157</v>
      </c>
      <c r="BM404" t="s">
        <v>6422</v>
      </c>
      <c r="BN404" t="s">
        <v>74</v>
      </c>
      <c r="BO404" t="s">
        <v>132</v>
      </c>
      <c r="BP404" t="s">
        <v>74</v>
      </c>
      <c r="BQ404" t="s">
        <v>74</v>
      </c>
      <c r="BR404" t="s">
        <v>103</v>
      </c>
      <c r="BS404" t="s">
        <v>6423</v>
      </c>
      <c r="BT404" t="str">
        <f>HYPERLINK("https%3A%2F%2Fwww.webofscience.com%2Fwos%2Fwoscc%2Ffull-record%2FWOS:000630125400007","View Full Record in Web of Science")</f>
        <v>View Full Record in Web of Science</v>
      </c>
    </row>
    <row r="405" spans="1:72" x14ac:dyDescent="0.25">
      <c r="A405" t="s">
        <v>72</v>
      </c>
      <c r="B405" t="s">
        <v>6424</v>
      </c>
      <c r="C405" t="s">
        <v>74</v>
      </c>
      <c r="D405" t="s">
        <v>74</v>
      </c>
      <c r="E405" t="s">
        <v>74</v>
      </c>
      <c r="F405" t="s">
        <v>6425</v>
      </c>
      <c r="G405" t="s">
        <v>74</v>
      </c>
      <c r="H405" t="s">
        <v>74</v>
      </c>
      <c r="I405" t="s">
        <v>6426</v>
      </c>
      <c r="J405" t="s">
        <v>6023</v>
      </c>
      <c r="K405" t="s">
        <v>74</v>
      </c>
      <c r="L405" t="s">
        <v>74</v>
      </c>
      <c r="M405" t="s">
        <v>78</v>
      </c>
      <c r="N405" t="s">
        <v>109</v>
      </c>
      <c r="O405" t="s">
        <v>74</v>
      </c>
      <c r="P405" t="s">
        <v>74</v>
      </c>
      <c r="Q405" t="s">
        <v>74</v>
      </c>
      <c r="R405" t="s">
        <v>74</v>
      </c>
      <c r="S405" t="s">
        <v>74</v>
      </c>
      <c r="T405" t="s">
        <v>6427</v>
      </c>
      <c r="U405" t="s">
        <v>74</v>
      </c>
      <c r="V405" t="s">
        <v>6428</v>
      </c>
      <c r="W405" t="s">
        <v>6429</v>
      </c>
      <c r="X405" t="s">
        <v>6430</v>
      </c>
      <c r="Y405" t="s">
        <v>6431</v>
      </c>
      <c r="Z405" t="s">
        <v>6432</v>
      </c>
      <c r="AA405" t="s">
        <v>6433</v>
      </c>
      <c r="AB405" t="s">
        <v>6434</v>
      </c>
      <c r="AC405" t="s">
        <v>3297</v>
      </c>
      <c r="AD405" t="s">
        <v>3297</v>
      </c>
      <c r="AE405" t="s">
        <v>6435</v>
      </c>
      <c r="AF405" t="s">
        <v>74</v>
      </c>
      <c r="AG405">
        <v>7</v>
      </c>
      <c r="AH405">
        <v>0</v>
      </c>
      <c r="AI405">
        <v>0</v>
      </c>
      <c r="AJ405">
        <v>0</v>
      </c>
      <c r="AK405">
        <v>4</v>
      </c>
      <c r="AL405" t="s">
        <v>6031</v>
      </c>
      <c r="AM405" t="s">
        <v>5281</v>
      </c>
      <c r="AN405" t="s">
        <v>6032</v>
      </c>
      <c r="AO405" t="s">
        <v>6033</v>
      </c>
      <c r="AP405" t="s">
        <v>6034</v>
      </c>
      <c r="AQ405" t="s">
        <v>74</v>
      </c>
      <c r="AR405" t="s">
        <v>6035</v>
      </c>
      <c r="AS405" t="s">
        <v>6036</v>
      </c>
      <c r="AT405" t="s">
        <v>796</v>
      </c>
      <c r="AU405">
        <v>2021</v>
      </c>
      <c r="AV405">
        <v>9</v>
      </c>
      <c r="AW405" t="s">
        <v>74</v>
      </c>
      <c r="AX405" t="s">
        <v>74</v>
      </c>
      <c r="AY405" t="s">
        <v>74</v>
      </c>
      <c r="AZ405" t="s">
        <v>2216</v>
      </c>
      <c r="BA405" t="s">
        <v>74</v>
      </c>
      <c r="BB405" t="s">
        <v>74</v>
      </c>
      <c r="BC405" t="s">
        <v>74</v>
      </c>
      <c r="BD405" t="s">
        <v>6436</v>
      </c>
      <c r="BE405" t="s">
        <v>6437</v>
      </c>
      <c r="BF405" t="str">
        <f>HYPERLINK("http://dx.doi.org/10.20511/pyr2021.v9nSPE2.943","http://dx.doi.org/10.20511/pyr2021.v9nSPE2.943")</f>
        <v>http://dx.doi.org/10.20511/pyr2021.v9nSPE2.943</v>
      </c>
      <c r="BG405" t="s">
        <v>74</v>
      </c>
      <c r="BH405" t="s">
        <v>74</v>
      </c>
      <c r="BI405">
        <v>9</v>
      </c>
      <c r="BJ405" t="s">
        <v>1435</v>
      </c>
      <c r="BK405" t="s">
        <v>101</v>
      </c>
      <c r="BL405" t="s">
        <v>130</v>
      </c>
      <c r="BM405" t="s">
        <v>6438</v>
      </c>
      <c r="BN405" t="s">
        <v>74</v>
      </c>
      <c r="BO405" t="s">
        <v>464</v>
      </c>
      <c r="BP405" t="s">
        <v>74</v>
      </c>
      <c r="BQ405" t="s">
        <v>74</v>
      </c>
      <c r="BR405" t="s">
        <v>103</v>
      </c>
      <c r="BS405" t="s">
        <v>6439</v>
      </c>
      <c r="BT405" t="str">
        <f>HYPERLINK("https%3A%2F%2Fwww.webofscience.com%2Fwos%2Fwoscc%2Ffull-record%2FWOS:000616439300002","View Full Record in Web of Science")</f>
        <v>View Full Record in Web of Science</v>
      </c>
    </row>
    <row r="406" spans="1:72" x14ac:dyDescent="0.25">
      <c r="A406" t="s">
        <v>72</v>
      </c>
      <c r="B406" t="s">
        <v>6440</v>
      </c>
      <c r="C406" t="s">
        <v>74</v>
      </c>
      <c r="D406" t="s">
        <v>74</v>
      </c>
      <c r="E406" t="s">
        <v>74</v>
      </c>
      <c r="F406" t="s">
        <v>6441</v>
      </c>
      <c r="G406" t="s">
        <v>74</v>
      </c>
      <c r="H406" t="s">
        <v>74</v>
      </c>
      <c r="I406" t="s">
        <v>6442</v>
      </c>
      <c r="J406" t="s">
        <v>6023</v>
      </c>
      <c r="K406" t="s">
        <v>74</v>
      </c>
      <c r="L406" t="s">
        <v>74</v>
      </c>
      <c r="M406" t="s">
        <v>78</v>
      </c>
      <c r="N406" t="s">
        <v>109</v>
      </c>
      <c r="O406" t="s">
        <v>74</v>
      </c>
      <c r="P406" t="s">
        <v>74</v>
      </c>
      <c r="Q406" t="s">
        <v>74</v>
      </c>
      <c r="R406" t="s">
        <v>74</v>
      </c>
      <c r="S406" t="s">
        <v>74</v>
      </c>
      <c r="T406" t="s">
        <v>6443</v>
      </c>
      <c r="U406" t="s">
        <v>6444</v>
      </c>
      <c r="V406" t="s">
        <v>6445</v>
      </c>
      <c r="W406" t="s">
        <v>6446</v>
      </c>
      <c r="X406" t="s">
        <v>6447</v>
      </c>
      <c r="Y406" t="s">
        <v>6448</v>
      </c>
      <c r="Z406" t="s">
        <v>6449</v>
      </c>
      <c r="AA406" t="s">
        <v>6450</v>
      </c>
      <c r="AB406" t="s">
        <v>6451</v>
      </c>
      <c r="AC406" t="s">
        <v>74</v>
      </c>
      <c r="AD406" t="s">
        <v>74</v>
      </c>
      <c r="AE406" t="s">
        <v>74</v>
      </c>
      <c r="AF406" t="s">
        <v>74</v>
      </c>
      <c r="AG406">
        <v>12</v>
      </c>
      <c r="AH406">
        <v>0</v>
      </c>
      <c r="AI406">
        <v>0</v>
      </c>
      <c r="AJ406">
        <v>1</v>
      </c>
      <c r="AK406">
        <v>2</v>
      </c>
      <c r="AL406" t="s">
        <v>6031</v>
      </c>
      <c r="AM406" t="s">
        <v>5281</v>
      </c>
      <c r="AN406" t="s">
        <v>6032</v>
      </c>
      <c r="AO406" t="s">
        <v>6033</v>
      </c>
      <c r="AP406" t="s">
        <v>6034</v>
      </c>
      <c r="AQ406" t="s">
        <v>74</v>
      </c>
      <c r="AR406" t="s">
        <v>6035</v>
      </c>
      <c r="AS406" t="s">
        <v>6036</v>
      </c>
      <c r="AT406" t="s">
        <v>796</v>
      </c>
      <c r="AU406">
        <v>2021</v>
      </c>
      <c r="AV406">
        <v>9</v>
      </c>
      <c r="AW406" t="s">
        <v>74</v>
      </c>
      <c r="AX406" t="s">
        <v>74</v>
      </c>
      <c r="AY406" t="s">
        <v>74</v>
      </c>
      <c r="AZ406" t="s">
        <v>2216</v>
      </c>
      <c r="BA406" t="s">
        <v>74</v>
      </c>
      <c r="BB406" t="s">
        <v>74</v>
      </c>
      <c r="BC406" t="s">
        <v>74</v>
      </c>
      <c r="BD406" t="s">
        <v>6452</v>
      </c>
      <c r="BE406" t="s">
        <v>6453</v>
      </c>
      <c r="BF406" t="str">
        <f>HYPERLINK("http://dx.doi.org/10.20511/pyr2021.v9nSPE2.1007","http://dx.doi.org/10.20511/pyr2021.v9nSPE2.1007")</f>
        <v>http://dx.doi.org/10.20511/pyr2021.v9nSPE2.1007</v>
      </c>
      <c r="BG406" t="s">
        <v>74</v>
      </c>
      <c r="BH406" t="s">
        <v>74</v>
      </c>
      <c r="BI406">
        <v>7</v>
      </c>
      <c r="BJ406" t="s">
        <v>1435</v>
      </c>
      <c r="BK406" t="s">
        <v>101</v>
      </c>
      <c r="BL406" t="s">
        <v>130</v>
      </c>
      <c r="BM406" t="s">
        <v>6454</v>
      </c>
      <c r="BN406" t="s">
        <v>74</v>
      </c>
      <c r="BO406" t="s">
        <v>1671</v>
      </c>
      <c r="BP406" t="s">
        <v>74</v>
      </c>
      <c r="BQ406" t="s">
        <v>74</v>
      </c>
      <c r="BR406" t="s">
        <v>103</v>
      </c>
      <c r="BS406" t="s">
        <v>6455</v>
      </c>
      <c r="BT406" t="str">
        <f>HYPERLINK("https%3A%2F%2Fwww.webofscience.com%2Fwos%2Fwoscc%2Ffull-record%2FWOS:000625202000007","View Full Record in Web of Science")</f>
        <v>View Full Record in Web of Science</v>
      </c>
    </row>
    <row r="407" spans="1:72" x14ac:dyDescent="0.25">
      <c r="A407" t="s">
        <v>72</v>
      </c>
      <c r="B407" t="s">
        <v>6456</v>
      </c>
      <c r="C407" t="s">
        <v>74</v>
      </c>
      <c r="D407" t="s">
        <v>74</v>
      </c>
      <c r="E407" t="s">
        <v>74</v>
      </c>
      <c r="F407" t="s">
        <v>6457</v>
      </c>
      <c r="G407" t="s">
        <v>74</v>
      </c>
      <c r="H407" t="s">
        <v>74</v>
      </c>
      <c r="I407" t="s">
        <v>6458</v>
      </c>
      <c r="J407" t="s">
        <v>6459</v>
      </c>
      <c r="K407" t="s">
        <v>74</v>
      </c>
      <c r="L407" t="s">
        <v>74</v>
      </c>
      <c r="M407" t="s">
        <v>431</v>
      </c>
      <c r="N407" t="s">
        <v>109</v>
      </c>
      <c r="O407" t="s">
        <v>74</v>
      </c>
      <c r="P407" t="s">
        <v>74</v>
      </c>
      <c r="Q407" t="s">
        <v>74</v>
      </c>
      <c r="R407" t="s">
        <v>74</v>
      </c>
      <c r="S407" t="s">
        <v>74</v>
      </c>
      <c r="T407" t="s">
        <v>6460</v>
      </c>
      <c r="U407" t="s">
        <v>6461</v>
      </c>
      <c r="V407" t="s">
        <v>6462</v>
      </c>
      <c r="W407" t="s">
        <v>6463</v>
      </c>
      <c r="X407" t="s">
        <v>1565</v>
      </c>
      <c r="Y407" t="s">
        <v>6464</v>
      </c>
      <c r="Z407" t="s">
        <v>6465</v>
      </c>
      <c r="AA407" t="s">
        <v>74</v>
      </c>
      <c r="AB407" t="s">
        <v>74</v>
      </c>
      <c r="AC407" t="s">
        <v>74</v>
      </c>
      <c r="AD407" t="s">
        <v>74</v>
      </c>
      <c r="AE407" t="s">
        <v>74</v>
      </c>
      <c r="AF407" t="s">
        <v>74</v>
      </c>
      <c r="AG407">
        <v>69</v>
      </c>
      <c r="AH407">
        <v>0</v>
      </c>
      <c r="AI407">
        <v>0</v>
      </c>
      <c r="AJ407">
        <v>1</v>
      </c>
      <c r="AK407">
        <v>3</v>
      </c>
      <c r="AL407" t="s">
        <v>6466</v>
      </c>
      <c r="AM407" t="s">
        <v>1214</v>
      </c>
      <c r="AN407" t="s">
        <v>6467</v>
      </c>
      <c r="AO407" t="s">
        <v>6468</v>
      </c>
      <c r="AP407" t="s">
        <v>74</v>
      </c>
      <c r="AQ407" t="s">
        <v>74</v>
      </c>
      <c r="AR407" t="s">
        <v>6469</v>
      </c>
      <c r="AS407" t="s">
        <v>6470</v>
      </c>
      <c r="AT407" t="s">
        <v>6471</v>
      </c>
      <c r="AU407">
        <v>2021</v>
      </c>
      <c r="AV407" t="s">
        <v>74</v>
      </c>
      <c r="AW407">
        <v>2</v>
      </c>
      <c r="AX407" t="s">
        <v>74</v>
      </c>
      <c r="AY407" t="s">
        <v>74</v>
      </c>
      <c r="AZ407" t="s">
        <v>74</v>
      </c>
      <c r="BA407" t="s">
        <v>74</v>
      </c>
      <c r="BB407">
        <v>49</v>
      </c>
      <c r="BC407">
        <v>92</v>
      </c>
      <c r="BD407" t="s">
        <v>74</v>
      </c>
      <c r="BE407" t="s">
        <v>6472</v>
      </c>
      <c r="BF407" t="str">
        <f>HYPERLINK("http://dx.doi.org/10.30547/vestnik.journ.2.2021.4992","http://dx.doi.org/10.30547/vestnik.journ.2.2021.4992")</f>
        <v>http://dx.doi.org/10.30547/vestnik.journ.2.2021.4992</v>
      </c>
      <c r="BG407" t="s">
        <v>74</v>
      </c>
      <c r="BH407" t="s">
        <v>74</v>
      </c>
      <c r="BI407">
        <v>44</v>
      </c>
      <c r="BJ407" t="s">
        <v>1241</v>
      </c>
      <c r="BK407" t="s">
        <v>101</v>
      </c>
      <c r="BL407" t="s">
        <v>1241</v>
      </c>
      <c r="BM407" t="s">
        <v>6473</v>
      </c>
      <c r="BN407" t="s">
        <v>74</v>
      </c>
      <c r="BO407" t="s">
        <v>74</v>
      </c>
      <c r="BP407" t="s">
        <v>74</v>
      </c>
      <c r="BQ407" t="s">
        <v>74</v>
      </c>
      <c r="BR407" t="s">
        <v>103</v>
      </c>
      <c r="BS407" t="s">
        <v>6474</v>
      </c>
      <c r="BT407" t="str">
        <f>HYPERLINK("https%3A%2F%2Fwww.webofscience.com%2Fwos%2Fwoscc%2Ffull-record%2FWOS:000670636200003","View Full Record in Web of Science")</f>
        <v>View Full Record in Web of Science</v>
      </c>
    </row>
    <row r="408" spans="1:72" x14ac:dyDescent="0.25">
      <c r="A408" t="s">
        <v>72</v>
      </c>
      <c r="B408" t="s">
        <v>6475</v>
      </c>
      <c r="C408" t="s">
        <v>74</v>
      </c>
      <c r="D408" t="s">
        <v>74</v>
      </c>
      <c r="E408" t="s">
        <v>74</v>
      </c>
      <c r="F408" t="s">
        <v>6476</v>
      </c>
      <c r="G408" t="s">
        <v>74</v>
      </c>
      <c r="H408" t="s">
        <v>74</v>
      </c>
      <c r="I408" t="s">
        <v>6477</v>
      </c>
      <c r="J408" t="s">
        <v>411</v>
      </c>
      <c r="K408" t="s">
        <v>74</v>
      </c>
      <c r="L408" t="s">
        <v>74</v>
      </c>
      <c r="M408" t="s">
        <v>78</v>
      </c>
      <c r="N408" t="s">
        <v>109</v>
      </c>
      <c r="O408" t="s">
        <v>74</v>
      </c>
      <c r="P408" t="s">
        <v>74</v>
      </c>
      <c r="Q408" t="s">
        <v>74</v>
      </c>
      <c r="R408" t="s">
        <v>74</v>
      </c>
      <c r="S408" t="s">
        <v>74</v>
      </c>
      <c r="T408" t="s">
        <v>6478</v>
      </c>
      <c r="U408" t="s">
        <v>6479</v>
      </c>
      <c r="V408" t="s">
        <v>6480</v>
      </c>
      <c r="W408" t="s">
        <v>6481</v>
      </c>
      <c r="X408" t="s">
        <v>2049</v>
      </c>
      <c r="Y408" t="s">
        <v>6482</v>
      </c>
      <c r="Z408" t="s">
        <v>2051</v>
      </c>
      <c r="AA408" t="s">
        <v>6483</v>
      </c>
      <c r="AB408" t="s">
        <v>6484</v>
      </c>
      <c r="AC408" t="s">
        <v>74</v>
      </c>
      <c r="AD408" t="s">
        <v>74</v>
      </c>
      <c r="AE408" t="s">
        <v>74</v>
      </c>
      <c r="AF408" t="s">
        <v>74</v>
      </c>
      <c r="AG408">
        <v>26</v>
      </c>
      <c r="AH408">
        <v>1</v>
      </c>
      <c r="AI408">
        <v>1</v>
      </c>
      <c r="AJ408">
        <v>0</v>
      </c>
      <c r="AK408">
        <v>0</v>
      </c>
      <c r="AL408" t="s">
        <v>398</v>
      </c>
      <c r="AM408" t="s">
        <v>2413</v>
      </c>
      <c r="AN408" t="s">
        <v>2414</v>
      </c>
      <c r="AO408" t="s">
        <v>420</v>
      </c>
      <c r="AP408" t="s">
        <v>421</v>
      </c>
      <c r="AQ408" t="s">
        <v>74</v>
      </c>
      <c r="AR408" t="s">
        <v>422</v>
      </c>
      <c r="AS408" t="s">
        <v>423</v>
      </c>
      <c r="AT408" t="s">
        <v>796</v>
      </c>
      <c r="AU408">
        <v>2021</v>
      </c>
      <c r="AV408">
        <v>10</v>
      </c>
      <c r="AW408">
        <v>1</v>
      </c>
      <c r="AX408" t="s">
        <v>74</v>
      </c>
      <c r="AY408" t="s">
        <v>74</v>
      </c>
      <c r="AZ408" t="s">
        <v>74</v>
      </c>
      <c r="BA408" t="s">
        <v>74</v>
      </c>
      <c r="BB408">
        <v>252</v>
      </c>
      <c r="BC408">
        <v>269</v>
      </c>
      <c r="BD408" t="s">
        <v>74</v>
      </c>
      <c r="BE408" t="s">
        <v>6485</v>
      </c>
      <c r="BF408" t="str">
        <f>HYPERLINK("http://dx.doi.org/10.13187/ejced.2021.1.252","http://dx.doi.org/10.13187/ejced.2021.1.252")</f>
        <v>http://dx.doi.org/10.13187/ejced.2021.1.252</v>
      </c>
      <c r="BG408" t="s">
        <v>74</v>
      </c>
      <c r="BH408" t="s">
        <v>74</v>
      </c>
      <c r="BI408">
        <v>18</v>
      </c>
      <c r="BJ408" t="s">
        <v>157</v>
      </c>
      <c r="BK408" t="s">
        <v>101</v>
      </c>
      <c r="BL408" t="s">
        <v>157</v>
      </c>
      <c r="BM408" t="s">
        <v>6407</v>
      </c>
      <c r="BN408" t="s">
        <v>74</v>
      </c>
      <c r="BO408" t="s">
        <v>74</v>
      </c>
      <c r="BP408" t="s">
        <v>74</v>
      </c>
      <c r="BQ408" t="s">
        <v>74</v>
      </c>
      <c r="BR408" t="s">
        <v>103</v>
      </c>
      <c r="BS408" t="s">
        <v>6486</v>
      </c>
      <c r="BT408" t="str">
        <f>HYPERLINK("https%3A%2F%2Fwww.webofscience.com%2Fwos%2Fwoscc%2Ffull-record%2FWOS:000635635700023","View Full Record in Web of Science")</f>
        <v>View Full Record in Web of Science</v>
      </c>
    </row>
    <row r="409" spans="1:72" x14ac:dyDescent="0.25">
      <c r="A409" t="s">
        <v>72</v>
      </c>
      <c r="B409" t="s">
        <v>6487</v>
      </c>
      <c r="C409" t="s">
        <v>74</v>
      </c>
      <c r="D409" t="s">
        <v>74</v>
      </c>
      <c r="E409" t="s">
        <v>74</v>
      </c>
      <c r="F409" t="s">
        <v>6488</v>
      </c>
      <c r="G409" t="s">
        <v>74</v>
      </c>
      <c r="H409" t="s">
        <v>74</v>
      </c>
      <c r="I409" t="s">
        <v>6489</v>
      </c>
      <c r="J409" t="s">
        <v>6023</v>
      </c>
      <c r="K409" t="s">
        <v>74</v>
      </c>
      <c r="L409" t="s">
        <v>74</v>
      </c>
      <c r="M409" t="s">
        <v>78</v>
      </c>
      <c r="N409" t="s">
        <v>109</v>
      </c>
      <c r="O409" t="s">
        <v>74</v>
      </c>
      <c r="P409" t="s">
        <v>74</v>
      </c>
      <c r="Q409" t="s">
        <v>74</v>
      </c>
      <c r="R409" t="s">
        <v>74</v>
      </c>
      <c r="S409" t="s">
        <v>74</v>
      </c>
      <c r="T409" t="s">
        <v>6490</v>
      </c>
      <c r="U409" t="s">
        <v>74</v>
      </c>
      <c r="V409" t="s">
        <v>6491</v>
      </c>
      <c r="W409" t="s">
        <v>6492</v>
      </c>
      <c r="X409" t="s">
        <v>6493</v>
      </c>
      <c r="Y409" t="s">
        <v>6494</v>
      </c>
      <c r="Z409" t="s">
        <v>6495</v>
      </c>
      <c r="AA409" t="s">
        <v>6496</v>
      </c>
      <c r="AB409" t="s">
        <v>6497</v>
      </c>
      <c r="AC409" t="s">
        <v>74</v>
      </c>
      <c r="AD409" t="s">
        <v>74</v>
      </c>
      <c r="AE409" t="s">
        <v>74</v>
      </c>
      <c r="AF409" t="s">
        <v>74</v>
      </c>
      <c r="AG409">
        <v>18</v>
      </c>
      <c r="AH409">
        <v>1</v>
      </c>
      <c r="AI409">
        <v>1</v>
      </c>
      <c r="AJ409">
        <v>0</v>
      </c>
      <c r="AK409">
        <v>14</v>
      </c>
      <c r="AL409" t="s">
        <v>6031</v>
      </c>
      <c r="AM409" t="s">
        <v>5281</v>
      </c>
      <c r="AN409" t="s">
        <v>6032</v>
      </c>
      <c r="AO409" t="s">
        <v>6033</v>
      </c>
      <c r="AP409" t="s">
        <v>6034</v>
      </c>
      <c r="AQ409" t="s">
        <v>74</v>
      </c>
      <c r="AR409" t="s">
        <v>6035</v>
      </c>
      <c r="AS409" t="s">
        <v>6036</v>
      </c>
      <c r="AT409" t="s">
        <v>796</v>
      </c>
      <c r="AU409">
        <v>2021</v>
      </c>
      <c r="AV409">
        <v>9</v>
      </c>
      <c r="AW409" t="s">
        <v>74</v>
      </c>
      <c r="AX409" t="s">
        <v>74</v>
      </c>
      <c r="AY409" t="s">
        <v>74</v>
      </c>
      <c r="AZ409" t="s">
        <v>2216</v>
      </c>
      <c r="BA409" t="s">
        <v>74</v>
      </c>
      <c r="BB409" t="s">
        <v>74</v>
      </c>
      <c r="BC409" t="s">
        <v>74</v>
      </c>
      <c r="BD409" t="s">
        <v>6498</v>
      </c>
      <c r="BE409" t="s">
        <v>6499</v>
      </c>
      <c r="BF409" t="str">
        <f>HYPERLINK("http://dx.doi.org/10.20511/pyr2021.v9nSPE2.1106","http://dx.doi.org/10.20511/pyr2021.v9nSPE2.1106")</f>
        <v>http://dx.doi.org/10.20511/pyr2021.v9nSPE2.1106</v>
      </c>
      <c r="BG409" t="s">
        <v>74</v>
      </c>
      <c r="BH409" t="s">
        <v>74</v>
      </c>
      <c r="BI409">
        <v>10</v>
      </c>
      <c r="BJ409" t="s">
        <v>1435</v>
      </c>
      <c r="BK409" t="s">
        <v>101</v>
      </c>
      <c r="BL409" t="s">
        <v>130</v>
      </c>
      <c r="BM409" t="s">
        <v>6378</v>
      </c>
      <c r="BN409" t="s">
        <v>74</v>
      </c>
      <c r="BO409" t="s">
        <v>464</v>
      </c>
      <c r="BP409" t="s">
        <v>74</v>
      </c>
      <c r="BQ409" t="s">
        <v>74</v>
      </c>
      <c r="BR409" t="s">
        <v>103</v>
      </c>
      <c r="BS409" t="s">
        <v>6500</v>
      </c>
      <c r="BT409" t="str">
        <f>HYPERLINK("https%3A%2F%2Fwww.webofscience.com%2Fwos%2Fwoscc%2Ffull-record%2FWOS:000627036900016","View Full Record in Web of Science")</f>
        <v>View Full Record in Web of Science</v>
      </c>
    </row>
    <row r="410" spans="1:72" x14ac:dyDescent="0.25">
      <c r="A410" t="s">
        <v>72</v>
      </c>
      <c r="B410" t="s">
        <v>6501</v>
      </c>
      <c r="C410" t="s">
        <v>74</v>
      </c>
      <c r="D410" t="s">
        <v>74</v>
      </c>
      <c r="E410" t="s">
        <v>74</v>
      </c>
      <c r="F410" t="s">
        <v>6502</v>
      </c>
      <c r="G410" t="s">
        <v>74</v>
      </c>
      <c r="H410" t="s">
        <v>74</v>
      </c>
      <c r="I410" t="s">
        <v>6503</v>
      </c>
      <c r="J410" t="s">
        <v>6023</v>
      </c>
      <c r="K410" t="s">
        <v>74</v>
      </c>
      <c r="L410" t="s">
        <v>74</v>
      </c>
      <c r="M410" t="s">
        <v>78</v>
      </c>
      <c r="N410" t="s">
        <v>109</v>
      </c>
      <c r="O410" t="s">
        <v>74</v>
      </c>
      <c r="P410" t="s">
        <v>74</v>
      </c>
      <c r="Q410" t="s">
        <v>74</v>
      </c>
      <c r="R410" t="s">
        <v>74</v>
      </c>
      <c r="S410" t="s">
        <v>74</v>
      </c>
      <c r="T410" t="s">
        <v>6504</v>
      </c>
      <c r="U410" t="s">
        <v>5252</v>
      </c>
      <c r="V410" t="s">
        <v>6505</v>
      </c>
      <c r="W410" t="s">
        <v>6506</v>
      </c>
      <c r="X410" t="s">
        <v>6507</v>
      </c>
      <c r="Y410" t="s">
        <v>6508</v>
      </c>
      <c r="Z410" t="s">
        <v>6509</v>
      </c>
      <c r="AA410" t="s">
        <v>6510</v>
      </c>
      <c r="AB410" t="s">
        <v>6511</v>
      </c>
      <c r="AC410" t="s">
        <v>74</v>
      </c>
      <c r="AD410" t="s">
        <v>74</v>
      </c>
      <c r="AE410" t="s">
        <v>74</v>
      </c>
      <c r="AF410" t="s">
        <v>74</v>
      </c>
      <c r="AG410">
        <v>20</v>
      </c>
      <c r="AH410">
        <v>0</v>
      </c>
      <c r="AI410">
        <v>0</v>
      </c>
      <c r="AJ410">
        <v>0</v>
      </c>
      <c r="AK410">
        <v>3</v>
      </c>
      <c r="AL410" t="s">
        <v>6031</v>
      </c>
      <c r="AM410" t="s">
        <v>5281</v>
      </c>
      <c r="AN410" t="s">
        <v>6032</v>
      </c>
      <c r="AO410" t="s">
        <v>6033</v>
      </c>
      <c r="AP410" t="s">
        <v>6034</v>
      </c>
      <c r="AQ410" t="s">
        <v>74</v>
      </c>
      <c r="AR410" t="s">
        <v>6035</v>
      </c>
      <c r="AS410" t="s">
        <v>6036</v>
      </c>
      <c r="AT410" t="s">
        <v>796</v>
      </c>
      <c r="AU410">
        <v>2021</v>
      </c>
      <c r="AV410">
        <v>9</v>
      </c>
      <c r="AW410" t="s">
        <v>74</v>
      </c>
      <c r="AX410" t="s">
        <v>74</v>
      </c>
      <c r="AY410" t="s">
        <v>74</v>
      </c>
      <c r="AZ410" t="s">
        <v>2216</v>
      </c>
      <c r="BA410" t="s">
        <v>74</v>
      </c>
      <c r="BB410" t="s">
        <v>74</v>
      </c>
      <c r="BC410" t="s">
        <v>74</v>
      </c>
      <c r="BD410" t="s">
        <v>74</v>
      </c>
      <c r="BE410" t="s">
        <v>74</v>
      </c>
      <c r="BF410" t="s">
        <v>74</v>
      </c>
      <c r="BG410" t="s">
        <v>74</v>
      </c>
      <c r="BH410" t="s">
        <v>74</v>
      </c>
      <c r="BI410">
        <v>11</v>
      </c>
      <c r="BJ410" t="s">
        <v>1435</v>
      </c>
      <c r="BK410" t="s">
        <v>101</v>
      </c>
      <c r="BL410" t="s">
        <v>130</v>
      </c>
      <c r="BM410" t="s">
        <v>6454</v>
      </c>
      <c r="BN410" t="s">
        <v>74</v>
      </c>
      <c r="BO410" t="s">
        <v>74</v>
      </c>
      <c r="BP410" t="s">
        <v>74</v>
      </c>
      <c r="BQ410" t="s">
        <v>74</v>
      </c>
      <c r="BR410" t="s">
        <v>103</v>
      </c>
      <c r="BS410" t="s">
        <v>6512</v>
      </c>
      <c r="BT410" t="str">
        <f>HYPERLINK("https%3A%2F%2Fwww.webofscience.com%2Fwos%2Fwoscc%2Ffull-record%2FWOS:000625202000049","View Full Record in Web of Science")</f>
        <v>View Full Record in Web of Science</v>
      </c>
    </row>
    <row r="411" spans="1:72" x14ac:dyDescent="0.25">
      <c r="A411" t="s">
        <v>72</v>
      </c>
      <c r="B411" t="s">
        <v>6513</v>
      </c>
      <c r="C411" t="s">
        <v>74</v>
      </c>
      <c r="D411" t="s">
        <v>74</v>
      </c>
      <c r="E411" t="s">
        <v>74</v>
      </c>
      <c r="F411" t="s">
        <v>6514</v>
      </c>
      <c r="G411" t="s">
        <v>74</v>
      </c>
      <c r="H411" t="s">
        <v>74</v>
      </c>
      <c r="I411" t="s">
        <v>6515</v>
      </c>
      <c r="J411" t="s">
        <v>6023</v>
      </c>
      <c r="K411" t="s">
        <v>74</v>
      </c>
      <c r="L411" t="s">
        <v>74</v>
      </c>
      <c r="M411" t="s">
        <v>78</v>
      </c>
      <c r="N411" t="s">
        <v>109</v>
      </c>
      <c r="O411" t="s">
        <v>74</v>
      </c>
      <c r="P411" t="s">
        <v>74</v>
      </c>
      <c r="Q411" t="s">
        <v>74</v>
      </c>
      <c r="R411" t="s">
        <v>74</v>
      </c>
      <c r="S411" t="s">
        <v>74</v>
      </c>
      <c r="T411" t="s">
        <v>6516</v>
      </c>
      <c r="U411" t="s">
        <v>74</v>
      </c>
      <c r="V411" t="s">
        <v>6517</v>
      </c>
      <c r="W411" t="s">
        <v>6518</v>
      </c>
      <c r="X411" t="s">
        <v>6519</v>
      </c>
      <c r="Y411" t="s">
        <v>6520</v>
      </c>
      <c r="Z411" t="s">
        <v>6521</v>
      </c>
      <c r="AA411" t="s">
        <v>74</v>
      </c>
      <c r="AB411" t="s">
        <v>74</v>
      </c>
      <c r="AC411" t="s">
        <v>3297</v>
      </c>
      <c r="AD411" t="s">
        <v>3297</v>
      </c>
      <c r="AE411" t="s">
        <v>6435</v>
      </c>
      <c r="AF411" t="s">
        <v>74</v>
      </c>
      <c r="AG411">
        <v>6</v>
      </c>
      <c r="AH411">
        <v>0</v>
      </c>
      <c r="AI411">
        <v>0</v>
      </c>
      <c r="AJ411">
        <v>0</v>
      </c>
      <c r="AK411">
        <v>5</v>
      </c>
      <c r="AL411" t="s">
        <v>6031</v>
      </c>
      <c r="AM411" t="s">
        <v>5281</v>
      </c>
      <c r="AN411" t="s">
        <v>6032</v>
      </c>
      <c r="AO411" t="s">
        <v>6033</v>
      </c>
      <c r="AP411" t="s">
        <v>6034</v>
      </c>
      <c r="AQ411" t="s">
        <v>74</v>
      </c>
      <c r="AR411" t="s">
        <v>6035</v>
      </c>
      <c r="AS411" t="s">
        <v>6036</v>
      </c>
      <c r="AT411" t="s">
        <v>796</v>
      </c>
      <c r="AU411">
        <v>2021</v>
      </c>
      <c r="AV411">
        <v>9</v>
      </c>
      <c r="AW411" t="s">
        <v>74</v>
      </c>
      <c r="AX411" t="s">
        <v>74</v>
      </c>
      <c r="AY411" t="s">
        <v>74</v>
      </c>
      <c r="AZ411" t="s">
        <v>2216</v>
      </c>
      <c r="BA411" t="s">
        <v>74</v>
      </c>
      <c r="BB411" t="s">
        <v>74</v>
      </c>
      <c r="BC411" t="s">
        <v>74</v>
      </c>
      <c r="BD411" t="s">
        <v>6522</v>
      </c>
      <c r="BE411" t="s">
        <v>6523</v>
      </c>
      <c r="BF411" t="str">
        <f>HYPERLINK("http://dx.doi.org/10.20511/pyr2021.v9nSPE2.948","http://dx.doi.org/10.20511/pyr2021.v9nSPE2.948")</f>
        <v>http://dx.doi.org/10.20511/pyr2021.v9nSPE2.948</v>
      </c>
      <c r="BG411" t="s">
        <v>74</v>
      </c>
      <c r="BH411" t="s">
        <v>74</v>
      </c>
      <c r="BI411">
        <v>10</v>
      </c>
      <c r="BJ411" t="s">
        <v>1435</v>
      </c>
      <c r="BK411" t="s">
        <v>101</v>
      </c>
      <c r="BL411" t="s">
        <v>130</v>
      </c>
      <c r="BM411" t="s">
        <v>6438</v>
      </c>
      <c r="BN411" t="s">
        <v>74</v>
      </c>
      <c r="BO411" t="s">
        <v>1671</v>
      </c>
      <c r="BP411" t="s">
        <v>74</v>
      </c>
      <c r="BQ411" t="s">
        <v>74</v>
      </c>
      <c r="BR411" t="s">
        <v>103</v>
      </c>
      <c r="BS411" t="s">
        <v>6524</v>
      </c>
      <c r="BT411" t="str">
        <f>HYPERLINK("https%3A%2F%2Fwww.webofscience.com%2Fwos%2Fwoscc%2Ffull-record%2FWOS:000616439300006","View Full Record in Web of Science")</f>
        <v>View Full Record in Web of Science</v>
      </c>
    </row>
    <row r="412" spans="1:72" x14ac:dyDescent="0.25">
      <c r="A412" t="s">
        <v>72</v>
      </c>
      <c r="B412" t="s">
        <v>6525</v>
      </c>
      <c r="C412" t="s">
        <v>74</v>
      </c>
      <c r="D412" t="s">
        <v>74</v>
      </c>
      <c r="E412" t="s">
        <v>74</v>
      </c>
      <c r="F412" t="s">
        <v>6526</v>
      </c>
      <c r="G412" t="s">
        <v>74</v>
      </c>
      <c r="H412" t="s">
        <v>74</v>
      </c>
      <c r="I412" t="s">
        <v>6527</v>
      </c>
      <c r="J412" t="s">
        <v>6023</v>
      </c>
      <c r="K412" t="s">
        <v>74</v>
      </c>
      <c r="L412" t="s">
        <v>74</v>
      </c>
      <c r="M412" t="s">
        <v>78</v>
      </c>
      <c r="N412" t="s">
        <v>109</v>
      </c>
      <c r="O412" t="s">
        <v>74</v>
      </c>
      <c r="P412" t="s">
        <v>74</v>
      </c>
      <c r="Q412" t="s">
        <v>74</v>
      </c>
      <c r="R412" t="s">
        <v>74</v>
      </c>
      <c r="S412" t="s">
        <v>74</v>
      </c>
      <c r="T412" t="s">
        <v>6528</v>
      </c>
      <c r="U412" t="s">
        <v>5252</v>
      </c>
      <c r="V412" t="s">
        <v>6529</v>
      </c>
      <c r="W412" t="s">
        <v>6530</v>
      </c>
      <c r="X412" t="s">
        <v>6531</v>
      </c>
      <c r="Y412" t="s">
        <v>6532</v>
      </c>
      <c r="Z412" t="s">
        <v>6533</v>
      </c>
      <c r="AA412" t="s">
        <v>6534</v>
      </c>
      <c r="AB412" t="s">
        <v>74</v>
      </c>
      <c r="AC412" t="s">
        <v>74</v>
      </c>
      <c r="AD412" t="s">
        <v>74</v>
      </c>
      <c r="AE412" t="s">
        <v>74</v>
      </c>
      <c r="AF412" t="s">
        <v>74</v>
      </c>
      <c r="AG412">
        <v>20</v>
      </c>
      <c r="AH412">
        <v>1</v>
      </c>
      <c r="AI412">
        <v>1</v>
      </c>
      <c r="AJ412">
        <v>1</v>
      </c>
      <c r="AK412">
        <v>7</v>
      </c>
      <c r="AL412" t="s">
        <v>6031</v>
      </c>
      <c r="AM412" t="s">
        <v>5281</v>
      </c>
      <c r="AN412" t="s">
        <v>6032</v>
      </c>
      <c r="AO412" t="s">
        <v>6033</v>
      </c>
      <c r="AP412" t="s">
        <v>6034</v>
      </c>
      <c r="AQ412" t="s">
        <v>74</v>
      </c>
      <c r="AR412" t="s">
        <v>6035</v>
      </c>
      <c r="AS412" t="s">
        <v>6036</v>
      </c>
      <c r="AT412" t="s">
        <v>796</v>
      </c>
      <c r="AU412">
        <v>2021</v>
      </c>
      <c r="AV412">
        <v>9</v>
      </c>
      <c r="AW412" t="s">
        <v>74</v>
      </c>
      <c r="AX412" t="s">
        <v>74</v>
      </c>
      <c r="AY412" t="s">
        <v>74</v>
      </c>
      <c r="AZ412" t="s">
        <v>2216</v>
      </c>
      <c r="BA412" t="s">
        <v>74</v>
      </c>
      <c r="BB412" t="s">
        <v>74</v>
      </c>
      <c r="BC412" t="s">
        <v>74</v>
      </c>
      <c r="BD412" t="s">
        <v>6535</v>
      </c>
      <c r="BE412" t="s">
        <v>6536</v>
      </c>
      <c r="BF412" t="str">
        <f>HYPERLINK("http://dx.doi.org/10.20511/pyr2021.v9nSPE2.991","http://dx.doi.org/10.20511/pyr2021.v9nSPE2.991")</f>
        <v>http://dx.doi.org/10.20511/pyr2021.v9nSPE2.991</v>
      </c>
      <c r="BG412" t="s">
        <v>74</v>
      </c>
      <c r="BH412" t="s">
        <v>74</v>
      </c>
      <c r="BI412">
        <v>11</v>
      </c>
      <c r="BJ412" t="s">
        <v>1435</v>
      </c>
      <c r="BK412" t="s">
        <v>101</v>
      </c>
      <c r="BL412" t="s">
        <v>130</v>
      </c>
      <c r="BM412" t="s">
        <v>6454</v>
      </c>
      <c r="BN412" t="s">
        <v>74</v>
      </c>
      <c r="BO412" t="s">
        <v>464</v>
      </c>
      <c r="BP412" t="s">
        <v>74</v>
      </c>
      <c r="BQ412" t="s">
        <v>74</v>
      </c>
      <c r="BR412" t="s">
        <v>103</v>
      </c>
      <c r="BS412" t="s">
        <v>6537</v>
      </c>
      <c r="BT412" t="str">
        <f>HYPERLINK("https%3A%2F%2Fwww.webofscience.com%2Fwos%2Fwoscc%2Ffull-record%2FWOS:000625202000052","View Full Record in Web of Science")</f>
        <v>View Full Record in Web of Science</v>
      </c>
    </row>
    <row r="413" spans="1:72" x14ac:dyDescent="0.25">
      <c r="A413" t="s">
        <v>72</v>
      </c>
      <c r="B413" t="s">
        <v>6538</v>
      </c>
      <c r="C413" t="s">
        <v>74</v>
      </c>
      <c r="D413" t="s">
        <v>74</v>
      </c>
      <c r="E413" t="s">
        <v>74</v>
      </c>
      <c r="F413" t="s">
        <v>6539</v>
      </c>
      <c r="G413" t="s">
        <v>74</v>
      </c>
      <c r="H413" t="s">
        <v>74</v>
      </c>
      <c r="I413" t="s">
        <v>6540</v>
      </c>
      <c r="J413" t="s">
        <v>1923</v>
      </c>
      <c r="K413" t="s">
        <v>74</v>
      </c>
      <c r="L413" t="s">
        <v>74</v>
      </c>
      <c r="M413" t="s">
        <v>431</v>
      </c>
      <c r="N413" t="s">
        <v>109</v>
      </c>
      <c r="O413" t="s">
        <v>74</v>
      </c>
      <c r="P413" t="s">
        <v>74</v>
      </c>
      <c r="Q413" t="s">
        <v>74</v>
      </c>
      <c r="R413" t="s">
        <v>74</v>
      </c>
      <c r="S413" t="s">
        <v>74</v>
      </c>
      <c r="T413" t="s">
        <v>6541</v>
      </c>
      <c r="U413" t="s">
        <v>74</v>
      </c>
      <c r="V413" t="s">
        <v>6542</v>
      </c>
      <c r="W413" t="s">
        <v>6543</v>
      </c>
      <c r="X413" t="s">
        <v>1987</v>
      </c>
      <c r="Y413" t="s">
        <v>6544</v>
      </c>
      <c r="Z413" t="s">
        <v>74</v>
      </c>
      <c r="AA413" t="s">
        <v>6545</v>
      </c>
      <c r="AB413" t="s">
        <v>74</v>
      </c>
      <c r="AC413" t="s">
        <v>74</v>
      </c>
      <c r="AD413" t="s">
        <v>74</v>
      </c>
      <c r="AE413" t="s">
        <v>74</v>
      </c>
      <c r="AF413" t="s">
        <v>74</v>
      </c>
      <c r="AG413">
        <v>21</v>
      </c>
      <c r="AH413">
        <v>0</v>
      </c>
      <c r="AI413">
        <v>0</v>
      </c>
      <c r="AJ413">
        <v>0</v>
      </c>
      <c r="AK413">
        <v>0</v>
      </c>
      <c r="AL413" t="s">
        <v>375</v>
      </c>
      <c r="AM413" t="s">
        <v>376</v>
      </c>
      <c r="AN413" t="s">
        <v>377</v>
      </c>
      <c r="AO413" t="s">
        <v>1930</v>
      </c>
      <c r="AP413" t="s">
        <v>1931</v>
      </c>
      <c r="AQ413" t="s">
        <v>74</v>
      </c>
      <c r="AR413" t="s">
        <v>1932</v>
      </c>
      <c r="AS413" t="s">
        <v>1933</v>
      </c>
      <c r="AT413" t="s">
        <v>796</v>
      </c>
      <c r="AU413">
        <v>2021</v>
      </c>
      <c r="AV413" t="s">
        <v>74</v>
      </c>
      <c r="AW413">
        <v>39</v>
      </c>
      <c r="AX413" t="s">
        <v>74</v>
      </c>
      <c r="AY413" t="s">
        <v>74</v>
      </c>
      <c r="AZ413" t="s">
        <v>74</v>
      </c>
      <c r="BA413" t="s">
        <v>74</v>
      </c>
      <c r="BB413">
        <v>191</v>
      </c>
      <c r="BC413">
        <v>207</v>
      </c>
      <c r="BD413" t="s">
        <v>74</v>
      </c>
      <c r="BE413" t="s">
        <v>6546</v>
      </c>
      <c r="BF413" t="str">
        <f>HYPERLINK("http://dx.doi.org/10.17223/22253513/39/15","http://dx.doi.org/10.17223/22253513/39/15")</f>
        <v>http://dx.doi.org/10.17223/22253513/39/15</v>
      </c>
      <c r="BG413" t="s">
        <v>74</v>
      </c>
      <c r="BH413" t="s">
        <v>74</v>
      </c>
      <c r="BI413">
        <v>17</v>
      </c>
      <c r="BJ413" t="s">
        <v>1936</v>
      </c>
      <c r="BK413" t="s">
        <v>101</v>
      </c>
      <c r="BL413" t="s">
        <v>616</v>
      </c>
      <c r="BM413" t="s">
        <v>6547</v>
      </c>
      <c r="BN413" t="s">
        <v>74</v>
      </c>
      <c r="BO413" t="s">
        <v>74</v>
      </c>
      <c r="BP413" t="s">
        <v>74</v>
      </c>
      <c r="BQ413" t="s">
        <v>74</v>
      </c>
      <c r="BR413" t="s">
        <v>103</v>
      </c>
      <c r="BS413" t="s">
        <v>6548</v>
      </c>
      <c r="BT413" t="str">
        <f>HYPERLINK("https%3A%2F%2Fwww.webofscience.com%2Fwos%2Fwoscc%2Ffull-record%2FWOS:000642467000015","View Full Record in Web of Science")</f>
        <v>View Full Record in Web of Science</v>
      </c>
    </row>
    <row r="414" spans="1:72" x14ac:dyDescent="0.25">
      <c r="A414" t="s">
        <v>72</v>
      </c>
      <c r="B414" t="s">
        <v>6549</v>
      </c>
      <c r="C414" t="s">
        <v>74</v>
      </c>
      <c r="D414" t="s">
        <v>74</v>
      </c>
      <c r="E414" t="s">
        <v>74</v>
      </c>
      <c r="F414" t="s">
        <v>6550</v>
      </c>
      <c r="G414" t="s">
        <v>74</v>
      </c>
      <c r="H414" t="s">
        <v>74</v>
      </c>
      <c r="I414" t="s">
        <v>6551</v>
      </c>
      <c r="J414" t="s">
        <v>6552</v>
      </c>
      <c r="K414" t="s">
        <v>74</v>
      </c>
      <c r="L414" t="s">
        <v>74</v>
      </c>
      <c r="M414" t="s">
        <v>78</v>
      </c>
      <c r="N414" t="s">
        <v>109</v>
      </c>
      <c r="O414" t="s">
        <v>74</v>
      </c>
      <c r="P414" t="s">
        <v>74</v>
      </c>
      <c r="Q414" t="s">
        <v>74</v>
      </c>
      <c r="R414" t="s">
        <v>74</v>
      </c>
      <c r="S414" t="s">
        <v>74</v>
      </c>
      <c r="T414" t="s">
        <v>6553</v>
      </c>
      <c r="U414" t="s">
        <v>74</v>
      </c>
      <c r="V414" t="s">
        <v>6554</v>
      </c>
      <c r="W414" t="s">
        <v>6555</v>
      </c>
      <c r="X414" t="s">
        <v>6556</v>
      </c>
      <c r="Y414" t="s">
        <v>6557</v>
      </c>
      <c r="Z414" t="s">
        <v>6558</v>
      </c>
      <c r="AA414" t="s">
        <v>6559</v>
      </c>
      <c r="AB414" t="s">
        <v>6560</v>
      </c>
      <c r="AC414" t="s">
        <v>74</v>
      </c>
      <c r="AD414" t="s">
        <v>74</v>
      </c>
      <c r="AE414" t="s">
        <v>74</v>
      </c>
      <c r="AF414" t="s">
        <v>74</v>
      </c>
      <c r="AG414">
        <v>45</v>
      </c>
      <c r="AH414">
        <v>15</v>
      </c>
      <c r="AI414">
        <v>15</v>
      </c>
      <c r="AJ414">
        <v>1</v>
      </c>
      <c r="AK414">
        <v>9</v>
      </c>
      <c r="AL414" t="s">
        <v>479</v>
      </c>
      <c r="AM414" t="s">
        <v>480</v>
      </c>
      <c r="AN414" t="s">
        <v>481</v>
      </c>
      <c r="AO414" t="s">
        <v>74</v>
      </c>
      <c r="AP414" t="s">
        <v>6561</v>
      </c>
      <c r="AQ414" t="s">
        <v>74</v>
      </c>
      <c r="AR414" t="s">
        <v>6552</v>
      </c>
      <c r="AS414" t="s">
        <v>6562</v>
      </c>
      <c r="AT414" t="s">
        <v>796</v>
      </c>
      <c r="AU414">
        <v>2021</v>
      </c>
      <c r="AV414">
        <v>14</v>
      </c>
      <c r="AW414">
        <v>5</v>
      </c>
      <c r="AX414" t="s">
        <v>74</v>
      </c>
      <c r="AY414" t="s">
        <v>74</v>
      </c>
      <c r="AZ414" t="s">
        <v>74</v>
      </c>
      <c r="BA414" t="s">
        <v>74</v>
      </c>
      <c r="BB414" t="s">
        <v>74</v>
      </c>
      <c r="BC414" t="s">
        <v>74</v>
      </c>
      <c r="BD414">
        <v>1408</v>
      </c>
      <c r="BE414" t="s">
        <v>6563</v>
      </c>
      <c r="BF414" t="str">
        <f>HYPERLINK("http://dx.doi.org/10.3390/en14051408","http://dx.doi.org/10.3390/en14051408")</f>
        <v>http://dx.doi.org/10.3390/en14051408</v>
      </c>
      <c r="BG414" t="s">
        <v>74</v>
      </c>
      <c r="BH414" t="s">
        <v>74</v>
      </c>
      <c r="BI414">
        <v>14</v>
      </c>
      <c r="BJ414" t="s">
        <v>6564</v>
      </c>
      <c r="BK414" t="s">
        <v>6565</v>
      </c>
      <c r="BL414" t="s">
        <v>6564</v>
      </c>
      <c r="BM414" t="s">
        <v>6566</v>
      </c>
      <c r="BN414" t="s">
        <v>74</v>
      </c>
      <c r="BO414" t="s">
        <v>6567</v>
      </c>
      <c r="BP414" t="s">
        <v>74</v>
      </c>
      <c r="BQ414" t="s">
        <v>74</v>
      </c>
      <c r="BR414" t="s">
        <v>103</v>
      </c>
      <c r="BS414" t="s">
        <v>6568</v>
      </c>
      <c r="BT414" t="str">
        <f>HYPERLINK("https%3A%2F%2Fwww.webofscience.com%2Fwos%2Fwoscc%2Ffull-record%2FWOS:000628163100001","View Full Record in Web of Science")</f>
        <v>View Full Record in Web of Science</v>
      </c>
    </row>
    <row r="415" spans="1:72" x14ac:dyDescent="0.25">
      <c r="A415" t="s">
        <v>72</v>
      </c>
      <c r="B415" t="s">
        <v>6569</v>
      </c>
      <c r="C415" t="s">
        <v>74</v>
      </c>
      <c r="D415" t="s">
        <v>74</v>
      </c>
      <c r="E415" t="s">
        <v>74</v>
      </c>
      <c r="F415" t="s">
        <v>6570</v>
      </c>
      <c r="G415" t="s">
        <v>74</v>
      </c>
      <c r="H415" t="s">
        <v>74</v>
      </c>
      <c r="I415" t="s">
        <v>6571</v>
      </c>
      <c r="J415" t="s">
        <v>6023</v>
      </c>
      <c r="K415" t="s">
        <v>74</v>
      </c>
      <c r="L415" t="s">
        <v>74</v>
      </c>
      <c r="M415" t="s">
        <v>78</v>
      </c>
      <c r="N415" t="s">
        <v>109</v>
      </c>
      <c r="O415" t="s">
        <v>74</v>
      </c>
      <c r="P415" t="s">
        <v>74</v>
      </c>
      <c r="Q415" t="s">
        <v>74</v>
      </c>
      <c r="R415" t="s">
        <v>74</v>
      </c>
      <c r="S415" t="s">
        <v>74</v>
      </c>
      <c r="T415" t="s">
        <v>6572</v>
      </c>
      <c r="U415" t="s">
        <v>74</v>
      </c>
      <c r="V415" t="s">
        <v>6573</v>
      </c>
      <c r="W415" t="s">
        <v>6574</v>
      </c>
      <c r="X415" t="s">
        <v>6575</v>
      </c>
      <c r="Y415" t="s">
        <v>6576</v>
      </c>
      <c r="Z415" t="s">
        <v>6577</v>
      </c>
      <c r="AA415" t="s">
        <v>6433</v>
      </c>
      <c r="AB415" t="s">
        <v>6434</v>
      </c>
      <c r="AC415" t="s">
        <v>3297</v>
      </c>
      <c r="AD415" t="s">
        <v>3297</v>
      </c>
      <c r="AE415" t="s">
        <v>6435</v>
      </c>
      <c r="AF415" t="s">
        <v>74</v>
      </c>
      <c r="AG415">
        <v>18</v>
      </c>
      <c r="AH415">
        <v>0</v>
      </c>
      <c r="AI415">
        <v>0</v>
      </c>
      <c r="AJ415">
        <v>0</v>
      </c>
      <c r="AK415">
        <v>4</v>
      </c>
      <c r="AL415" t="s">
        <v>6031</v>
      </c>
      <c r="AM415" t="s">
        <v>5281</v>
      </c>
      <c r="AN415" t="s">
        <v>6032</v>
      </c>
      <c r="AO415" t="s">
        <v>6033</v>
      </c>
      <c r="AP415" t="s">
        <v>6034</v>
      </c>
      <c r="AQ415" t="s">
        <v>74</v>
      </c>
      <c r="AR415" t="s">
        <v>6035</v>
      </c>
      <c r="AS415" t="s">
        <v>6036</v>
      </c>
      <c r="AT415" t="s">
        <v>796</v>
      </c>
      <c r="AU415">
        <v>2021</v>
      </c>
      <c r="AV415">
        <v>9</v>
      </c>
      <c r="AW415" t="s">
        <v>74</v>
      </c>
      <c r="AX415" t="s">
        <v>74</v>
      </c>
      <c r="AY415" t="s">
        <v>74</v>
      </c>
      <c r="AZ415" t="s">
        <v>2216</v>
      </c>
      <c r="BA415" t="s">
        <v>74</v>
      </c>
      <c r="BB415" t="s">
        <v>74</v>
      </c>
      <c r="BC415" t="s">
        <v>74</v>
      </c>
      <c r="BD415" t="s">
        <v>6578</v>
      </c>
      <c r="BE415" t="s">
        <v>6579</v>
      </c>
      <c r="BF415" t="str">
        <f>HYPERLINK("http://dx.doi.org/10.20511/pyr2021.v9nSPE2.950","http://dx.doi.org/10.20511/pyr2021.v9nSPE2.950")</f>
        <v>http://dx.doi.org/10.20511/pyr2021.v9nSPE2.950</v>
      </c>
      <c r="BG415" t="s">
        <v>74</v>
      </c>
      <c r="BH415" t="s">
        <v>74</v>
      </c>
      <c r="BI415">
        <v>10</v>
      </c>
      <c r="BJ415" t="s">
        <v>1435</v>
      </c>
      <c r="BK415" t="s">
        <v>101</v>
      </c>
      <c r="BL415" t="s">
        <v>130</v>
      </c>
      <c r="BM415" t="s">
        <v>6438</v>
      </c>
      <c r="BN415" t="s">
        <v>74</v>
      </c>
      <c r="BO415" t="s">
        <v>1671</v>
      </c>
      <c r="BP415" t="s">
        <v>74</v>
      </c>
      <c r="BQ415" t="s">
        <v>74</v>
      </c>
      <c r="BR415" t="s">
        <v>103</v>
      </c>
      <c r="BS415" t="s">
        <v>6580</v>
      </c>
      <c r="BT415" t="str">
        <f>HYPERLINK("https%3A%2F%2Fwww.webofscience.com%2Fwos%2Fwoscc%2Ffull-record%2FWOS:000616439300008","View Full Record in Web of Science")</f>
        <v>View Full Record in Web of Science</v>
      </c>
    </row>
    <row r="416" spans="1:72" x14ac:dyDescent="0.25">
      <c r="A416" t="s">
        <v>72</v>
      </c>
      <c r="B416" t="s">
        <v>6581</v>
      </c>
      <c r="C416" t="s">
        <v>74</v>
      </c>
      <c r="D416" t="s">
        <v>74</v>
      </c>
      <c r="E416" t="s">
        <v>74</v>
      </c>
      <c r="F416" t="s">
        <v>6582</v>
      </c>
      <c r="G416" t="s">
        <v>74</v>
      </c>
      <c r="H416" t="s">
        <v>74</v>
      </c>
      <c r="I416" t="s">
        <v>6583</v>
      </c>
      <c r="J416" t="s">
        <v>1067</v>
      </c>
      <c r="K416" t="s">
        <v>74</v>
      </c>
      <c r="L416" t="s">
        <v>74</v>
      </c>
      <c r="M416" t="s">
        <v>78</v>
      </c>
      <c r="N416" t="s">
        <v>109</v>
      </c>
      <c r="O416" t="s">
        <v>74</v>
      </c>
      <c r="P416" t="s">
        <v>74</v>
      </c>
      <c r="Q416" t="s">
        <v>74</v>
      </c>
      <c r="R416" t="s">
        <v>74</v>
      </c>
      <c r="S416" t="s">
        <v>74</v>
      </c>
      <c r="T416" t="s">
        <v>6584</v>
      </c>
      <c r="U416" t="s">
        <v>6585</v>
      </c>
      <c r="V416" t="s">
        <v>6586</v>
      </c>
      <c r="W416" t="s">
        <v>6587</v>
      </c>
      <c r="X416" t="s">
        <v>6588</v>
      </c>
      <c r="Y416" t="s">
        <v>6589</v>
      </c>
      <c r="Z416" t="s">
        <v>6590</v>
      </c>
      <c r="AA416" t="s">
        <v>6591</v>
      </c>
      <c r="AB416" t="s">
        <v>6592</v>
      </c>
      <c r="AC416" t="s">
        <v>6593</v>
      </c>
      <c r="AD416" t="s">
        <v>6594</v>
      </c>
      <c r="AE416" t="s">
        <v>6595</v>
      </c>
      <c r="AF416" t="s">
        <v>74</v>
      </c>
      <c r="AG416">
        <v>51</v>
      </c>
      <c r="AH416">
        <v>1</v>
      </c>
      <c r="AI416">
        <v>1</v>
      </c>
      <c r="AJ416">
        <v>1</v>
      </c>
      <c r="AK416">
        <v>6</v>
      </c>
      <c r="AL416" t="s">
        <v>173</v>
      </c>
      <c r="AM416" t="s">
        <v>174</v>
      </c>
      <c r="AN416" t="s">
        <v>175</v>
      </c>
      <c r="AO416" t="s">
        <v>74</v>
      </c>
      <c r="AP416" t="s">
        <v>1077</v>
      </c>
      <c r="AQ416" t="s">
        <v>74</v>
      </c>
      <c r="AR416" t="s">
        <v>1078</v>
      </c>
      <c r="AS416" t="s">
        <v>1079</v>
      </c>
      <c r="AT416" t="s">
        <v>6596</v>
      </c>
      <c r="AU416">
        <v>2021</v>
      </c>
      <c r="AV416">
        <v>9</v>
      </c>
      <c r="AW416">
        <v>1</v>
      </c>
      <c r="AX416" t="s">
        <v>74</v>
      </c>
      <c r="AY416" t="s">
        <v>74</v>
      </c>
      <c r="AZ416" t="s">
        <v>74</v>
      </c>
      <c r="BA416" t="s">
        <v>74</v>
      </c>
      <c r="BB416" t="s">
        <v>74</v>
      </c>
      <c r="BC416" t="s">
        <v>74</v>
      </c>
      <c r="BD416">
        <v>3</v>
      </c>
      <c r="BE416" t="s">
        <v>6597</v>
      </c>
      <c r="BF416" t="str">
        <f>HYPERLINK("http://dx.doi.org/10.1186/s40536-021-00096-3","http://dx.doi.org/10.1186/s40536-021-00096-3")</f>
        <v>http://dx.doi.org/10.1186/s40536-021-00096-3</v>
      </c>
      <c r="BG416" t="s">
        <v>74</v>
      </c>
      <c r="BH416" t="s">
        <v>74</v>
      </c>
      <c r="BI416">
        <v>25</v>
      </c>
      <c r="BJ416" t="s">
        <v>157</v>
      </c>
      <c r="BK416" t="s">
        <v>101</v>
      </c>
      <c r="BL416" t="s">
        <v>157</v>
      </c>
      <c r="BM416" t="s">
        <v>6598</v>
      </c>
      <c r="BN416" t="s">
        <v>74</v>
      </c>
      <c r="BO416" t="s">
        <v>132</v>
      </c>
      <c r="BP416" t="s">
        <v>74</v>
      </c>
      <c r="BQ416" t="s">
        <v>74</v>
      </c>
      <c r="BR416" t="s">
        <v>103</v>
      </c>
      <c r="BS416" t="s">
        <v>6599</v>
      </c>
      <c r="BT416" t="str">
        <f>HYPERLINK("https%3A%2F%2Fwww.webofscience.com%2Fwos%2Fwoscc%2Ffull-record%2FWOS:000622330300001","View Full Record in Web of Science")</f>
        <v>View Full Record in Web of Science</v>
      </c>
    </row>
    <row r="417" spans="1:72" x14ac:dyDescent="0.25">
      <c r="A417" t="s">
        <v>72</v>
      </c>
      <c r="B417" t="s">
        <v>6600</v>
      </c>
      <c r="C417" t="s">
        <v>74</v>
      </c>
      <c r="D417" t="s">
        <v>74</v>
      </c>
      <c r="E417" t="s">
        <v>74</v>
      </c>
      <c r="F417" t="s">
        <v>6601</v>
      </c>
      <c r="G417" t="s">
        <v>74</v>
      </c>
      <c r="H417" t="s">
        <v>74</v>
      </c>
      <c r="I417" t="s">
        <v>6602</v>
      </c>
      <c r="J417" t="s">
        <v>530</v>
      </c>
      <c r="K417" t="s">
        <v>74</v>
      </c>
      <c r="L417" t="s">
        <v>74</v>
      </c>
      <c r="M417" t="s">
        <v>431</v>
      </c>
      <c r="N417" t="s">
        <v>109</v>
      </c>
      <c r="O417" t="s">
        <v>74</v>
      </c>
      <c r="P417" t="s">
        <v>74</v>
      </c>
      <c r="Q417" t="s">
        <v>74</v>
      </c>
      <c r="R417" t="s">
        <v>74</v>
      </c>
      <c r="S417" t="s">
        <v>74</v>
      </c>
      <c r="T417" t="s">
        <v>6603</v>
      </c>
      <c r="U417" t="s">
        <v>74</v>
      </c>
      <c r="V417" t="s">
        <v>6604</v>
      </c>
      <c r="W417" t="s">
        <v>6605</v>
      </c>
      <c r="X417" t="s">
        <v>74</v>
      </c>
      <c r="Y417" t="s">
        <v>6606</v>
      </c>
      <c r="Z417" t="s">
        <v>6607</v>
      </c>
      <c r="AA417" t="s">
        <v>74</v>
      </c>
      <c r="AB417" t="s">
        <v>6608</v>
      </c>
      <c r="AC417" t="s">
        <v>74</v>
      </c>
      <c r="AD417" t="s">
        <v>74</v>
      </c>
      <c r="AE417" t="s">
        <v>74</v>
      </c>
      <c r="AF417" t="s">
        <v>74</v>
      </c>
      <c r="AG417">
        <v>37</v>
      </c>
      <c r="AH417">
        <v>0</v>
      </c>
      <c r="AI417">
        <v>0</v>
      </c>
      <c r="AJ417">
        <v>0</v>
      </c>
      <c r="AK417">
        <v>1</v>
      </c>
      <c r="AL417" t="s">
        <v>537</v>
      </c>
      <c r="AM417" t="s">
        <v>538</v>
      </c>
      <c r="AN417" t="s">
        <v>539</v>
      </c>
      <c r="AO417" t="s">
        <v>540</v>
      </c>
      <c r="AP417" t="s">
        <v>541</v>
      </c>
      <c r="AQ417" t="s">
        <v>74</v>
      </c>
      <c r="AR417" t="s">
        <v>542</v>
      </c>
      <c r="AS417" t="s">
        <v>543</v>
      </c>
      <c r="AT417" t="s">
        <v>1096</v>
      </c>
      <c r="AU417">
        <v>2021</v>
      </c>
      <c r="AV417">
        <v>23</v>
      </c>
      <c r="AW417">
        <v>2</v>
      </c>
      <c r="AX417" t="s">
        <v>74</v>
      </c>
      <c r="AY417" t="s">
        <v>74</v>
      </c>
      <c r="AZ417" t="s">
        <v>74</v>
      </c>
      <c r="BA417" t="s">
        <v>74</v>
      </c>
      <c r="BB417">
        <v>170</v>
      </c>
      <c r="BC417">
        <v>198</v>
      </c>
      <c r="BD417" t="s">
        <v>74</v>
      </c>
      <c r="BE417" t="s">
        <v>6609</v>
      </c>
      <c r="BF417" t="str">
        <f>HYPERLINK("http://dx.doi.org/10.17853/1994-5639-2021-2-170-198","http://dx.doi.org/10.17853/1994-5639-2021-2-170-198")</f>
        <v>http://dx.doi.org/10.17853/1994-5639-2021-2-170-198</v>
      </c>
      <c r="BG417" t="s">
        <v>74</v>
      </c>
      <c r="BH417" t="s">
        <v>74</v>
      </c>
      <c r="BI417">
        <v>29</v>
      </c>
      <c r="BJ417" t="s">
        <v>157</v>
      </c>
      <c r="BK417" t="s">
        <v>101</v>
      </c>
      <c r="BL417" t="s">
        <v>157</v>
      </c>
      <c r="BM417" t="s">
        <v>6610</v>
      </c>
      <c r="BN417" t="s">
        <v>74</v>
      </c>
      <c r="BO417" t="s">
        <v>132</v>
      </c>
      <c r="BP417" t="s">
        <v>74</v>
      </c>
      <c r="BQ417" t="s">
        <v>74</v>
      </c>
      <c r="BR417" t="s">
        <v>103</v>
      </c>
      <c r="BS417" t="s">
        <v>6611</v>
      </c>
      <c r="BT417" t="str">
        <f>HYPERLINK("https%3A%2F%2Fwww.webofscience.com%2Fwos%2Fwoscc%2Ffull-record%2FWOS:000618840000007","View Full Record in Web of Science")</f>
        <v>View Full Record in Web of Science</v>
      </c>
    </row>
    <row r="418" spans="1:72" x14ac:dyDescent="0.25">
      <c r="A418" t="s">
        <v>72</v>
      </c>
      <c r="B418" t="s">
        <v>6612</v>
      </c>
      <c r="C418" t="s">
        <v>74</v>
      </c>
      <c r="D418" t="s">
        <v>74</v>
      </c>
      <c r="E418" t="s">
        <v>74</v>
      </c>
      <c r="F418" t="s">
        <v>6613</v>
      </c>
      <c r="G418" t="s">
        <v>74</v>
      </c>
      <c r="H418" t="s">
        <v>74</v>
      </c>
      <c r="I418" t="s">
        <v>6614</v>
      </c>
      <c r="J418" t="s">
        <v>530</v>
      </c>
      <c r="K418" t="s">
        <v>74</v>
      </c>
      <c r="L418" t="s">
        <v>74</v>
      </c>
      <c r="M418" t="s">
        <v>431</v>
      </c>
      <c r="N418" t="s">
        <v>109</v>
      </c>
      <c r="O418" t="s">
        <v>74</v>
      </c>
      <c r="P418" t="s">
        <v>74</v>
      </c>
      <c r="Q418" t="s">
        <v>74</v>
      </c>
      <c r="R418" t="s">
        <v>74</v>
      </c>
      <c r="S418" t="s">
        <v>74</v>
      </c>
      <c r="T418" t="s">
        <v>6615</v>
      </c>
      <c r="U418" t="s">
        <v>74</v>
      </c>
      <c r="V418" t="s">
        <v>6616</v>
      </c>
      <c r="W418" t="s">
        <v>6617</v>
      </c>
      <c r="X418" t="s">
        <v>6618</v>
      </c>
      <c r="Y418" t="s">
        <v>6619</v>
      </c>
      <c r="Z418" t="s">
        <v>6620</v>
      </c>
      <c r="AA418" t="s">
        <v>6621</v>
      </c>
      <c r="AB418" t="s">
        <v>6622</v>
      </c>
      <c r="AC418" t="s">
        <v>74</v>
      </c>
      <c r="AD418" t="s">
        <v>74</v>
      </c>
      <c r="AE418" t="s">
        <v>74</v>
      </c>
      <c r="AF418" t="s">
        <v>74</v>
      </c>
      <c r="AG418">
        <v>47</v>
      </c>
      <c r="AH418">
        <v>2</v>
      </c>
      <c r="AI418">
        <v>3</v>
      </c>
      <c r="AJ418">
        <v>0</v>
      </c>
      <c r="AK418">
        <v>5</v>
      </c>
      <c r="AL418" t="s">
        <v>537</v>
      </c>
      <c r="AM418" t="s">
        <v>538</v>
      </c>
      <c r="AN418" t="s">
        <v>539</v>
      </c>
      <c r="AO418" t="s">
        <v>540</v>
      </c>
      <c r="AP418" t="s">
        <v>541</v>
      </c>
      <c r="AQ418" t="s">
        <v>74</v>
      </c>
      <c r="AR418" t="s">
        <v>542</v>
      </c>
      <c r="AS418" t="s">
        <v>543</v>
      </c>
      <c r="AT418" t="s">
        <v>1096</v>
      </c>
      <c r="AU418">
        <v>2021</v>
      </c>
      <c r="AV418">
        <v>23</v>
      </c>
      <c r="AW418">
        <v>2</v>
      </c>
      <c r="AX418" t="s">
        <v>74</v>
      </c>
      <c r="AY418" t="s">
        <v>74</v>
      </c>
      <c r="AZ418" t="s">
        <v>74</v>
      </c>
      <c r="BA418" t="s">
        <v>74</v>
      </c>
      <c r="BB418">
        <v>39</v>
      </c>
      <c r="BC418">
        <v>70</v>
      </c>
      <c r="BD418" t="s">
        <v>74</v>
      </c>
      <c r="BE418" t="s">
        <v>6623</v>
      </c>
      <c r="BF418" t="str">
        <f>HYPERLINK("http://dx.doi.org/10.17853/1994-5639-2021-2-39-70","http://dx.doi.org/10.17853/1994-5639-2021-2-39-70")</f>
        <v>http://dx.doi.org/10.17853/1994-5639-2021-2-39-70</v>
      </c>
      <c r="BG418" t="s">
        <v>74</v>
      </c>
      <c r="BH418" t="s">
        <v>74</v>
      </c>
      <c r="BI418">
        <v>32</v>
      </c>
      <c r="BJ418" t="s">
        <v>157</v>
      </c>
      <c r="BK418" t="s">
        <v>101</v>
      </c>
      <c r="BL418" t="s">
        <v>157</v>
      </c>
      <c r="BM418" t="s">
        <v>6610</v>
      </c>
      <c r="BN418" t="s">
        <v>74</v>
      </c>
      <c r="BO418" t="s">
        <v>132</v>
      </c>
      <c r="BP418" t="s">
        <v>74</v>
      </c>
      <c r="BQ418" t="s">
        <v>74</v>
      </c>
      <c r="BR418" t="s">
        <v>103</v>
      </c>
      <c r="BS418" t="s">
        <v>6624</v>
      </c>
      <c r="BT418" t="str">
        <f>HYPERLINK("https%3A%2F%2Fwww.webofscience.com%2Fwos%2Fwoscc%2Ffull-record%2FWOS:000618840000002","View Full Record in Web of Science")</f>
        <v>View Full Record in Web of Science</v>
      </c>
    </row>
    <row r="419" spans="1:72" x14ac:dyDescent="0.25">
      <c r="A419" t="s">
        <v>72</v>
      </c>
      <c r="B419" t="s">
        <v>6625</v>
      </c>
      <c r="C419" t="s">
        <v>74</v>
      </c>
      <c r="D419" t="s">
        <v>74</v>
      </c>
      <c r="E419" t="s">
        <v>74</v>
      </c>
      <c r="F419" t="s">
        <v>6626</v>
      </c>
      <c r="G419" t="s">
        <v>74</v>
      </c>
      <c r="H419" t="s">
        <v>74</v>
      </c>
      <c r="I419" t="s">
        <v>6627</v>
      </c>
      <c r="J419" t="s">
        <v>6628</v>
      </c>
      <c r="K419" t="s">
        <v>74</v>
      </c>
      <c r="L419" t="s">
        <v>74</v>
      </c>
      <c r="M419" t="s">
        <v>78</v>
      </c>
      <c r="N419" t="s">
        <v>109</v>
      </c>
      <c r="O419" t="s">
        <v>74</v>
      </c>
      <c r="P419" t="s">
        <v>74</v>
      </c>
      <c r="Q419" t="s">
        <v>74</v>
      </c>
      <c r="R419" t="s">
        <v>74</v>
      </c>
      <c r="S419" t="s">
        <v>74</v>
      </c>
      <c r="T419" t="s">
        <v>6629</v>
      </c>
      <c r="U419" t="s">
        <v>74</v>
      </c>
      <c r="V419" t="s">
        <v>6630</v>
      </c>
      <c r="W419" t="s">
        <v>6631</v>
      </c>
      <c r="X419" t="s">
        <v>6632</v>
      </c>
      <c r="Y419" t="s">
        <v>6633</v>
      </c>
      <c r="Z419" t="s">
        <v>6634</v>
      </c>
      <c r="AA419" t="s">
        <v>6635</v>
      </c>
      <c r="AB419" t="s">
        <v>6636</v>
      </c>
      <c r="AC419" t="s">
        <v>74</v>
      </c>
      <c r="AD419" t="s">
        <v>74</v>
      </c>
      <c r="AE419" t="s">
        <v>74</v>
      </c>
      <c r="AF419" t="s">
        <v>74</v>
      </c>
      <c r="AG419">
        <v>9</v>
      </c>
      <c r="AH419">
        <v>0</v>
      </c>
      <c r="AI419">
        <v>0</v>
      </c>
      <c r="AJ419">
        <v>1</v>
      </c>
      <c r="AK419">
        <v>3</v>
      </c>
      <c r="AL419" t="s">
        <v>3114</v>
      </c>
      <c r="AM419" t="s">
        <v>3115</v>
      </c>
      <c r="AN419" t="s">
        <v>3116</v>
      </c>
      <c r="AO419" t="s">
        <v>6637</v>
      </c>
      <c r="AP419" t="s">
        <v>6638</v>
      </c>
      <c r="AQ419" t="s">
        <v>74</v>
      </c>
      <c r="AR419" t="s">
        <v>6639</v>
      </c>
      <c r="AS419" t="s">
        <v>6640</v>
      </c>
      <c r="AT419" t="s">
        <v>1096</v>
      </c>
      <c r="AU419">
        <v>2021</v>
      </c>
      <c r="AV419">
        <v>7</v>
      </c>
      <c r="AW419" t="s">
        <v>74</v>
      </c>
      <c r="AX419" t="s">
        <v>74</v>
      </c>
      <c r="AY419" t="s">
        <v>74</v>
      </c>
      <c r="AZ419">
        <v>1</v>
      </c>
      <c r="BA419" t="s">
        <v>74</v>
      </c>
      <c r="BB419">
        <v>31</v>
      </c>
      <c r="BC419">
        <v>38</v>
      </c>
      <c r="BD419" t="s">
        <v>74</v>
      </c>
      <c r="BE419" t="s">
        <v>6641</v>
      </c>
      <c r="BF419" t="str">
        <f>HYPERLINK("http://dx.doi.org/10.29051/el.v7iEsp1.14856","http://dx.doi.org/10.29051/el.v7iEsp1.14856")</f>
        <v>http://dx.doi.org/10.29051/el.v7iEsp1.14856</v>
      </c>
      <c r="BG419" t="s">
        <v>74</v>
      </c>
      <c r="BH419" t="s">
        <v>74</v>
      </c>
      <c r="BI419">
        <v>8</v>
      </c>
      <c r="BJ419" t="s">
        <v>157</v>
      </c>
      <c r="BK419" t="s">
        <v>101</v>
      </c>
      <c r="BL419" t="s">
        <v>157</v>
      </c>
      <c r="BM419" t="s">
        <v>6642</v>
      </c>
      <c r="BN419" t="s">
        <v>74</v>
      </c>
      <c r="BO419" t="s">
        <v>464</v>
      </c>
      <c r="BP419" t="s">
        <v>74</v>
      </c>
      <c r="BQ419" t="s">
        <v>74</v>
      </c>
      <c r="BR419" t="s">
        <v>103</v>
      </c>
      <c r="BS419" t="s">
        <v>6643</v>
      </c>
      <c r="BT419" t="str">
        <f>HYPERLINK("https%3A%2F%2Fwww.webofscience.com%2Fwos%2Fwoscc%2Ffull-record%2FWOS:000631641300005","View Full Record in Web of Science")</f>
        <v>View Full Record in Web of Science</v>
      </c>
    </row>
    <row r="420" spans="1:72" x14ac:dyDescent="0.25">
      <c r="A420" t="s">
        <v>72</v>
      </c>
      <c r="B420" t="s">
        <v>6644</v>
      </c>
      <c r="C420" t="s">
        <v>74</v>
      </c>
      <c r="D420" t="s">
        <v>74</v>
      </c>
      <c r="E420" t="s">
        <v>74</v>
      </c>
      <c r="F420" t="s">
        <v>6645</v>
      </c>
      <c r="G420" t="s">
        <v>74</v>
      </c>
      <c r="H420" t="s">
        <v>74</v>
      </c>
      <c r="I420" t="s">
        <v>6646</v>
      </c>
      <c r="J420" t="s">
        <v>6628</v>
      </c>
      <c r="K420" t="s">
        <v>74</v>
      </c>
      <c r="L420" t="s">
        <v>74</v>
      </c>
      <c r="M420" t="s">
        <v>78</v>
      </c>
      <c r="N420" t="s">
        <v>109</v>
      </c>
      <c r="O420" t="s">
        <v>74</v>
      </c>
      <c r="P420" t="s">
        <v>74</v>
      </c>
      <c r="Q420" t="s">
        <v>74</v>
      </c>
      <c r="R420" t="s">
        <v>74</v>
      </c>
      <c r="S420" t="s">
        <v>74</v>
      </c>
      <c r="T420" t="s">
        <v>6647</v>
      </c>
      <c r="U420" t="s">
        <v>74</v>
      </c>
      <c r="V420" t="s">
        <v>6648</v>
      </c>
      <c r="W420" t="s">
        <v>6649</v>
      </c>
      <c r="X420" t="s">
        <v>6650</v>
      </c>
      <c r="Y420" t="s">
        <v>6651</v>
      </c>
      <c r="Z420" t="s">
        <v>6652</v>
      </c>
      <c r="AA420" t="s">
        <v>74</v>
      </c>
      <c r="AB420" t="s">
        <v>6653</v>
      </c>
      <c r="AC420" t="s">
        <v>74</v>
      </c>
      <c r="AD420" t="s">
        <v>74</v>
      </c>
      <c r="AE420" t="s">
        <v>74</v>
      </c>
      <c r="AF420" t="s">
        <v>74</v>
      </c>
      <c r="AG420">
        <v>9</v>
      </c>
      <c r="AH420">
        <v>1</v>
      </c>
      <c r="AI420">
        <v>1</v>
      </c>
      <c r="AJ420">
        <v>0</v>
      </c>
      <c r="AK420">
        <v>4</v>
      </c>
      <c r="AL420" t="s">
        <v>3114</v>
      </c>
      <c r="AM420" t="s">
        <v>3115</v>
      </c>
      <c r="AN420" t="s">
        <v>3116</v>
      </c>
      <c r="AO420" t="s">
        <v>6637</v>
      </c>
      <c r="AP420" t="s">
        <v>6638</v>
      </c>
      <c r="AQ420" t="s">
        <v>74</v>
      </c>
      <c r="AR420" t="s">
        <v>6639</v>
      </c>
      <c r="AS420" t="s">
        <v>6640</v>
      </c>
      <c r="AT420" t="s">
        <v>1096</v>
      </c>
      <c r="AU420">
        <v>2021</v>
      </c>
      <c r="AV420">
        <v>7</v>
      </c>
      <c r="AW420" t="s">
        <v>74</v>
      </c>
      <c r="AX420" t="s">
        <v>74</v>
      </c>
      <c r="AY420" t="s">
        <v>74</v>
      </c>
      <c r="AZ420">
        <v>1</v>
      </c>
      <c r="BA420" t="s">
        <v>74</v>
      </c>
      <c r="BB420">
        <v>115</v>
      </c>
      <c r="BC420">
        <v>125</v>
      </c>
      <c r="BD420" t="s">
        <v>74</v>
      </c>
      <c r="BE420" t="s">
        <v>6654</v>
      </c>
      <c r="BF420" t="str">
        <f>HYPERLINK("http://dx.doi.org/10.29051/el.v7iEsp1.14878","http://dx.doi.org/10.29051/el.v7iEsp1.14878")</f>
        <v>http://dx.doi.org/10.29051/el.v7iEsp1.14878</v>
      </c>
      <c r="BG420" t="s">
        <v>74</v>
      </c>
      <c r="BH420" t="s">
        <v>74</v>
      </c>
      <c r="BI420">
        <v>11</v>
      </c>
      <c r="BJ420" t="s">
        <v>157</v>
      </c>
      <c r="BK420" t="s">
        <v>101</v>
      </c>
      <c r="BL420" t="s">
        <v>157</v>
      </c>
      <c r="BM420" t="s">
        <v>6642</v>
      </c>
      <c r="BN420" t="s">
        <v>74</v>
      </c>
      <c r="BO420" t="s">
        <v>1671</v>
      </c>
      <c r="BP420" t="s">
        <v>74</v>
      </c>
      <c r="BQ420" t="s">
        <v>74</v>
      </c>
      <c r="BR420" t="s">
        <v>103</v>
      </c>
      <c r="BS420" t="s">
        <v>6655</v>
      </c>
      <c r="BT420" t="str">
        <f>HYPERLINK("https%3A%2F%2Fwww.webofscience.com%2Fwos%2Fwoscc%2Ffull-record%2FWOS:000631641300014","View Full Record in Web of Science")</f>
        <v>View Full Record in Web of Science</v>
      </c>
    </row>
    <row r="421" spans="1:72" x14ac:dyDescent="0.25">
      <c r="A421" t="s">
        <v>72</v>
      </c>
      <c r="B421" t="s">
        <v>6656</v>
      </c>
      <c r="C421" t="s">
        <v>74</v>
      </c>
      <c r="D421" t="s">
        <v>74</v>
      </c>
      <c r="E421" t="s">
        <v>74</v>
      </c>
      <c r="F421" t="s">
        <v>6657</v>
      </c>
      <c r="G421" t="s">
        <v>74</v>
      </c>
      <c r="H421" t="s">
        <v>74</v>
      </c>
      <c r="I421" t="s">
        <v>6658</v>
      </c>
      <c r="J421" t="s">
        <v>163</v>
      </c>
      <c r="K421" t="s">
        <v>74</v>
      </c>
      <c r="L421" t="s">
        <v>74</v>
      </c>
      <c r="M421" t="s">
        <v>78</v>
      </c>
      <c r="N421" t="s">
        <v>109</v>
      </c>
      <c r="O421" t="s">
        <v>74</v>
      </c>
      <c r="P421" t="s">
        <v>74</v>
      </c>
      <c r="Q421" t="s">
        <v>74</v>
      </c>
      <c r="R421" t="s">
        <v>74</v>
      </c>
      <c r="S421" t="s">
        <v>74</v>
      </c>
      <c r="T421" t="s">
        <v>6659</v>
      </c>
      <c r="U421" t="s">
        <v>6660</v>
      </c>
      <c r="V421" t="s">
        <v>6661</v>
      </c>
      <c r="W421" t="s">
        <v>6662</v>
      </c>
      <c r="X421" t="s">
        <v>6663</v>
      </c>
      <c r="Y421" t="s">
        <v>6664</v>
      </c>
      <c r="Z421" t="s">
        <v>6665</v>
      </c>
      <c r="AA421" t="s">
        <v>6666</v>
      </c>
      <c r="AB421" t="s">
        <v>6667</v>
      </c>
      <c r="AC421" t="s">
        <v>74</v>
      </c>
      <c r="AD421" t="s">
        <v>74</v>
      </c>
      <c r="AE421" t="s">
        <v>74</v>
      </c>
      <c r="AF421" t="s">
        <v>74</v>
      </c>
      <c r="AG421">
        <v>46</v>
      </c>
      <c r="AH421">
        <v>1</v>
      </c>
      <c r="AI421">
        <v>1</v>
      </c>
      <c r="AJ421">
        <v>0</v>
      </c>
      <c r="AK421">
        <v>5</v>
      </c>
      <c r="AL421" t="s">
        <v>173</v>
      </c>
      <c r="AM421" t="s">
        <v>174</v>
      </c>
      <c r="AN421" t="s">
        <v>175</v>
      </c>
      <c r="AO421" t="s">
        <v>176</v>
      </c>
      <c r="AP421" t="s">
        <v>177</v>
      </c>
      <c r="AQ421" t="s">
        <v>74</v>
      </c>
      <c r="AR421" t="s">
        <v>178</v>
      </c>
      <c r="AS421" t="s">
        <v>179</v>
      </c>
      <c r="AT421" t="s">
        <v>694</v>
      </c>
      <c r="AU421">
        <v>2021</v>
      </c>
      <c r="AV421">
        <v>26</v>
      </c>
      <c r="AW421">
        <v>3</v>
      </c>
      <c r="AX421" t="s">
        <v>74</v>
      </c>
      <c r="AY421" t="s">
        <v>74</v>
      </c>
      <c r="AZ421" t="s">
        <v>74</v>
      </c>
      <c r="BA421" t="s">
        <v>74</v>
      </c>
      <c r="BB421">
        <v>3497</v>
      </c>
      <c r="BC421">
        <v>3512</v>
      </c>
      <c r="BD421" t="s">
        <v>74</v>
      </c>
      <c r="BE421" t="s">
        <v>6668</v>
      </c>
      <c r="BF421" t="str">
        <f>HYPERLINK("http://dx.doi.org/10.1007/s10639-021-10435-0","http://dx.doi.org/10.1007/s10639-021-10435-0")</f>
        <v>http://dx.doi.org/10.1007/s10639-021-10435-0</v>
      </c>
      <c r="BG421" t="s">
        <v>74</v>
      </c>
      <c r="BH421" t="s">
        <v>6669</v>
      </c>
      <c r="BI421">
        <v>16</v>
      </c>
      <c r="BJ421" t="s">
        <v>157</v>
      </c>
      <c r="BK421" t="s">
        <v>129</v>
      </c>
      <c r="BL421" t="s">
        <v>157</v>
      </c>
      <c r="BM421" t="s">
        <v>6670</v>
      </c>
      <c r="BN421" t="s">
        <v>74</v>
      </c>
      <c r="BO421" t="s">
        <v>74</v>
      </c>
      <c r="BP421" t="s">
        <v>74</v>
      </c>
      <c r="BQ421" t="s">
        <v>74</v>
      </c>
      <c r="BR421" t="s">
        <v>103</v>
      </c>
      <c r="BS421" t="s">
        <v>6671</v>
      </c>
      <c r="BT421" t="str">
        <f>HYPERLINK("https%3A%2F%2Fwww.webofscience.com%2Fwos%2Fwoscc%2Ffull-record%2FWOS:000607497600002","View Full Record in Web of Science")</f>
        <v>View Full Record in Web of Science</v>
      </c>
    </row>
    <row r="422" spans="1:72" x14ac:dyDescent="0.25">
      <c r="A422" t="s">
        <v>72</v>
      </c>
      <c r="B422" t="s">
        <v>6672</v>
      </c>
      <c r="C422" t="s">
        <v>74</v>
      </c>
      <c r="D422" t="s">
        <v>74</v>
      </c>
      <c r="E422" t="s">
        <v>74</v>
      </c>
      <c r="F422" t="s">
        <v>6673</v>
      </c>
      <c r="G422" t="s">
        <v>74</v>
      </c>
      <c r="H422" t="s">
        <v>74</v>
      </c>
      <c r="I422" t="s">
        <v>6674</v>
      </c>
      <c r="J422" t="s">
        <v>6675</v>
      </c>
      <c r="K422" t="s">
        <v>74</v>
      </c>
      <c r="L422" t="s">
        <v>74</v>
      </c>
      <c r="M422" t="s">
        <v>431</v>
      </c>
      <c r="N422" t="s">
        <v>109</v>
      </c>
      <c r="O422" t="s">
        <v>74</v>
      </c>
      <c r="P422" t="s">
        <v>74</v>
      </c>
      <c r="Q422" t="s">
        <v>74</v>
      </c>
      <c r="R422" t="s">
        <v>74</v>
      </c>
      <c r="S422" t="s">
        <v>74</v>
      </c>
      <c r="T422" t="s">
        <v>6676</v>
      </c>
      <c r="U422" t="s">
        <v>74</v>
      </c>
      <c r="V422" t="s">
        <v>6677</v>
      </c>
      <c r="W422" t="s">
        <v>6678</v>
      </c>
      <c r="X422" t="s">
        <v>6679</v>
      </c>
      <c r="Y422" t="s">
        <v>6680</v>
      </c>
      <c r="Z422" t="s">
        <v>74</v>
      </c>
      <c r="AA422" t="s">
        <v>74</v>
      </c>
      <c r="AB422" t="s">
        <v>74</v>
      </c>
      <c r="AC422" t="s">
        <v>74</v>
      </c>
      <c r="AD422" t="s">
        <v>74</v>
      </c>
      <c r="AE422" t="s">
        <v>74</v>
      </c>
      <c r="AF422" t="s">
        <v>74</v>
      </c>
      <c r="AG422">
        <v>7</v>
      </c>
      <c r="AH422">
        <v>1</v>
      </c>
      <c r="AI422">
        <v>1</v>
      </c>
      <c r="AJ422">
        <v>0</v>
      </c>
      <c r="AK422">
        <v>0</v>
      </c>
      <c r="AL422" t="s">
        <v>6681</v>
      </c>
      <c r="AM422" t="s">
        <v>1214</v>
      </c>
      <c r="AN422" t="s">
        <v>6682</v>
      </c>
      <c r="AO422" t="s">
        <v>6683</v>
      </c>
      <c r="AP422" t="s">
        <v>74</v>
      </c>
      <c r="AQ422" t="s">
        <v>74</v>
      </c>
      <c r="AR422" t="s">
        <v>6684</v>
      </c>
      <c r="AS422" t="s">
        <v>6685</v>
      </c>
      <c r="AT422" t="s">
        <v>74</v>
      </c>
      <c r="AU422">
        <v>2021</v>
      </c>
      <c r="AV422" t="s">
        <v>74</v>
      </c>
      <c r="AW422">
        <v>9</v>
      </c>
      <c r="AX422" t="s">
        <v>74</v>
      </c>
      <c r="AY422" t="s">
        <v>74</v>
      </c>
      <c r="AZ422" t="s">
        <v>74</v>
      </c>
      <c r="BA422" t="s">
        <v>74</v>
      </c>
      <c r="BB422">
        <v>75</v>
      </c>
      <c r="BC422">
        <v>81</v>
      </c>
      <c r="BD422" t="s">
        <v>74</v>
      </c>
      <c r="BE422" t="s">
        <v>6686</v>
      </c>
      <c r="BF422" t="str">
        <f>HYPERLINK("http://dx.doi.org/10.21146/0042-8744-2021-9-75-81","http://dx.doi.org/10.21146/0042-8744-2021-9-75-81")</f>
        <v>http://dx.doi.org/10.21146/0042-8744-2021-9-75-81</v>
      </c>
      <c r="BG422" t="s">
        <v>74</v>
      </c>
      <c r="BH422" t="s">
        <v>74</v>
      </c>
      <c r="BI422">
        <v>7</v>
      </c>
      <c r="BJ422" t="s">
        <v>3455</v>
      </c>
      <c r="BK422" t="s">
        <v>637</v>
      </c>
      <c r="BL422" t="s">
        <v>3455</v>
      </c>
      <c r="BM422" t="s">
        <v>6687</v>
      </c>
      <c r="BN422" t="s">
        <v>74</v>
      </c>
      <c r="BO422" t="s">
        <v>74</v>
      </c>
      <c r="BP422" t="s">
        <v>74</v>
      </c>
      <c r="BQ422" t="s">
        <v>74</v>
      </c>
      <c r="BR422" t="s">
        <v>103</v>
      </c>
      <c r="BS422" t="s">
        <v>6688</v>
      </c>
      <c r="BT422" t="str">
        <f>HYPERLINK("https%3A%2F%2Fwww.webofscience.com%2Fwos%2Fwoscc%2Ffull-record%2FWOS:000708674300008","View Full Record in Web of Science")</f>
        <v>View Full Record in Web of Science</v>
      </c>
    </row>
    <row r="423" spans="1:72" x14ac:dyDescent="0.25">
      <c r="A423" t="s">
        <v>72</v>
      </c>
      <c r="B423" t="s">
        <v>6689</v>
      </c>
      <c r="C423" t="s">
        <v>74</v>
      </c>
      <c r="D423" t="s">
        <v>74</v>
      </c>
      <c r="E423" t="s">
        <v>74</v>
      </c>
      <c r="F423" t="s">
        <v>6690</v>
      </c>
      <c r="G423" t="s">
        <v>74</v>
      </c>
      <c r="H423" t="s">
        <v>74</v>
      </c>
      <c r="I423" t="s">
        <v>6691</v>
      </c>
      <c r="J423" t="s">
        <v>1203</v>
      </c>
      <c r="K423" t="s">
        <v>74</v>
      </c>
      <c r="L423" t="s">
        <v>74</v>
      </c>
      <c r="M423" t="s">
        <v>431</v>
      </c>
      <c r="N423" t="s">
        <v>109</v>
      </c>
      <c r="O423" t="s">
        <v>74</v>
      </c>
      <c r="P423" t="s">
        <v>74</v>
      </c>
      <c r="Q423" t="s">
        <v>74</v>
      </c>
      <c r="R423" t="s">
        <v>74</v>
      </c>
      <c r="S423" t="s">
        <v>74</v>
      </c>
      <c r="T423" t="s">
        <v>6692</v>
      </c>
      <c r="U423" t="s">
        <v>74</v>
      </c>
      <c r="V423" t="s">
        <v>6693</v>
      </c>
      <c r="W423" t="s">
        <v>6694</v>
      </c>
      <c r="X423" t="s">
        <v>6695</v>
      </c>
      <c r="Y423" t="s">
        <v>6696</v>
      </c>
      <c r="Z423" t="s">
        <v>6697</v>
      </c>
      <c r="AA423" t="s">
        <v>6698</v>
      </c>
      <c r="AB423" t="s">
        <v>74</v>
      </c>
      <c r="AC423" t="s">
        <v>74</v>
      </c>
      <c r="AD423" t="s">
        <v>74</v>
      </c>
      <c r="AE423" t="s">
        <v>74</v>
      </c>
      <c r="AF423" t="s">
        <v>74</v>
      </c>
      <c r="AG423">
        <v>11</v>
      </c>
      <c r="AH423">
        <v>0</v>
      </c>
      <c r="AI423">
        <v>0</v>
      </c>
      <c r="AJ423">
        <v>0</v>
      </c>
      <c r="AK423">
        <v>7</v>
      </c>
      <c r="AL423" t="s">
        <v>1213</v>
      </c>
      <c r="AM423" t="s">
        <v>1214</v>
      </c>
      <c r="AN423" t="s">
        <v>1215</v>
      </c>
      <c r="AO423" t="s">
        <v>1216</v>
      </c>
      <c r="AP423" t="s">
        <v>74</v>
      </c>
      <c r="AQ423" t="s">
        <v>74</v>
      </c>
      <c r="AR423" t="s">
        <v>1217</v>
      </c>
      <c r="AS423" t="s">
        <v>1218</v>
      </c>
      <c r="AT423" t="s">
        <v>74</v>
      </c>
      <c r="AU423">
        <v>2021</v>
      </c>
      <c r="AV423" t="s">
        <v>74</v>
      </c>
      <c r="AW423">
        <v>4</v>
      </c>
      <c r="AX423" t="s">
        <v>74</v>
      </c>
      <c r="AY423" t="s">
        <v>74</v>
      </c>
      <c r="AZ423" t="s">
        <v>74</v>
      </c>
      <c r="BA423" t="s">
        <v>74</v>
      </c>
      <c r="BB423">
        <v>266</v>
      </c>
      <c r="BC423">
        <v>284</v>
      </c>
      <c r="BD423" t="s">
        <v>74</v>
      </c>
      <c r="BE423" t="s">
        <v>6699</v>
      </c>
      <c r="BF423" t="str">
        <f>HYPERLINK("http://dx.doi.org/10.17323/1814-9545-2021-4-266-284","http://dx.doi.org/10.17323/1814-9545-2021-4-266-284")</f>
        <v>http://dx.doi.org/10.17323/1814-9545-2021-4-266-284</v>
      </c>
      <c r="BG423" t="s">
        <v>74</v>
      </c>
      <c r="BH423" t="s">
        <v>74</v>
      </c>
      <c r="BI423">
        <v>19</v>
      </c>
      <c r="BJ423" t="s">
        <v>1220</v>
      </c>
      <c r="BK423" t="s">
        <v>101</v>
      </c>
      <c r="BL423" t="s">
        <v>157</v>
      </c>
      <c r="BM423" t="s">
        <v>6700</v>
      </c>
      <c r="BN423" t="s">
        <v>74</v>
      </c>
      <c r="BO423" t="s">
        <v>132</v>
      </c>
      <c r="BP423" t="s">
        <v>74</v>
      </c>
      <c r="BQ423" t="s">
        <v>74</v>
      </c>
      <c r="BR423" t="s">
        <v>103</v>
      </c>
      <c r="BS423" t="s">
        <v>6701</v>
      </c>
      <c r="BT423" t="str">
        <f>HYPERLINK("https%3A%2F%2Fwww.webofscience.com%2Fwos%2Fwoscc%2Ffull-record%2FWOS:000762327400004","View Full Record in Web of Science")</f>
        <v>View Full Record in Web of Science</v>
      </c>
    </row>
    <row r="424" spans="1:72" x14ac:dyDescent="0.25">
      <c r="A424" t="s">
        <v>72</v>
      </c>
      <c r="B424" t="s">
        <v>6702</v>
      </c>
      <c r="C424" t="s">
        <v>74</v>
      </c>
      <c r="D424" t="s">
        <v>74</v>
      </c>
      <c r="E424" t="s">
        <v>74</v>
      </c>
      <c r="F424" t="s">
        <v>6703</v>
      </c>
      <c r="G424" t="s">
        <v>74</v>
      </c>
      <c r="H424" t="s">
        <v>74</v>
      </c>
      <c r="I424" t="s">
        <v>6704</v>
      </c>
      <c r="J424" t="s">
        <v>1314</v>
      </c>
      <c r="K424" t="s">
        <v>74</v>
      </c>
      <c r="L424" t="s">
        <v>74</v>
      </c>
      <c r="M424" t="s">
        <v>431</v>
      </c>
      <c r="N424" t="s">
        <v>109</v>
      </c>
      <c r="O424" t="s">
        <v>74</v>
      </c>
      <c r="P424" t="s">
        <v>74</v>
      </c>
      <c r="Q424" t="s">
        <v>74</v>
      </c>
      <c r="R424" t="s">
        <v>74</v>
      </c>
      <c r="S424" t="s">
        <v>74</v>
      </c>
      <c r="T424" t="s">
        <v>6705</v>
      </c>
      <c r="U424" t="s">
        <v>6706</v>
      </c>
      <c r="V424" t="s">
        <v>6707</v>
      </c>
      <c r="W424" t="s">
        <v>6708</v>
      </c>
      <c r="X424" t="s">
        <v>74</v>
      </c>
      <c r="Y424" t="s">
        <v>6709</v>
      </c>
      <c r="Z424" t="s">
        <v>6710</v>
      </c>
      <c r="AA424" t="s">
        <v>74</v>
      </c>
      <c r="AB424" t="s">
        <v>6711</v>
      </c>
      <c r="AC424" t="s">
        <v>74</v>
      </c>
      <c r="AD424" t="s">
        <v>74</v>
      </c>
      <c r="AE424" t="s">
        <v>74</v>
      </c>
      <c r="AF424" t="s">
        <v>74</v>
      </c>
      <c r="AG424">
        <v>30</v>
      </c>
      <c r="AH424">
        <v>0</v>
      </c>
      <c r="AI424">
        <v>0</v>
      </c>
      <c r="AJ424">
        <v>1</v>
      </c>
      <c r="AK424">
        <v>4</v>
      </c>
      <c r="AL424" t="s">
        <v>1325</v>
      </c>
      <c r="AM424" t="s">
        <v>1214</v>
      </c>
      <c r="AN424" t="s">
        <v>1326</v>
      </c>
      <c r="AO424" t="s">
        <v>1327</v>
      </c>
      <c r="AP424" t="s">
        <v>1328</v>
      </c>
      <c r="AQ424" t="s">
        <v>74</v>
      </c>
      <c r="AR424" t="s">
        <v>1329</v>
      </c>
      <c r="AS424" t="s">
        <v>1330</v>
      </c>
      <c r="AT424" t="s">
        <v>74</v>
      </c>
      <c r="AU424">
        <v>2021</v>
      </c>
      <c r="AV424">
        <v>12</v>
      </c>
      <c r="AW424">
        <v>1</v>
      </c>
      <c r="AX424" t="s">
        <v>74</v>
      </c>
      <c r="AY424" t="s">
        <v>74</v>
      </c>
      <c r="AZ424" t="s">
        <v>74</v>
      </c>
      <c r="BA424" t="s">
        <v>74</v>
      </c>
      <c r="BB424">
        <v>162</v>
      </c>
      <c r="BC424">
        <v>176</v>
      </c>
      <c r="BD424" t="s">
        <v>74</v>
      </c>
      <c r="BE424" t="s">
        <v>6712</v>
      </c>
      <c r="BF424" t="str">
        <f>HYPERLINK("http://dx.doi.org/10.17759/sps.2021120111","http://dx.doi.org/10.17759/sps.2021120111")</f>
        <v>http://dx.doi.org/10.17759/sps.2021120111</v>
      </c>
      <c r="BG424" t="s">
        <v>74</v>
      </c>
      <c r="BH424" t="s">
        <v>74</v>
      </c>
      <c r="BI424">
        <v>15</v>
      </c>
      <c r="BJ424" t="s">
        <v>1332</v>
      </c>
      <c r="BK424" t="s">
        <v>101</v>
      </c>
      <c r="BL424" t="s">
        <v>130</v>
      </c>
      <c r="BM424" t="s">
        <v>6713</v>
      </c>
      <c r="BN424" t="s">
        <v>74</v>
      </c>
      <c r="BO424" t="s">
        <v>132</v>
      </c>
      <c r="BP424" t="s">
        <v>74</v>
      </c>
      <c r="BQ424" t="s">
        <v>74</v>
      </c>
      <c r="BR424" t="s">
        <v>103</v>
      </c>
      <c r="BS424" t="s">
        <v>6714</v>
      </c>
      <c r="BT424" t="str">
        <f>HYPERLINK("https%3A%2F%2Fwww.webofscience.com%2Fwos%2Fwoscc%2Ffull-record%2FWOS:000637199300011","View Full Record in Web of Science")</f>
        <v>View Full Record in Web of Science</v>
      </c>
    </row>
    <row r="425" spans="1:72" x14ac:dyDescent="0.25">
      <c r="A425" t="s">
        <v>72</v>
      </c>
      <c r="B425" t="s">
        <v>6715</v>
      </c>
      <c r="C425" t="s">
        <v>74</v>
      </c>
      <c r="D425" t="s">
        <v>74</v>
      </c>
      <c r="E425" t="s">
        <v>74</v>
      </c>
      <c r="F425" t="s">
        <v>6716</v>
      </c>
      <c r="G425" t="s">
        <v>74</v>
      </c>
      <c r="H425" t="s">
        <v>74</v>
      </c>
      <c r="I425" t="s">
        <v>6717</v>
      </c>
      <c r="J425" t="s">
        <v>368</v>
      </c>
      <c r="K425" t="s">
        <v>74</v>
      </c>
      <c r="L425" t="s">
        <v>74</v>
      </c>
      <c r="M425" t="s">
        <v>431</v>
      </c>
      <c r="N425" t="s">
        <v>109</v>
      </c>
      <c r="O425" t="s">
        <v>74</v>
      </c>
      <c r="P425" t="s">
        <v>74</v>
      </c>
      <c r="Q425" t="s">
        <v>74</v>
      </c>
      <c r="R425" t="s">
        <v>74</v>
      </c>
      <c r="S425" t="s">
        <v>74</v>
      </c>
      <c r="T425" t="s">
        <v>6718</v>
      </c>
      <c r="U425" t="s">
        <v>74</v>
      </c>
      <c r="V425" t="s">
        <v>6719</v>
      </c>
      <c r="W425" t="s">
        <v>6720</v>
      </c>
      <c r="X425" t="s">
        <v>1987</v>
      </c>
      <c r="Y425" t="s">
        <v>6721</v>
      </c>
      <c r="Z425" t="s">
        <v>6722</v>
      </c>
      <c r="AA425" t="s">
        <v>6723</v>
      </c>
      <c r="AB425" t="s">
        <v>74</v>
      </c>
      <c r="AC425" t="s">
        <v>74</v>
      </c>
      <c r="AD425" t="s">
        <v>74</v>
      </c>
      <c r="AE425" t="s">
        <v>74</v>
      </c>
      <c r="AF425" t="s">
        <v>74</v>
      </c>
      <c r="AG425">
        <v>12</v>
      </c>
      <c r="AH425">
        <v>0</v>
      </c>
      <c r="AI425">
        <v>0</v>
      </c>
      <c r="AJ425">
        <v>1</v>
      </c>
      <c r="AK425">
        <v>9</v>
      </c>
      <c r="AL425" t="s">
        <v>375</v>
      </c>
      <c r="AM425" t="s">
        <v>376</v>
      </c>
      <c r="AN425" t="s">
        <v>377</v>
      </c>
      <c r="AO425" t="s">
        <v>378</v>
      </c>
      <c r="AP425" t="s">
        <v>379</v>
      </c>
      <c r="AQ425" t="s">
        <v>74</v>
      </c>
      <c r="AR425" t="s">
        <v>3527</v>
      </c>
      <c r="AS425" t="s">
        <v>381</v>
      </c>
      <c r="AT425" t="s">
        <v>74</v>
      </c>
      <c r="AU425">
        <v>2021</v>
      </c>
      <c r="AV425" t="s">
        <v>74</v>
      </c>
      <c r="AW425">
        <v>56</v>
      </c>
      <c r="AX425" t="s">
        <v>74</v>
      </c>
      <c r="AY425" t="s">
        <v>74</v>
      </c>
      <c r="AZ425" t="s">
        <v>74</v>
      </c>
      <c r="BA425" t="s">
        <v>74</v>
      </c>
      <c r="BB425">
        <v>129</v>
      </c>
      <c r="BC425">
        <v>145</v>
      </c>
      <c r="BD425" t="s">
        <v>74</v>
      </c>
      <c r="BE425" t="s">
        <v>6724</v>
      </c>
      <c r="BF425" t="str">
        <f>HYPERLINK("http://dx.doi.org/10.17223/19996195/56/8","http://dx.doi.org/10.17223/19996195/56/8")</f>
        <v>http://dx.doi.org/10.17223/19996195/56/8</v>
      </c>
      <c r="BG425" t="s">
        <v>74</v>
      </c>
      <c r="BH425" t="s">
        <v>74</v>
      </c>
      <c r="BI425">
        <v>17</v>
      </c>
      <c r="BJ425" t="s">
        <v>384</v>
      </c>
      <c r="BK425" t="s">
        <v>101</v>
      </c>
      <c r="BL425" t="s">
        <v>385</v>
      </c>
      <c r="BM425" t="s">
        <v>6725</v>
      </c>
      <c r="BN425" t="s">
        <v>74</v>
      </c>
      <c r="BO425" t="s">
        <v>74</v>
      </c>
      <c r="BP425" t="s">
        <v>74</v>
      </c>
      <c r="BQ425" t="s">
        <v>74</v>
      </c>
      <c r="BR425" t="s">
        <v>103</v>
      </c>
      <c r="BS425" t="s">
        <v>6726</v>
      </c>
      <c r="BT425" t="str">
        <f>HYPERLINK("https%3A%2F%2Fwww.webofscience.com%2Fwos%2Fwoscc%2Ffull-record%2FWOS:000750185100008","View Full Record in Web of Science")</f>
        <v>View Full Record in Web of Science</v>
      </c>
    </row>
    <row r="426" spans="1:72" x14ac:dyDescent="0.25">
      <c r="A426" t="s">
        <v>72</v>
      </c>
      <c r="B426" t="s">
        <v>6727</v>
      </c>
      <c r="C426" t="s">
        <v>74</v>
      </c>
      <c r="D426" t="s">
        <v>74</v>
      </c>
      <c r="E426" t="s">
        <v>74</v>
      </c>
      <c r="F426" t="s">
        <v>6728</v>
      </c>
      <c r="G426" t="s">
        <v>74</v>
      </c>
      <c r="H426" t="s">
        <v>74</v>
      </c>
      <c r="I426" t="s">
        <v>6729</v>
      </c>
      <c r="J426" t="s">
        <v>1338</v>
      </c>
      <c r="K426" t="s">
        <v>74</v>
      </c>
      <c r="L426" t="s">
        <v>74</v>
      </c>
      <c r="M426" t="s">
        <v>431</v>
      </c>
      <c r="N426" t="s">
        <v>109</v>
      </c>
      <c r="O426" t="s">
        <v>74</v>
      </c>
      <c r="P426" t="s">
        <v>74</v>
      </c>
      <c r="Q426" t="s">
        <v>74</v>
      </c>
      <c r="R426" t="s">
        <v>74</v>
      </c>
      <c r="S426" t="s">
        <v>74</v>
      </c>
      <c r="T426" t="s">
        <v>6730</v>
      </c>
      <c r="U426" t="s">
        <v>6731</v>
      </c>
      <c r="V426" t="s">
        <v>6732</v>
      </c>
      <c r="W426" t="s">
        <v>6733</v>
      </c>
      <c r="X426" t="s">
        <v>6734</v>
      </c>
      <c r="Y426" t="s">
        <v>6735</v>
      </c>
      <c r="Z426" t="s">
        <v>6736</v>
      </c>
      <c r="AA426" t="s">
        <v>6737</v>
      </c>
      <c r="AB426" t="s">
        <v>6738</v>
      </c>
      <c r="AC426" t="s">
        <v>74</v>
      </c>
      <c r="AD426" t="s">
        <v>74</v>
      </c>
      <c r="AE426" t="s">
        <v>74</v>
      </c>
      <c r="AF426" t="s">
        <v>74</v>
      </c>
      <c r="AG426">
        <v>24</v>
      </c>
      <c r="AH426">
        <v>2</v>
      </c>
      <c r="AI426">
        <v>2</v>
      </c>
      <c r="AJ426">
        <v>0</v>
      </c>
      <c r="AK426">
        <v>9</v>
      </c>
      <c r="AL426" t="s">
        <v>1346</v>
      </c>
      <c r="AM426" t="s">
        <v>1214</v>
      </c>
      <c r="AN426" t="s">
        <v>1347</v>
      </c>
      <c r="AO426" t="s">
        <v>1348</v>
      </c>
      <c r="AP426" t="s">
        <v>1349</v>
      </c>
      <c r="AQ426" t="s">
        <v>74</v>
      </c>
      <c r="AR426" t="s">
        <v>1350</v>
      </c>
      <c r="AS426" t="s">
        <v>1351</v>
      </c>
      <c r="AT426" t="s">
        <v>74</v>
      </c>
      <c r="AU426">
        <v>2021</v>
      </c>
      <c r="AV426">
        <v>21</v>
      </c>
      <c r="AW426">
        <v>2</v>
      </c>
      <c r="AX426" t="s">
        <v>74</v>
      </c>
      <c r="AY426" t="s">
        <v>74</v>
      </c>
      <c r="AZ426" t="s">
        <v>74</v>
      </c>
      <c r="BA426" t="s">
        <v>74</v>
      </c>
      <c r="BB426">
        <v>211</v>
      </c>
      <c r="BC426">
        <v>224</v>
      </c>
      <c r="BD426" t="s">
        <v>74</v>
      </c>
      <c r="BE426" t="s">
        <v>6739</v>
      </c>
      <c r="BF426" t="str">
        <f>HYPERLINK("http://dx.doi.org/10.22363/2313-2272-2021-21-2-211-224","http://dx.doi.org/10.22363/2313-2272-2021-21-2-211-224")</f>
        <v>http://dx.doi.org/10.22363/2313-2272-2021-21-2-211-224</v>
      </c>
      <c r="BG426" t="s">
        <v>74</v>
      </c>
      <c r="BH426" t="s">
        <v>74</v>
      </c>
      <c r="BI426">
        <v>14</v>
      </c>
      <c r="BJ426" t="s">
        <v>100</v>
      </c>
      <c r="BK426" t="s">
        <v>101</v>
      </c>
      <c r="BL426" t="s">
        <v>100</v>
      </c>
      <c r="BM426" t="s">
        <v>6740</v>
      </c>
      <c r="BN426" t="s">
        <v>74</v>
      </c>
      <c r="BO426" t="s">
        <v>132</v>
      </c>
      <c r="BP426" t="s">
        <v>74</v>
      </c>
      <c r="BQ426" t="s">
        <v>74</v>
      </c>
      <c r="BR426" t="s">
        <v>103</v>
      </c>
      <c r="BS426" t="s">
        <v>6741</v>
      </c>
      <c r="BT426" t="str">
        <f>HYPERLINK("https%3A%2F%2Fwww.webofscience.com%2Fwos%2Fwoscc%2Ffull-record%2FWOS:000665860800001","View Full Record in Web of Science")</f>
        <v>View Full Record in Web of Science</v>
      </c>
    </row>
    <row r="427" spans="1:72" x14ac:dyDescent="0.25">
      <c r="A427" t="s">
        <v>72</v>
      </c>
      <c r="B427" t="s">
        <v>6742</v>
      </c>
      <c r="C427" t="s">
        <v>74</v>
      </c>
      <c r="D427" t="s">
        <v>74</v>
      </c>
      <c r="E427" t="s">
        <v>74</v>
      </c>
      <c r="F427" t="s">
        <v>6743</v>
      </c>
      <c r="G427" t="s">
        <v>74</v>
      </c>
      <c r="H427" t="s">
        <v>74</v>
      </c>
      <c r="I427" t="s">
        <v>6744</v>
      </c>
      <c r="J427" t="s">
        <v>4574</v>
      </c>
      <c r="K427" t="s">
        <v>74</v>
      </c>
      <c r="L427" t="s">
        <v>74</v>
      </c>
      <c r="M427" t="s">
        <v>431</v>
      </c>
      <c r="N427" t="s">
        <v>109</v>
      </c>
      <c r="O427" t="s">
        <v>74</v>
      </c>
      <c r="P427" t="s">
        <v>74</v>
      </c>
      <c r="Q427" t="s">
        <v>74</v>
      </c>
      <c r="R427" t="s">
        <v>74</v>
      </c>
      <c r="S427" t="s">
        <v>74</v>
      </c>
      <c r="T427" t="s">
        <v>6745</v>
      </c>
      <c r="U427" t="s">
        <v>74</v>
      </c>
      <c r="V427" t="s">
        <v>6746</v>
      </c>
      <c r="W427" t="s">
        <v>6747</v>
      </c>
      <c r="X427" t="s">
        <v>6748</v>
      </c>
      <c r="Y427" t="s">
        <v>6749</v>
      </c>
      <c r="Z427" t="s">
        <v>6750</v>
      </c>
      <c r="AA427" t="s">
        <v>74</v>
      </c>
      <c r="AB427" t="s">
        <v>6751</v>
      </c>
      <c r="AC427" t="s">
        <v>74</v>
      </c>
      <c r="AD427" t="s">
        <v>74</v>
      </c>
      <c r="AE427" t="s">
        <v>74</v>
      </c>
      <c r="AF427" t="s">
        <v>74</v>
      </c>
      <c r="AG427">
        <v>18</v>
      </c>
      <c r="AH427">
        <v>0</v>
      </c>
      <c r="AI427">
        <v>0</v>
      </c>
      <c r="AJ427">
        <v>0</v>
      </c>
      <c r="AK427">
        <v>0</v>
      </c>
      <c r="AL427" t="s">
        <v>4582</v>
      </c>
      <c r="AM427" t="s">
        <v>1214</v>
      </c>
      <c r="AN427" t="s">
        <v>4583</v>
      </c>
      <c r="AO427" t="s">
        <v>4584</v>
      </c>
      <c r="AP427" t="s">
        <v>74</v>
      </c>
      <c r="AQ427" t="s">
        <v>74</v>
      </c>
      <c r="AR427" t="s">
        <v>4585</v>
      </c>
      <c r="AS427" t="s">
        <v>4586</v>
      </c>
      <c r="AT427" t="s">
        <v>74</v>
      </c>
      <c r="AU427">
        <v>2021</v>
      </c>
      <c r="AV427">
        <v>11</v>
      </c>
      <c r="AW427">
        <v>4</v>
      </c>
      <c r="AX427" t="s">
        <v>74</v>
      </c>
      <c r="AY427" t="s">
        <v>74</v>
      </c>
      <c r="AZ427" t="s">
        <v>74</v>
      </c>
      <c r="BA427" t="s">
        <v>74</v>
      </c>
      <c r="BB427">
        <v>109</v>
      </c>
      <c r="BC427">
        <v>125</v>
      </c>
      <c r="BD427" t="s">
        <v>74</v>
      </c>
      <c r="BE427" t="s">
        <v>6752</v>
      </c>
      <c r="BF427" t="str">
        <f>HYPERLINK("http://dx.doi.org/10.17759/psylaw.2021110408","http://dx.doi.org/10.17759/psylaw.2021110408")</f>
        <v>http://dx.doi.org/10.17759/psylaw.2021110408</v>
      </c>
      <c r="BG427" t="s">
        <v>74</v>
      </c>
      <c r="BH427" t="s">
        <v>74</v>
      </c>
      <c r="BI427">
        <v>17</v>
      </c>
      <c r="BJ427" t="s">
        <v>128</v>
      </c>
      <c r="BK427" t="s">
        <v>101</v>
      </c>
      <c r="BL427" t="s">
        <v>130</v>
      </c>
      <c r="BM427" t="s">
        <v>6753</v>
      </c>
      <c r="BN427" t="s">
        <v>74</v>
      </c>
      <c r="BO427" t="s">
        <v>132</v>
      </c>
      <c r="BP427" t="s">
        <v>74</v>
      </c>
      <c r="BQ427" t="s">
        <v>74</v>
      </c>
      <c r="BR427" t="s">
        <v>103</v>
      </c>
      <c r="BS427" t="s">
        <v>6754</v>
      </c>
      <c r="BT427" t="str">
        <f>HYPERLINK("https%3A%2F%2Fwww.webofscience.com%2Fwos%2Fwoscc%2Ffull-record%2FWOS:000739852400008","View Full Record in Web of Science")</f>
        <v>View Full Record in Web of Science</v>
      </c>
    </row>
    <row r="428" spans="1:72" x14ac:dyDescent="0.25">
      <c r="A428" t="s">
        <v>72</v>
      </c>
      <c r="B428" t="s">
        <v>6755</v>
      </c>
      <c r="C428" t="s">
        <v>74</v>
      </c>
      <c r="D428" t="s">
        <v>74</v>
      </c>
      <c r="E428" t="s">
        <v>74</v>
      </c>
      <c r="F428" t="s">
        <v>6756</v>
      </c>
      <c r="G428" t="s">
        <v>74</v>
      </c>
      <c r="H428" t="s">
        <v>74</v>
      </c>
      <c r="I428" t="s">
        <v>6757</v>
      </c>
      <c r="J428" t="s">
        <v>368</v>
      </c>
      <c r="K428" t="s">
        <v>74</v>
      </c>
      <c r="L428" t="s">
        <v>74</v>
      </c>
      <c r="M428" t="s">
        <v>431</v>
      </c>
      <c r="N428" t="s">
        <v>109</v>
      </c>
      <c r="O428" t="s">
        <v>74</v>
      </c>
      <c r="P428" t="s">
        <v>74</v>
      </c>
      <c r="Q428" t="s">
        <v>74</v>
      </c>
      <c r="R428" t="s">
        <v>74</v>
      </c>
      <c r="S428" t="s">
        <v>74</v>
      </c>
      <c r="T428" t="s">
        <v>6758</v>
      </c>
      <c r="U428" t="s">
        <v>74</v>
      </c>
      <c r="V428" t="s">
        <v>6759</v>
      </c>
      <c r="W428" t="s">
        <v>6760</v>
      </c>
      <c r="X428" t="s">
        <v>6761</v>
      </c>
      <c r="Y428" t="s">
        <v>6762</v>
      </c>
      <c r="Z428" t="s">
        <v>6763</v>
      </c>
      <c r="AA428" t="s">
        <v>74</v>
      </c>
      <c r="AB428" t="s">
        <v>74</v>
      </c>
      <c r="AC428" t="s">
        <v>74</v>
      </c>
      <c r="AD428" t="s">
        <v>74</v>
      </c>
      <c r="AE428" t="s">
        <v>74</v>
      </c>
      <c r="AF428" t="s">
        <v>74</v>
      </c>
      <c r="AG428">
        <v>11</v>
      </c>
      <c r="AH428">
        <v>1</v>
      </c>
      <c r="AI428">
        <v>1</v>
      </c>
      <c r="AJ428">
        <v>0</v>
      </c>
      <c r="AK428">
        <v>6</v>
      </c>
      <c r="AL428" t="s">
        <v>375</v>
      </c>
      <c r="AM428" t="s">
        <v>376</v>
      </c>
      <c r="AN428" t="s">
        <v>377</v>
      </c>
      <c r="AO428" t="s">
        <v>378</v>
      </c>
      <c r="AP428" t="s">
        <v>379</v>
      </c>
      <c r="AQ428" t="s">
        <v>74</v>
      </c>
      <c r="AR428" t="s">
        <v>3527</v>
      </c>
      <c r="AS428" t="s">
        <v>381</v>
      </c>
      <c r="AT428" t="s">
        <v>74</v>
      </c>
      <c r="AU428">
        <v>2021</v>
      </c>
      <c r="AV428" t="s">
        <v>74</v>
      </c>
      <c r="AW428">
        <v>54</v>
      </c>
      <c r="AX428" t="s">
        <v>74</v>
      </c>
      <c r="AY428" t="s">
        <v>74</v>
      </c>
      <c r="AZ428" t="s">
        <v>74</v>
      </c>
      <c r="BA428" t="s">
        <v>74</v>
      </c>
      <c r="BB428">
        <v>94</v>
      </c>
      <c r="BC428">
        <v>112</v>
      </c>
      <c r="BD428" t="s">
        <v>74</v>
      </c>
      <c r="BE428" t="s">
        <v>6764</v>
      </c>
      <c r="BF428" t="str">
        <f>HYPERLINK("http://dx.doi.org/10.17223/19996195/54/6","http://dx.doi.org/10.17223/19996195/54/6")</f>
        <v>http://dx.doi.org/10.17223/19996195/54/6</v>
      </c>
      <c r="BG428" t="s">
        <v>74</v>
      </c>
      <c r="BH428" t="s">
        <v>74</v>
      </c>
      <c r="BI428">
        <v>19</v>
      </c>
      <c r="BJ428" t="s">
        <v>384</v>
      </c>
      <c r="BK428" t="s">
        <v>101</v>
      </c>
      <c r="BL428" t="s">
        <v>385</v>
      </c>
      <c r="BM428" t="s">
        <v>6765</v>
      </c>
      <c r="BN428" t="s">
        <v>74</v>
      </c>
      <c r="BO428" t="s">
        <v>74</v>
      </c>
      <c r="BP428" t="s">
        <v>74</v>
      </c>
      <c r="BQ428" t="s">
        <v>74</v>
      </c>
      <c r="BR428" t="s">
        <v>103</v>
      </c>
      <c r="BS428" t="s">
        <v>6766</v>
      </c>
      <c r="BT428" t="str">
        <f>HYPERLINK("https%3A%2F%2Fwww.webofscience.com%2Fwos%2Fwoscc%2Ffull-record%2FWOS:000692820900006","View Full Record in Web of Science")</f>
        <v>View Full Record in Web of Science</v>
      </c>
    </row>
    <row r="429" spans="1:72" x14ac:dyDescent="0.25">
      <c r="A429" t="s">
        <v>72</v>
      </c>
      <c r="B429" t="s">
        <v>6767</v>
      </c>
      <c r="C429" t="s">
        <v>74</v>
      </c>
      <c r="D429" t="s">
        <v>74</v>
      </c>
      <c r="E429" t="s">
        <v>74</v>
      </c>
      <c r="F429" t="s">
        <v>6768</v>
      </c>
      <c r="G429" t="s">
        <v>74</v>
      </c>
      <c r="H429" t="s">
        <v>74</v>
      </c>
      <c r="I429" t="s">
        <v>6769</v>
      </c>
      <c r="J429" t="s">
        <v>1531</v>
      </c>
      <c r="K429" t="s">
        <v>74</v>
      </c>
      <c r="L429" t="s">
        <v>74</v>
      </c>
      <c r="M429" t="s">
        <v>78</v>
      </c>
      <c r="N429" t="s">
        <v>109</v>
      </c>
      <c r="O429" t="s">
        <v>74</v>
      </c>
      <c r="P429" t="s">
        <v>74</v>
      </c>
      <c r="Q429" t="s">
        <v>74</v>
      </c>
      <c r="R429" t="s">
        <v>74</v>
      </c>
      <c r="S429" t="s">
        <v>74</v>
      </c>
      <c r="T429" t="s">
        <v>6770</v>
      </c>
      <c r="U429" t="s">
        <v>74</v>
      </c>
      <c r="V429" t="s">
        <v>6771</v>
      </c>
      <c r="W429" t="s">
        <v>6772</v>
      </c>
      <c r="X429" t="s">
        <v>6773</v>
      </c>
      <c r="Y429" t="s">
        <v>6774</v>
      </c>
      <c r="Z429" t="s">
        <v>6775</v>
      </c>
      <c r="AA429" t="s">
        <v>74</v>
      </c>
      <c r="AB429" t="s">
        <v>74</v>
      </c>
      <c r="AC429" t="s">
        <v>74</v>
      </c>
      <c r="AD429" t="s">
        <v>74</v>
      </c>
      <c r="AE429" t="s">
        <v>74</v>
      </c>
      <c r="AF429" t="s">
        <v>74</v>
      </c>
      <c r="AG429">
        <v>13</v>
      </c>
      <c r="AH429">
        <v>0</v>
      </c>
      <c r="AI429">
        <v>0</v>
      </c>
      <c r="AJ429">
        <v>0</v>
      </c>
      <c r="AK429">
        <v>0</v>
      </c>
      <c r="AL429" t="s">
        <v>1538</v>
      </c>
      <c r="AM429" t="s">
        <v>1539</v>
      </c>
      <c r="AN429" t="s">
        <v>1540</v>
      </c>
      <c r="AO429" t="s">
        <v>1541</v>
      </c>
      <c r="AP429" t="s">
        <v>1542</v>
      </c>
      <c r="AQ429" t="s">
        <v>74</v>
      </c>
      <c r="AR429" t="s">
        <v>1543</v>
      </c>
      <c r="AS429" t="s">
        <v>1544</v>
      </c>
      <c r="AT429" t="s">
        <v>74</v>
      </c>
      <c r="AU429">
        <v>2021</v>
      </c>
      <c r="AV429">
        <v>15</v>
      </c>
      <c r="AW429">
        <v>4</v>
      </c>
      <c r="AX429" t="s">
        <v>74</v>
      </c>
      <c r="AY429" t="s">
        <v>74</v>
      </c>
      <c r="AZ429" t="s">
        <v>74</v>
      </c>
      <c r="BA429" t="s">
        <v>74</v>
      </c>
      <c r="BB429">
        <v>707</v>
      </c>
      <c r="BC429">
        <v>714</v>
      </c>
      <c r="BD429" t="s">
        <v>74</v>
      </c>
      <c r="BE429" t="s">
        <v>6776</v>
      </c>
      <c r="BF429" t="str">
        <f>HYPERLINK("http://dx.doi.org/10.35634/2224-9443-2021-15-4-707-714","http://dx.doi.org/10.35634/2224-9443-2021-15-4-707-714")</f>
        <v>http://dx.doi.org/10.35634/2224-9443-2021-15-4-707-714</v>
      </c>
      <c r="BG429" t="s">
        <v>74</v>
      </c>
      <c r="BH429" t="s">
        <v>74</v>
      </c>
      <c r="BI429">
        <v>8</v>
      </c>
      <c r="BJ429" t="s">
        <v>485</v>
      </c>
      <c r="BK429" t="s">
        <v>101</v>
      </c>
      <c r="BL429" t="s">
        <v>486</v>
      </c>
      <c r="BM429" t="s">
        <v>6777</v>
      </c>
      <c r="BN429" t="s">
        <v>74</v>
      </c>
      <c r="BO429" t="s">
        <v>74</v>
      </c>
      <c r="BP429" t="s">
        <v>74</v>
      </c>
      <c r="BQ429" t="s">
        <v>74</v>
      </c>
      <c r="BR429" t="s">
        <v>103</v>
      </c>
      <c r="BS429" t="s">
        <v>6778</v>
      </c>
      <c r="BT429" t="str">
        <f>HYPERLINK("https%3A%2F%2Fwww.webofscience.com%2Fwos%2Fwoscc%2Ffull-record%2FWOS:000754348300009","View Full Record in Web of Science")</f>
        <v>View Full Record in Web of Science</v>
      </c>
    </row>
    <row r="430" spans="1:72" x14ac:dyDescent="0.25">
      <c r="A430" t="s">
        <v>72</v>
      </c>
      <c r="B430" t="s">
        <v>6779</v>
      </c>
      <c r="C430" t="s">
        <v>74</v>
      </c>
      <c r="D430" t="s">
        <v>74</v>
      </c>
      <c r="E430" t="s">
        <v>74</v>
      </c>
      <c r="F430" t="s">
        <v>6780</v>
      </c>
      <c r="G430" t="s">
        <v>74</v>
      </c>
      <c r="H430" t="s">
        <v>74</v>
      </c>
      <c r="I430" t="s">
        <v>6781</v>
      </c>
      <c r="J430" t="s">
        <v>1203</v>
      </c>
      <c r="K430" t="s">
        <v>74</v>
      </c>
      <c r="L430" t="s">
        <v>74</v>
      </c>
      <c r="M430" t="s">
        <v>431</v>
      </c>
      <c r="N430" t="s">
        <v>109</v>
      </c>
      <c r="O430" t="s">
        <v>74</v>
      </c>
      <c r="P430" t="s">
        <v>74</v>
      </c>
      <c r="Q430" t="s">
        <v>74</v>
      </c>
      <c r="R430" t="s">
        <v>74</v>
      </c>
      <c r="S430" t="s">
        <v>74</v>
      </c>
      <c r="T430" t="s">
        <v>6782</v>
      </c>
      <c r="U430" t="s">
        <v>74</v>
      </c>
      <c r="V430" t="s">
        <v>6783</v>
      </c>
      <c r="W430" t="s">
        <v>6784</v>
      </c>
      <c r="X430" t="s">
        <v>1053</v>
      </c>
      <c r="Y430" t="s">
        <v>6785</v>
      </c>
      <c r="Z430" t="s">
        <v>6786</v>
      </c>
      <c r="AA430" t="s">
        <v>74</v>
      </c>
      <c r="AB430" t="s">
        <v>6787</v>
      </c>
      <c r="AC430" t="s">
        <v>74</v>
      </c>
      <c r="AD430" t="s">
        <v>74</v>
      </c>
      <c r="AE430" t="s">
        <v>74</v>
      </c>
      <c r="AF430" t="s">
        <v>74</v>
      </c>
      <c r="AG430">
        <v>33</v>
      </c>
      <c r="AH430">
        <v>3</v>
      </c>
      <c r="AI430">
        <v>3</v>
      </c>
      <c r="AJ430">
        <v>1</v>
      </c>
      <c r="AK430">
        <v>9</v>
      </c>
      <c r="AL430" t="s">
        <v>1213</v>
      </c>
      <c r="AM430" t="s">
        <v>1214</v>
      </c>
      <c r="AN430" t="s">
        <v>1215</v>
      </c>
      <c r="AO430" t="s">
        <v>1216</v>
      </c>
      <c r="AP430" t="s">
        <v>74</v>
      </c>
      <c r="AQ430" t="s">
        <v>74</v>
      </c>
      <c r="AR430" t="s">
        <v>1217</v>
      </c>
      <c r="AS430" t="s">
        <v>1218</v>
      </c>
      <c r="AT430" t="s">
        <v>74</v>
      </c>
      <c r="AU430">
        <v>2021</v>
      </c>
      <c r="AV430" t="s">
        <v>74</v>
      </c>
      <c r="AW430">
        <v>2</v>
      </c>
      <c r="AX430" t="s">
        <v>74</v>
      </c>
      <c r="AY430" t="s">
        <v>74</v>
      </c>
      <c r="AZ430" t="s">
        <v>74</v>
      </c>
      <c r="BA430" t="s">
        <v>74</v>
      </c>
      <c r="BB430">
        <v>63</v>
      </c>
      <c r="BC430">
        <v>81</v>
      </c>
      <c r="BD430" t="s">
        <v>74</v>
      </c>
      <c r="BE430" t="s">
        <v>6788</v>
      </c>
      <c r="BF430" t="str">
        <f>HYPERLINK("http://dx.doi.org/10.17323/1814-9545-2021-2-63-81","http://dx.doi.org/10.17323/1814-9545-2021-2-63-81")</f>
        <v>http://dx.doi.org/10.17323/1814-9545-2021-2-63-81</v>
      </c>
      <c r="BG430" t="s">
        <v>74</v>
      </c>
      <c r="BH430" t="s">
        <v>74</v>
      </c>
      <c r="BI430">
        <v>19</v>
      </c>
      <c r="BJ430" t="s">
        <v>1220</v>
      </c>
      <c r="BK430" t="s">
        <v>101</v>
      </c>
      <c r="BL430" t="s">
        <v>157</v>
      </c>
      <c r="BM430" t="s">
        <v>6789</v>
      </c>
      <c r="BN430" t="s">
        <v>74</v>
      </c>
      <c r="BO430" t="s">
        <v>132</v>
      </c>
      <c r="BP430" t="s">
        <v>74</v>
      </c>
      <c r="BQ430" t="s">
        <v>74</v>
      </c>
      <c r="BR430" t="s">
        <v>103</v>
      </c>
      <c r="BS430" t="s">
        <v>6790</v>
      </c>
      <c r="BT430" t="str">
        <f>HYPERLINK("https%3A%2F%2Fwww.webofscience.com%2Fwos%2Fwoscc%2Ffull-record%2FWOS:000668138800003","View Full Record in Web of Science")</f>
        <v>View Full Record in Web of Science</v>
      </c>
    </row>
    <row r="431" spans="1:72" x14ac:dyDescent="0.25">
      <c r="A431" t="s">
        <v>72</v>
      </c>
      <c r="B431" t="s">
        <v>6791</v>
      </c>
      <c r="C431" t="s">
        <v>74</v>
      </c>
      <c r="D431" t="s">
        <v>74</v>
      </c>
      <c r="E431" t="s">
        <v>74</v>
      </c>
      <c r="F431" t="s">
        <v>6792</v>
      </c>
      <c r="G431" t="s">
        <v>74</v>
      </c>
      <c r="H431" t="s">
        <v>74</v>
      </c>
      <c r="I431" t="s">
        <v>6793</v>
      </c>
      <c r="J431" t="s">
        <v>1259</v>
      </c>
      <c r="K431" t="s">
        <v>74</v>
      </c>
      <c r="L431" t="s">
        <v>74</v>
      </c>
      <c r="M431" t="s">
        <v>78</v>
      </c>
      <c r="N431" t="s">
        <v>109</v>
      </c>
      <c r="O431" t="s">
        <v>74</v>
      </c>
      <c r="P431" t="s">
        <v>74</v>
      </c>
      <c r="Q431" t="s">
        <v>74</v>
      </c>
      <c r="R431" t="s">
        <v>74</v>
      </c>
      <c r="S431" t="s">
        <v>74</v>
      </c>
      <c r="T431" t="s">
        <v>6794</v>
      </c>
      <c r="U431" t="s">
        <v>74</v>
      </c>
      <c r="V431" t="s">
        <v>6795</v>
      </c>
      <c r="W431" t="s">
        <v>6796</v>
      </c>
      <c r="X431" t="s">
        <v>6797</v>
      </c>
      <c r="Y431" t="s">
        <v>6798</v>
      </c>
      <c r="Z431" t="s">
        <v>6799</v>
      </c>
      <c r="AA431" t="s">
        <v>6800</v>
      </c>
      <c r="AB431" t="s">
        <v>6801</v>
      </c>
      <c r="AC431" t="s">
        <v>74</v>
      </c>
      <c r="AD431" t="s">
        <v>74</v>
      </c>
      <c r="AE431" t="s">
        <v>74</v>
      </c>
      <c r="AF431" t="s">
        <v>74</v>
      </c>
      <c r="AG431">
        <v>18</v>
      </c>
      <c r="AH431">
        <v>0</v>
      </c>
      <c r="AI431">
        <v>0</v>
      </c>
      <c r="AJ431">
        <v>0</v>
      </c>
      <c r="AK431">
        <v>2</v>
      </c>
      <c r="AL431" t="s">
        <v>5820</v>
      </c>
      <c r="AM431" t="s">
        <v>2413</v>
      </c>
      <c r="AN431" t="s">
        <v>2414</v>
      </c>
      <c r="AO431" t="s">
        <v>1267</v>
      </c>
      <c r="AP431" t="s">
        <v>3887</v>
      </c>
      <c r="AQ431" t="s">
        <v>74</v>
      </c>
      <c r="AR431" t="s">
        <v>1269</v>
      </c>
      <c r="AS431" t="s">
        <v>1270</v>
      </c>
      <c r="AT431" t="s">
        <v>74</v>
      </c>
      <c r="AU431">
        <v>2021</v>
      </c>
      <c r="AV431" t="s">
        <v>74</v>
      </c>
      <c r="AW431">
        <v>1</v>
      </c>
      <c r="AX431" t="s">
        <v>74</v>
      </c>
      <c r="AY431" t="s">
        <v>74</v>
      </c>
      <c r="AZ431" t="s">
        <v>74</v>
      </c>
      <c r="BA431" t="s">
        <v>74</v>
      </c>
      <c r="BB431">
        <v>30</v>
      </c>
      <c r="BC431">
        <v>36</v>
      </c>
      <c r="BD431" t="s">
        <v>74</v>
      </c>
      <c r="BE431" t="s">
        <v>6802</v>
      </c>
      <c r="BF431" t="str">
        <f>HYPERLINK("http://dx.doi.org/10.13187/me.2021.1.30","http://dx.doi.org/10.13187/me.2021.1.30")</f>
        <v>http://dx.doi.org/10.13187/me.2021.1.30</v>
      </c>
      <c r="BG431" t="s">
        <v>74</v>
      </c>
      <c r="BH431" t="s">
        <v>74</v>
      </c>
      <c r="BI431">
        <v>7</v>
      </c>
      <c r="BJ431" t="s">
        <v>1241</v>
      </c>
      <c r="BK431" t="s">
        <v>101</v>
      </c>
      <c r="BL431" t="s">
        <v>1241</v>
      </c>
      <c r="BM431" t="s">
        <v>6803</v>
      </c>
      <c r="BN431" t="s">
        <v>74</v>
      </c>
      <c r="BO431" t="s">
        <v>3457</v>
      </c>
      <c r="BP431" t="s">
        <v>74</v>
      </c>
      <c r="BQ431" t="s">
        <v>74</v>
      </c>
      <c r="BR431" t="s">
        <v>103</v>
      </c>
      <c r="BS431" t="s">
        <v>6804</v>
      </c>
      <c r="BT431" t="str">
        <f>HYPERLINK("https%3A%2F%2Fwww.webofscience.com%2Fwos%2Fwoscc%2Ffull-record%2FWOS:000629176200003","View Full Record in Web of Science")</f>
        <v>View Full Record in Web of Science</v>
      </c>
    </row>
    <row r="432" spans="1:72" x14ac:dyDescent="0.25">
      <c r="A432" t="s">
        <v>72</v>
      </c>
      <c r="B432" t="s">
        <v>6805</v>
      </c>
      <c r="C432" t="s">
        <v>74</v>
      </c>
      <c r="D432" t="s">
        <v>74</v>
      </c>
      <c r="E432" t="s">
        <v>74</v>
      </c>
      <c r="F432" t="s">
        <v>6806</v>
      </c>
      <c r="G432" t="s">
        <v>74</v>
      </c>
      <c r="H432" t="s">
        <v>74</v>
      </c>
      <c r="I432" t="s">
        <v>6807</v>
      </c>
      <c r="J432" t="s">
        <v>1203</v>
      </c>
      <c r="K432" t="s">
        <v>74</v>
      </c>
      <c r="L432" t="s">
        <v>74</v>
      </c>
      <c r="M432" t="s">
        <v>431</v>
      </c>
      <c r="N432" t="s">
        <v>109</v>
      </c>
      <c r="O432" t="s">
        <v>74</v>
      </c>
      <c r="P432" t="s">
        <v>74</v>
      </c>
      <c r="Q432" t="s">
        <v>74</v>
      </c>
      <c r="R432" t="s">
        <v>74</v>
      </c>
      <c r="S432" t="s">
        <v>74</v>
      </c>
      <c r="T432" t="s">
        <v>6808</v>
      </c>
      <c r="U432" t="s">
        <v>6809</v>
      </c>
      <c r="V432" t="s">
        <v>6810</v>
      </c>
      <c r="W432" t="s">
        <v>6811</v>
      </c>
      <c r="X432" t="s">
        <v>142</v>
      </c>
      <c r="Y432" t="s">
        <v>6812</v>
      </c>
      <c r="Z432" t="s">
        <v>6813</v>
      </c>
      <c r="AA432" t="s">
        <v>6814</v>
      </c>
      <c r="AB432" t="s">
        <v>6815</v>
      </c>
      <c r="AC432" t="s">
        <v>74</v>
      </c>
      <c r="AD432" t="s">
        <v>74</v>
      </c>
      <c r="AE432" t="s">
        <v>74</v>
      </c>
      <c r="AF432" t="s">
        <v>74</v>
      </c>
      <c r="AG432">
        <v>38</v>
      </c>
      <c r="AH432">
        <v>2</v>
      </c>
      <c r="AI432">
        <v>2</v>
      </c>
      <c r="AJ432">
        <v>0</v>
      </c>
      <c r="AK432">
        <v>2</v>
      </c>
      <c r="AL432" t="s">
        <v>1213</v>
      </c>
      <c r="AM432" t="s">
        <v>1214</v>
      </c>
      <c r="AN432" t="s">
        <v>1215</v>
      </c>
      <c r="AO432" t="s">
        <v>1216</v>
      </c>
      <c r="AP432" t="s">
        <v>74</v>
      </c>
      <c r="AQ432" t="s">
        <v>74</v>
      </c>
      <c r="AR432" t="s">
        <v>1217</v>
      </c>
      <c r="AS432" t="s">
        <v>1218</v>
      </c>
      <c r="AT432" t="s">
        <v>74</v>
      </c>
      <c r="AU432">
        <v>2021</v>
      </c>
      <c r="AV432" t="s">
        <v>74</v>
      </c>
      <c r="AW432">
        <v>1</v>
      </c>
      <c r="AX432" t="s">
        <v>74</v>
      </c>
      <c r="AY432" t="s">
        <v>74</v>
      </c>
      <c r="AZ432" t="s">
        <v>74</v>
      </c>
      <c r="BA432" t="s">
        <v>74</v>
      </c>
      <c r="BB432">
        <v>195</v>
      </c>
      <c r="BC432">
        <v>212</v>
      </c>
      <c r="BD432" t="s">
        <v>74</v>
      </c>
      <c r="BE432" t="s">
        <v>6816</v>
      </c>
      <c r="BF432" t="str">
        <f>HYPERLINK("http://dx.doi.org/10.17323/1814-9545-2021-1-195-212","http://dx.doi.org/10.17323/1814-9545-2021-1-195-212")</f>
        <v>http://dx.doi.org/10.17323/1814-9545-2021-1-195-212</v>
      </c>
      <c r="BG432" t="s">
        <v>74</v>
      </c>
      <c r="BH432" t="s">
        <v>74</v>
      </c>
      <c r="BI432">
        <v>18</v>
      </c>
      <c r="BJ432" t="s">
        <v>1220</v>
      </c>
      <c r="BK432" t="s">
        <v>101</v>
      </c>
      <c r="BL432" t="s">
        <v>157</v>
      </c>
      <c r="BM432" t="s">
        <v>6817</v>
      </c>
      <c r="BN432" t="s">
        <v>74</v>
      </c>
      <c r="BO432" t="s">
        <v>464</v>
      </c>
      <c r="BP432" t="s">
        <v>74</v>
      </c>
      <c r="BQ432" t="s">
        <v>74</v>
      </c>
      <c r="BR432" t="s">
        <v>103</v>
      </c>
      <c r="BS432" t="s">
        <v>6818</v>
      </c>
      <c r="BT432" t="str">
        <f>HYPERLINK("https%3A%2F%2Fwww.webofscience.com%2Fwos%2Fwoscc%2Ffull-record%2FWOS:000630085200010","View Full Record in Web of Science")</f>
        <v>View Full Record in Web of Science</v>
      </c>
    </row>
    <row r="433" spans="1:72" x14ac:dyDescent="0.25">
      <c r="A433" t="s">
        <v>72</v>
      </c>
      <c r="B433" t="s">
        <v>6819</v>
      </c>
      <c r="C433" t="s">
        <v>74</v>
      </c>
      <c r="D433" t="s">
        <v>74</v>
      </c>
      <c r="E433" t="s">
        <v>74</v>
      </c>
      <c r="F433" t="s">
        <v>6820</v>
      </c>
      <c r="G433" t="s">
        <v>74</v>
      </c>
      <c r="H433" t="s">
        <v>74</v>
      </c>
      <c r="I433" t="s">
        <v>6821</v>
      </c>
      <c r="J433" t="s">
        <v>1314</v>
      </c>
      <c r="K433" t="s">
        <v>74</v>
      </c>
      <c r="L433" t="s">
        <v>74</v>
      </c>
      <c r="M433" t="s">
        <v>431</v>
      </c>
      <c r="N433" t="s">
        <v>109</v>
      </c>
      <c r="O433" t="s">
        <v>74</v>
      </c>
      <c r="P433" t="s">
        <v>74</v>
      </c>
      <c r="Q433" t="s">
        <v>74</v>
      </c>
      <c r="R433" t="s">
        <v>74</v>
      </c>
      <c r="S433" t="s">
        <v>74</v>
      </c>
      <c r="T433" t="s">
        <v>6822</v>
      </c>
      <c r="U433" t="s">
        <v>74</v>
      </c>
      <c r="V433" t="s">
        <v>6823</v>
      </c>
      <c r="W433" t="s">
        <v>6824</v>
      </c>
      <c r="X433" t="s">
        <v>1565</v>
      </c>
      <c r="Y433" t="s">
        <v>6825</v>
      </c>
      <c r="Z433" t="s">
        <v>6826</v>
      </c>
      <c r="AA433" t="s">
        <v>6827</v>
      </c>
      <c r="AB433" t="s">
        <v>6828</v>
      </c>
      <c r="AC433" t="s">
        <v>74</v>
      </c>
      <c r="AD433" t="s">
        <v>74</v>
      </c>
      <c r="AE433" t="s">
        <v>74</v>
      </c>
      <c r="AF433" t="s">
        <v>74</v>
      </c>
      <c r="AG433">
        <v>26</v>
      </c>
      <c r="AH433">
        <v>3</v>
      </c>
      <c r="AI433">
        <v>3</v>
      </c>
      <c r="AJ433">
        <v>0</v>
      </c>
      <c r="AK433">
        <v>4</v>
      </c>
      <c r="AL433" t="s">
        <v>1325</v>
      </c>
      <c r="AM433" t="s">
        <v>1214</v>
      </c>
      <c r="AN433" t="s">
        <v>1326</v>
      </c>
      <c r="AO433" t="s">
        <v>1327</v>
      </c>
      <c r="AP433" t="s">
        <v>1328</v>
      </c>
      <c r="AQ433" t="s">
        <v>74</v>
      </c>
      <c r="AR433" t="s">
        <v>1329</v>
      </c>
      <c r="AS433" t="s">
        <v>1330</v>
      </c>
      <c r="AT433" t="s">
        <v>74</v>
      </c>
      <c r="AU433">
        <v>2021</v>
      </c>
      <c r="AV433">
        <v>12</v>
      </c>
      <c r="AW433">
        <v>1</v>
      </c>
      <c r="AX433" t="s">
        <v>74</v>
      </c>
      <c r="AY433" t="s">
        <v>74</v>
      </c>
      <c r="AZ433" t="s">
        <v>74</v>
      </c>
      <c r="BA433" t="s">
        <v>74</v>
      </c>
      <c r="BB433">
        <v>10</v>
      </c>
      <c r="BC433">
        <v>25</v>
      </c>
      <c r="BD433" t="s">
        <v>74</v>
      </c>
      <c r="BE433" t="s">
        <v>6829</v>
      </c>
      <c r="BF433" t="str">
        <f>HYPERLINK("http://dx.doi.org/10.17759/sps.2021120102","http://dx.doi.org/10.17759/sps.2021120102")</f>
        <v>http://dx.doi.org/10.17759/sps.2021120102</v>
      </c>
      <c r="BG433" t="s">
        <v>74</v>
      </c>
      <c r="BH433" t="s">
        <v>74</v>
      </c>
      <c r="BI433">
        <v>16</v>
      </c>
      <c r="BJ433" t="s">
        <v>1332</v>
      </c>
      <c r="BK433" t="s">
        <v>101</v>
      </c>
      <c r="BL433" t="s">
        <v>130</v>
      </c>
      <c r="BM433" t="s">
        <v>6713</v>
      </c>
      <c r="BN433" t="s">
        <v>74</v>
      </c>
      <c r="BO433" t="s">
        <v>132</v>
      </c>
      <c r="BP433" t="s">
        <v>74</v>
      </c>
      <c r="BQ433" t="s">
        <v>74</v>
      </c>
      <c r="BR433" t="s">
        <v>103</v>
      </c>
      <c r="BS433" t="s">
        <v>6830</v>
      </c>
      <c r="BT433" t="str">
        <f>HYPERLINK("https%3A%2F%2Fwww.webofscience.com%2Fwos%2Fwoscc%2Ffull-record%2FWOS:000637199300002","View Full Record in Web of Science")</f>
        <v>View Full Record in Web of Science</v>
      </c>
    </row>
    <row r="434" spans="1:72" x14ac:dyDescent="0.25">
      <c r="A434" t="s">
        <v>72</v>
      </c>
      <c r="B434" t="s">
        <v>6831</v>
      </c>
      <c r="C434" t="s">
        <v>74</v>
      </c>
      <c r="D434" t="s">
        <v>74</v>
      </c>
      <c r="E434" t="s">
        <v>74</v>
      </c>
      <c r="F434" t="s">
        <v>6832</v>
      </c>
      <c r="G434" t="s">
        <v>74</v>
      </c>
      <c r="H434" t="s">
        <v>74</v>
      </c>
      <c r="I434" t="s">
        <v>6833</v>
      </c>
      <c r="J434" t="s">
        <v>1746</v>
      </c>
      <c r="K434" t="s">
        <v>74</v>
      </c>
      <c r="L434" t="s">
        <v>74</v>
      </c>
      <c r="M434" t="s">
        <v>431</v>
      </c>
      <c r="N434" t="s">
        <v>109</v>
      </c>
      <c r="O434" t="s">
        <v>74</v>
      </c>
      <c r="P434" t="s">
        <v>74</v>
      </c>
      <c r="Q434" t="s">
        <v>74</v>
      </c>
      <c r="R434" t="s">
        <v>74</v>
      </c>
      <c r="S434" t="s">
        <v>74</v>
      </c>
      <c r="T434" t="s">
        <v>6834</v>
      </c>
      <c r="U434" t="s">
        <v>6835</v>
      </c>
      <c r="V434" t="s">
        <v>6836</v>
      </c>
      <c r="W434" t="s">
        <v>6837</v>
      </c>
      <c r="X434" t="s">
        <v>6838</v>
      </c>
      <c r="Y434" t="s">
        <v>6839</v>
      </c>
      <c r="Z434" t="s">
        <v>6840</v>
      </c>
      <c r="AA434" t="s">
        <v>6841</v>
      </c>
      <c r="AB434" t="s">
        <v>6842</v>
      </c>
      <c r="AC434" t="s">
        <v>74</v>
      </c>
      <c r="AD434" t="s">
        <v>74</v>
      </c>
      <c r="AE434" t="s">
        <v>74</v>
      </c>
      <c r="AF434" t="s">
        <v>74</v>
      </c>
      <c r="AG434">
        <v>48</v>
      </c>
      <c r="AH434">
        <v>0</v>
      </c>
      <c r="AI434">
        <v>0</v>
      </c>
      <c r="AJ434">
        <v>0</v>
      </c>
      <c r="AK434">
        <v>0</v>
      </c>
      <c r="AL434" t="s">
        <v>1752</v>
      </c>
      <c r="AM434" t="s">
        <v>1753</v>
      </c>
      <c r="AN434" t="s">
        <v>1754</v>
      </c>
      <c r="AO434" t="s">
        <v>1755</v>
      </c>
      <c r="AP434" t="s">
        <v>1756</v>
      </c>
      <c r="AQ434" t="s">
        <v>74</v>
      </c>
      <c r="AR434" t="s">
        <v>1757</v>
      </c>
      <c r="AS434" t="s">
        <v>1758</v>
      </c>
      <c r="AT434" t="s">
        <v>74</v>
      </c>
      <c r="AU434">
        <v>2021</v>
      </c>
      <c r="AV434">
        <v>14</v>
      </c>
      <c r="AW434">
        <v>6</v>
      </c>
      <c r="AX434" t="s">
        <v>74</v>
      </c>
      <c r="AY434" t="s">
        <v>74</v>
      </c>
      <c r="AZ434" t="s">
        <v>74</v>
      </c>
      <c r="BA434" t="s">
        <v>74</v>
      </c>
      <c r="BB434">
        <v>240</v>
      </c>
      <c r="BC434">
        <v>257</v>
      </c>
      <c r="BD434" t="s">
        <v>74</v>
      </c>
      <c r="BE434" t="s">
        <v>6843</v>
      </c>
      <c r="BF434" t="str">
        <f>HYPERLINK("http://dx.doi.org/10.15838/esc.2021.6.78.14","http://dx.doi.org/10.15838/esc.2021.6.78.14")</f>
        <v>http://dx.doi.org/10.15838/esc.2021.6.78.14</v>
      </c>
      <c r="BG434" t="s">
        <v>74</v>
      </c>
      <c r="BH434" t="s">
        <v>74</v>
      </c>
      <c r="BI434">
        <v>18</v>
      </c>
      <c r="BJ434" t="s">
        <v>959</v>
      </c>
      <c r="BK434" t="s">
        <v>101</v>
      </c>
      <c r="BL434" t="s">
        <v>960</v>
      </c>
      <c r="BM434" t="s">
        <v>6844</v>
      </c>
      <c r="BN434" t="s">
        <v>74</v>
      </c>
      <c r="BO434" t="s">
        <v>132</v>
      </c>
      <c r="BP434" t="s">
        <v>74</v>
      </c>
      <c r="BQ434" t="s">
        <v>74</v>
      </c>
      <c r="BR434" t="s">
        <v>103</v>
      </c>
      <c r="BS434" t="s">
        <v>6845</v>
      </c>
      <c r="BT434" t="str">
        <f>HYPERLINK("https%3A%2F%2Fwww.webofscience.com%2Fwos%2Fwoscc%2Ffull-record%2FWOS:000751632000014","View Full Record in Web of Science")</f>
        <v>View Full Record in Web of Science</v>
      </c>
    </row>
    <row r="435" spans="1:72" x14ac:dyDescent="0.25">
      <c r="A435" t="s">
        <v>72</v>
      </c>
      <c r="B435" t="s">
        <v>6846</v>
      </c>
      <c r="C435" t="s">
        <v>74</v>
      </c>
      <c r="D435" t="s">
        <v>74</v>
      </c>
      <c r="E435" t="s">
        <v>74</v>
      </c>
      <c r="F435" t="s">
        <v>6847</v>
      </c>
      <c r="G435" t="s">
        <v>74</v>
      </c>
      <c r="H435" t="s">
        <v>74</v>
      </c>
      <c r="I435" t="s">
        <v>6848</v>
      </c>
      <c r="J435" t="s">
        <v>6849</v>
      </c>
      <c r="K435" t="s">
        <v>74</v>
      </c>
      <c r="L435" t="s">
        <v>74</v>
      </c>
      <c r="M435" t="s">
        <v>78</v>
      </c>
      <c r="N435" t="s">
        <v>109</v>
      </c>
      <c r="O435" t="s">
        <v>74</v>
      </c>
      <c r="P435" t="s">
        <v>74</v>
      </c>
      <c r="Q435" t="s">
        <v>74</v>
      </c>
      <c r="R435" t="s">
        <v>74</v>
      </c>
      <c r="S435" t="s">
        <v>74</v>
      </c>
      <c r="T435" t="s">
        <v>6850</v>
      </c>
      <c r="U435" t="s">
        <v>74</v>
      </c>
      <c r="V435" t="s">
        <v>6851</v>
      </c>
      <c r="W435" t="s">
        <v>6852</v>
      </c>
      <c r="X435" t="s">
        <v>6853</v>
      </c>
      <c r="Y435" t="s">
        <v>6854</v>
      </c>
      <c r="Z435" t="s">
        <v>6855</v>
      </c>
      <c r="AA435" t="s">
        <v>74</v>
      </c>
      <c r="AB435" t="s">
        <v>74</v>
      </c>
      <c r="AC435" t="s">
        <v>6856</v>
      </c>
      <c r="AD435" t="s">
        <v>6857</v>
      </c>
      <c r="AE435" t="s">
        <v>6858</v>
      </c>
      <c r="AF435" t="s">
        <v>74</v>
      </c>
      <c r="AG435">
        <v>18</v>
      </c>
      <c r="AH435">
        <v>0</v>
      </c>
      <c r="AI435">
        <v>0</v>
      </c>
      <c r="AJ435">
        <v>0</v>
      </c>
      <c r="AK435">
        <v>3</v>
      </c>
      <c r="AL435" t="s">
        <v>6859</v>
      </c>
      <c r="AM435" t="s">
        <v>6860</v>
      </c>
      <c r="AN435" t="s">
        <v>6861</v>
      </c>
      <c r="AO435" t="s">
        <v>6862</v>
      </c>
      <c r="AP435" t="s">
        <v>6863</v>
      </c>
      <c r="AQ435" t="s">
        <v>74</v>
      </c>
      <c r="AR435" t="s">
        <v>6864</v>
      </c>
      <c r="AS435" t="s">
        <v>6865</v>
      </c>
      <c r="AT435" t="s">
        <v>74</v>
      </c>
      <c r="AU435">
        <v>2021</v>
      </c>
      <c r="AV435">
        <v>12</v>
      </c>
      <c r="AW435">
        <v>2</v>
      </c>
      <c r="AX435" t="s">
        <v>74</v>
      </c>
      <c r="AY435" t="s">
        <v>74</v>
      </c>
      <c r="AZ435" t="s">
        <v>74</v>
      </c>
      <c r="BA435" t="s">
        <v>74</v>
      </c>
      <c r="BB435" t="s">
        <v>74</v>
      </c>
      <c r="BC435" t="s">
        <v>74</v>
      </c>
      <c r="BD435" t="s">
        <v>6866</v>
      </c>
      <c r="BE435" t="s">
        <v>6867</v>
      </c>
      <c r="BF435" t="str">
        <f>HYPERLINK("http://dx.doi.org/10.14456/ITJEMAST.2021.31","http://dx.doi.org/10.14456/ITJEMAST.2021.31")</f>
        <v>http://dx.doi.org/10.14456/ITJEMAST.2021.31</v>
      </c>
      <c r="BG435" t="s">
        <v>74</v>
      </c>
      <c r="BH435" t="s">
        <v>74</v>
      </c>
      <c r="BI435">
        <v>13</v>
      </c>
      <c r="BJ435" t="s">
        <v>798</v>
      </c>
      <c r="BK435" t="s">
        <v>101</v>
      </c>
      <c r="BL435" t="s">
        <v>799</v>
      </c>
      <c r="BM435" t="s">
        <v>6868</v>
      </c>
      <c r="BN435" t="s">
        <v>74</v>
      </c>
      <c r="BO435" t="s">
        <v>74</v>
      </c>
      <c r="BP435" t="s">
        <v>74</v>
      </c>
      <c r="BQ435" t="s">
        <v>74</v>
      </c>
      <c r="BR435" t="s">
        <v>103</v>
      </c>
      <c r="BS435" t="s">
        <v>6869</v>
      </c>
      <c r="BT435" t="str">
        <f>HYPERLINK("https%3A%2F%2Fwww.webofscience.com%2Fwos%2Fwoscc%2Ffull-record%2FWOS:000634795300010","View Full Record in Web of Science")</f>
        <v>View Full Record in Web of Science</v>
      </c>
    </row>
    <row r="436" spans="1:72" x14ac:dyDescent="0.25">
      <c r="A436" t="s">
        <v>72</v>
      </c>
      <c r="B436" t="s">
        <v>6870</v>
      </c>
      <c r="C436" t="s">
        <v>74</v>
      </c>
      <c r="D436" t="s">
        <v>74</v>
      </c>
      <c r="E436" t="s">
        <v>74</v>
      </c>
      <c r="F436" t="s">
        <v>6871</v>
      </c>
      <c r="G436" t="s">
        <v>74</v>
      </c>
      <c r="H436" t="s">
        <v>74</v>
      </c>
      <c r="I436" t="s">
        <v>6872</v>
      </c>
      <c r="J436" t="s">
        <v>6873</v>
      </c>
      <c r="K436" t="s">
        <v>74</v>
      </c>
      <c r="L436" t="s">
        <v>74</v>
      </c>
      <c r="M436" t="s">
        <v>78</v>
      </c>
      <c r="N436" t="s">
        <v>109</v>
      </c>
      <c r="O436" t="s">
        <v>74</v>
      </c>
      <c r="P436" t="s">
        <v>74</v>
      </c>
      <c r="Q436" t="s">
        <v>74</v>
      </c>
      <c r="R436" t="s">
        <v>74</v>
      </c>
      <c r="S436" t="s">
        <v>74</v>
      </c>
      <c r="T436" t="s">
        <v>6874</v>
      </c>
      <c r="U436" t="s">
        <v>74</v>
      </c>
      <c r="V436" t="s">
        <v>6875</v>
      </c>
      <c r="W436" t="s">
        <v>6876</v>
      </c>
      <c r="X436" t="s">
        <v>74</v>
      </c>
      <c r="Y436" t="s">
        <v>6877</v>
      </c>
      <c r="Z436" t="s">
        <v>6878</v>
      </c>
      <c r="AA436" t="s">
        <v>74</v>
      </c>
      <c r="AB436" t="s">
        <v>74</v>
      </c>
      <c r="AC436" t="s">
        <v>74</v>
      </c>
      <c r="AD436" t="s">
        <v>74</v>
      </c>
      <c r="AE436" t="s">
        <v>74</v>
      </c>
      <c r="AF436" t="s">
        <v>74</v>
      </c>
      <c r="AG436">
        <v>15</v>
      </c>
      <c r="AH436">
        <v>1</v>
      </c>
      <c r="AI436">
        <v>1</v>
      </c>
      <c r="AJ436">
        <v>0</v>
      </c>
      <c r="AK436">
        <v>7</v>
      </c>
      <c r="AL436" t="s">
        <v>6879</v>
      </c>
      <c r="AM436" t="s">
        <v>6880</v>
      </c>
      <c r="AN436" t="s">
        <v>6881</v>
      </c>
      <c r="AO436" t="s">
        <v>6882</v>
      </c>
      <c r="AP436" t="s">
        <v>74</v>
      </c>
      <c r="AQ436" t="s">
        <v>74</v>
      </c>
      <c r="AR436" t="s">
        <v>6883</v>
      </c>
      <c r="AS436" t="s">
        <v>6884</v>
      </c>
      <c r="AT436" t="s">
        <v>3732</v>
      </c>
      <c r="AU436">
        <v>2021</v>
      </c>
      <c r="AV436">
        <v>32</v>
      </c>
      <c r="AW436">
        <v>1</v>
      </c>
      <c r="AX436" t="s">
        <v>74</v>
      </c>
      <c r="AY436" t="s">
        <v>74</v>
      </c>
      <c r="AZ436" t="s">
        <v>74</v>
      </c>
      <c r="BA436" t="s">
        <v>74</v>
      </c>
      <c r="BB436" t="s">
        <v>74</v>
      </c>
      <c r="BC436" t="s">
        <v>74</v>
      </c>
      <c r="BD436" t="s">
        <v>6885</v>
      </c>
      <c r="BE436" t="s">
        <v>6886</v>
      </c>
      <c r="BF436" t="str">
        <f>HYPERLINK("http://dx.doi.org/10.32930/nuances.v32i00.9129","http://dx.doi.org/10.32930/nuances.v32i00.9129")</f>
        <v>http://dx.doi.org/10.32930/nuances.v32i00.9129</v>
      </c>
      <c r="BG436" t="s">
        <v>74</v>
      </c>
      <c r="BH436" t="s">
        <v>74</v>
      </c>
      <c r="BI436">
        <v>17</v>
      </c>
      <c r="BJ436" t="s">
        <v>157</v>
      </c>
      <c r="BK436" t="s">
        <v>101</v>
      </c>
      <c r="BL436" t="s">
        <v>157</v>
      </c>
      <c r="BM436" t="s">
        <v>6887</v>
      </c>
      <c r="BN436" t="s">
        <v>74</v>
      </c>
      <c r="BO436" t="s">
        <v>343</v>
      </c>
      <c r="BP436" t="s">
        <v>74</v>
      </c>
      <c r="BQ436" t="s">
        <v>74</v>
      </c>
      <c r="BR436" t="s">
        <v>103</v>
      </c>
      <c r="BS436" t="s">
        <v>6888</v>
      </c>
      <c r="BT436" t="str">
        <f>HYPERLINK("https%3A%2F%2Fwww.webofscience.com%2Fwos%2Fwoscc%2Ffull-record%2FWOS:000748497200006","View Full Record in Web of Science")</f>
        <v>View Full Record in Web of Science</v>
      </c>
    </row>
    <row r="437" spans="1:72" x14ac:dyDescent="0.25">
      <c r="A437" t="s">
        <v>72</v>
      </c>
      <c r="B437" t="s">
        <v>6889</v>
      </c>
      <c r="C437" t="s">
        <v>74</v>
      </c>
      <c r="D437" t="s">
        <v>74</v>
      </c>
      <c r="E437" t="s">
        <v>74</v>
      </c>
      <c r="F437" t="s">
        <v>6890</v>
      </c>
      <c r="G437" t="s">
        <v>74</v>
      </c>
      <c r="H437" t="s">
        <v>74</v>
      </c>
      <c r="I437" t="s">
        <v>6891</v>
      </c>
      <c r="J437" t="s">
        <v>368</v>
      </c>
      <c r="K437" t="s">
        <v>74</v>
      </c>
      <c r="L437" t="s">
        <v>74</v>
      </c>
      <c r="M437" t="s">
        <v>431</v>
      </c>
      <c r="N437" t="s">
        <v>109</v>
      </c>
      <c r="O437" t="s">
        <v>74</v>
      </c>
      <c r="P437" t="s">
        <v>74</v>
      </c>
      <c r="Q437" t="s">
        <v>74</v>
      </c>
      <c r="R437" t="s">
        <v>74</v>
      </c>
      <c r="S437" t="s">
        <v>74</v>
      </c>
      <c r="T437" t="s">
        <v>6892</v>
      </c>
      <c r="U437" t="s">
        <v>2978</v>
      </c>
      <c r="V437" t="s">
        <v>6893</v>
      </c>
      <c r="W437" t="s">
        <v>6894</v>
      </c>
      <c r="X437" t="s">
        <v>6895</v>
      </c>
      <c r="Y437" t="s">
        <v>5993</v>
      </c>
      <c r="Z437" t="s">
        <v>6896</v>
      </c>
      <c r="AA437" t="s">
        <v>6897</v>
      </c>
      <c r="AB437" t="s">
        <v>74</v>
      </c>
      <c r="AC437" t="s">
        <v>74</v>
      </c>
      <c r="AD437" t="s">
        <v>74</v>
      </c>
      <c r="AE437" t="s">
        <v>74</v>
      </c>
      <c r="AF437" t="s">
        <v>74</v>
      </c>
      <c r="AG437">
        <v>17</v>
      </c>
      <c r="AH437">
        <v>0</v>
      </c>
      <c r="AI437">
        <v>0</v>
      </c>
      <c r="AJ437">
        <v>0</v>
      </c>
      <c r="AK437">
        <v>4</v>
      </c>
      <c r="AL437" t="s">
        <v>375</v>
      </c>
      <c r="AM437" t="s">
        <v>376</v>
      </c>
      <c r="AN437" t="s">
        <v>377</v>
      </c>
      <c r="AO437" t="s">
        <v>378</v>
      </c>
      <c r="AP437" t="s">
        <v>379</v>
      </c>
      <c r="AQ437" t="s">
        <v>74</v>
      </c>
      <c r="AR437" t="s">
        <v>3527</v>
      </c>
      <c r="AS437" t="s">
        <v>381</v>
      </c>
      <c r="AT437" t="s">
        <v>74</v>
      </c>
      <c r="AU437">
        <v>2021</v>
      </c>
      <c r="AV437" t="s">
        <v>74</v>
      </c>
      <c r="AW437">
        <v>55</v>
      </c>
      <c r="AX437" t="s">
        <v>74</v>
      </c>
      <c r="AY437" t="s">
        <v>74</v>
      </c>
      <c r="AZ437" t="s">
        <v>74</v>
      </c>
      <c r="BA437" t="s">
        <v>74</v>
      </c>
      <c r="BB437">
        <v>168</v>
      </c>
      <c r="BC437">
        <v>184</v>
      </c>
      <c r="BD437" t="s">
        <v>74</v>
      </c>
      <c r="BE437" t="s">
        <v>6898</v>
      </c>
      <c r="BF437" t="str">
        <f>HYPERLINK("http://dx.doi.org/10.17223/19996195/55/11","http://dx.doi.org/10.17223/19996195/55/11")</f>
        <v>http://dx.doi.org/10.17223/19996195/55/11</v>
      </c>
      <c r="BG437" t="s">
        <v>74</v>
      </c>
      <c r="BH437" t="s">
        <v>74</v>
      </c>
      <c r="BI437">
        <v>17</v>
      </c>
      <c r="BJ437" t="s">
        <v>384</v>
      </c>
      <c r="BK437" t="s">
        <v>101</v>
      </c>
      <c r="BL437" t="s">
        <v>385</v>
      </c>
      <c r="BM437" t="s">
        <v>6899</v>
      </c>
      <c r="BN437" t="s">
        <v>74</v>
      </c>
      <c r="BO437" t="s">
        <v>74</v>
      </c>
      <c r="BP437" t="s">
        <v>74</v>
      </c>
      <c r="BQ437" t="s">
        <v>74</v>
      </c>
      <c r="BR437" t="s">
        <v>103</v>
      </c>
      <c r="BS437" t="s">
        <v>6900</v>
      </c>
      <c r="BT437" t="str">
        <f>HYPERLINK("https%3A%2F%2Fwww.webofscience.com%2Fwos%2Fwoscc%2Ffull-record%2FWOS:000721708400011","View Full Record in Web of Science")</f>
        <v>View Full Record in Web of Science</v>
      </c>
    </row>
    <row r="438" spans="1:72" x14ac:dyDescent="0.25">
      <c r="A438" t="s">
        <v>72</v>
      </c>
      <c r="B438" t="s">
        <v>6901</v>
      </c>
      <c r="C438" t="s">
        <v>74</v>
      </c>
      <c r="D438" t="s">
        <v>74</v>
      </c>
      <c r="E438" t="s">
        <v>74</v>
      </c>
      <c r="F438" t="s">
        <v>6902</v>
      </c>
      <c r="G438" t="s">
        <v>74</v>
      </c>
      <c r="H438" t="s">
        <v>74</v>
      </c>
      <c r="I438" t="s">
        <v>6903</v>
      </c>
      <c r="J438" t="s">
        <v>6904</v>
      </c>
      <c r="K438" t="s">
        <v>74</v>
      </c>
      <c r="L438" t="s">
        <v>74</v>
      </c>
      <c r="M438" t="s">
        <v>78</v>
      </c>
      <c r="N438" t="s">
        <v>109</v>
      </c>
      <c r="O438" t="s">
        <v>74</v>
      </c>
      <c r="P438" t="s">
        <v>74</v>
      </c>
      <c r="Q438" t="s">
        <v>74</v>
      </c>
      <c r="R438" t="s">
        <v>74</v>
      </c>
      <c r="S438" t="s">
        <v>74</v>
      </c>
      <c r="T438" t="s">
        <v>6905</v>
      </c>
      <c r="U438" t="s">
        <v>6906</v>
      </c>
      <c r="V438" t="s">
        <v>6907</v>
      </c>
      <c r="W438" t="s">
        <v>6908</v>
      </c>
      <c r="X438" t="s">
        <v>1300</v>
      </c>
      <c r="Y438" t="s">
        <v>6909</v>
      </c>
      <c r="Z438" t="s">
        <v>6910</v>
      </c>
      <c r="AA438" t="s">
        <v>6911</v>
      </c>
      <c r="AB438" t="s">
        <v>6912</v>
      </c>
      <c r="AC438" t="s">
        <v>74</v>
      </c>
      <c r="AD438" t="s">
        <v>74</v>
      </c>
      <c r="AE438" t="s">
        <v>74</v>
      </c>
      <c r="AF438" t="s">
        <v>74</v>
      </c>
      <c r="AG438">
        <v>35</v>
      </c>
      <c r="AH438">
        <v>3</v>
      </c>
      <c r="AI438">
        <v>3</v>
      </c>
      <c r="AJ438">
        <v>3</v>
      </c>
      <c r="AK438">
        <v>9</v>
      </c>
      <c r="AL438" t="s">
        <v>3904</v>
      </c>
      <c r="AM438" t="s">
        <v>3905</v>
      </c>
      <c r="AN438" t="s">
        <v>3906</v>
      </c>
      <c r="AO438" t="s">
        <v>74</v>
      </c>
      <c r="AP438" t="s">
        <v>6913</v>
      </c>
      <c r="AQ438" t="s">
        <v>74</v>
      </c>
      <c r="AR438" t="s">
        <v>6914</v>
      </c>
      <c r="AS438" t="s">
        <v>6915</v>
      </c>
      <c r="AT438" t="s">
        <v>74</v>
      </c>
      <c r="AU438">
        <v>2021</v>
      </c>
      <c r="AV438">
        <v>16</v>
      </c>
      <c r="AW438">
        <v>16</v>
      </c>
      <c r="AX438" t="s">
        <v>74</v>
      </c>
      <c r="AY438" t="s">
        <v>74</v>
      </c>
      <c r="AZ438" t="s">
        <v>74</v>
      </c>
      <c r="BA438" t="s">
        <v>74</v>
      </c>
      <c r="BB438">
        <v>221</v>
      </c>
      <c r="BC438">
        <v>230</v>
      </c>
      <c r="BD438" t="s">
        <v>74</v>
      </c>
      <c r="BE438" t="s">
        <v>6916</v>
      </c>
      <c r="BF438" t="str">
        <f>HYPERLINK("http://dx.doi.org/10.3991/ijet.v16i16.23453","http://dx.doi.org/10.3991/ijet.v16i16.23453")</f>
        <v>http://dx.doi.org/10.3991/ijet.v16i16.23453</v>
      </c>
      <c r="BG438" t="s">
        <v>74</v>
      </c>
      <c r="BH438" t="s">
        <v>74</v>
      </c>
      <c r="BI438">
        <v>10</v>
      </c>
      <c r="BJ438" t="s">
        <v>157</v>
      </c>
      <c r="BK438" t="s">
        <v>101</v>
      </c>
      <c r="BL438" t="s">
        <v>157</v>
      </c>
      <c r="BM438" t="s">
        <v>6917</v>
      </c>
      <c r="BN438" t="s">
        <v>74</v>
      </c>
      <c r="BO438" t="s">
        <v>132</v>
      </c>
      <c r="BP438" t="s">
        <v>74</v>
      </c>
      <c r="BQ438" t="s">
        <v>74</v>
      </c>
      <c r="BR438" t="s">
        <v>103</v>
      </c>
      <c r="BS438" t="s">
        <v>6918</v>
      </c>
      <c r="BT438" t="str">
        <f>HYPERLINK("https%3A%2F%2Fwww.webofscience.com%2Fwos%2Fwoscc%2Ffull-record%2FWOS:000692971900015","View Full Record in Web of Science")</f>
        <v>View Full Record in Web of Science</v>
      </c>
    </row>
    <row r="439" spans="1:72" x14ac:dyDescent="0.25">
      <c r="A439" t="s">
        <v>72</v>
      </c>
      <c r="B439" t="s">
        <v>6919</v>
      </c>
      <c r="C439" t="s">
        <v>74</v>
      </c>
      <c r="D439" t="s">
        <v>74</v>
      </c>
      <c r="E439" t="s">
        <v>74</v>
      </c>
      <c r="F439" t="s">
        <v>6920</v>
      </c>
      <c r="G439" t="s">
        <v>74</v>
      </c>
      <c r="H439" t="s">
        <v>74</v>
      </c>
      <c r="I439" t="s">
        <v>6921</v>
      </c>
      <c r="J439" t="s">
        <v>6922</v>
      </c>
      <c r="K439" t="s">
        <v>74</v>
      </c>
      <c r="L439" t="s">
        <v>74</v>
      </c>
      <c r="M439" t="s">
        <v>78</v>
      </c>
      <c r="N439" t="s">
        <v>109</v>
      </c>
      <c r="O439" t="s">
        <v>74</v>
      </c>
      <c r="P439" t="s">
        <v>74</v>
      </c>
      <c r="Q439" t="s">
        <v>74</v>
      </c>
      <c r="R439" t="s">
        <v>74</v>
      </c>
      <c r="S439" t="s">
        <v>74</v>
      </c>
      <c r="T439" t="s">
        <v>6923</v>
      </c>
      <c r="U439" t="s">
        <v>74</v>
      </c>
      <c r="V439" t="s">
        <v>6924</v>
      </c>
      <c r="W439" t="s">
        <v>6925</v>
      </c>
      <c r="X439" t="s">
        <v>6926</v>
      </c>
      <c r="Y439" t="s">
        <v>6927</v>
      </c>
      <c r="Z439" t="s">
        <v>6928</v>
      </c>
      <c r="AA439" t="s">
        <v>6929</v>
      </c>
      <c r="AB439" t="s">
        <v>6930</v>
      </c>
      <c r="AC439" t="s">
        <v>74</v>
      </c>
      <c r="AD439" t="s">
        <v>74</v>
      </c>
      <c r="AE439" t="s">
        <v>74</v>
      </c>
      <c r="AF439" t="s">
        <v>74</v>
      </c>
      <c r="AG439">
        <v>10</v>
      </c>
      <c r="AH439">
        <v>0</v>
      </c>
      <c r="AI439">
        <v>0</v>
      </c>
      <c r="AJ439">
        <v>2</v>
      </c>
      <c r="AK439">
        <v>10</v>
      </c>
      <c r="AL439" t="s">
        <v>6931</v>
      </c>
      <c r="AM439" t="s">
        <v>6932</v>
      </c>
      <c r="AN439" t="s">
        <v>6933</v>
      </c>
      <c r="AO439" t="s">
        <v>6934</v>
      </c>
      <c r="AP439" t="s">
        <v>6935</v>
      </c>
      <c r="AQ439" t="s">
        <v>74</v>
      </c>
      <c r="AR439" t="s">
        <v>6936</v>
      </c>
      <c r="AS439" t="s">
        <v>6937</v>
      </c>
      <c r="AT439" t="s">
        <v>74</v>
      </c>
      <c r="AU439">
        <v>2021</v>
      </c>
      <c r="AV439">
        <v>29</v>
      </c>
      <c r="AW439">
        <v>4</v>
      </c>
      <c r="AX439" t="s">
        <v>74</v>
      </c>
      <c r="AY439" t="s">
        <v>6938</v>
      </c>
      <c r="AZ439" t="s">
        <v>74</v>
      </c>
      <c r="BA439" t="s">
        <v>74</v>
      </c>
      <c r="BB439">
        <v>153</v>
      </c>
      <c r="BC439">
        <v>163</v>
      </c>
      <c r="BD439" t="s">
        <v>74</v>
      </c>
      <c r="BE439" t="s">
        <v>6939</v>
      </c>
      <c r="BF439" t="str">
        <f>HYPERLINK("http://dx.doi.org/10.53656/str2021-4s-17-extra","http://dx.doi.org/10.53656/str2021-4s-17-extra")</f>
        <v>http://dx.doi.org/10.53656/str2021-4s-17-extra</v>
      </c>
      <c r="BG439" t="s">
        <v>74</v>
      </c>
      <c r="BH439" t="s">
        <v>74</v>
      </c>
      <c r="BI439">
        <v>11</v>
      </c>
      <c r="BJ439" t="s">
        <v>157</v>
      </c>
      <c r="BK439" t="s">
        <v>101</v>
      </c>
      <c r="BL439" t="s">
        <v>157</v>
      </c>
      <c r="BM439" t="s">
        <v>6940</v>
      </c>
      <c r="BN439" t="s">
        <v>74</v>
      </c>
      <c r="BO439" t="s">
        <v>426</v>
      </c>
      <c r="BP439" t="s">
        <v>74</v>
      </c>
      <c r="BQ439" t="s">
        <v>74</v>
      </c>
      <c r="BR439" t="s">
        <v>103</v>
      </c>
      <c r="BS439" t="s">
        <v>6941</v>
      </c>
      <c r="BT439" t="str">
        <f>HYPERLINK("https%3A%2F%2Fwww.webofscience.com%2Fwos%2Fwoscc%2Ffull-record%2FWOS:000760888700014","View Full Record in Web of Science")</f>
        <v>View Full Record in Web of Science</v>
      </c>
    </row>
    <row r="440" spans="1:72" x14ac:dyDescent="0.25">
      <c r="A440" t="s">
        <v>72</v>
      </c>
      <c r="B440" t="s">
        <v>6942</v>
      </c>
      <c r="C440" t="s">
        <v>74</v>
      </c>
      <c r="D440" t="s">
        <v>74</v>
      </c>
      <c r="E440" t="s">
        <v>74</v>
      </c>
      <c r="F440" t="s">
        <v>6943</v>
      </c>
      <c r="G440" t="s">
        <v>74</v>
      </c>
      <c r="H440" t="s">
        <v>74</v>
      </c>
      <c r="I440" t="s">
        <v>6944</v>
      </c>
      <c r="J440" t="s">
        <v>6945</v>
      </c>
      <c r="K440" t="s">
        <v>74</v>
      </c>
      <c r="L440" t="s">
        <v>74</v>
      </c>
      <c r="M440" t="s">
        <v>78</v>
      </c>
      <c r="N440" t="s">
        <v>109</v>
      </c>
      <c r="O440" t="s">
        <v>74</v>
      </c>
      <c r="P440" t="s">
        <v>74</v>
      </c>
      <c r="Q440" t="s">
        <v>74</v>
      </c>
      <c r="R440" t="s">
        <v>74</v>
      </c>
      <c r="S440" t="s">
        <v>74</v>
      </c>
      <c r="T440" t="s">
        <v>6946</v>
      </c>
      <c r="U440" t="s">
        <v>6947</v>
      </c>
      <c r="V440" t="s">
        <v>6948</v>
      </c>
      <c r="W440" t="s">
        <v>6949</v>
      </c>
      <c r="X440" t="s">
        <v>74</v>
      </c>
      <c r="Y440" t="s">
        <v>6950</v>
      </c>
      <c r="Z440" t="s">
        <v>6951</v>
      </c>
      <c r="AA440" t="s">
        <v>6952</v>
      </c>
      <c r="AB440" t="s">
        <v>6953</v>
      </c>
      <c r="AC440" t="s">
        <v>74</v>
      </c>
      <c r="AD440" t="s">
        <v>74</v>
      </c>
      <c r="AE440" t="s">
        <v>74</v>
      </c>
      <c r="AF440" t="s">
        <v>74</v>
      </c>
      <c r="AG440">
        <v>24</v>
      </c>
      <c r="AH440">
        <v>0</v>
      </c>
      <c r="AI440">
        <v>0</v>
      </c>
      <c r="AJ440">
        <v>1</v>
      </c>
      <c r="AK440">
        <v>4</v>
      </c>
      <c r="AL440" t="s">
        <v>6954</v>
      </c>
      <c r="AM440" t="s">
        <v>6955</v>
      </c>
      <c r="AN440" t="s">
        <v>6956</v>
      </c>
      <c r="AO440" t="s">
        <v>6957</v>
      </c>
      <c r="AP440" t="s">
        <v>6958</v>
      </c>
      <c r="AQ440" t="s">
        <v>74</v>
      </c>
      <c r="AR440" t="s">
        <v>6945</v>
      </c>
      <c r="AS440" t="s">
        <v>6959</v>
      </c>
      <c r="AT440" t="s">
        <v>74</v>
      </c>
      <c r="AU440">
        <v>2021</v>
      </c>
      <c r="AV440">
        <v>30</v>
      </c>
      <c r="AW440">
        <v>2</v>
      </c>
      <c r="AX440" t="s">
        <v>74</v>
      </c>
      <c r="AY440" t="s">
        <v>74</v>
      </c>
      <c r="AZ440" t="s">
        <v>74</v>
      </c>
      <c r="BA440" t="s">
        <v>74</v>
      </c>
      <c r="BB440">
        <v>8</v>
      </c>
      <c r="BC440">
        <v>27</v>
      </c>
      <c r="BD440" t="s">
        <v>74</v>
      </c>
      <c r="BE440" t="s">
        <v>6960</v>
      </c>
      <c r="BF440" t="str">
        <f>HYPERLINK("http://dx.doi.org/10.31470/2309-1797-2021-30-2-8-27","http://dx.doi.org/10.31470/2309-1797-2021-30-2-8-27")</f>
        <v>http://dx.doi.org/10.31470/2309-1797-2021-30-2-8-27</v>
      </c>
      <c r="BG440" t="s">
        <v>74</v>
      </c>
      <c r="BH440" t="s">
        <v>74</v>
      </c>
      <c r="BI440">
        <v>20</v>
      </c>
      <c r="BJ440" t="s">
        <v>385</v>
      </c>
      <c r="BK440" t="s">
        <v>101</v>
      </c>
      <c r="BL440" t="s">
        <v>385</v>
      </c>
      <c r="BM440" t="s">
        <v>6961</v>
      </c>
      <c r="BN440" t="s">
        <v>74</v>
      </c>
      <c r="BO440" t="s">
        <v>132</v>
      </c>
      <c r="BP440" t="s">
        <v>74</v>
      </c>
      <c r="BQ440" t="s">
        <v>74</v>
      </c>
      <c r="BR440" t="s">
        <v>103</v>
      </c>
      <c r="BS440" t="s">
        <v>6962</v>
      </c>
      <c r="BT440" t="str">
        <f>HYPERLINK("https%3A%2F%2Fwww.webofscience.com%2Fwos%2Fwoscc%2Ffull-record%2FWOS:000742660500001","View Full Record in Web of Science")</f>
        <v>View Full Record in Web of Science</v>
      </c>
    </row>
    <row r="441" spans="1:72" x14ac:dyDescent="0.25">
      <c r="A441" t="s">
        <v>6938</v>
      </c>
      <c r="B441" t="s">
        <v>6963</v>
      </c>
      <c r="C441" t="s">
        <v>74</v>
      </c>
      <c r="D441" t="s">
        <v>6964</v>
      </c>
      <c r="E441" t="s">
        <v>74</v>
      </c>
      <c r="F441" t="s">
        <v>6965</v>
      </c>
      <c r="G441" t="s">
        <v>74</v>
      </c>
      <c r="H441" t="s">
        <v>74</v>
      </c>
      <c r="I441" t="s">
        <v>6966</v>
      </c>
      <c r="J441" t="s">
        <v>6967</v>
      </c>
      <c r="K441" t="s">
        <v>6968</v>
      </c>
      <c r="L441" t="s">
        <v>74</v>
      </c>
      <c r="M441" t="s">
        <v>78</v>
      </c>
      <c r="N441" t="s">
        <v>6969</v>
      </c>
      <c r="O441" t="s">
        <v>74</v>
      </c>
      <c r="P441" t="s">
        <v>74</v>
      </c>
      <c r="Q441" t="s">
        <v>74</v>
      </c>
      <c r="R441" t="s">
        <v>74</v>
      </c>
      <c r="S441" t="s">
        <v>74</v>
      </c>
      <c r="T441" t="s">
        <v>6970</v>
      </c>
      <c r="U441" t="s">
        <v>6971</v>
      </c>
      <c r="V441" t="s">
        <v>6972</v>
      </c>
      <c r="W441" t="s">
        <v>6973</v>
      </c>
      <c r="X441" t="s">
        <v>6974</v>
      </c>
      <c r="Y441" t="s">
        <v>6975</v>
      </c>
      <c r="Z441" t="s">
        <v>6976</v>
      </c>
      <c r="AA441" t="s">
        <v>74</v>
      </c>
      <c r="AB441" t="s">
        <v>74</v>
      </c>
      <c r="AC441" t="s">
        <v>74</v>
      </c>
      <c r="AD441" t="s">
        <v>74</v>
      </c>
      <c r="AE441" t="s">
        <v>74</v>
      </c>
      <c r="AF441" t="s">
        <v>74</v>
      </c>
      <c r="AG441">
        <v>70</v>
      </c>
      <c r="AH441">
        <v>3</v>
      </c>
      <c r="AI441">
        <v>3</v>
      </c>
      <c r="AJ441">
        <v>5</v>
      </c>
      <c r="AK441">
        <v>18</v>
      </c>
      <c r="AL441" t="s">
        <v>6977</v>
      </c>
      <c r="AM441" t="s">
        <v>6978</v>
      </c>
      <c r="AN441" t="s">
        <v>6979</v>
      </c>
      <c r="AO441" t="s">
        <v>6980</v>
      </c>
      <c r="AP441" t="s">
        <v>6981</v>
      </c>
      <c r="AQ441" t="s">
        <v>6982</v>
      </c>
      <c r="AR441" t="s">
        <v>6983</v>
      </c>
      <c r="AS441" t="s">
        <v>6984</v>
      </c>
      <c r="AT441" t="s">
        <v>74</v>
      </c>
      <c r="AU441">
        <v>2021</v>
      </c>
      <c r="AV441">
        <v>47</v>
      </c>
      <c r="AW441" t="s">
        <v>74</v>
      </c>
      <c r="AX441" t="s">
        <v>74</v>
      </c>
      <c r="AY441" t="s">
        <v>74</v>
      </c>
      <c r="AZ441" t="s">
        <v>74</v>
      </c>
      <c r="BA441" t="s">
        <v>74</v>
      </c>
      <c r="BB441">
        <v>17</v>
      </c>
      <c r="BC441">
        <v>40</v>
      </c>
      <c r="BD441" t="s">
        <v>74</v>
      </c>
      <c r="BE441" t="s">
        <v>6985</v>
      </c>
      <c r="BF441" t="str">
        <f>HYPERLINK("http://dx.doi.org/10.1146/annurev-soc-072320-101856","http://dx.doi.org/10.1146/annurev-soc-072320-101856")</f>
        <v>http://dx.doi.org/10.1146/annurev-soc-072320-101856</v>
      </c>
      <c r="BG441" t="s">
        <v>74</v>
      </c>
      <c r="BH441" t="s">
        <v>74</v>
      </c>
      <c r="BI441">
        <v>24</v>
      </c>
      <c r="BJ441" t="s">
        <v>100</v>
      </c>
      <c r="BK441" t="s">
        <v>6986</v>
      </c>
      <c r="BL441" t="s">
        <v>100</v>
      </c>
      <c r="BM441" t="s">
        <v>6987</v>
      </c>
      <c r="BN441" t="s">
        <v>74</v>
      </c>
      <c r="BO441" t="s">
        <v>426</v>
      </c>
      <c r="BP441" t="s">
        <v>74</v>
      </c>
      <c r="BQ441" t="s">
        <v>74</v>
      </c>
      <c r="BR441" t="s">
        <v>103</v>
      </c>
      <c r="BS441" t="s">
        <v>6988</v>
      </c>
      <c r="BT441" t="str">
        <f>HYPERLINK("https%3A%2F%2Fwww.webofscience.com%2Fwos%2Fwoscc%2Ffull-record%2FWOS:000684003600003","View Full Record in Web of Science")</f>
        <v>View Full Record in Web of Science</v>
      </c>
    </row>
    <row r="442" spans="1:72" x14ac:dyDescent="0.25">
      <c r="A442" t="s">
        <v>72</v>
      </c>
      <c r="B442" t="s">
        <v>1256</v>
      </c>
      <c r="C442" t="s">
        <v>74</v>
      </c>
      <c r="D442" t="s">
        <v>74</v>
      </c>
      <c r="E442" t="s">
        <v>74</v>
      </c>
      <c r="F442" t="s">
        <v>1257</v>
      </c>
      <c r="G442" t="s">
        <v>74</v>
      </c>
      <c r="H442" t="s">
        <v>74</v>
      </c>
      <c r="I442" t="s">
        <v>6989</v>
      </c>
      <c r="J442" t="s">
        <v>1259</v>
      </c>
      <c r="K442" t="s">
        <v>74</v>
      </c>
      <c r="L442" t="s">
        <v>74</v>
      </c>
      <c r="M442" t="s">
        <v>78</v>
      </c>
      <c r="N442" t="s">
        <v>109</v>
      </c>
      <c r="O442" t="s">
        <v>74</v>
      </c>
      <c r="P442" t="s">
        <v>74</v>
      </c>
      <c r="Q442" t="s">
        <v>74</v>
      </c>
      <c r="R442" t="s">
        <v>74</v>
      </c>
      <c r="S442" t="s">
        <v>74</v>
      </c>
      <c r="T442" t="s">
        <v>6990</v>
      </c>
      <c r="U442" t="s">
        <v>6991</v>
      </c>
      <c r="V442" t="s">
        <v>6992</v>
      </c>
      <c r="W442" t="s">
        <v>1263</v>
      </c>
      <c r="X442" t="s">
        <v>1264</v>
      </c>
      <c r="Y442" t="s">
        <v>1265</v>
      </c>
      <c r="Z442" t="s">
        <v>1266</v>
      </c>
      <c r="AA442" t="s">
        <v>6993</v>
      </c>
      <c r="AB442" t="s">
        <v>74</v>
      </c>
      <c r="AC442" t="s">
        <v>6994</v>
      </c>
      <c r="AD442" t="s">
        <v>986</v>
      </c>
      <c r="AE442" t="s">
        <v>6995</v>
      </c>
      <c r="AF442" t="s">
        <v>74</v>
      </c>
      <c r="AG442">
        <v>28</v>
      </c>
      <c r="AH442">
        <v>1</v>
      </c>
      <c r="AI442">
        <v>1</v>
      </c>
      <c r="AJ442">
        <v>0</v>
      </c>
      <c r="AK442">
        <v>7</v>
      </c>
      <c r="AL442" t="s">
        <v>5820</v>
      </c>
      <c r="AM442" t="s">
        <v>2413</v>
      </c>
      <c r="AN442" t="s">
        <v>2414</v>
      </c>
      <c r="AO442" t="s">
        <v>1267</v>
      </c>
      <c r="AP442" t="s">
        <v>3887</v>
      </c>
      <c r="AQ442" t="s">
        <v>74</v>
      </c>
      <c r="AR442" t="s">
        <v>1269</v>
      </c>
      <c r="AS442" t="s">
        <v>1270</v>
      </c>
      <c r="AT442" t="s">
        <v>74</v>
      </c>
      <c r="AU442">
        <v>2021</v>
      </c>
      <c r="AV442" t="s">
        <v>74</v>
      </c>
      <c r="AW442">
        <v>1</v>
      </c>
      <c r="AX442" t="s">
        <v>74</v>
      </c>
      <c r="AY442" t="s">
        <v>74</v>
      </c>
      <c r="AZ442" t="s">
        <v>74</v>
      </c>
      <c r="BA442" t="s">
        <v>74</v>
      </c>
      <c r="BB442">
        <v>45</v>
      </c>
      <c r="BC442">
        <v>53</v>
      </c>
      <c r="BD442" t="s">
        <v>74</v>
      </c>
      <c r="BE442" t="s">
        <v>6996</v>
      </c>
      <c r="BF442" t="str">
        <f>HYPERLINK("http://dx.doi.org/10.13187/me.2021.1.45","http://dx.doi.org/10.13187/me.2021.1.45")</f>
        <v>http://dx.doi.org/10.13187/me.2021.1.45</v>
      </c>
      <c r="BG442" t="s">
        <v>74</v>
      </c>
      <c r="BH442" t="s">
        <v>74</v>
      </c>
      <c r="BI442">
        <v>9</v>
      </c>
      <c r="BJ442" t="s">
        <v>1241</v>
      </c>
      <c r="BK442" t="s">
        <v>101</v>
      </c>
      <c r="BL442" t="s">
        <v>1241</v>
      </c>
      <c r="BM442" t="s">
        <v>6803</v>
      </c>
      <c r="BN442" t="s">
        <v>74</v>
      </c>
      <c r="BO442" t="s">
        <v>3457</v>
      </c>
      <c r="BP442" t="s">
        <v>74</v>
      </c>
      <c r="BQ442" t="s">
        <v>74</v>
      </c>
      <c r="BR442" t="s">
        <v>103</v>
      </c>
      <c r="BS442" t="s">
        <v>6997</v>
      </c>
      <c r="BT442" t="str">
        <f>HYPERLINK("https%3A%2F%2Fwww.webofscience.com%2Fwos%2Fwoscc%2Ffull-record%2FWOS:000629176200005","View Full Record in Web of Science")</f>
        <v>View Full Record in Web of Science</v>
      </c>
    </row>
    <row r="443" spans="1:72" x14ac:dyDescent="0.25">
      <c r="A443" t="s">
        <v>72</v>
      </c>
      <c r="B443" t="s">
        <v>6998</v>
      </c>
      <c r="C443" t="s">
        <v>74</v>
      </c>
      <c r="D443" t="s">
        <v>74</v>
      </c>
      <c r="E443" t="s">
        <v>74</v>
      </c>
      <c r="F443" t="s">
        <v>6999</v>
      </c>
      <c r="G443" t="s">
        <v>74</v>
      </c>
      <c r="H443" t="s">
        <v>74</v>
      </c>
      <c r="I443" t="s">
        <v>7000</v>
      </c>
      <c r="J443" t="s">
        <v>7001</v>
      </c>
      <c r="K443" t="s">
        <v>74</v>
      </c>
      <c r="L443" t="s">
        <v>74</v>
      </c>
      <c r="M443" t="s">
        <v>78</v>
      </c>
      <c r="N443" t="s">
        <v>7002</v>
      </c>
      <c r="O443" t="s">
        <v>7003</v>
      </c>
      <c r="P443" t="s">
        <v>7004</v>
      </c>
      <c r="Q443" t="s">
        <v>7005</v>
      </c>
      <c r="R443" t="s">
        <v>74</v>
      </c>
      <c r="S443" t="s">
        <v>74</v>
      </c>
      <c r="T443" t="s">
        <v>7006</v>
      </c>
      <c r="U443" t="s">
        <v>74</v>
      </c>
      <c r="V443" t="s">
        <v>7007</v>
      </c>
      <c r="W443" t="s">
        <v>7008</v>
      </c>
      <c r="X443" t="s">
        <v>7009</v>
      </c>
      <c r="Y443" t="s">
        <v>7010</v>
      </c>
      <c r="Z443" t="s">
        <v>7011</v>
      </c>
      <c r="AA443" t="s">
        <v>7012</v>
      </c>
      <c r="AB443" t="s">
        <v>7013</v>
      </c>
      <c r="AC443" t="s">
        <v>74</v>
      </c>
      <c r="AD443" t="s">
        <v>74</v>
      </c>
      <c r="AE443" t="s">
        <v>74</v>
      </c>
      <c r="AF443" t="s">
        <v>74</v>
      </c>
      <c r="AG443">
        <v>73</v>
      </c>
      <c r="AH443">
        <v>1</v>
      </c>
      <c r="AI443">
        <v>1</v>
      </c>
      <c r="AJ443">
        <v>2</v>
      </c>
      <c r="AK443">
        <v>5</v>
      </c>
      <c r="AL443" t="s">
        <v>7014</v>
      </c>
      <c r="AM443" t="s">
        <v>7015</v>
      </c>
      <c r="AN443" t="s">
        <v>7016</v>
      </c>
      <c r="AO443" t="s">
        <v>7017</v>
      </c>
      <c r="AP443" t="s">
        <v>74</v>
      </c>
      <c r="AQ443" t="s">
        <v>74</v>
      </c>
      <c r="AR443" t="s">
        <v>7018</v>
      </c>
      <c r="AS443" t="s">
        <v>7019</v>
      </c>
      <c r="AT443" t="s">
        <v>74</v>
      </c>
      <c r="AU443">
        <v>2021</v>
      </c>
      <c r="AV443">
        <v>16</v>
      </c>
      <c r="AW443" t="s">
        <v>74</v>
      </c>
      <c r="AX443" t="s">
        <v>74</v>
      </c>
      <c r="AY443" t="s">
        <v>6938</v>
      </c>
      <c r="AZ443" t="s">
        <v>2216</v>
      </c>
      <c r="BA443" t="s">
        <v>74</v>
      </c>
      <c r="BB443" t="s">
        <v>7020</v>
      </c>
      <c r="BC443" t="s">
        <v>7021</v>
      </c>
      <c r="BD443" t="s">
        <v>74</v>
      </c>
      <c r="BE443" t="s">
        <v>7022</v>
      </c>
      <c r="BF443" t="str">
        <f>HYPERLINK("http://dx.doi.org/10.14198/jhse.2021.16.Proc3.39","http://dx.doi.org/10.14198/jhse.2021.16.Proc3.39")</f>
        <v>http://dx.doi.org/10.14198/jhse.2021.16.Proc3.39</v>
      </c>
      <c r="BG443" t="s">
        <v>74</v>
      </c>
      <c r="BH443" t="s">
        <v>74</v>
      </c>
      <c r="BI443">
        <v>17</v>
      </c>
      <c r="BJ443" t="s">
        <v>1613</v>
      </c>
      <c r="BK443" t="s">
        <v>101</v>
      </c>
      <c r="BL443" t="s">
        <v>1613</v>
      </c>
      <c r="BM443" t="s">
        <v>7023</v>
      </c>
      <c r="BN443" t="s">
        <v>74</v>
      </c>
      <c r="BO443" t="s">
        <v>343</v>
      </c>
      <c r="BP443" t="s">
        <v>74</v>
      </c>
      <c r="BQ443" t="s">
        <v>74</v>
      </c>
      <c r="BR443" t="s">
        <v>103</v>
      </c>
      <c r="BS443" t="s">
        <v>7024</v>
      </c>
      <c r="BT443" t="str">
        <f>HYPERLINK("https%3A%2F%2Fwww.webofscience.com%2Fwos%2Fwoscc%2Ffull-record%2FWOS:000692367000039","View Full Record in Web of Science")</f>
        <v>View Full Record in Web of Science</v>
      </c>
    </row>
    <row r="444" spans="1:72" x14ac:dyDescent="0.25">
      <c r="A444" t="s">
        <v>72</v>
      </c>
      <c r="B444" t="s">
        <v>7025</v>
      </c>
      <c r="C444" t="s">
        <v>74</v>
      </c>
      <c r="D444" t="s">
        <v>74</v>
      </c>
      <c r="E444" t="s">
        <v>74</v>
      </c>
      <c r="F444" t="s">
        <v>7026</v>
      </c>
      <c r="G444" t="s">
        <v>74</v>
      </c>
      <c r="H444" t="s">
        <v>74</v>
      </c>
      <c r="I444" t="s">
        <v>7027</v>
      </c>
      <c r="J444" t="s">
        <v>7028</v>
      </c>
      <c r="K444" t="s">
        <v>74</v>
      </c>
      <c r="L444" t="s">
        <v>74</v>
      </c>
      <c r="M444" t="s">
        <v>78</v>
      </c>
      <c r="N444" t="s">
        <v>109</v>
      </c>
      <c r="O444" t="s">
        <v>74</v>
      </c>
      <c r="P444" t="s">
        <v>74</v>
      </c>
      <c r="Q444" t="s">
        <v>74</v>
      </c>
      <c r="R444" t="s">
        <v>74</v>
      </c>
      <c r="S444" t="s">
        <v>74</v>
      </c>
      <c r="T444" t="s">
        <v>7029</v>
      </c>
      <c r="U444" t="s">
        <v>74</v>
      </c>
      <c r="V444" t="s">
        <v>7030</v>
      </c>
      <c r="W444" t="s">
        <v>74</v>
      </c>
      <c r="X444" t="s">
        <v>74</v>
      </c>
      <c r="Y444" t="s">
        <v>74</v>
      </c>
      <c r="Z444" t="s">
        <v>74</v>
      </c>
      <c r="AA444" t="s">
        <v>74</v>
      </c>
      <c r="AB444" t="s">
        <v>74</v>
      </c>
      <c r="AC444" t="s">
        <v>74</v>
      </c>
      <c r="AD444" t="s">
        <v>74</v>
      </c>
      <c r="AE444" t="s">
        <v>74</v>
      </c>
      <c r="AF444" t="s">
        <v>74</v>
      </c>
      <c r="AG444">
        <v>91</v>
      </c>
      <c r="AH444">
        <v>0</v>
      </c>
      <c r="AI444">
        <v>0</v>
      </c>
      <c r="AJ444">
        <v>0</v>
      </c>
      <c r="AK444">
        <v>1</v>
      </c>
      <c r="AL444" t="s">
        <v>7031</v>
      </c>
      <c r="AM444" t="s">
        <v>7032</v>
      </c>
      <c r="AN444" t="s">
        <v>7033</v>
      </c>
      <c r="AO444" t="s">
        <v>7034</v>
      </c>
      <c r="AP444" t="s">
        <v>74</v>
      </c>
      <c r="AQ444" t="s">
        <v>74</v>
      </c>
      <c r="AR444" t="s">
        <v>7035</v>
      </c>
      <c r="AS444" t="s">
        <v>7036</v>
      </c>
      <c r="AT444" t="s">
        <v>74</v>
      </c>
      <c r="AU444">
        <v>2021</v>
      </c>
      <c r="AV444">
        <v>13</v>
      </c>
      <c r="AW444">
        <v>14</v>
      </c>
      <c r="AX444" t="s">
        <v>74</v>
      </c>
      <c r="AY444" t="s">
        <v>74</v>
      </c>
      <c r="AZ444" t="s">
        <v>74</v>
      </c>
      <c r="BA444" t="s">
        <v>74</v>
      </c>
      <c r="BB444">
        <v>41</v>
      </c>
      <c r="BC444">
        <v>68</v>
      </c>
      <c r="BD444" t="s">
        <v>74</v>
      </c>
      <c r="BE444" t="s">
        <v>74</v>
      </c>
      <c r="BF444" t="s">
        <v>74</v>
      </c>
      <c r="BG444" t="s">
        <v>74</v>
      </c>
      <c r="BH444" t="s">
        <v>74</v>
      </c>
      <c r="BI444">
        <v>28</v>
      </c>
      <c r="BJ444" t="s">
        <v>405</v>
      </c>
      <c r="BK444" t="s">
        <v>101</v>
      </c>
      <c r="BL444" t="s">
        <v>405</v>
      </c>
      <c r="BM444" t="s">
        <v>7037</v>
      </c>
      <c r="BN444" t="s">
        <v>74</v>
      </c>
      <c r="BO444" t="s">
        <v>74</v>
      </c>
      <c r="BP444" t="s">
        <v>74</v>
      </c>
      <c r="BQ444" t="s">
        <v>74</v>
      </c>
      <c r="BR444" t="s">
        <v>103</v>
      </c>
      <c r="BS444" t="s">
        <v>7038</v>
      </c>
      <c r="BT444" t="str">
        <f>HYPERLINK("https%3A%2F%2Fwww.webofscience.com%2Fwos%2Fwoscc%2Ffull-record%2FWOS:000744752700002","View Full Record in Web of Science")</f>
        <v>View Full Record in Web of Science</v>
      </c>
    </row>
    <row r="445" spans="1:72" x14ac:dyDescent="0.25">
      <c r="A445" t="s">
        <v>72</v>
      </c>
      <c r="B445" t="s">
        <v>7039</v>
      </c>
      <c r="C445" t="s">
        <v>74</v>
      </c>
      <c r="D445" t="s">
        <v>74</v>
      </c>
      <c r="E445" t="s">
        <v>74</v>
      </c>
      <c r="F445" t="s">
        <v>7040</v>
      </c>
      <c r="G445" t="s">
        <v>74</v>
      </c>
      <c r="H445" t="s">
        <v>74</v>
      </c>
      <c r="I445" t="s">
        <v>7041</v>
      </c>
      <c r="J445" t="s">
        <v>3649</v>
      </c>
      <c r="K445" t="s">
        <v>74</v>
      </c>
      <c r="L445" t="s">
        <v>74</v>
      </c>
      <c r="M445" t="s">
        <v>431</v>
      </c>
      <c r="N445" t="s">
        <v>109</v>
      </c>
      <c r="O445" t="s">
        <v>74</v>
      </c>
      <c r="P445" t="s">
        <v>74</v>
      </c>
      <c r="Q445" t="s">
        <v>74</v>
      </c>
      <c r="R445" t="s">
        <v>74</v>
      </c>
      <c r="S445" t="s">
        <v>74</v>
      </c>
      <c r="T445" t="s">
        <v>7042</v>
      </c>
      <c r="U445" t="s">
        <v>74</v>
      </c>
      <c r="V445" t="s">
        <v>7043</v>
      </c>
      <c r="W445" t="s">
        <v>7044</v>
      </c>
      <c r="X445" t="s">
        <v>3570</v>
      </c>
      <c r="Y445" t="s">
        <v>7045</v>
      </c>
      <c r="Z445" t="s">
        <v>7046</v>
      </c>
      <c r="AA445" t="s">
        <v>7047</v>
      </c>
      <c r="AB445" t="s">
        <v>7048</v>
      </c>
      <c r="AC445" t="s">
        <v>74</v>
      </c>
      <c r="AD445" t="s">
        <v>74</v>
      </c>
      <c r="AE445" t="s">
        <v>74</v>
      </c>
      <c r="AF445" t="s">
        <v>74</v>
      </c>
      <c r="AG445">
        <v>23</v>
      </c>
      <c r="AH445">
        <v>0</v>
      </c>
      <c r="AI445">
        <v>0</v>
      </c>
      <c r="AJ445">
        <v>0</v>
      </c>
      <c r="AK445">
        <v>0</v>
      </c>
      <c r="AL445" t="s">
        <v>3540</v>
      </c>
      <c r="AM445" t="s">
        <v>3541</v>
      </c>
      <c r="AN445" t="s">
        <v>3542</v>
      </c>
      <c r="AO445" t="s">
        <v>3657</v>
      </c>
      <c r="AP445" t="s">
        <v>74</v>
      </c>
      <c r="AQ445" t="s">
        <v>74</v>
      </c>
      <c r="AR445" t="s">
        <v>3658</v>
      </c>
      <c r="AS445" t="s">
        <v>3659</v>
      </c>
      <c r="AT445" t="s">
        <v>74</v>
      </c>
      <c r="AU445">
        <v>2021</v>
      </c>
      <c r="AV445">
        <v>66</v>
      </c>
      <c r="AW445">
        <v>4</v>
      </c>
      <c r="AX445" t="s">
        <v>74</v>
      </c>
      <c r="AY445" t="s">
        <v>74</v>
      </c>
      <c r="AZ445" t="s">
        <v>74</v>
      </c>
      <c r="BA445" t="s">
        <v>74</v>
      </c>
      <c r="BB445">
        <v>1100</v>
      </c>
      <c r="BC445">
        <v>1116</v>
      </c>
      <c r="BD445" t="s">
        <v>74</v>
      </c>
      <c r="BE445" t="s">
        <v>7049</v>
      </c>
      <c r="BF445" t="str">
        <f>HYPERLINK("http://dx.doi.org/10.21638/11701/spbu02.2021.404","http://dx.doi.org/10.21638/11701/spbu02.2021.404")</f>
        <v>http://dx.doi.org/10.21638/11701/spbu02.2021.404</v>
      </c>
      <c r="BG445" t="s">
        <v>74</v>
      </c>
      <c r="BH445" t="s">
        <v>74</v>
      </c>
      <c r="BI445">
        <v>17</v>
      </c>
      <c r="BJ445" t="s">
        <v>405</v>
      </c>
      <c r="BK445" t="s">
        <v>101</v>
      </c>
      <c r="BL445" t="s">
        <v>405</v>
      </c>
      <c r="BM445" t="s">
        <v>7050</v>
      </c>
      <c r="BN445" t="s">
        <v>74</v>
      </c>
      <c r="BO445" t="s">
        <v>1671</v>
      </c>
      <c r="BP445" t="s">
        <v>74</v>
      </c>
      <c r="BQ445" t="s">
        <v>74</v>
      </c>
      <c r="BR445" t="s">
        <v>103</v>
      </c>
      <c r="BS445" t="s">
        <v>7051</v>
      </c>
      <c r="BT445" t="str">
        <f>HYPERLINK("https%3A%2F%2Fwww.webofscience.com%2Fwos%2Fwoscc%2Ffull-record%2FWOS:000753418800004","View Full Record in Web of Science")</f>
        <v>View Full Record in Web of Science</v>
      </c>
    </row>
    <row r="446" spans="1:72" x14ac:dyDescent="0.25">
      <c r="A446" t="s">
        <v>72</v>
      </c>
      <c r="B446" t="s">
        <v>7052</v>
      </c>
      <c r="C446" t="s">
        <v>74</v>
      </c>
      <c r="D446" t="s">
        <v>74</v>
      </c>
      <c r="E446" t="s">
        <v>74</v>
      </c>
      <c r="F446" t="s">
        <v>7053</v>
      </c>
      <c r="G446" t="s">
        <v>74</v>
      </c>
      <c r="H446" t="s">
        <v>74</v>
      </c>
      <c r="I446" t="s">
        <v>7054</v>
      </c>
      <c r="J446" t="s">
        <v>368</v>
      </c>
      <c r="K446" t="s">
        <v>74</v>
      </c>
      <c r="L446" t="s">
        <v>74</v>
      </c>
      <c r="M446" t="s">
        <v>431</v>
      </c>
      <c r="N446" t="s">
        <v>109</v>
      </c>
      <c r="O446" t="s">
        <v>74</v>
      </c>
      <c r="P446" t="s">
        <v>74</v>
      </c>
      <c r="Q446" t="s">
        <v>74</v>
      </c>
      <c r="R446" t="s">
        <v>74</v>
      </c>
      <c r="S446" t="s">
        <v>74</v>
      </c>
      <c r="T446" t="s">
        <v>7055</v>
      </c>
      <c r="U446" t="s">
        <v>74</v>
      </c>
      <c r="V446" t="s">
        <v>7056</v>
      </c>
      <c r="W446" t="s">
        <v>7057</v>
      </c>
      <c r="X446" t="s">
        <v>7058</v>
      </c>
      <c r="Y446" t="s">
        <v>7059</v>
      </c>
      <c r="Z446" t="s">
        <v>7060</v>
      </c>
      <c r="AA446" t="s">
        <v>7061</v>
      </c>
      <c r="AB446" t="s">
        <v>74</v>
      </c>
      <c r="AC446" t="s">
        <v>74</v>
      </c>
      <c r="AD446" t="s">
        <v>74</v>
      </c>
      <c r="AE446" t="s">
        <v>74</v>
      </c>
      <c r="AF446" t="s">
        <v>74</v>
      </c>
      <c r="AG446">
        <v>14</v>
      </c>
      <c r="AH446">
        <v>0</v>
      </c>
      <c r="AI446">
        <v>0</v>
      </c>
      <c r="AJ446">
        <v>0</v>
      </c>
      <c r="AK446">
        <v>1</v>
      </c>
      <c r="AL446" t="s">
        <v>375</v>
      </c>
      <c r="AM446" t="s">
        <v>376</v>
      </c>
      <c r="AN446" t="s">
        <v>377</v>
      </c>
      <c r="AO446" t="s">
        <v>378</v>
      </c>
      <c r="AP446" t="s">
        <v>379</v>
      </c>
      <c r="AQ446" t="s">
        <v>74</v>
      </c>
      <c r="AR446" t="s">
        <v>3527</v>
      </c>
      <c r="AS446" t="s">
        <v>381</v>
      </c>
      <c r="AT446" t="s">
        <v>74</v>
      </c>
      <c r="AU446">
        <v>2021</v>
      </c>
      <c r="AV446" t="s">
        <v>74</v>
      </c>
      <c r="AW446">
        <v>54</v>
      </c>
      <c r="AX446" t="s">
        <v>74</v>
      </c>
      <c r="AY446" t="s">
        <v>74</v>
      </c>
      <c r="AZ446" t="s">
        <v>74</v>
      </c>
      <c r="BA446" t="s">
        <v>74</v>
      </c>
      <c r="BB446">
        <v>131</v>
      </c>
      <c r="BC446">
        <v>151</v>
      </c>
      <c r="BD446" t="s">
        <v>74</v>
      </c>
      <c r="BE446" t="s">
        <v>7062</v>
      </c>
      <c r="BF446" t="str">
        <f>HYPERLINK("http://dx.doi.org/10.17223/19996195/54/8","http://dx.doi.org/10.17223/19996195/54/8")</f>
        <v>http://dx.doi.org/10.17223/19996195/54/8</v>
      </c>
      <c r="BG446" t="s">
        <v>74</v>
      </c>
      <c r="BH446" t="s">
        <v>74</v>
      </c>
      <c r="BI446">
        <v>21</v>
      </c>
      <c r="BJ446" t="s">
        <v>384</v>
      </c>
      <c r="BK446" t="s">
        <v>101</v>
      </c>
      <c r="BL446" t="s">
        <v>385</v>
      </c>
      <c r="BM446" t="s">
        <v>6765</v>
      </c>
      <c r="BN446" t="s">
        <v>74</v>
      </c>
      <c r="BO446" t="s">
        <v>74</v>
      </c>
      <c r="BP446" t="s">
        <v>74</v>
      </c>
      <c r="BQ446" t="s">
        <v>74</v>
      </c>
      <c r="BR446" t="s">
        <v>103</v>
      </c>
      <c r="BS446" t="s">
        <v>7063</v>
      </c>
      <c r="BT446" t="str">
        <f>HYPERLINK("https%3A%2F%2Fwww.webofscience.com%2Fwos%2Fwoscc%2Ffull-record%2FWOS:000692820900008","View Full Record in Web of Science")</f>
        <v>View Full Record in Web of Science</v>
      </c>
    </row>
    <row r="447" spans="1:72" x14ac:dyDescent="0.25">
      <c r="A447" t="s">
        <v>72</v>
      </c>
      <c r="B447" t="s">
        <v>7064</v>
      </c>
      <c r="C447" t="s">
        <v>74</v>
      </c>
      <c r="D447" t="s">
        <v>74</v>
      </c>
      <c r="E447" t="s">
        <v>74</v>
      </c>
      <c r="F447" t="s">
        <v>7065</v>
      </c>
      <c r="G447" t="s">
        <v>74</v>
      </c>
      <c r="H447" t="s">
        <v>74</v>
      </c>
      <c r="I447" t="s">
        <v>7066</v>
      </c>
      <c r="J447" t="s">
        <v>2057</v>
      </c>
      <c r="K447" t="s">
        <v>74</v>
      </c>
      <c r="L447" t="s">
        <v>74</v>
      </c>
      <c r="M447" t="s">
        <v>431</v>
      </c>
      <c r="N447" t="s">
        <v>109</v>
      </c>
      <c r="O447" t="s">
        <v>74</v>
      </c>
      <c r="P447" t="s">
        <v>74</v>
      </c>
      <c r="Q447" t="s">
        <v>74</v>
      </c>
      <c r="R447" t="s">
        <v>74</v>
      </c>
      <c r="S447" t="s">
        <v>74</v>
      </c>
      <c r="T447" t="s">
        <v>7067</v>
      </c>
      <c r="U447" t="s">
        <v>74</v>
      </c>
      <c r="V447" t="s">
        <v>7068</v>
      </c>
      <c r="W447" t="s">
        <v>7069</v>
      </c>
      <c r="X447" t="s">
        <v>7070</v>
      </c>
      <c r="Y447" t="s">
        <v>7071</v>
      </c>
      <c r="Z447" t="s">
        <v>7072</v>
      </c>
      <c r="AA447" t="s">
        <v>74</v>
      </c>
      <c r="AB447" t="s">
        <v>74</v>
      </c>
      <c r="AC447" t="s">
        <v>7073</v>
      </c>
      <c r="AD447" t="s">
        <v>3280</v>
      </c>
      <c r="AE447" t="s">
        <v>7074</v>
      </c>
      <c r="AF447" t="s">
        <v>74</v>
      </c>
      <c r="AG447">
        <v>18</v>
      </c>
      <c r="AH447">
        <v>0</v>
      </c>
      <c r="AI447">
        <v>0</v>
      </c>
      <c r="AJ447">
        <v>0</v>
      </c>
      <c r="AK447">
        <v>0</v>
      </c>
      <c r="AL447" t="s">
        <v>375</v>
      </c>
      <c r="AM447" t="s">
        <v>376</v>
      </c>
      <c r="AN447" t="s">
        <v>377</v>
      </c>
      <c r="AO447" t="s">
        <v>2063</v>
      </c>
      <c r="AP447" t="s">
        <v>2064</v>
      </c>
      <c r="AQ447" t="s">
        <v>74</v>
      </c>
      <c r="AR447" t="s">
        <v>2065</v>
      </c>
      <c r="AS447" t="s">
        <v>2066</v>
      </c>
      <c r="AT447" t="s">
        <v>74</v>
      </c>
      <c r="AU447">
        <v>2021</v>
      </c>
      <c r="AV447">
        <v>26</v>
      </c>
      <c r="AW447" t="s">
        <v>74</v>
      </c>
      <c r="AX447" t="s">
        <v>74</v>
      </c>
      <c r="AY447" t="s">
        <v>74</v>
      </c>
      <c r="AZ447" t="s">
        <v>74</v>
      </c>
      <c r="BA447" t="s">
        <v>74</v>
      </c>
      <c r="BB447">
        <v>88</v>
      </c>
      <c r="BC447">
        <v>103</v>
      </c>
      <c r="BD447" t="s">
        <v>74</v>
      </c>
      <c r="BE447" t="s">
        <v>7075</v>
      </c>
      <c r="BF447" t="str">
        <f>HYPERLINK("http://dx.doi.org/10.17223/23062061/26/5","http://dx.doi.org/10.17223/23062061/26/5")</f>
        <v>http://dx.doi.org/10.17223/23062061/26/5</v>
      </c>
      <c r="BG447" t="s">
        <v>74</v>
      </c>
      <c r="BH447" t="s">
        <v>74</v>
      </c>
      <c r="BI447">
        <v>16</v>
      </c>
      <c r="BJ447" t="s">
        <v>485</v>
      </c>
      <c r="BK447" t="s">
        <v>101</v>
      </c>
      <c r="BL447" t="s">
        <v>486</v>
      </c>
      <c r="BM447" t="s">
        <v>7076</v>
      </c>
      <c r="BN447" t="s">
        <v>74</v>
      </c>
      <c r="BO447" t="s">
        <v>74</v>
      </c>
      <c r="BP447" t="s">
        <v>74</v>
      </c>
      <c r="BQ447" t="s">
        <v>74</v>
      </c>
      <c r="BR447" t="s">
        <v>103</v>
      </c>
      <c r="BS447" t="s">
        <v>7077</v>
      </c>
      <c r="BT447" t="str">
        <f>HYPERLINK("https%3A%2F%2Fwww.webofscience.com%2Fwos%2Fwoscc%2Ffull-record%2FWOS:000692658600005","View Full Record in Web of Science")</f>
        <v>View Full Record in Web of Science</v>
      </c>
    </row>
    <row r="448" spans="1:72" x14ac:dyDescent="0.25">
      <c r="A448" t="s">
        <v>72</v>
      </c>
      <c r="B448" t="s">
        <v>7078</v>
      </c>
      <c r="C448" t="s">
        <v>74</v>
      </c>
      <c r="D448" t="s">
        <v>74</v>
      </c>
      <c r="E448" t="s">
        <v>74</v>
      </c>
      <c r="F448" t="s">
        <v>7079</v>
      </c>
      <c r="G448" t="s">
        <v>74</v>
      </c>
      <c r="H448" t="s">
        <v>74</v>
      </c>
      <c r="I448" t="s">
        <v>7080</v>
      </c>
      <c r="J448" t="s">
        <v>368</v>
      </c>
      <c r="K448" t="s">
        <v>74</v>
      </c>
      <c r="L448" t="s">
        <v>74</v>
      </c>
      <c r="M448" t="s">
        <v>431</v>
      </c>
      <c r="N448" t="s">
        <v>109</v>
      </c>
      <c r="O448" t="s">
        <v>74</v>
      </c>
      <c r="P448" t="s">
        <v>74</v>
      </c>
      <c r="Q448" t="s">
        <v>74</v>
      </c>
      <c r="R448" t="s">
        <v>74</v>
      </c>
      <c r="S448" t="s">
        <v>74</v>
      </c>
      <c r="T448" t="s">
        <v>7081</v>
      </c>
      <c r="U448" t="s">
        <v>74</v>
      </c>
      <c r="V448" t="s">
        <v>7082</v>
      </c>
      <c r="W448" t="s">
        <v>7083</v>
      </c>
      <c r="X448" t="s">
        <v>7084</v>
      </c>
      <c r="Y448" t="s">
        <v>7085</v>
      </c>
      <c r="Z448" t="s">
        <v>7086</v>
      </c>
      <c r="AA448" t="s">
        <v>74</v>
      </c>
      <c r="AB448" t="s">
        <v>7087</v>
      </c>
      <c r="AC448" t="s">
        <v>74</v>
      </c>
      <c r="AD448" t="s">
        <v>74</v>
      </c>
      <c r="AE448" t="s">
        <v>74</v>
      </c>
      <c r="AF448" t="s">
        <v>74</v>
      </c>
      <c r="AG448">
        <v>18</v>
      </c>
      <c r="AH448">
        <v>0</v>
      </c>
      <c r="AI448">
        <v>0</v>
      </c>
      <c r="AJ448">
        <v>0</v>
      </c>
      <c r="AK448">
        <v>1</v>
      </c>
      <c r="AL448" t="s">
        <v>375</v>
      </c>
      <c r="AM448" t="s">
        <v>376</v>
      </c>
      <c r="AN448" t="s">
        <v>377</v>
      </c>
      <c r="AO448" t="s">
        <v>378</v>
      </c>
      <c r="AP448" t="s">
        <v>379</v>
      </c>
      <c r="AQ448" t="s">
        <v>74</v>
      </c>
      <c r="AR448" t="s">
        <v>3527</v>
      </c>
      <c r="AS448" t="s">
        <v>381</v>
      </c>
      <c r="AT448" t="s">
        <v>74</v>
      </c>
      <c r="AU448">
        <v>2021</v>
      </c>
      <c r="AV448" t="s">
        <v>74</v>
      </c>
      <c r="AW448">
        <v>55</v>
      </c>
      <c r="AX448" t="s">
        <v>74</v>
      </c>
      <c r="AY448" t="s">
        <v>74</v>
      </c>
      <c r="AZ448" t="s">
        <v>74</v>
      </c>
      <c r="BA448" t="s">
        <v>74</v>
      </c>
      <c r="BB448">
        <v>204</v>
      </c>
      <c r="BC448">
        <v>219</v>
      </c>
      <c r="BD448" t="s">
        <v>74</v>
      </c>
      <c r="BE448" t="s">
        <v>7088</v>
      </c>
      <c r="BF448" t="str">
        <f>HYPERLINK("http://dx.doi.org/10.17223/19996195/55/13","http://dx.doi.org/10.17223/19996195/55/13")</f>
        <v>http://dx.doi.org/10.17223/19996195/55/13</v>
      </c>
      <c r="BG448" t="s">
        <v>74</v>
      </c>
      <c r="BH448" t="s">
        <v>74</v>
      </c>
      <c r="BI448">
        <v>16</v>
      </c>
      <c r="BJ448" t="s">
        <v>384</v>
      </c>
      <c r="BK448" t="s">
        <v>101</v>
      </c>
      <c r="BL448" t="s">
        <v>385</v>
      </c>
      <c r="BM448" t="s">
        <v>6899</v>
      </c>
      <c r="BN448" t="s">
        <v>74</v>
      </c>
      <c r="BO448" t="s">
        <v>74</v>
      </c>
      <c r="BP448" t="s">
        <v>74</v>
      </c>
      <c r="BQ448" t="s">
        <v>74</v>
      </c>
      <c r="BR448" t="s">
        <v>103</v>
      </c>
      <c r="BS448" t="s">
        <v>7089</v>
      </c>
      <c r="BT448" t="str">
        <f>HYPERLINK("https%3A%2F%2Fwww.webofscience.com%2Fwos%2Fwoscc%2Ffull-record%2FWOS:000721708400013","View Full Record in Web of Science")</f>
        <v>View Full Record in Web of Science</v>
      </c>
    </row>
    <row r="449" spans="1:72" x14ac:dyDescent="0.25">
      <c r="A449" t="s">
        <v>72</v>
      </c>
      <c r="B449" t="s">
        <v>7090</v>
      </c>
      <c r="C449" t="s">
        <v>74</v>
      </c>
      <c r="D449" t="s">
        <v>74</v>
      </c>
      <c r="E449" t="s">
        <v>74</v>
      </c>
      <c r="F449" t="s">
        <v>7091</v>
      </c>
      <c r="G449" t="s">
        <v>74</v>
      </c>
      <c r="H449" t="s">
        <v>74</v>
      </c>
      <c r="I449" t="s">
        <v>7092</v>
      </c>
      <c r="J449" t="s">
        <v>7093</v>
      </c>
      <c r="K449" t="s">
        <v>74</v>
      </c>
      <c r="L449" t="s">
        <v>74</v>
      </c>
      <c r="M449" t="s">
        <v>3813</v>
      </c>
      <c r="N449" t="s">
        <v>109</v>
      </c>
      <c r="O449" t="s">
        <v>74</v>
      </c>
      <c r="P449" t="s">
        <v>74</v>
      </c>
      <c r="Q449" t="s">
        <v>74</v>
      </c>
      <c r="R449" t="s">
        <v>74</v>
      </c>
      <c r="S449" t="s">
        <v>74</v>
      </c>
      <c r="T449" t="s">
        <v>7094</v>
      </c>
      <c r="U449" t="s">
        <v>74</v>
      </c>
      <c r="V449" t="s">
        <v>7095</v>
      </c>
      <c r="W449" t="s">
        <v>7096</v>
      </c>
      <c r="X449" t="s">
        <v>7097</v>
      </c>
      <c r="Y449" t="s">
        <v>7098</v>
      </c>
      <c r="Z449" t="s">
        <v>7099</v>
      </c>
      <c r="AA449" t="s">
        <v>7100</v>
      </c>
      <c r="AB449" t="s">
        <v>7101</v>
      </c>
      <c r="AC449" t="s">
        <v>74</v>
      </c>
      <c r="AD449" t="s">
        <v>74</v>
      </c>
      <c r="AE449" t="s">
        <v>74</v>
      </c>
      <c r="AF449" t="s">
        <v>74</v>
      </c>
      <c r="AG449">
        <v>79</v>
      </c>
      <c r="AH449">
        <v>0</v>
      </c>
      <c r="AI449">
        <v>0</v>
      </c>
      <c r="AJ449">
        <v>1</v>
      </c>
      <c r="AK449">
        <v>6</v>
      </c>
      <c r="AL449" t="s">
        <v>7102</v>
      </c>
      <c r="AM449" t="s">
        <v>3821</v>
      </c>
      <c r="AN449" t="s">
        <v>7103</v>
      </c>
      <c r="AO449" t="s">
        <v>7104</v>
      </c>
      <c r="AP449" t="s">
        <v>7105</v>
      </c>
      <c r="AQ449" t="s">
        <v>74</v>
      </c>
      <c r="AR449" t="s">
        <v>7106</v>
      </c>
      <c r="AS449" t="s">
        <v>7107</v>
      </c>
      <c r="AT449" t="s">
        <v>74</v>
      </c>
      <c r="AU449">
        <v>2021</v>
      </c>
      <c r="AV449" t="s">
        <v>74</v>
      </c>
      <c r="AW449">
        <v>2</v>
      </c>
      <c r="AX449" t="s">
        <v>74</v>
      </c>
      <c r="AY449" t="s">
        <v>74</v>
      </c>
      <c r="AZ449" t="s">
        <v>74</v>
      </c>
      <c r="BA449" t="s">
        <v>74</v>
      </c>
      <c r="BB449">
        <v>29</v>
      </c>
      <c r="BC449">
        <v>47</v>
      </c>
      <c r="BD449" t="s">
        <v>74</v>
      </c>
      <c r="BE449" t="s">
        <v>74</v>
      </c>
      <c r="BF449" t="s">
        <v>74</v>
      </c>
      <c r="BG449" t="s">
        <v>74</v>
      </c>
      <c r="BH449" t="s">
        <v>74</v>
      </c>
      <c r="BI449">
        <v>19</v>
      </c>
      <c r="BJ449" t="s">
        <v>405</v>
      </c>
      <c r="BK449" t="s">
        <v>101</v>
      </c>
      <c r="BL449" t="s">
        <v>405</v>
      </c>
      <c r="BM449" t="s">
        <v>7108</v>
      </c>
      <c r="BN449" t="s">
        <v>74</v>
      </c>
      <c r="BO449" t="s">
        <v>74</v>
      </c>
      <c r="BP449" t="s">
        <v>74</v>
      </c>
      <c r="BQ449" t="s">
        <v>74</v>
      </c>
      <c r="BR449" t="s">
        <v>103</v>
      </c>
      <c r="BS449" t="s">
        <v>7109</v>
      </c>
      <c r="BT449" t="str">
        <f>HYPERLINK("https%3A%2F%2Fwww.webofscience.com%2Fwos%2Fwoscc%2Ffull-record%2FWOS:000665045800003","View Full Record in Web of Science")</f>
        <v>View Full Record in Web of Science</v>
      </c>
    </row>
    <row r="450" spans="1:72" x14ac:dyDescent="0.25">
      <c r="A450" t="s">
        <v>72</v>
      </c>
      <c r="B450" t="s">
        <v>7110</v>
      </c>
      <c r="C450" t="s">
        <v>74</v>
      </c>
      <c r="D450" t="s">
        <v>74</v>
      </c>
      <c r="E450" t="s">
        <v>74</v>
      </c>
      <c r="F450" t="s">
        <v>7111</v>
      </c>
      <c r="G450" t="s">
        <v>74</v>
      </c>
      <c r="H450" t="s">
        <v>74</v>
      </c>
      <c r="I450" t="s">
        <v>7112</v>
      </c>
      <c r="J450" t="s">
        <v>1203</v>
      </c>
      <c r="K450" t="s">
        <v>74</v>
      </c>
      <c r="L450" t="s">
        <v>74</v>
      </c>
      <c r="M450" t="s">
        <v>78</v>
      </c>
      <c r="N450" t="s">
        <v>109</v>
      </c>
      <c r="O450" t="s">
        <v>74</v>
      </c>
      <c r="P450" t="s">
        <v>74</v>
      </c>
      <c r="Q450" t="s">
        <v>74</v>
      </c>
      <c r="R450" t="s">
        <v>74</v>
      </c>
      <c r="S450" t="s">
        <v>74</v>
      </c>
      <c r="T450" t="s">
        <v>7113</v>
      </c>
      <c r="U450" t="s">
        <v>74</v>
      </c>
      <c r="V450" t="s">
        <v>7114</v>
      </c>
      <c r="W450" t="s">
        <v>7115</v>
      </c>
      <c r="X450" t="s">
        <v>238</v>
      </c>
      <c r="Y450" t="s">
        <v>7116</v>
      </c>
      <c r="Z450" t="s">
        <v>7117</v>
      </c>
      <c r="AA450" t="s">
        <v>74</v>
      </c>
      <c r="AB450" t="s">
        <v>74</v>
      </c>
      <c r="AC450" t="s">
        <v>74</v>
      </c>
      <c r="AD450" t="s">
        <v>74</v>
      </c>
      <c r="AE450" t="s">
        <v>74</v>
      </c>
      <c r="AF450" t="s">
        <v>74</v>
      </c>
      <c r="AG450">
        <v>24</v>
      </c>
      <c r="AH450">
        <v>0</v>
      </c>
      <c r="AI450">
        <v>0</v>
      </c>
      <c r="AJ450">
        <v>0</v>
      </c>
      <c r="AK450">
        <v>4</v>
      </c>
      <c r="AL450" t="s">
        <v>1213</v>
      </c>
      <c r="AM450" t="s">
        <v>1214</v>
      </c>
      <c r="AN450" t="s">
        <v>1215</v>
      </c>
      <c r="AO450" t="s">
        <v>1216</v>
      </c>
      <c r="AP450" t="s">
        <v>74</v>
      </c>
      <c r="AQ450" t="s">
        <v>74</v>
      </c>
      <c r="AR450" t="s">
        <v>1217</v>
      </c>
      <c r="AS450" t="s">
        <v>1218</v>
      </c>
      <c r="AT450" t="s">
        <v>74</v>
      </c>
      <c r="AU450">
        <v>2021</v>
      </c>
      <c r="AV450" t="s">
        <v>74</v>
      </c>
      <c r="AW450">
        <v>4</v>
      </c>
      <c r="AX450" t="s">
        <v>74</v>
      </c>
      <c r="AY450" t="s">
        <v>74</v>
      </c>
      <c r="AZ450" t="s">
        <v>74</v>
      </c>
      <c r="BA450" t="s">
        <v>74</v>
      </c>
      <c r="BB450">
        <v>27</v>
      </c>
      <c r="BC450">
        <v>42</v>
      </c>
      <c r="BD450" t="s">
        <v>74</v>
      </c>
      <c r="BE450" t="s">
        <v>7118</v>
      </c>
      <c r="BF450" t="str">
        <f>HYPERLINK("http://dx.doi.org/10.17323/1814-9545-2021-4-74-96","http://dx.doi.org/10.17323/1814-9545-2021-4-74-96")</f>
        <v>http://dx.doi.org/10.17323/1814-9545-2021-4-74-96</v>
      </c>
      <c r="BG450" t="s">
        <v>74</v>
      </c>
      <c r="BH450" t="s">
        <v>74</v>
      </c>
      <c r="BI450">
        <v>16</v>
      </c>
      <c r="BJ450" t="s">
        <v>1220</v>
      </c>
      <c r="BK450" t="s">
        <v>101</v>
      </c>
      <c r="BL450" t="s">
        <v>157</v>
      </c>
      <c r="BM450" t="s">
        <v>7119</v>
      </c>
      <c r="BN450" t="s">
        <v>74</v>
      </c>
      <c r="BO450" t="s">
        <v>1671</v>
      </c>
      <c r="BP450" t="s">
        <v>74</v>
      </c>
      <c r="BQ450" t="s">
        <v>74</v>
      </c>
      <c r="BR450" t="s">
        <v>103</v>
      </c>
      <c r="BS450" t="s">
        <v>7120</v>
      </c>
      <c r="BT450" t="str">
        <f>HYPERLINK("https%3A%2F%2Fwww.webofscience.com%2Fwos%2Fwoscc%2Ffull-record%2FWOS:000746584400002","View Full Record in Web of Science")</f>
        <v>View Full Record in Web of Science</v>
      </c>
    </row>
    <row r="451" spans="1:72" x14ac:dyDescent="0.25">
      <c r="A451" t="s">
        <v>72</v>
      </c>
      <c r="B451" t="s">
        <v>7121</v>
      </c>
      <c r="C451" t="s">
        <v>74</v>
      </c>
      <c r="D451" t="s">
        <v>74</v>
      </c>
      <c r="E451" t="s">
        <v>74</v>
      </c>
      <c r="F451" t="s">
        <v>7122</v>
      </c>
      <c r="G451" t="s">
        <v>74</v>
      </c>
      <c r="H451" t="s">
        <v>74</v>
      </c>
      <c r="I451" t="s">
        <v>7123</v>
      </c>
      <c r="J451" t="s">
        <v>530</v>
      </c>
      <c r="K451" t="s">
        <v>74</v>
      </c>
      <c r="L451" t="s">
        <v>74</v>
      </c>
      <c r="M451" t="s">
        <v>431</v>
      </c>
      <c r="N451" t="s">
        <v>109</v>
      </c>
      <c r="O451" t="s">
        <v>74</v>
      </c>
      <c r="P451" t="s">
        <v>74</v>
      </c>
      <c r="Q451" t="s">
        <v>74</v>
      </c>
      <c r="R451" t="s">
        <v>74</v>
      </c>
      <c r="S451" t="s">
        <v>74</v>
      </c>
      <c r="T451" t="s">
        <v>7124</v>
      </c>
      <c r="U451" t="s">
        <v>5323</v>
      </c>
      <c r="V451" t="s">
        <v>7125</v>
      </c>
      <c r="W451" t="s">
        <v>7126</v>
      </c>
      <c r="X451" t="s">
        <v>7127</v>
      </c>
      <c r="Y451" t="s">
        <v>7128</v>
      </c>
      <c r="Z451" t="s">
        <v>7129</v>
      </c>
      <c r="AA451" t="s">
        <v>7130</v>
      </c>
      <c r="AB451" t="s">
        <v>7131</v>
      </c>
      <c r="AC451" t="s">
        <v>7132</v>
      </c>
      <c r="AD451" t="s">
        <v>7133</v>
      </c>
      <c r="AE451" t="s">
        <v>7134</v>
      </c>
      <c r="AF451" t="s">
        <v>74</v>
      </c>
      <c r="AG451">
        <v>37</v>
      </c>
      <c r="AH451">
        <v>2</v>
      </c>
      <c r="AI451">
        <v>2</v>
      </c>
      <c r="AJ451">
        <v>2</v>
      </c>
      <c r="AK451">
        <v>24</v>
      </c>
      <c r="AL451" t="s">
        <v>537</v>
      </c>
      <c r="AM451" t="s">
        <v>538</v>
      </c>
      <c r="AN451" t="s">
        <v>539</v>
      </c>
      <c r="AO451" t="s">
        <v>540</v>
      </c>
      <c r="AP451" t="s">
        <v>541</v>
      </c>
      <c r="AQ451" t="s">
        <v>74</v>
      </c>
      <c r="AR451" t="s">
        <v>542</v>
      </c>
      <c r="AS451" t="s">
        <v>543</v>
      </c>
      <c r="AT451" t="s">
        <v>1196</v>
      </c>
      <c r="AU451">
        <v>2021</v>
      </c>
      <c r="AV451">
        <v>23</v>
      </c>
      <c r="AW451">
        <v>1</v>
      </c>
      <c r="AX451" t="s">
        <v>74</v>
      </c>
      <c r="AY451" t="s">
        <v>74</v>
      </c>
      <c r="AZ451" t="s">
        <v>74</v>
      </c>
      <c r="BA451" t="s">
        <v>74</v>
      </c>
      <c r="BB451">
        <v>202</v>
      </c>
      <c r="BC451">
        <v>230</v>
      </c>
      <c r="BD451" t="s">
        <v>74</v>
      </c>
      <c r="BE451" t="s">
        <v>7135</v>
      </c>
      <c r="BF451" t="str">
        <f>HYPERLINK("http://dx.doi.org/10.17853/1994-5639-2021-1-202-230","http://dx.doi.org/10.17853/1994-5639-2021-1-202-230")</f>
        <v>http://dx.doi.org/10.17853/1994-5639-2021-1-202-230</v>
      </c>
      <c r="BG451" t="s">
        <v>74</v>
      </c>
      <c r="BH451" t="s">
        <v>74</v>
      </c>
      <c r="BI451">
        <v>29</v>
      </c>
      <c r="BJ451" t="s">
        <v>157</v>
      </c>
      <c r="BK451" t="s">
        <v>101</v>
      </c>
      <c r="BL451" t="s">
        <v>157</v>
      </c>
      <c r="BM451" t="s">
        <v>7136</v>
      </c>
      <c r="BN451" t="s">
        <v>74</v>
      </c>
      <c r="BO451" t="s">
        <v>132</v>
      </c>
      <c r="BP451" t="s">
        <v>74</v>
      </c>
      <c r="BQ451" t="s">
        <v>74</v>
      </c>
      <c r="BR451" t="s">
        <v>103</v>
      </c>
      <c r="BS451" t="s">
        <v>7137</v>
      </c>
      <c r="BT451" t="str">
        <f>HYPERLINK("https%3A%2F%2Fwww.webofscience.com%2Fwos%2Fwoscc%2Ffull-record%2FWOS:000609198800006","View Full Record in Web of Science")</f>
        <v>View Full Record in Web of Science</v>
      </c>
    </row>
    <row r="452" spans="1:72" x14ac:dyDescent="0.25">
      <c r="A452" t="s">
        <v>72</v>
      </c>
      <c r="B452" t="s">
        <v>7138</v>
      </c>
      <c r="C452" t="s">
        <v>74</v>
      </c>
      <c r="D452" t="s">
        <v>74</v>
      </c>
      <c r="E452" t="s">
        <v>74</v>
      </c>
      <c r="F452" t="s">
        <v>7139</v>
      </c>
      <c r="G452" t="s">
        <v>74</v>
      </c>
      <c r="H452" t="s">
        <v>74</v>
      </c>
      <c r="I452" t="s">
        <v>7140</v>
      </c>
      <c r="J452" t="s">
        <v>7141</v>
      </c>
      <c r="K452" t="s">
        <v>74</v>
      </c>
      <c r="L452" t="s">
        <v>74</v>
      </c>
      <c r="M452" t="s">
        <v>431</v>
      </c>
      <c r="N452" t="s">
        <v>109</v>
      </c>
      <c r="O452" t="s">
        <v>74</v>
      </c>
      <c r="P452" t="s">
        <v>74</v>
      </c>
      <c r="Q452" t="s">
        <v>74</v>
      </c>
      <c r="R452" t="s">
        <v>74</v>
      </c>
      <c r="S452" t="s">
        <v>74</v>
      </c>
      <c r="T452" t="s">
        <v>7142</v>
      </c>
      <c r="U452" t="s">
        <v>74</v>
      </c>
      <c r="V452" t="s">
        <v>7143</v>
      </c>
      <c r="W452" t="s">
        <v>7144</v>
      </c>
      <c r="X452" t="s">
        <v>74</v>
      </c>
      <c r="Y452" t="s">
        <v>7145</v>
      </c>
      <c r="Z452" t="s">
        <v>7146</v>
      </c>
      <c r="AA452" t="s">
        <v>74</v>
      </c>
      <c r="AB452" t="s">
        <v>74</v>
      </c>
      <c r="AC452" t="s">
        <v>74</v>
      </c>
      <c r="AD452" t="s">
        <v>74</v>
      </c>
      <c r="AE452" t="s">
        <v>74</v>
      </c>
      <c r="AF452" t="s">
        <v>74</v>
      </c>
      <c r="AG452">
        <v>10</v>
      </c>
      <c r="AH452">
        <v>0</v>
      </c>
      <c r="AI452">
        <v>0</v>
      </c>
      <c r="AJ452">
        <v>0</v>
      </c>
      <c r="AK452">
        <v>2</v>
      </c>
      <c r="AL452" t="s">
        <v>7147</v>
      </c>
      <c r="AM452" t="s">
        <v>7148</v>
      </c>
      <c r="AN452" t="s">
        <v>7149</v>
      </c>
      <c r="AO452" t="s">
        <v>7150</v>
      </c>
      <c r="AP452" t="s">
        <v>74</v>
      </c>
      <c r="AQ452" t="s">
        <v>74</v>
      </c>
      <c r="AR452" t="s">
        <v>7151</v>
      </c>
      <c r="AS452" t="s">
        <v>7152</v>
      </c>
      <c r="AT452" t="s">
        <v>74</v>
      </c>
      <c r="AU452">
        <v>2021</v>
      </c>
      <c r="AV452">
        <v>52</v>
      </c>
      <c r="AW452">
        <v>1</v>
      </c>
      <c r="AX452" t="s">
        <v>74</v>
      </c>
      <c r="AY452" t="s">
        <v>74</v>
      </c>
      <c r="AZ452" t="s">
        <v>74</v>
      </c>
      <c r="BA452" t="s">
        <v>74</v>
      </c>
      <c r="BB452">
        <v>150</v>
      </c>
      <c r="BC452">
        <v>157</v>
      </c>
      <c r="BD452" t="s">
        <v>74</v>
      </c>
      <c r="BE452" t="s">
        <v>7153</v>
      </c>
      <c r="BF452" t="str">
        <f>HYPERLINK("http://dx.doi.org/10.17072/2219-3111-2021-1-150-157","http://dx.doi.org/10.17072/2219-3111-2021-1-150-157")</f>
        <v>http://dx.doi.org/10.17072/2219-3111-2021-1-150-157</v>
      </c>
      <c r="BG452" t="s">
        <v>74</v>
      </c>
      <c r="BH452" t="s">
        <v>74</v>
      </c>
      <c r="BI452">
        <v>8</v>
      </c>
      <c r="BJ452" t="s">
        <v>405</v>
      </c>
      <c r="BK452" t="s">
        <v>101</v>
      </c>
      <c r="BL452" t="s">
        <v>405</v>
      </c>
      <c r="BM452" t="s">
        <v>7154</v>
      </c>
      <c r="BN452" t="s">
        <v>74</v>
      </c>
      <c r="BO452" t="s">
        <v>132</v>
      </c>
      <c r="BP452" t="s">
        <v>74</v>
      </c>
      <c r="BQ452" t="s">
        <v>74</v>
      </c>
      <c r="BR452" t="s">
        <v>103</v>
      </c>
      <c r="BS452" t="s">
        <v>7155</v>
      </c>
      <c r="BT452" t="str">
        <f>HYPERLINK("https%3A%2F%2Fwww.webofscience.com%2Fwos%2Fwoscc%2Ffull-record%2FWOS:000637860000014","View Full Record in Web of Science")</f>
        <v>View Full Record in Web of Science</v>
      </c>
    </row>
    <row r="453" spans="1:72" x14ac:dyDescent="0.25">
      <c r="A453" t="s">
        <v>72</v>
      </c>
      <c r="B453" t="s">
        <v>7156</v>
      </c>
      <c r="C453" t="s">
        <v>74</v>
      </c>
      <c r="D453" t="s">
        <v>74</v>
      </c>
      <c r="E453" t="s">
        <v>74</v>
      </c>
      <c r="F453" t="s">
        <v>7157</v>
      </c>
      <c r="G453" t="s">
        <v>74</v>
      </c>
      <c r="H453" t="s">
        <v>74</v>
      </c>
      <c r="I453" t="s">
        <v>7158</v>
      </c>
      <c r="J453" t="s">
        <v>7159</v>
      </c>
      <c r="K453" t="s">
        <v>74</v>
      </c>
      <c r="L453" t="s">
        <v>74</v>
      </c>
      <c r="M453" t="s">
        <v>431</v>
      </c>
      <c r="N453" t="s">
        <v>109</v>
      </c>
      <c r="O453" t="s">
        <v>74</v>
      </c>
      <c r="P453" t="s">
        <v>74</v>
      </c>
      <c r="Q453" t="s">
        <v>74</v>
      </c>
      <c r="R453" t="s">
        <v>74</v>
      </c>
      <c r="S453" t="s">
        <v>74</v>
      </c>
      <c r="T453" t="s">
        <v>7160</v>
      </c>
      <c r="U453" t="s">
        <v>74</v>
      </c>
      <c r="V453" t="s">
        <v>7161</v>
      </c>
      <c r="W453" t="s">
        <v>7162</v>
      </c>
      <c r="X453" t="s">
        <v>74</v>
      </c>
      <c r="Y453" t="s">
        <v>7163</v>
      </c>
      <c r="Z453" t="s">
        <v>7164</v>
      </c>
      <c r="AA453" t="s">
        <v>74</v>
      </c>
      <c r="AB453" t="s">
        <v>74</v>
      </c>
      <c r="AC453" t="s">
        <v>74</v>
      </c>
      <c r="AD453" t="s">
        <v>74</v>
      </c>
      <c r="AE453" t="s">
        <v>74</v>
      </c>
      <c r="AF453" t="s">
        <v>74</v>
      </c>
      <c r="AG453">
        <v>22</v>
      </c>
      <c r="AH453">
        <v>0</v>
      </c>
      <c r="AI453">
        <v>0</v>
      </c>
      <c r="AJ453">
        <v>0</v>
      </c>
      <c r="AK453">
        <v>1</v>
      </c>
      <c r="AL453" t="s">
        <v>7165</v>
      </c>
      <c r="AM453" t="s">
        <v>1214</v>
      </c>
      <c r="AN453" t="s">
        <v>7166</v>
      </c>
      <c r="AO453" t="s">
        <v>7167</v>
      </c>
      <c r="AP453" t="s">
        <v>7168</v>
      </c>
      <c r="AQ453" t="s">
        <v>74</v>
      </c>
      <c r="AR453" t="s">
        <v>7169</v>
      </c>
      <c r="AS453" t="s">
        <v>7170</v>
      </c>
      <c r="AT453" t="s">
        <v>74</v>
      </c>
      <c r="AU453">
        <v>2021</v>
      </c>
      <c r="AV453">
        <v>39</v>
      </c>
      <c r="AW453">
        <v>4</v>
      </c>
      <c r="AX453" t="s">
        <v>74</v>
      </c>
      <c r="AY453" t="s">
        <v>74</v>
      </c>
      <c r="AZ453" t="s">
        <v>74</v>
      </c>
      <c r="BA453" t="s">
        <v>74</v>
      </c>
      <c r="BB453">
        <v>222</v>
      </c>
      <c r="BC453">
        <v>246</v>
      </c>
      <c r="BD453" t="s">
        <v>74</v>
      </c>
      <c r="BE453" t="s">
        <v>7171</v>
      </c>
      <c r="BF453" t="str">
        <f>HYPERLINK("http://dx.doi.org/10.22394/2073-7203-2021-39-4-222-246","http://dx.doi.org/10.22394/2073-7203-2021-39-4-222-246")</f>
        <v>http://dx.doi.org/10.22394/2073-7203-2021-39-4-222-246</v>
      </c>
      <c r="BG453" t="s">
        <v>74</v>
      </c>
      <c r="BH453" t="s">
        <v>74</v>
      </c>
      <c r="BI453">
        <v>25</v>
      </c>
      <c r="BJ453" t="s">
        <v>636</v>
      </c>
      <c r="BK453" t="s">
        <v>101</v>
      </c>
      <c r="BL453" t="s">
        <v>636</v>
      </c>
      <c r="BM453" t="s">
        <v>7172</v>
      </c>
      <c r="BN453" t="s">
        <v>74</v>
      </c>
      <c r="BO453" t="s">
        <v>132</v>
      </c>
      <c r="BP453" t="s">
        <v>74</v>
      </c>
      <c r="BQ453" t="s">
        <v>74</v>
      </c>
      <c r="BR453" t="s">
        <v>103</v>
      </c>
      <c r="BS453" t="s">
        <v>7173</v>
      </c>
      <c r="BT453" t="str">
        <f>HYPERLINK("https%3A%2F%2Fwww.webofscience.com%2Fwos%2Fwoscc%2Ffull-record%2FWOS:000751643900012","View Full Record in Web of Science")</f>
        <v>View Full Record in Web of Science</v>
      </c>
    </row>
    <row r="454" spans="1:72" x14ac:dyDescent="0.25">
      <c r="A454" t="s">
        <v>72</v>
      </c>
      <c r="B454" t="s">
        <v>7174</v>
      </c>
      <c r="C454" t="s">
        <v>74</v>
      </c>
      <c r="D454" t="s">
        <v>74</v>
      </c>
      <c r="E454" t="s">
        <v>74</v>
      </c>
      <c r="F454" t="s">
        <v>7175</v>
      </c>
      <c r="G454" t="s">
        <v>74</v>
      </c>
      <c r="H454" t="s">
        <v>74</v>
      </c>
      <c r="I454" t="s">
        <v>7176</v>
      </c>
      <c r="J454" t="s">
        <v>368</v>
      </c>
      <c r="K454" t="s">
        <v>74</v>
      </c>
      <c r="L454" t="s">
        <v>74</v>
      </c>
      <c r="M454" t="s">
        <v>431</v>
      </c>
      <c r="N454" t="s">
        <v>109</v>
      </c>
      <c r="O454" t="s">
        <v>74</v>
      </c>
      <c r="P454" t="s">
        <v>74</v>
      </c>
      <c r="Q454" t="s">
        <v>74</v>
      </c>
      <c r="R454" t="s">
        <v>74</v>
      </c>
      <c r="S454" t="s">
        <v>74</v>
      </c>
      <c r="T454" t="s">
        <v>7177</v>
      </c>
      <c r="U454" t="s">
        <v>74</v>
      </c>
      <c r="V454" t="s">
        <v>7178</v>
      </c>
      <c r="W454" t="s">
        <v>7179</v>
      </c>
      <c r="X454" t="s">
        <v>7180</v>
      </c>
      <c r="Y454" t="s">
        <v>7181</v>
      </c>
      <c r="Z454" t="s">
        <v>7182</v>
      </c>
      <c r="AA454" t="s">
        <v>5995</v>
      </c>
      <c r="AB454" t="s">
        <v>5996</v>
      </c>
      <c r="AC454" t="s">
        <v>74</v>
      </c>
      <c r="AD454" t="s">
        <v>74</v>
      </c>
      <c r="AE454" t="s">
        <v>74</v>
      </c>
      <c r="AF454" t="s">
        <v>74</v>
      </c>
      <c r="AG454">
        <v>23</v>
      </c>
      <c r="AH454">
        <v>1</v>
      </c>
      <c r="AI454">
        <v>1</v>
      </c>
      <c r="AJ454">
        <v>0</v>
      </c>
      <c r="AK454">
        <v>3</v>
      </c>
      <c r="AL454" t="s">
        <v>375</v>
      </c>
      <c r="AM454" t="s">
        <v>376</v>
      </c>
      <c r="AN454" t="s">
        <v>377</v>
      </c>
      <c r="AO454" t="s">
        <v>378</v>
      </c>
      <c r="AP454" t="s">
        <v>379</v>
      </c>
      <c r="AQ454" t="s">
        <v>74</v>
      </c>
      <c r="AR454" t="s">
        <v>3527</v>
      </c>
      <c r="AS454" t="s">
        <v>381</v>
      </c>
      <c r="AT454" t="s">
        <v>74</v>
      </c>
      <c r="AU454">
        <v>2021</v>
      </c>
      <c r="AV454" t="s">
        <v>74</v>
      </c>
      <c r="AW454">
        <v>54</v>
      </c>
      <c r="AX454" t="s">
        <v>74</v>
      </c>
      <c r="AY454" t="s">
        <v>74</v>
      </c>
      <c r="AZ454" t="s">
        <v>74</v>
      </c>
      <c r="BA454" t="s">
        <v>74</v>
      </c>
      <c r="BB454">
        <v>152</v>
      </c>
      <c r="BC454">
        <v>166</v>
      </c>
      <c r="BD454" t="s">
        <v>74</v>
      </c>
      <c r="BE454" t="s">
        <v>7183</v>
      </c>
      <c r="BF454" t="str">
        <f>HYPERLINK("http://dx.doi.org/10.17223/19996195/54/9","http://dx.doi.org/10.17223/19996195/54/9")</f>
        <v>http://dx.doi.org/10.17223/19996195/54/9</v>
      </c>
      <c r="BG454" t="s">
        <v>74</v>
      </c>
      <c r="BH454" t="s">
        <v>74</v>
      </c>
      <c r="BI454">
        <v>15</v>
      </c>
      <c r="BJ454" t="s">
        <v>384</v>
      </c>
      <c r="BK454" t="s">
        <v>101</v>
      </c>
      <c r="BL454" t="s">
        <v>385</v>
      </c>
      <c r="BM454" t="s">
        <v>6765</v>
      </c>
      <c r="BN454" t="s">
        <v>74</v>
      </c>
      <c r="BO454" t="s">
        <v>74</v>
      </c>
      <c r="BP454" t="s">
        <v>74</v>
      </c>
      <c r="BQ454" t="s">
        <v>74</v>
      </c>
      <c r="BR454" t="s">
        <v>103</v>
      </c>
      <c r="BS454" t="s">
        <v>7184</v>
      </c>
      <c r="BT454" t="str">
        <f>HYPERLINK("https%3A%2F%2Fwww.webofscience.com%2Fwos%2Fwoscc%2Ffull-record%2FWOS:000692820900009","View Full Record in Web of Science")</f>
        <v>View Full Record in Web of Science</v>
      </c>
    </row>
    <row r="455" spans="1:72" x14ac:dyDescent="0.25">
      <c r="A455" t="s">
        <v>72</v>
      </c>
      <c r="B455" t="s">
        <v>7185</v>
      </c>
      <c r="C455" t="s">
        <v>74</v>
      </c>
      <c r="D455" t="s">
        <v>74</v>
      </c>
      <c r="E455" t="s">
        <v>74</v>
      </c>
      <c r="F455" t="s">
        <v>7186</v>
      </c>
      <c r="G455" t="s">
        <v>74</v>
      </c>
      <c r="H455" t="s">
        <v>74</v>
      </c>
      <c r="I455" t="s">
        <v>7187</v>
      </c>
      <c r="J455" t="s">
        <v>1580</v>
      </c>
      <c r="K455" t="s">
        <v>74</v>
      </c>
      <c r="L455" t="s">
        <v>74</v>
      </c>
      <c r="M455" t="s">
        <v>431</v>
      </c>
      <c r="N455" t="s">
        <v>109</v>
      </c>
      <c r="O455" t="s">
        <v>74</v>
      </c>
      <c r="P455" t="s">
        <v>74</v>
      </c>
      <c r="Q455" t="s">
        <v>74</v>
      </c>
      <c r="R455" t="s">
        <v>74</v>
      </c>
      <c r="S455" t="s">
        <v>74</v>
      </c>
      <c r="T455" t="s">
        <v>7188</v>
      </c>
      <c r="U455" t="s">
        <v>74</v>
      </c>
      <c r="V455" t="s">
        <v>7189</v>
      </c>
      <c r="W455" t="s">
        <v>7190</v>
      </c>
      <c r="X455" t="s">
        <v>74</v>
      </c>
      <c r="Y455" t="s">
        <v>7191</v>
      </c>
      <c r="Z455" t="s">
        <v>7192</v>
      </c>
      <c r="AA455" t="s">
        <v>74</v>
      </c>
      <c r="AB455" t="s">
        <v>74</v>
      </c>
      <c r="AC455" t="s">
        <v>74</v>
      </c>
      <c r="AD455" t="s">
        <v>74</v>
      </c>
      <c r="AE455" t="s">
        <v>74</v>
      </c>
      <c r="AF455" t="s">
        <v>74</v>
      </c>
      <c r="AG455">
        <v>4</v>
      </c>
      <c r="AH455">
        <v>0</v>
      </c>
      <c r="AI455">
        <v>0</v>
      </c>
      <c r="AJ455">
        <v>0</v>
      </c>
      <c r="AK455">
        <v>0</v>
      </c>
      <c r="AL455" t="s">
        <v>1588</v>
      </c>
      <c r="AM455" t="s">
        <v>1214</v>
      </c>
      <c r="AN455" t="s">
        <v>1589</v>
      </c>
      <c r="AO455" t="s">
        <v>1590</v>
      </c>
      <c r="AP455" t="s">
        <v>74</v>
      </c>
      <c r="AQ455" t="s">
        <v>74</v>
      </c>
      <c r="AR455" t="s">
        <v>1591</v>
      </c>
      <c r="AS455" t="s">
        <v>1592</v>
      </c>
      <c r="AT455" t="s">
        <v>74</v>
      </c>
      <c r="AU455">
        <v>2021</v>
      </c>
      <c r="AV455" t="s">
        <v>74</v>
      </c>
      <c r="AW455">
        <v>2</v>
      </c>
      <c r="AX455" t="s">
        <v>74</v>
      </c>
      <c r="AY455" t="s">
        <v>74</v>
      </c>
      <c r="AZ455" t="s">
        <v>74</v>
      </c>
      <c r="BA455" t="s">
        <v>74</v>
      </c>
      <c r="BB455">
        <v>603</v>
      </c>
      <c r="BC455">
        <v>614</v>
      </c>
      <c r="BD455" t="s">
        <v>74</v>
      </c>
      <c r="BE455" t="s">
        <v>7193</v>
      </c>
      <c r="BF455" t="str">
        <f>HYPERLINK("http://dx.doi.org/10.28995/2073-0101-2021-2-603-614","http://dx.doi.org/10.28995/2073-0101-2021-2-603-614")</f>
        <v>http://dx.doi.org/10.28995/2073-0101-2021-2-603-614</v>
      </c>
      <c r="BG455" t="s">
        <v>74</v>
      </c>
      <c r="BH455" t="s">
        <v>74</v>
      </c>
      <c r="BI455">
        <v>12</v>
      </c>
      <c r="BJ455" t="s">
        <v>405</v>
      </c>
      <c r="BK455" t="s">
        <v>101</v>
      </c>
      <c r="BL455" t="s">
        <v>405</v>
      </c>
      <c r="BM455" t="s">
        <v>7194</v>
      </c>
      <c r="BN455" t="s">
        <v>74</v>
      </c>
      <c r="BO455" t="s">
        <v>132</v>
      </c>
      <c r="BP455" t="s">
        <v>74</v>
      </c>
      <c r="BQ455" t="s">
        <v>74</v>
      </c>
      <c r="BR455" t="s">
        <v>103</v>
      </c>
      <c r="BS455" t="s">
        <v>7195</v>
      </c>
      <c r="BT455" t="str">
        <f>HYPERLINK("https%3A%2F%2Fwww.webofscience.com%2Fwos%2Fwoscc%2Ffull-record%2FWOS:000698603400023","View Full Record in Web of Science")</f>
        <v>View Full Record in Web of Science</v>
      </c>
    </row>
    <row r="456" spans="1:72" x14ac:dyDescent="0.25">
      <c r="A456" t="s">
        <v>72</v>
      </c>
      <c r="B456" t="s">
        <v>7196</v>
      </c>
      <c r="C456" t="s">
        <v>74</v>
      </c>
      <c r="D456" t="s">
        <v>74</v>
      </c>
      <c r="E456" t="s">
        <v>74</v>
      </c>
      <c r="F456" t="s">
        <v>7197</v>
      </c>
      <c r="G456" t="s">
        <v>74</v>
      </c>
      <c r="H456" t="s">
        <v>74</v>
      </c>
      <c r="I456" t="s">
        <v>7198</v>
      </c>
      <c r="J456" t="s">
        <v>7199</v>
      </c>
      <c r="K456" t="s">
        <v>74</v>
      </c>
      <c r="L456" t="s">
        <v>74</v>
      </c>
      <c r="M456" t="s">
        <v>78</v>
      </c>
      <c r="N456" t="s">
        <v>109</v>
      </c>
      <c r="O456" t="s">
        <v>74</v>
      </c>
      <c r="P456" t="s">
        <v>74</v>
      </c>
      <c r="Q456" t="s">
        <v>74</v>
      </c>
      <c r="R456" t="s">
        <v>74</v>
      </c>
      <c r="S456" t="s">
        <v>74</v>
      </c>
      <c r="T456" t="s">
        <v>7200</v>
      </c>
      <c r="U456" t="s">
        <v>7201</v>
      </c>
      <c r="V456" t="s">
        <v>7202</v>
      </c>
      <c r="W456" t="s">
        <v>7203</v>
      </c>
      <c r="X456" t="s">
        <v>7204</v>
      </c>
      <c r="Y456" t="s">
        <v>7205</v>
      </c>
      <c r="Z456" t="s">
        <v>7206</v>
      </c>
      <c r="AA456" t="s">
        <v>74</v>
      </c>
      <c r="AB456" t="s">
        <v>74</v>
      </c>
      <c r="AC456" t="s">
        <v>74</v>
      </c>
      <c r="AD456" t="s">
        <v>74</v>
      </c>
      <c r="AE456" t="s">
        <v>74</v>
      </c>
      <c r="AF456" t="s">
        <v>74</v>
      </c>
      <c r="AG456">
        <v>51</v>
      </c>
      <c r="AH456">
        <v>2</v>
      </c>
      <c r="AI456">
        <v>2</v>
      </c>
      <c r="AJ456">
        <v>2</v>
      </c>
      <c r="AK456">
        <v>24</v>
      </c>
      <c r="AL456" t="s">
        <v>7207</v>
      </c>
      <c r="AM456" t="s">
        <v>7208</v>
      </c>
      <c r="AN456" t="s">
        <v>7209</v>
      </c>
      <c r="AO456" t="s">
        <v>7210</v>
      </c>
      <c r="AP456" t="s">
        <v>74</v>
      </c>
      <c r="AQ456" t="s">
        <v>74</v>
      </c>
      <c r="AR456" t="s">
        <v>7211</v>
      </c>
      <c r="AS456" t="s">
        <v>7212</v>
      </c>
      <c r="AT456" t="s">
        <v>74</v>
      </c>
      <c r="AU456">
        <v>2021</v>
      </c>
      <c r="AV456">
        <v>38</v>
      </c>
      <c r="AW456">
        <v>1</v>
      </c>
      <c r="AX456" t="s">
        <v>74</v>
      </c>
      <c r="AY456" t="s">
        <v>74</v>
      </c>
      <c r="AZ456" t="s">
        <v>74</v>
      </c>
      <c r="BA456" t="s">
        <v>74</v>
      </c>
      <c r="BB456">
        <v>103</v>
      </c>
      <c r="BC456">
        <v>127</v>
      </c>
      <c r="BD456" t="s">
        <v>74</v>
      </c>
      <c r="BE456" t="s">
        <v>7213</v>
      </c>
      <c r="BF456" t="str">
        <f>HYPERLINK("http://dx.doi.org/10.1558/cj.40926","http://dx.doi.org/10.1558/cj.40926")</f>
        <v>http://dx.doi.org/10.1558/cj.40926</v>
      </c>
      <c r="BG456" t="s">
        <v>74</v>
      </c>
      <c r="BH456" t="s">
        <v>74</v>
      </c>
      <c r="BI456">
        <v>25</v>
      </c>
      <c r="BJ456" t="s">
        <v>157</v>
      </c>
      <c r="BK456" t="s">
        <v>101</v>
      </c>
      <c r="BL456" t="s">
        <v>157</v>
      </c>
      <c r="BM456" t="s">
        <v>7214</v>
      </c>
      <c r="BN456" t="s">
        <v>74</v>
      </c>
      <c r="BO456" t="s">
        <v>74</v>
      </c>
      <c r="BP456" t="s">
        <v>74</v>
      </c>
      <c r="BQ456" t="s">
        <v>74</v>
      </c>
      <c r="BR456" t="s">
        <v>103</v>
      </c>
      <c r="BS456" t="s">
        <v>7215</v>
      </c>
      <c r="BT456" t="str">
        <f>HYPERLINK("https%3A%2F%2Fwww.webofscience.com%2Fwos%2Fwoscc%2Ffull-record%2FWOS:000687968900006","View Full Record in Web of Science")</f>
        <v>View Full Record in Web of Science</v>
      </c>
    </row>
    <row r="457" spans="1:72" x14ac:dyDescent="0.25">
      <c r="A457" t="s">
        <v>72</v>
      </c>
      <c r="B457" t="s">
        <v>7216</v>
      </c>
      <c r="C457" t="s">
        <v>74</v>
      </c>
      <c r="D457" t="s">
        <v>74</v>
      </c>
      <c r="E457" t="s">
        <v>74</v>
      </c>
      <c r="F457" t="s">
        <v>7217</v>
      </c>
      <c r="G457" t="s">
        <v>74</v>
      </c>
      <c r="H457" t="s">
        <v>74</v>
      </c>
      <c r="I457" t="s">
        <v>7218</v>
      </c>
      <c r="J457" t="s">
        <v>7001</v>
      </c>
      <c r="K457" t="s">
        <v>74</v>
      </c>
      <c r="L457" t="s">
        <v>74</v>
      </c>
      <c r="M457" t="s">
        <v>78</v>
      </c>
      <c r="N457" t="s">
        <v>109</v>
      </c>
      <c r="O457" t="s">
        <v>74</v>
      </c>
      <c r="P457" t="s">
        <v>74</v>
      </c>
      <c r="Q457" t="s">
        <v>74</v>
      </c>
      <c r="R457" t="s">
        <v>74</v>
      </c>
      <c r="S457" t="s">
        <v>74</v>
      </c>
      <c r="T457" t="s">
        <v>7219</v>
      </c>
      <c r="U457" t="s">
        <v>74</v>
      </c>
      <c r="V457" t="s">
        <v>7220</v>
      </c>
      <c r="W457" t="s">
        <v>7221</v>
      </c>
      <c r="X457" t="s">
        <v>7222</v>
      </c>
      <c r="Y457" t="s">
        <v>7223</v>
      </c>
      <c r="Z457" t="s">
        <v>7224</v>
      </c>
      <c r="AA457" t="s">
        <v>7225</v>
      </c>
      <c r="AB457" t="s">
        <v>7226</v>
      </c>
      <c r="AC457" t="s">
        <v>74</v>
      </c>
      <c r="AD457" t="s">
        <v>74</v>
      </c>
      <c r="AE457" t="s">
        <v>74</v>
      </c>
      <c r="AF457" t="s">
        <v>74</v>
      </c>
      <c r="AG457">
        <v>32</v>
      </c>
      <c r="AH457">
        <v>0</v>
      </c>
      <c r="AI457">
        <v>0</v>
      </c>
      <c r="AJ457">
        <v>1</v>
      </c>
      <c r="AK457">
        <v>3</v>
      </c>
      <c r="AL457" t="s">
        <v>7014</v>
      </c>
      <c r="AM457" t="s">
        <v>7015</v>
      </c>
      <c r="AN457" t="s">
        <v>7016</v>
      </c>
      <c r="AO457" t="s">
        <v>7017</v>
      </c>
      <c r="AP457" t="s">
        <v>74</v>
      </c>
      <c r="AQ457" t="s">
        <v>74</v>
      </c>
      <c r="AR457" t="s">
        <v>7018</v>
      </c>
      <c r="AS457" t="s">
        <v>7019</v>
      </c>
      <c r="AT457" t="s">
        <v>74</v>
      </c>
      <c r="AU457">
        <v>2021</v>
      </c>
      <c r="AV457">
        <v>16</v>
      </c>
      <c r="AW457" t="s">
        <v>74</v>
      </c>
      <c r="AX457" t="s">
        <v>74</v>
      </c>
      <c r="AY457" t="s">
        <v>6938</v>
      </c>
      <c r="AZ457" t="s">
        <v>2216</v>
      </c>
      <c r="BA457" t="s">
        <v>74</v>
      </c>
      <c r="BB457" t="s">
        <v>7227</v>
      </c>
      <c r="BC457" t="s">
        <v>7228</v>
      </c>
      <c r="BD457" t="s">
        <v>74</v>
      </c>
      <c r="BE457" t="s">
        <v>7229</v>
      </c>
      <c r="BF457" t="str">
        <f>HYPERLINK("http://dx.doi.org/10.14198/jhse.2021.16.Proc4.45","http://dx.doi.org/10.14198/jhse.2021.16.Proc4.45")</f>
        <v>http://dx.doi.org/10.14198/jhse.2021.16.Proc4.45</v>
      </c>
      <c r="BG457" t="s">
        <v>74</v>
      </c>
      <c r="BH457" t="s">
        <v>74</v>
      </c>
      <c r="BI457">
        <v>8</v>
      </c>
      <c r="BJ457" t="s">
        <v>1613</v>
      </c>
      <c r="BK457" t="s">
        <v>101</v>
      </c>
      <c r="BL457" t="s">
        <v>1613</v>
      </c>
      <c r="BM457" t="s">
        <v>7230</v>
      </c>
      <c r="BN457" t="s">
        <v>74</v>
      </c>
      <c r="BO457" t="s">
        <v>343</v>
      </c>
      <c r="BP457" t="s">
        <v>74</v>
      </c>
      <c r="BQ457" t="s">
        <v>74</v>
      </c>
      <c r="BR457" t="s">
        <v>103</v>
      </c>
      <c r="BS457" t="s">
        <v>7231</v>
      </c>
      <c r="BT457" t="str">
        <f>HYPERLINK("https%3A%2F%2Fwww.webofscience.com%2Fwos%2Fwoscc%2Ffull-record%2FWOS:000717959700043","View Full Record in Web of Science")</f>
        <v>View Full Record in Web of Science</v>
      </c>
    </row>
    <row r="458" spans="1:72" x14ac:dyDescent="0.25">
      <c r="A458" t="s">
        <v>72</v>
      </c>
      <c r="B458" t="s">
        <v>7232</v>
      </c>
      <c r="C458" t="s">
        <v>74</v>
      </c>
      <c r="D458" t="s">
        <v>74</v>
      </c>
      <c r="E458" t="s">
        <v>74</v>
      </c>
      <c r="F458" t="s">
        <v>7233</v>
      </c>
      <c r="G458" t="s">
        <v>74</v>
      </c>
      <c r="H458" t="s">
        <v>74</v>
      </c>
      <c r="I458" t="s">
        <v>7234</v>
      </c>
      <c r="J458" t="s">
        <v>1646</v>
      </c>
      <c r="K458" t="s">
        <v>74</v>
      </c>
      <c r="L458" t="s">
        <v>74</v>
      </c>
      <c r="M458" t="s">
        <v>431</v>
      </c>
      <c r="N458" t="s">
        <v>109</v>
      </c>
      <c r="O458" t="s">
        <v>74</v>
      </c>
      <c r="P458" t="s">
        <v>74</v>
      </c>
      <c r="Q458" t="s">
        <v>74</v>
      </c>
      <c r="R458" t="s">
        <v>74</v>
      </c>
      <c r="S458" t="s">
        <v>74</v>
      </c>
      <c r="T458" t="s">
        <v>7235</v>
      </c>
      <c r="U458" t="s">
        <v>74</v>
      </c>
      <c r="V458" t="s">
        <v>7236</v>
      </c>
      <c r="W458" t="s">
        <v>7237</v>
      </c>
      <c r="X458" t="s">
        <v>7238</v>
      </c>
      <c r="Y458" t="s">
        <v>7239</v>
      </c>
      <c r="Z458" t="s">
        <v>7240</v>
      </c>
      <c r="AA458" t="s">
        <v>7241</v>
      </c>
      <c r="AB458" t="s">
        <v>7242</v>
      </c>
      <c r="AC458" t="s">
        <v>74</v>
      </c>
      <c r="AD458" t="s">
        <v>74</v>
      </c>
      <c r="AE458" t="s">
        <v>74</v>
      </c>
      <c r="AF458" t="s">
        <v>74</v>
      </c>
      <c r="AG458">
        <v>18</v>
      </c>
      <c r="AH458">
        <v>0</v>
      </c>
      <c r="AI458">
        <v>0</v>
      </c>
      <c r="AJ458">
        <v>1</v>
      </c>
      <c r="AK458">
        <v>2</v>
      </c>
      <c r="AL458" t="s">
        <v>375</v>
      </c>
      <c r="AM458" t="s">
        <v>376</v>
      </c>
      <c r="AN458" t="s">
        <v>377</v>
      </c>
      <c r="AO458" t="s">
        <v>1653</v>
      </c>
      <c r="AP458" t="s">
        <v>1654</v>
      </c>
      <c r="AQ458" t="s">
        <v>74</v>
      </c>
      <c r="AR458" t="s">
        <v>1655</v>
      </c>
      <c r="AS458" t="s">
        <v>1656</v>
      </c>
      <c r="AT458" t="s">
        <v>74</v>
      </c>
      <c r="AU458">
        <v>2021</v>
      </c>
      <c r="AV458" t="s">
        <v>74</v>
      </c>
      <c r="AW458">
        <v>74</v>
      </c>
      <c r="AX458" t="s">
        <v>74</v>
      </c>
      <c r="AY458" t="s">
        <v>74</v>
      </c>
      <c r="AZ458" t="s">
        <v>74</v>
      </c>
      <c r="BA458" t="s">
        <v>74</v>
      </c>
      <c r="BB458">
        <v>191</v>
      </c>
      <c r="BC458">
        <v>199</v>
      </c>
      <c r="BD458" t="s">
        <v>74</v>
      </c>
      <c r="BE458" t="s">
        <v>7243</v>
      </c>
      <c r="BF458" t="str">
        <f>HYPERLINK("http://dx.doi.org/10.17223/19988613/74/24","http://dx.doi.org/10.17223/19988613/74/24")</f>
        <v>http://dx.doi.org/10.17223/19988613/74/24</v>
      </c>
      <c r="BG458" t="s">
        <v>74</v>
      </c>
      <c r="BH458" t="s">
        <v>74</v>
      </c>
      <c r="BI458">
        <v>9</v>
      </c>
      <c r="BJ458" t="s">
        <v>405</v>
      </c>
      <c r="BK458" t="s">
        <v>101</v>
      </c>
      <c r="BL458" t="s">
        <v>405</v>
      </c>
      <c r="BM458" t="s">
        <v>7244</v>
      </c>
      <c r="BN458" t="s">
        <v>74</v>
      </c>
      <c r="BO458" t="s">
        <v>74</v>
      </c>
      <c r="BP458" t="s">
        <v>74</v>
      </c>
      <c r="BQ458" t="s">
        <v>74</v>
      </c>
      <c r="BR458" t="s">
        <v>103</v>
      </c>
      <c r="BS458" t="s">
        <v>7245</v>
      </c>
      <c r="BT458" t="str">
        <f>HYPERLINK("https%3A%2F%2Fwww.webofscience.com%2Fwos%2Fwoscc%2Ffull-record%2FWOS:000768811400024","View Full Record in Web of Science")</f>
        <v>View Full Record in Web of Science</v>
      </c>
    </row>
    <row r="459" spans="1:72" x14ac:dyDescent="0.25">
      <c r="A459" t="s">
        <v>72</v>
      </c>
      <c r="B459" t="s">
        <v>7246</v>
      </c>
      <c r="C459" t="s">
        <v>74</v>
      </c>
      <c r="D459" t="s">
        <v>74</v>
      </c>
      <c r="E459" t="s">
        <v>74</v>
      </c>
      <c r="F459" t="s">
        <v>7247</v>
      </c>
      <c r="G459" t="s">
        <v>74</v>
      </c>
      <c r="H459" t="s">
        <v>74</v>
      </c>
      <c r="I459" t="s">
        <v>7248</v>
      </c>
      <c r="J459" t="s">
        <v>3107</v>
      </c>
      <c r="K459" t="s">
        <v>74</v>
      </c>
      <c r="L459" t="s">
        <v>74</v>
      </c>
      <c r="M459" t="s">
        <v>78</v>
      </c>
      <c r="N459" t="s">
        <v>109</v>
      </c>
      <c r="O459" t="s">
        <v>74</v>
      </c>
      <c r="P459" t="s">
        <v>74</v>
      </c>
      <c r="Q459" t="s">
        <v>74</v>
      </c>
      <c r="R459" t="s">
        <v>74</v>
      </c>
      <c r="S459" t="s">
        <v>74</v>
      </c>
      <c r="T459" t="s">
        <v>7249</v>
      </c>
      <c r="U459" t="s">
        <v>74</v>
      </c>
      <c r="V459" t="s">
        <v>7250</v>
      </c>
      <c r="W459" t="s">
        <v>7251</v>
      </c>
      <c r="X459" t="s">
        <v>7252</v>
      </c>
      <c r="Y459" t="s">
        <v>7253</v>
      </c>
      <c r="Z459" t="s">
        <v>7254</v>
      </c>
      <c r="AA459" t="s">
        <v>74</v>
      </c>
      <c r="AB459" t="s">
        <v>7255</v>
      </c>
      <c r="AC459" t="s">
        <v>74</v>
      </c>
      <c r="AD459" t="s">
        <v>74</v>
      </c>
      <c r="AE459" t="s">
        <v>74</v>
      </c>
      <c r="AF459" t="s">
        <v>74</v>
      </c>
      <c r="AG459">
        <v>35</v>
      </c>
      <c r="AH459">
        <v>0</v>
      </c>
      <c r="AI459">
        <v>0</v>
      </c>
      <c r="AJ459">
        <v>10</v>
      </c>
      <c r="AK459">
        <v>11</v>
      </c>
      <c r="AL459" t="s">
        <v>3114</v>
      </c>
      <c r="AM459" t="s">
        <v>3115</v>
      </c>
      <c r="AN459" t="s">
        <v>3116</v>
      </c>
      <c r="AO459" t="s">
        <v>3117</v>
      </c>
      <c r="AP459" t="s">
        <v>74</v>
      </c>
      <c r="AQ459" t="s">
        <v>74</v>
      </c>
      <c r="AR459" t="s">
        <v>3118</v>
      </c>
      <c r="AS459" t="s">
        <v>3119</v>
      </c>
      <c r="AT459" t="s">
        <v>74</v>
      </c>
      <c r="AU459">
        <v>2021</v>
      </c>
      <c r="AV459">
        <v>25</v>
      </c>
      <c r="AW459" t="s">
        <v>74</v>
      </c>
      <c r="AX459" t="s">
        <v>74</v>
      </c>
      <c r="AY459" t="s">
        <v>74</v>
      </c>
      <c r="AZ459">
        <v>6</v>
      </c>
      <c r="BA459" t="s">
        <v>74</v>
      </c>
      <c r="BB459" t="s">
        <v>74</v>
      </c>
      <c r="BC459" t="s">
        <v>74</v>
      </c>
      <c r="BD459" t="s">
        <v>74</v>
      </c>
      <c r="BE459" t="s">
        <v>74</v>
      </c>
      <c r="BF459" t="s">
        <v>74</v>
      </c>
      <c r="BG459" t="s">
        <v>74</v>
      </c>
      <c r="BH459" t="s">
        <v>74</v>
      </c>
      <c r="BI459">
        <v>16</v>
      </c>
      <c r="BJ459" t="s">
        <v>157</v>
      </c>
      <c r="BK459" t="s">
        <v>101</v>
      </c>
      <c r="BL459" t="s">
        <v>157</v>
      </c>
      <c r="BM459" t="s">
        <v>7256</v>
      </c>
      <c r="BN459" t="s">
        <v>74</v>
      </c>
      <c r="BO459" t="s">
        <v>74</v>
      </c>
      <c r="BP459" t="s">
        <v>74</v>
      </c>
      <c r="BQ459" t="s">
        <v>74</v>
      </c>
      <c r="BR459" t="s">
        <v>103</v>
      </c>
      <c r="BS459" t="s">
        <v>7257</v>
      </c>
      <c r="BT459" t="str">
        <f>HYPERLINK("https%3A%2F%2Fwww.webofscience.com%2Fwos%2Fwoscc%2Ffull-record%2FWOS:000759318000020","View Full Record in Web of Science")</f>
        <v>View Full Record in Web of Science</v>
      </c>
    </row>
    <row r="460" spans="1:72" x14ac:dyDescent="0.25">
      <c r="A460" t="s">
        <v>72</v>
      </c>
      <c r="B460" t="s">
        <v>7258</v>
      </c>
      <c r="C460" t="s">
        <v>74</v>
      </c>
      <c r="D460" t="s">
        <v>74</v>
      </c>
      <c r="E460" t="s">
        <v>74</v>
      </c>
      <c r="F460" t="s">
        <v>7259</v>
      </c>
      <c r="G460" t="s">
        <v>74</v>
      </c>
      <c r="H460" t="s">
        <v>74</v>
      </c>
      <c r="I460" t="s">
        <v>7260</v>
      </c>
      <c r="J460" t="s">
        <v>4009</v>
      </c>
      <c r="K460" t="s">
        <v>74</v>
      </c>
      <c r="L460" t="s">
        <v>74</v>
      </c>
      <c r="M460" t="s">
        <v>78</v>
      </c>
      <c r="N460" t="s">
        <v>109</v>
      </c>
      <c r="O460" t="s">
        <v>74</v>
      </c>
      <c r="P460" t="s">
        <v>74</v>
      </c>
      <c r="Q460" t="s">
        <v>74</v>
      </c>
      <c r="R460" t="s">
        <v>74</v>
      </c>
      <c r="S460" t="s">
        <v>74</v>
      </c>
      <c r="T460" t="s">
        <v>7261</v>
      </c>
      <c r="U460" t="s">
        <v>74</v>
      </c>
      <c r="V460" t="s">
        <v>7262</v>
      </c>
      <c r="W460" t="s">
        <v>7263</v>
      </c>
      <c r="X460" t="s">
        <v>7264</v>
      </c>
      <c r="Y460" t="s">
        <v>7265</v>
      </c>
      <c r="Z460" t="s">
        <v>7266</v>
      </c>
      <c r="AA460" t="s">
        <v>7267</v>
      </c>
      <c r="AB460" t="s">
        <v>7268</v>
      </c>
      <c r="AC460" t="s">
        <v>74</v>
      </c>
      <c r="AD460" t="s">
        <v>74</v>
      </c>
      <c r="AE460" t="s">
        <v>74</v>
      </c>
      <c r="AF460" t="s">
        <v>74</v>
      </c>
      <c r="AG460">
        <v>20</v>
      </c>
      <c r="AH460">
        <v>0</v>
      </c>
      <c r="AI460">
        <v>0</v>
      </c>
      <c r="AJ460">
        <v>0</v>
      </c>
      <c r="AK460">
        <v>3</v>
      </c>
      <c r="AL460" t="s">
        <v>1177</v>
      </c>
      <c r="AM460" t="s">
        <v>1178</v>
      </c>
      <c r="AN460" t="s">
        <v>1179</v>
      </c>
      <c r="AO460" t="s">
        <v>4018</v>
      </c>
      <c r="AP460" t="s">
        <v>4019</v>
      </c>
      <c r="AQ460" t="s">
        <v>74</v>
      </c>
      <c r="AR460" t="s">
        <v>4020</v>
      </c>
      <c r="AS460" t="s">
        <v>4021</v>
      </c>
      <c r="AT460" t="s">
        <v>74</v>
      </c>
      <c r="AU460">
        <v>2021</v>
      </c>
      <c r="AV460">
        <v>26</v>
      </c>
      <c r="AW460">
        <v>5</v>
      </c>
      <c r="AX460" t="s">
        <v>74</v>
      </c>
      <c r="AY460" t="s">
        <v>74</v>
      </c>
      <c r="AZ460" t="s">
        <v>74</v>
      </c>
      <c r="BA460" t="s">
        <v>74</v>
      </c>
      <c r="BB460">
        <v>112</v>
      </c>
      <c r="BC460">
        <v>125</v>
      </c>
      <c r="BD460" t="s">
        <v>74</v>
      </c>
      <c r="BE460" t="s">
        <v>7269</v>
      </c>
      <c r="BF460" t="str">
        <f>HYPERLINK("http://dx.doi.org/10.15688/jvolsu4.2021.5.9","http://dx.doi.org/10.15688/jvolsu4.2021.5.9")</f>
        <v>http://dx.doi.org/10.15688/jvolsu4.2021.5.9</v>
      </c>
      <c r="BG460" t="s">
        <v>74</v>
      </c>
      <c r="BH460" t="s">
        <v>74</v>
      </c>
      <c r="BI460">
        <v>14</v>
      </c>
      <c r="BJ460" t="s">
        <v>405</v>
      </c>
      <c r="BK460" t="s">
        <v>101</v>
      </c>
      <c r="BL460" t="s">
        <v>405</v>
      </c>
      <c r="BM460" t="s">
        <v>7270</v>
      </c>
      <c r="BN460" t="s">
        <v>74</v>
      </c>
      <c r="BO460" t="s">
        <v>132</v>
      </c>
      <c r="BP460" t="s">
        <v>74</v>
      </c>
      <c r="BQ460" t="s">
        <v>74</v>
      </c>
      <c r="BR460" t="s">
        <v>103</v>
      </c>
      <c r="BS460" t="s">
        <v>7271</v>
      </c>
      <c r="BT460" t="str">
        <f>HYPERLINK("https%3A%2F%2Fwww.webofscience.com%2Fwos%2Fwoscc%2Ffull-record%2FWOS:000713662900010","View Full Record in Web of Science")</f>
        <v>View Full Record in Web of Science</v>
      </c>
    </row>
    <row r="461" spans="1:72" x14ac:dyDescent="0.25">
      <c r="A461" t="s">
        <v>72</v>
      </c>
      <c r="B461" t="s">
        <v>7272</v>
      </c>
      <c r="C461" t="s">
        <v>74</v>
      </c>
      <c r="D461" t="s">
        <v>74</v>
      </c>
      <c r="E461" t="s">
        <v>74</v>
      </c>
      <c r="F461" t="s">
        <v>7273</v>
      </c>
      <c r="G461" t="s">
        <v>74</v>
      </c>
      <c r="H461" t="s">
        <v>74</v>
      </c>
      <c r="I461" t="s">
        <v>7274</v>
      </c>
      <c r="J461" t="s">
        <v>6023</v>
      </c>
      <c r="K461" t="s">
        <v>74</v>
      </c>
      <c r="L461" t="s">
        <v>74</v>
      </c>
      <c r="M461" t="s">
        <v>78</v>
      </c>
      <c r="N461" t="s">
        <v>109</v>
      </c>
      <c r="O461" t="s">
        <v>74</v>
      </c>
      <c r="P461" t="s">
        <v>74</v>
      </c>
      <c r="Q461" t="s">
        <v>74</v>
      </c>
      <c r="R461" t="s">
        <v>74</v>
      </c>
      <c r="S461" t="s">
        <v>74</v>
      </c>
      <c r="T461" t="s">
        <v>7275</v>
      </c>
      <c r="U461" t="s">
        <v>74</v>
      </c>
      <c r="V461" t="s">
        <v>7276</v>
      </c>
      <c r="W461" t="s">
        <v>7277</v>
      </c>
      <c r="X461" t="s">
        <v>3292</v>
      </c>
      <c r="Y461" t="s">
        <v>7278</v>
      </c>
      <c r="Z461" t="s">
        <v>6432</v>
      </c>
      <c r="AA461" t="s">
        <v>6433</v>
      </c>
      <c r="AB461" t="s">
        <v>6434</v>
      </c>
      <c r="AC461" t="s">
        <v>7279</v>
      </c>
      <c r="AD461" t="s">
        <v>7279</v>
      </c>
      <c r="AE461" t="s">
        <v>7280</v>
      </c>
      <c r="AF461" t="s">
        <v>74</v>
      </c>
      <c r="AG461">
        <v>28</v>
      </c>
      <c r="AH461">
        <v>0</v>
      </c>
      <c r="AI461">
        <v>0</v>
      </c>
      <c r="AJ461">
        <v>0</v>
      </c>
      <c r="AK461">
        <v>5</v>
      </c>
      <c r="AL461" t="s">
        <v>6031</v>
      </c>
      <c r="AM461" t="s">
        <v>5281</v>
      </c>
      <c r="AN461" t="s">
        <v>6032</v>
      </c>
      <c r="AO461" t="s">
        <v>6033</v>
      </c>
      <c r="AP461" t="s">
        <v>6034</v>
      </c>
      <c r="AQ461" t="s">
        <v>74</v>
      </c>
      <c r="AR461" t="s">
        <v>6035</v>
      </c>
      <c r="AS461" t="s">
        <v>6036</v>
      </c>
      <c r="AT461" t="s">
        <v>1196</v>
      </c>
      <c r="AU461">
        <v>2021</v>
      </c>
      <c r="AV461">
        <v>9</v>
      </c>
      <c r="AW461" t="s">
        <v>74</v>
      </c>
      <c r="AX461" t="s">
        <v>74</v>
      </c>
      <c r="AY461" t="s">
        <v>74</v>
      </c>
      <c r="AZ461" t="s">
        <v>2216</v>
      </c>
      <c r="BA461" t="s">
        <v>74</v>
      </c>
      <c r="BB461" t="s">
        <v>74</v>
      </c>
      <c r="BC461" t="s">
        <v>74</v>
      </c>
      <c r="BD461" t="s">
        <v>7281</v>
      </c>
      <c r="BE461" t="s">
        <v>7282</v>
      </c>
      <c r="BF461" t="str">
        <f>HYPERLINK("http://dx.doi.org/10.20511/pyr2021.v9nSPE1.867","http://dx.doi.org/10.20511/pyr2021.v9nSPE1.867")</f>
        <v>http://dx.doi.org/10.20511/pyr2021.v9nSPE1.867</v>
      </c>
      <c r="BG461" t="s">
        <v>74</v>
      </c>
      <c r="BH461" t="s">
        <v>74</v>
      </c>
      <c r="BI461">
        <v>7</v>
      </c>
      <c r="BJ461" t="s">
        <v>1435</v>
      </c>
      <c r="BK461" t="s">
        <v>101</v>
      </c>
      <c r="BL461" t="s">
        <v>130</v>
      </c>
      <c r="BM461" t="s">
        <v>7283</v>
      </c>
      <c r="BN461" t="s">
        <v>74</v>
      </c>
      <c r="BO461" t="s">
        <v>464</v>
      </c>
      <c r="BP461" t="s">
        <v>74</v>
      </c>
      <c r="BQ461" t="s">
        <v>74</v>
      </c>
      <c r="BR461" t="s">
        <v>103</v>
      </c>
      <c r="BS461" t="s">
        <v>7284</v>
      </c>
      <c r="BT461" t="str">
        <f>HYPERLINK("https%3A%2F%2Fwww.webofscience.com%2Fwos%2Fwoscc%2Ffull-record%2FWOS:000613079500018","View Full Record in Web of Science")</f>
        <v>View Full Record in Web of Science</v>
      </c>
    </row>
    <row r="462" spans="1:72" x14ac:dyDescent="0.25">
      <c r="A462" t="s">
        <v>72</v>
      </c>
      <c r="B462" t="s">
        <v>7285</v>
      </c>
      <c r="C462" t="s">
        <v>74</v>
      </c>
      <c r="D462" t="s">
        <v>74</v>
      </c>
      <c r="E462" t="s">
        <v>74</v>
      </c>
      <c r="F462" t="s">
        <v>7286</v>
      </c>
      <c r="G462" t="s">
        <v>74</v>
      </c>
      <c r="H462" t="s">
        <v>74</v>
      </c>
      <c r="I462" t="s">
        <v>7287</v>
      </c>
      <c r="J462" t="s">
        <v>4574</v>
      </c>
      <c r="K462" t="s">
        <v>74</v>
      </c>
      <c r="L462" t="s">
        <v>74</v>
      </c>
      <c r="M462" t="s">
        <v>431</v>
      </c>
      <c r="N462" t="s">
        <v>109</v>
      </c>
      <c r="O462" t="s">
        <v>74</v>
      </c>
      <c r="P462" t="s">
        <v>74</v>
      </c>
      <c r="Q462" t="s">
        <v>74</v>
      </c>
      <c r="R462" t="s">
        <v>74</v>
      </c>
      <c r="S462" t="s">
        <v>74</v>
      </c>
      <c r="T462" t="s">
        <v>7288</v>
      </c>
      <c r="U462" t="s">
        <v>74</v>
      </c>
      <c r="V462" t="s">
        <v>7289</v>
      </c>
      <c r="W462" t="s">
        <v>7290</v>
      </c>
      <c r="X462" t="s">
        <v>1565</v>
      </c>
      <c r="Y462" t="s">
        <v>7291</v>
      </c>
      <c r="Z462" t="s">
        <v>7292</v>
      </c>
      <c r="AA462" t="s">
        <v>74</v>
      </c>
      <c r="AB462" t="s">
        <v>7293</v>
      </c>
      <c r="AC462" t="s">
        <v>74</v>
      </c>
      <c r="AD462" t="s">
        <v>74</v>
      </c>
      <c r="AE462" t="s">
        <v>74</v>
      </c>
      <c r="AF462" t="s">
        <v>74</v>
      </c>
      <c r="AG462">
        <v>14</v>
      </c>
      <c r="AH462">
        <v>0</v>
      </c>
      <c r="AI462">
        <v>0</v>
      </c>
      <c r="AJ462">
        <v>0</v>
      </c>
      <c r="AK462">
        <v>1</v>
      </c>
      <c r="AL462" t="s">
        <v>4582</v>
      </c>
      <c r="AM462" t="s">
        <v>1214</v>
      </c>
      <c r="AN462" t="s">
        <v>4583</v>
      </c>
      <c r="AO462" t="s">
        <v>4584</v>
      </c>
      <c r="AP462" t="s">
        <v>74</v>
      </c>
      <c r="AQ462" t="s">
        <v>74</v>
      </c>
      <c r="AR462" t="s">
        <v>4585</v>
      </c>
      <c r="AS462" t="s">
        <v>4586</v>
      </c>
      <c r="AT462" t="s">
        <v>74</v>
      </c>
      <c r="AU462">
        <v>2021</v>
      </c>
      <c r="AV462">
        <v>11</v>
      </c>
      <c r="AW462">
        <v>2</v>
      </c>
      <c r="AX462" t="s">
        <v>74</v>
      </c>
      <c r="AY462" t="s">
        <v>74</v>
      </c>
      <c r="AZ462" t="s">
        <v>74</v>
      </c>
      <c r="BA462" t="s">
        <v>74</v>
      </c>
      <c r="BB462">
        <v>72</v>
      </c>
      <c r="BC462">
        <v>85</v>
      </c>
      <c r="BD462" t="s">
        <v>74</v>
      </c>
      <c r="BE462" t="s">
        <v>7294</v>
      </c>
      <c r="BF462" t="str">
        <f>HYPERLINK("http://dx.doi.org/10.17759/psylaw.2021110206","http://dx.doi.org/10.17759/psylaw.2021110206")</f>
        <v>http://dx.doi.org/10.17759/psylaw.2021110206</v>
      </c>
      <c r="BG462" t="s">
        <v>74</v>
      </c>
      <c r="BH462" t="s">
        <v>74</v>
      </c>
      <c r="BI462">
        <v>14</v>
      </c>
      <c r="BJ462" t="s">
        <v>128</v>
      </c>
      <c r="BK462" t="s">
        <v>101</v>
      </c>
      <c r="BL462" t="s">
        <v>130</v>
      </c>
      <c r="BM462" t="s">
        <v>7295</v>
      </c>
      <c r="BN462" t="s">
        <v>74</v>
      </c>
      <c r="BO462" t="s">
        <v>74</v>
      </c>
      <c r="BP462" t="s">
        <v>74</v>
      </c>
      <c r="BQ462" t="s">
        <v>74</v>
      </c>
      <c r="BR462" t="s">
        <v>103</v>
      </c>
      <c r="BS462" t="s">
        <v>7296</v>
      </c>
      <c r="BT462" t="str">
        <f>HYPERLINK("https%3A%2F%2Fwww.webofscience.com%2Fwos%2Fwoscc%2Ffull-record%2FWOS:000668781000006","View Full Record in Web of Science")</f>
        <v>View Full Record in Web of Science</v>
      </c>
    </row>
    <row r="463" spans="1:72" x14ac:dyDescent="0.25">
      <c r="A463" t="s">
        <v>72</v>
      </c>
      <c r="B463" t="s">
        <v>7297</v>
      </c>
      <c r="C463" t="s">
        <v>74</v>
      </c>
      <c r="D463" t="s">
        <v>74</v>
      </c>
      <c r="E463" t="s">
        <v>74</v>
      </c>
      <c r="F463" t="s">
        <v>7298</v>
      </c>
      <c r="G463" t="s">
        <v>74</v>
      </c>
      <c r="H463" t="s">
        <v>74</v>
      </c>
      <c r="I463" t="s">
        <v>7299</v>
      </c>
      <c r="J463" t="s">
        <v>3107</v>
      </c>
      <c r="K463" t="s">
        <v>74</v>
      </c>
      <c r="L463" t="s">
        <v>74</v>
      </c>
      <c r="M463" t="s">
        <v>78</v>
      </c>
      <c r="N463" t="s">
        <v>109</v>
      </c>
      <c r="O463" t="s">
        <v>74</v>
      </c>
      <c r="P463" t="s">
        <v>74</v>
      </c>
      <c r="Q463" t="s">
        <v>74</v>
      </c>
      <c r="R463" t="s">
        <v>74</v>
      </c>
      <c r="S463" t="s">
        <v>74</v>
      </c>
      <c r="T463" t="s">
        <v>7300</v>
      </c>
      <c r="U463" t="s">
        <v>74</v>
      </c>
      <c r="V463" t="s">
        <v>7301</v>
      </c>
      <c r="W463" t="s">
        <v>7302</v>
      </c>
      <c r="X463" t="s">
        <v>7303</v>
      </c>
      <c r="Y463" t="s">
        <v>7304</v>
      </c>
      <c r="Z463" t="s">
        <v>7305</v>
      </c>
      <c r="AA463" t="s">
        <v>7306</v>
      </c>
      <c r="AB463" t="s">
        <v>7307</v>
      </c>
      <c r="AC463" t="s">
        <v>74</v>
      </c>
      <c r="AD463" t="s">
        <v>74</v>
      </c>
      <c r="AE463" t="s">
        <v>74</v>
      </c>
      <c r="AF463" t="s">
        <v>74</v>
      </c>
      <c r="AG463">
        <v>17</v>
      </c>
      <c r="AH463">
        <v>0</v>
      </c>
      <c r="AI463">
        <v>0</v>
      </c>
      <c r="AJ463">
        <v>1</v>
      </c>
      <c r="AK463">
        <v>5</v>
      </c>
      <c r="AL463" t="s">
        <v>3114</v>
      </c>
      <c r="AM463" t="s">
        <v>3115</v>
      </c>
      <c r="AN463" t="s">
        <v>3116</v>
      </c>
      <c r="AO463" t="s">
        <v>3117</v>
      </c>
      <c r="AP463" t="s">
        <v>74</v>
      </c>
      <c r="AQ463" t="s">
        <v>74</v>
      </c>
      <c r="AR463" t="s">
        <v>3118</v>
      </c>
      <c r="AS463" t="s">
        <v>3119</v>
      </c>
      <c r="AT463" t="s">
        <v>74</v>
      </c>
      <c r="AU463">
        <v>2021</v>
      </c>
      <c r="AV463">
        <v>25</v>
      </c>
      <c r="AW463" t="s">
        <v>74</v>
      </c>
      <c r="AX463" t="s">
        <v>74</v>
      </c>
      <c r="AY463" t="s">
        <v>74</v>
      </c>
      <c r="AZ463">
        <v>6</v>
      </c>
      <c r="BA463" t="s">
        <v>74</v>
      </c>
      <c r="BB463" t="s">
        <v>74</v>
      </c>
      <c r="BC463" t="s">
        <v>74</v>
      </c>
      <c r="BD463" t="s">
        <v>74</v>
      </c>
      <c r="BE463" t="s">
        <v>74</v>
      </c>
      <c r="BF463" t="s">
        <v>74</v>
      </c>
      <c r="BG463" t="s">
        <v>74</v>
      </c>
      <c r="BH463" t="s">
        <v>74</v>
      </c>
      <c r="BI463">
        <v>10</v>
      </c>
      <c r="BJ463" t="s">
        <v>157</v>
      </c>
      <c r="BK463" t="s">
        <v>101</v>
      </c>
      <c r="BL463" t="s">
        <v>157</v>
      </c>
      <c r="BM463" t="s">
        <v>7256</v>
      </c>
      <c r="BN463" t="s">
        <v>74</v>
      </c>
      <c r="BO463" t="s">
        <v>74</v>
      </c>
      <c r="BP463" t="s">
        <v>74</v>
      </c>
      <c r="BQ463" t="s">
        <v>74</v>
      </c>
      <c r="BR463" t="s">
        <v>103</v>
      </c>
      <c r="BS463" t="s">
        <v>7308</v>
      </c>
      <c r="BT463" t="str">
        <f>HYPERLINK("https%3A%2F%2Fwww.webofscience.com%2Fwos%2Fwoscc%2Ffull-record%2FWOS:000759318000067","View Full Record in Web of Science")</f>
        <v>View Full Record in Web of Science</v>
      </c>
    </row>
    <row r="464" spans="1:72" x14ac:dyDescent="0.25">
      <c r="A464" t="s">
        <v>72</v>
      </c>
      <c r="B464" t="s">
        <v>7309</v>
      </c>
      <c r="C464" t="s">
        <v>74</v>
      </c>
      <c r="D464" t="s">
        <v>74</v>
      </c>
      <c r="E464" t="s">
        <v>74</v>
      </c>
      <c r="F464" t="s">
        <v>7310</v>
      </c>
      <c r="G464" t="s">
        <v>74</v>
      </c>
      <c r="H464" t="s">
        <v>74</v>
      </c>
      <c r="I464" t="s">
        <v>7311</v>
      </c>
      <c r="J464" t="s">
        <v>7001</v>
      </c>
      <c r="K464" t="s">
        <v>74</v>
      </c>
      <c r="L464" t="s">
        <v>74</v>
      </c>
      <c r="M464" t="s">
        <v>78</v>
      </c>
      <c r="N464" t="s">
        <v>109</v>
      </c>
      <c r="O464" t="s">
        <v>74</v>
      </c>
      <c r="P464" t="s">
        <v>74</v>
      </c>
      <c r="Q464" t="s">
        <v>74</v>
      </c>
      <c r="R464" t="s">
        <v>74</v>
      </c>
      <c r="S464" t="s">
        <v>74</v>
      </c>
      <c r="T464" t="s">
        <v>7312</v>
      </c>
      <c r="U464" t="s">
        <v>7313</v>
      </c>
      <c r="V464" t="s">
        <v>7314</v>
      </c>
      <c r="W464" t="s">
        <v>7315</v>
      </c>
      <c r="X464" t="s">
        <v>1300</v>
      </c>
      <c r="Y464" t="s">
        <v>7316</v>
      </c>
      <c r="Z464" t="s">
        <v>7317</v>
      </c>
      <c r="AA464" t="s">
        <v>7318</v>
      </c>
      <c r="AB464" t="s">
        <v>7319</v>
      </c>
      <c r="AC464" t="s">
        <v>74</v>
      </c>
      <c r="AD464" t="s">
        <v>74</v>
      </c>
      <c r="AE464" t="s">
        <v>74</v>
      </c>
      <c r="AF464" t="s">
        <v>74</v>
      </c>
      <c r="AG464">
        <v>36</v>
      </c>
      <c r="AH464">
        <v>0</v>
      </c>
      <c r="AI464">
        <v>0</v>
      </c>
      <c r="AJ464">
        <v>2</v>
      </c>
      <c r="AK464">
        <v>13</v>
      </c>
      <c r="AL464" t="s">
        <v>7014</v>
      </c>
      <c r="AM464" t="s">
        <v>7015</v>
      </c>
      <c r="AN464" t="s">
        <v>7016</v>
      </c>
      <c r="AO464" t="s">
        <v>7017</v>
      </c>
      <c r="AP464" t="s">
        <v>74</v>
      </c>
      <c r="AQ464" t="s">
        <v>74</v>
      </c>
      <c r="AR464" t="s">
        <v>7018</v>
      </c>
      <c r="AS464" t="s">
        <v>7019</v>
      </c>
      <c r="AT464" t="s">
        <v>74</v>
      </c>
      <c r="AU464">
        <v>2021</v>
      </c>
      <c r="AV464">
        <v>16</v>
      </c>
      <c r="AW464" t="s">
        <v>74</v>
      </c>
      <c r="AX464" t="s">
        <v>74</v>
      </c>
      <c r="AY464" t="s">
        <v>6938</v>
      </c>
      <c r="AZ464" t="s">
        <v>74</v>
      </c>
      <c r="BA464" t="s">
        <v>74</v>
      </c>
      <c r="BB464" t="s">
        <v>7320</v>
      </c>
      <c r="BC464" t="s">
        <v>7321</v>
      </c>
      <c r="BD464" t="s">
        <v>74</v>
      </c>
      <c r="BE464" t="s">
        <v>7322</v>
      </c>
      <c r="BF464" t="str">
        <f>HYPERLINK("http://dx.doi.org/10.14198/jhse.2021.16.Proc2.26","http://dx.doi.org/10.14198/jhse.2021.16.Proc2.26")</f>
        <v>http://dx.doi.org/10.14198/jhse.2021.16.Proc2.26</v>
      </c>
      <c r="BG464" t="s">
        <v>74</v>
      </c>
      <c r="BH464" t="s">
        <v>74</v>
      </c>
      <c r="BI464">
        <v>11</v>
      </c>
      <c r="BJ464" t="s">
        <v>1613</v>
      </c>
      <c r="BK464" t="s">
        <v>101</v>
      </c>
      <c r="BL464" t="s">
        <v>1613</v>
      </c>
      <c r="BM464" t="s">
        <v>7323</v>
      </c>
      <c r="BN464" t="s">
        <v>74</v>
      </c>
      <c r="BO464" t="s">
        <v>343</v>
      </c>
      <c r="BP464" t="s">
        <v>74</v>
      </c>
      <c r="BQ464" t="s">
        <v>74</v>
      </c>
      <c r="BR464" t="s">
        <v>103</v>
      </c>
      <c r="BS464" t="s">
        <v>7324</v>
      </c>
      <c r="BT464" t="str">
        <f>HYPERLINK("https%3A%2F%2Fwww.webofscience.com%2Fwos%2Fwoscc%2Ffull-record%2FWOS:000681300500026","View Full Record in Web of Science")</f>
        <v>View Full Record in Web of Science</v>
      </c>
    </row>
    <row r="465" spans="1:72" x14ac:dyDescent="0.25">
      <c r="A465" t="s">
        <v>72</v>
      </c>
      <c r="B465" t="s">
        <v>7325</v>
      </c>
      <c r="C465" t="s">
        <v>74</v>
      </c>
      <c r="D465" t="s">
        <v>74</v>
      </c>
      <c r="E465" t="s">
        <v>74</v>
      </c>
      <c r="F465" t="s">
        <v>7326</v>
      </c>
      <c r="G465" t="s">
        <v>74</v>
      </c>
      <c r="H465" t="s">
        <v>74</v>
      </c>
      <c r="I465" t="s">
        <v>7327</v>
      </c>
      <c r="J465" t="s">
        <v>1259</v>
      </c>
      <c r="K465" t="s">
        <v>74</v>
      </c>
      <c r="L465" t="s">
        <v>74</v>
      </c>
      <c r="M465" t="s">
        <v>78</v>
      </c>
      <c r="N465" t="s">
        <v>109</v>
      </c>
      <c r="O465" t="s">
        <v>74</v>
      </c>
      <c r="P465" t="s">
        <v>74</v>
      </c>
      <c r="Q465" t="s">
        <v>74</v>
      </c>
      <c r="R465" t="s">
        <v>74</v>
      </c>
      <c r="S465" t="s">
        <v>74</v>
      </c>
      <c r="T465" t="s">
        <v>7328</v>
      </c>
      <c r="U465" t="s">
        <v>74</v>
      </c>
      <c r="V465" t="s">
        <v>7329</v>
      </c>
      <c r="W465" t="s">
        <v>7330</v>
      </c>
      <c r="X465" t="s">
        <v>3601</v>
      </c>
      <c r="Y465" t="s">
        <v>7331</v>
      </c>
      <c r="Z465" t="s">
        <v>7332</v>
      </c>
      <c r="AA465" t="s">
        <v>7333</v>
      </c>
      <c r="AB465" t="s">
        <v>7334</v>
      </c>
      <c r="AC465" t="s">
        <v>7335</v>
      </c>
      <c r="AD465" t="s">
        <v>4358</v>
      </c>
      <c r="AE465" t="s">
        <v>7336</v>
      </c>
      <c r="AF465" t="s">
        <v>74</v>
      </c>
      <c r="AG465">
        <v>40</v>
      </c>
      <c r="AH465">
        <v>6</v>
      </c>
      <c r="AI465">
        <v>6</v>
      </c>
      <c r="AJ465">
        <v>0</v>
      </c>
      <c r="AK465">
        <v>6</v>
      </c>
      <c r="AL465" t="s">
        <v>5532</v>
      </c>
      <c r="AM465" t="s">
        <v>2413</v>
      </c>
      <c r="AN465" t="s">
        <v>2414</v>
      </c>
      <c r="AO465" t="s">
        <v>1267</v>
      </c>
      <c r="AP465" t="s">
        <v>3887</v>
      </c>
      <c r="AQ465" t="s">
        <v>74</v>
      </c>
      <c r="AR465" t="s">
        <v>1269</v>
      </c>
      <c r="AS465" t="s">
        <v>1270</v>
      </c>
      <c r="AT465" t="s">
        <v>74</v>
      </c>
      <c r="AU465">
        <v>2021</v>
      </c>
      <c r="AV465" t="s">
        <v>74</v>
      </c>
      <c r="AW465">
        <v>3</v>
      </c>
      <c r="AX465" t="s">
        <v>74</v>
      </c>
      <c r="AY465" t="s">
        <v>74</v>
      </c>
      <c r="AZ465" t="s">
        <v>74</v>
      </c>
      <c r="BA465" t="s">
        <v>74</v>
      </c>
      <c r="BB465">
        <v>443</v>
      </c>
      <c r="BC465">
        <v>451</v>
      </c>
      <c r="BD465" t="s">
        <v>74</v>
      </c>
      <c r="BE465" t="s">
        <v>7337</v>
      </c>
      <c r="BF465" t="str">
        <f>HYPERLINK("http://dx.doi.org/10.13187/me.2021.3.443","http://dx.doi.org/10.13187/me.2021.3.443")</f>
        <v>http://dx.doi.org/10.13187/me.2021.3.443</v>
      </c>
      <c r="BG465" t="s">
        <v>74</v>
      </c>
      <c r="BH465" t="s">
        <v>74</v>
      </c>
      <c r="BI465">
        <v>9</v>
      </c>
      <c r="BJ465" t="s">
        <v>1241</v>
      </c>
      <c r="BK465" t="s">
        <v>101</v>
      </c>
      <c r="BL465" t="s">
        <v>1241</v>
      </c>
      <c r="BM465" t="s">
        <v>7338</v>
      </c>
      <c r="BN465" t="s">
        <v>74</v>
      </c>
      <c r="BO465" t="s">
        <v>4091</v>
      </c>
      <c r="BP465" t="s">
        <v>74</v>
      </c>
      <c r="BQ465" t="s">
        <v>74</v>
      </c>
      <c r="BR465" t="s">
        <v>103</v>
      </c>
      <c r="BS465" t="s">
        <v>7339</v>
      </c>
      <c r="BT465" t="str">
        <f>HYPERLINK("https%3A%2F%2Fwww.webofscience.com%2Fwos%2Fwoscc%2Ffull-record%2FWOS:000693624800006","View Full Record in Web of Science")</f>
        <v>View Full Record in Web of Science</v>
      </c>
    </row>
    <row r="466" spans="1:72" x14ac:dyDescent="0.25">
      <c r="A466" t="s">
        <v>72</v>
      </c>
      <c r="B466" t="s">
        <v>7340</v>
      </c>
      <c r="C466" t="s">
        <v>74</v>
      </c>
      <c r="D466" t="s">
        <v>74</v>
      </c>
      <c r="E466" t="s">
        <v>74</v>
      </c>
      <c r="F466" t="s">
        <v>7341</v>
      </c>
      <c r="G466" t="s">
        <v>74</v>
      </c>
      <c r="H466" t="s">
        <v>74</v>
      </c>
      <c r="I466" t="s">
        <v>7342</v>
      </c>
      <c r="J466" t="s">
        <v>6023</v>
      </c>
      <c r="K466" t="s">
        <v>74</v>
      </c>
      <c r="L466" t="s">
        <v>74</v>
      </c>
      <c r="M466" t="s">
        <v>78</v>
      </c>
      <c r="N466" t="s">
        <v>109</v>
      </c>
      <c r="O466" t="s">
        <v>74</v>
      </c>
      <c r="P466" t="s">
        <v>74</v>
      </c>
      <c r="Q466" t="s">
        <v>74</v>
      </c>
      <c r="R466" t="s">
        <v>74</v>
      </c>
      <c r="S466" t="s">
        <v>74</v>
      </c>
      <c r="T466" t="s">
        <v>7343</v>
      </c>
      <c r="U466" t="s">
        <v>74</v>
      </c>
      <c r="V466" t="s">
        <v>7344</v>
      </c>
      <c r="W466" t="s">
        <v>7345</v>
      </c>
      <c r="X466" t="s">
        <v>7346</v>
      </c>
      <c r="Y466" t="s">
        <v>7347</v>
      </c>
      <c r="Z466" t="s">
        <v>7348</v>
      </c>
      <c r="AA466" t="s">
        <v>74</v>
      </c>
      <c r="AB466" t="s">
        <v>74</v>
      </c>
      <c r="AC466" t="s">
        <v>74</v>
      </c>
      <c r="AD466" t="s">
        <v>74</v>
      </c>
      <c r="AE466" t="s">
        <v>74</v>
      </c>
      <c r="AF466" t="s">
        <v>74</v>
      </c>
      <c r="AG466">
        <v>6</v>
      </c>
      <c r="AH466">
        <v>0</v>
      </c>
      <c r="AI466">
        <v>0</v>
      </c>
      <c r="AJ466">
        <v>0</v>
      </c>
      <c r="AK466">
        <v>1</v>
      </c>
      <c r="AL466" t="s">
        <v>6031</v>
      </c>
      <c r="AM466" t="s">
        <v>5281</v>
      </c>
      <c r="AN466" t="s">
        <v>6032</v>
      </c>
      <c r="AO466" t="s">
        <v>6033</v>
      </c>
      <c r="AP466" t="s">
        <v>6034</v>
      </c>
      <c r="AQ466" t="s">
        <v>74</v>
      </c>
      <c r="AR466" t="s">
        <v>6035</v>
      </c>
      <c r="AS466" t="s">
        <v>6036</v>
      </c>
      <c r="AT466" t="s">
        <v>1196</v>
      </c>
      <c r="AU466">
        <v>2021</v>
      </c>
      <c r="AV466">
        <v>9</v>
      </c>
      <c r="AW466" t="s">
        <v>74</v>
      </c>
      <c r="AX466" t="s">
        <v>74</v>
      </c>
      <c r="AY466" t="s">
        <v>74</v>
      </c>
      <c r="AZ466" t="s">
        <v>2216</v>
      </c>
      <c r="BA466" t="s">
        <v>74</v>
      </c>
      <c r="BB466" t="s">
        <v>74</v>
      </c>
      <c r="BC466" t="s">
        <v>74</v>
      </c>
      <c r="BD466" t="s">
        <v>7349</v>
      </c>
      <c r="BE466" t="s">
        <v>7350</v>
      </c>
      <c r="BF466" t="str">
        <f>HYPERLINK("http://dx.doi.org/10.20511/pyr2021.v9nSPE1.1375","http://dx.doi.org/10.20511/pyr2021.v9nSPE1.1375")</f>
        <v>http://dx.doi.org/10.20511/pyr2021.v9nSPE1.1375</v>
      </c>
      <c r="BG466" t="s">
        <v>74</v>
      </c>
      <c r="BH466" t="s">
        <v>74</v>
      </c>
      <c r="BI466">
        <v>10</v>
      </c>
      <c r="BJ466" t="s">
        <v>1435</v>
      </c>
      <c r="BK466" t="s">
        <v>101</v>
      </c>
      <c r="BL466" t="s">
        <v>130</v>
      </c>
      <c r="BM466" t="s">
        <v>7351</v>
      </c>
      <c r="BN466" t="s">
        <v>74</v>
      </c>
      <c r="BO466" t="s">
        <v>74</v>
      </c>
      <c r="BP466" t="s">
        <v>74</v>
      </c>
      <c r="BQ466" t="s">
        <v>74</v>
      </c>
      <c r="BR466" t="s">
        <v>103</v>
      </c>
      <c r="BS466" t="s">
        <v>7352</v>
      </c>
      <c r="BT466" t="str">
        <f>HYPERLINK("https%3A%2F%2Fwww.webofscience.com%2Fwos%2Fwoscc%2Ffull-record%2FWOS:000697163700013","View Full Record in Web of Science")</f>
        <v>View Full Record in Web of Science</v>
      </c>
    </row>
    <row r="467" spans="1:72" x14ac:dyDescent="0.25">
      <c r="A467" t="s">
        <v>72</v>
      </c>
      <c r="B467" t="s">
        <v>7353</v>
      </c>
      <c r="C467" t="s">
        <v>74</v>
      </c>
      <c r="D467" t="s">
        <v>74</v>
      </c>
      <c r="E467" t="s">
        <v>74</v>
      </c>
      <c r="F467" t="s">
        <v>7354</v>
      </c>
      <c r="G467" t="s">
        <v>74</v>
      </c>
      <c r="H467" t="s">
        <v>74</v>
      </c>
      <c r="I467" t="s">
        <v>7355</v>
      </c>
      <c r="J467" t="s">
        <v>3893</v>
      </c>
      <c r="K467" t="s">
        <v>74</v>
      </c>
      <c r="L467" t="s">
        <v>74</v>
      </c>
      <c r="M467" t="s">
        <v>78</v>
      </c>
      <c r="N467" t="s">
        <v>109</v>
      </c>
      <c r="O467" t="s">
        <v>74</v>
      </c>
      <c r="P467" t="s">
        <v>74</v>
      </c>
      <c r="Q467" t="s">
        <v>74</v>
      </c>
      <c r="R467" t="s">
        <v>74</v>
      </c>
      <c r="S467" t="s">
        <v>74</v>
      </c>
      <c r="T467" t="s">
        <v>7356</v>
      </c>
      <c r="U467" t="s">
        <v>7357</v>
      </c>
      <c r="V467" t="s">
        <v>7358</v>
      </c>
      <c r="W467" t="s">
        <v>7359</v>
      </c>
      <c r="X467" t="s">
        <v>7360</v>
      </c>
      <c r="Y467" t="s">
        <v>7361</v>
      </c>
      <c r="Z467" t="s">
        <v>7362</v>
      </c>
      <c r="AA467" t="s">
        <v>7363</v>
      </c>
      <c r="AB467" t="s">
        <v>7364</v>
      </c>
      <c r="AC467" t="s">
        <v>74</v>
      </c>
      <c r="AD467" t="s">
        <v>74</v>
      </c>
      <c r="AE467" t="s">
        <v>74</v>
      </c>
      <c r="AF467" t="s">
        <v>74</v>
      </c>
      <c r="AG467">
        <v>42</v>
      </c>
      <c r="AH467">
        <v>2</v>
      </c>
      <c r="AI467">
        <v>2</v>
      </c>
      <c r="AJ467">
        <v>3</v>
      </c>
      <c r="AK467">
        <v>6</v>
      </c>
      <c r="AL467" t="s">
        <v>3904</v>
      </c>
      <c r="AM467" t="s">
        <v>3905</v>
      </c>
      <c r="AN467" t="s">
        <v>3906</v>
      </c>
      <c r="AO467" t="s">
        <v>3907</v>
      </c>
      <c r="AP467" t="s">
        <v>74</v>
      </c>
      <c r="AQ467" t="s">
        <v>74</v>
      </c>
      <c r="AR467" t="s">
        <v>3908</v>
      </c>
      <c r="AS467" t="s">
        <v>3909</v>
      </c>
      <c r="AT467" t="s">
        <v>74</v>
      </c>
      <c r="AU467">
        <v>2021</v>
      </c>
      <c r="AV467">
        <v>11</v>
      </c>
      <c r="AW467">
        <v>4</v>
      </c>
      <c r="AX467" t="s">
        <v>74</v>
      </c>
      <c r="AY467" t="s">
        <v>74</v>
      </c>
      <c r="AZ467" t="s">
        <v>74</v>
      </c>
      <c r="BA467" t="s">
        <v>74</v>
      </c>
      <c r="BB467">
        <v>148</v>
      </c>
      <c r="BC467">
        <v>164</v>
      </c>
      <c r="BD467" t="s">
        <v>74</v>
      </c>
      <c r="BE467" t="s">
        <v>7365</v>
      </c>
      <c r="BF467" t="str">
        <f>HYPERLINK("http://dx.doi.org/10.3991/ijep.v11i4.21361","http://dx.doi.org/10.3991/ijep.v11i4.21361")</f>
        <v>http://dx.doi.org/10.3991/ijep.v11i4.21361</v>
      </c>
      <c r="BG467" t="s">
        <v>74</v>
      </c>
      <c r="BH467" t="s">
        <v>74</v>
      </c>
      <c r="BI467">
        <v>17</v>
      </c>
      <c r="BJ467" t="s">
        <v>1220</v>
      </c>
      <c r="BK467" t="s">
        <v>101</v>
      </c>
      <c r="BL467" t="s">
        <v>157</v>
      </c>
      <c r="BM467" t="s">
        <v>7366</v>
      </c>
      <c r="BN467" t="s">
        <v>74</v>
      </c>
      <c r="BO467" t="s">
        <v>132</v>
      </c>
      <c r="BP467" t="s">
        <v>74</v>
      </c>
      <c r="BQ467" t="s">
        <v>74</v>
      </c>
      <c r="BR467" t="s">
        <v>103</v>
      </c>
      <c r="BS467" t="s">
        <v>7367</v>
      </c>
      <c r="BT467" t="str">
        <f>HYPERLINK("https%3A%2F%2Fwww.webofscience.com%2Fwos%2Fwoscc%2Ffull-record%2FWOS:000672614600010","View Full Record in Web of Science")</f>
        <v>View Full Record in Web of Science</v>
      </c>
    </row>
    <row r="468" spans="1:72" x14ac:dyDescent="0.25">
      <c r="A468" t="s">
        <v>72</v>
      </c>
      <c r="B468" t="s">
        <v>7368</v>
      </c>
      <c r="C468" t="s">
        <v>74</v>
      </c>
      <c r="D468" t="s">
        <v>74</v>
      </c>
      <c r="E468" t="s">
        <v>74</v>
      </c>
      <c r="F468" t="s">
        <v>7369</v>
      </c>
      <c r="G468" t="s">
        <v>74</v>
      </c>
      <c r="H468" t="s">
        <v>74</v>
      </c>
      <c r="I468" t="s">
        <v>7370</v>
      </c>
      <c r="J468" t="s">
        <v>7371</v>
      </c>
      <c r="K468" t="s">
        <v>74</v>
      </c>
      <c r="L468" t="s">
        <v>74</v>
      </c>
      <c r="M468" t="s">
        <v>78</v>
      </c>
      <c r="N468" t="s">
        <v>109</v>
      </c>
      <c r="O468" t="s">
        <v>74</v>
      </c>
      <c r="P468" t="s">
        <v>74</v>
      </c>
      <c r="Q468" t="s">
        <v>74</v>
      </c>
      <c r="R468" t="s">
        <v>74</v>
      </c>
      <c r="S468" t="s">
        <v>74</v>
      </c>
      <c r="T468" t="s">
        <v>7372</v>
      </c>
      <c r="U468" t="s">
        <v>7373</v>
      </c>
      <c r="V468" t="s">
        <v>7374</v>
      </c>
      <c r="W468" t="s">
        <v>7375</v>
      </c>
      <c r="X468" t="s">
        <v>7376</v>
      </c>
      <c r="Y468" t="s">
        <v>7377</v>
      </c>
      <c r="Z468" t="s">
        <v>7378</v>
      </c>
      <c r="AA468" t="s">
        <v>7379</v>
      </c>
      <c r="AB468" t="s">
        <v>7380</v>
      </c>
      <c r="AC468" t="s">
        <v>7381</v>
      </c>
      <c r="AD468" t="s">
        <v>3748</v>
      </c>
      <c r="AE468" t="s">
        <v>7382</v>
      </c>
      <c r="AF468" t="s">
        <v>74</v>
      </c>
      <c r="AG468">
        <v>38</v>
      </c>
      <c r="AH468">
        <v>0</v>
      </c>
      <c r="AI468">
        <v>0</v>
      </c>
      <c r="AJ468">
        <v>0</v>
      </c>
      <c r="AK468">
        <v>7</v>
      </c>
      <c r="AL468" t="s">
        <v>6054</v>
      </c>
      <c r="AM468" t="s">
        <v>6055</v>
      </c>
      <c r="AN468" t="s">
        <v>6056</v>
      </c>
      <c r="AO468" t="s">
        <v>7383</v>
      </c>
      <c r="AP468" t="s">
        <v>7384</v>
      </c>
      <c r="AQ468" t="s">
        <v>74</v>
      </c>
      <c r="AR468" t="s">
        <v>7385</v>
      </c>
      <c r="AS468" t="s">
        <v>7386</v>
      </c>
      <c r="AT468" t="s">
        <v>74</v>
      </c>
      <c r="AU468">
        <v>2021</v>
      </c>
      <c r="AV468">
        <v>14</v>
      </c>
      <c r="AW468">
        <v>33</v>
      </c>
      <c r="AX468" t="s">
        <v>74</v>
      </c>
      <c r="AY468" t="s">
        <v>74</v>
      </c>
      <c r="AZ468" t="s">
        <v>74</v>
      </c>
      <c r="BA468" t="s">
        <v>74</v>
      </c>
      <c r="BB468" t="s">
        <v>74</v>
      </c>
      <c r="BC468" t="s">
        <v>74</v>
      </c>
      <c r="BD468" t="s">
        <v>7387</v>
      </c>
      <c r="BE468" t="s">
        <v>7388</v>
      </c>
      <c r="BF468" t="str">
        <f>HYPERLINK("http://dx.doi.org/10.20952/revtee.v14i33.15620","http://dx.doi.org/10.20952/revtee.v14i33.15620")</f>
        <v>http://dx.doi.org/10.20952/revtee.v14i33.15620</v>
      </c>
      <c r="BG468" t="s">
        <v>74</v>
      </c>
      <c r="BH468" t="s">
        <v>74</v>
      </c>
      <c r="BI468">
        <v>13</v>
      </c>
      <c r="BJ468" t="s">
        <v>157</v>
      </c>
      <c r="BK468" t="s">
        <v>101</v>
      </c>
      <c r="BL468" t="s">
        <v>157</v>
      </c>
      <c r="BM468" t="s">
        <v>7389</v>
      </c>
      <c r="BN468" t="s">
        <v>74</v>
      </c>
      <c r="BO468" t="s">
        <v>1083</v>
      </c>
      <c r="BP468" t="s">
        <v>74</v>
      </c>
      <c r="BQ468" t="s">
        <v>74</v>
      </c>
      <c r="BR468" t="s">
        <v>103</v>
      </c>
      <c r="BS468" t="s">
        <v>7390</v>
      </c>
      <c r="BT468" t="str">
        <f>HYPERLINK("https%3A%2F%2Fwww.webofscience.com%2Fwos%2Fwoscc%2Ffull-record%2FWOS:000647762500001","View Full Record in Web of Science")</f>
        <v>View Full Record in Web of Science</v>
      </c>
    </row>
    <row r="469" spans="1:72" x14ac:dyDescent="0.25">
      <c r="A469" t="s">
        <v>72</v>
      </c>
      <c r="B469" t="s">
        <v>7391</v>
      </c>
      <c r="C469" t="s">
        <v>74</v>
      </c>
      <c r="D469" t="s">
        <v>74</v>
      </c>
      <c r="E469" t="s">
        <v>74</v>
      </c>
      <c r="F469" t="s">
        <v>7392</v>
      </c>
      <c r="G469" t="s">
        <v>74</v>
      </c>
      <c r="H469" t="s">
        <v>74</v>
      </c>
      <c r="I469" t="s">
        <v>7393</v>
      </c>
      <c r="J469" t="s">
        <v>1646</v>
      </c>
      <c r="K469" t="s">
        <v>74</v>
      </c>
      <c r="L469" t="s">
        <v>74</v>
      </c>
      <c r="M469" t="s">
        <v>431</v>
      </c>
      <c r="N469" t="s">
        <v>109</v>
      </c>
      <c r="O469" t="s">
        <v>74</v>
      </c>
      <c r="P469" t="s">
        <v>74</v>
      </c>
      <c r="Q469" t="s">
        <v>74</v>
      </c>
      <c r="R469" t="s">
        <v>74</v>
      </c>
      <c r="S469" t="s">
        <v>74</v>
      </c>
      <c r="T469" t="s">
        <v>7394</v>
      </c>
      <c r="U469" t="s">
        <v>74</v>
      </c>
      <c r="V469" t="s">
        <v>7395</v>
      </c>
      <c r="W469" t="s">
        <v>7396</v>
      </c>
      <c r="X469" t="s">
        <v>7397</v>
      </c>
      <c r="Y469" t="s">
        <v>7398</v>
      </c>
      <c r="Z469" t="s">
        <v>7399</v>
      </c>
      <c r="AA469" t="s">
        <v>74</v>
      </c>
      <c r="AB469" t="s">
        <v>74</v>
      </c>
      <c r="AC469" t="s">
        <v>74</v>
      </c>
      <c r="AD469" t="s">
        <v>74</v>
      </c>
      <c r="AE469" t="s">
        <v>74</v>
      </c>
      <c r="AF469" t="s">
        <v>74</v>
      </c>
      <c r="AG469">
        <v>19</v>
      </c>
      <c r="AH469">
        <v>0</v>
      </c>
      <c r="AI469">
        <v>0</v>
      </c>
      <c r="AJ469">
        <v>0</v>
      </c>
      <c r="AK469">
        <v>0</v>
      </c>
      <c r="AL469" t="s">
        <v>375</v>
      </c>
      <c r="AM469" t="s">
        <v>376</v>
      </c>
      <c r="AN469" t="s">
        <v>377</v>
      </c>
      <c r="AO469" t="s">
        <v>1653</v>
      </c>
      <c r="AP469" t="s">
        <v>1654</v>
      </c>
      <c r="AQ469" t="s">
        <v>74</v>
      </c>
      <c r="AR469" t="s">
        <v>1655</v>
      </c>
      <c r="AS469" t="s">
        <v>1656</v>
      </c>
      <c r="AT469" t="s">
        <v>74</v>
      </c>
      <c r="AU469">
        <v>2021</v>
      </c>
      <c r="AV469" t="s">
        <v>74</v>
      </c>
      <c r="AW469">
        <v>72</v>
      </c>
      <c r="AX469" t="s">
        <v>74</v>
      </c>
      <c r="AY469" t="s">
        <v>74</v>
      </c>
      <c r="AZ469" t="s">
        <v>74</v>
      </c>
      <c r="BA469" t="s">
        <v>74</v>
      </c>
      <c r="BB469">
        <v>24</v>
      </c>
      <c r="BC469">
        <v>30</v>
      </c>
      <c r="BD469" t="s">
        <v>74</v>
      </c>
      <c r="BE469" t="s">
        <v>7400</v>
      </c>
      <c r="BF469" t="str">
        <f>HYPERLINK("http://dx.doi.org/10.17223/19988613/72/3","http://dx.doi.org/10.17223/19988613/72/3")</f>
        <v>http://dx.doi.org/10.17223/19988613/72/3</v>
      </c>
      <c r="BG469" t="s">
        <v>74</v>
      </c>
      <c r="BH469" t="s">
        <v>74</v>
      </c>
      <c r="BI469">
        <v>7</v>
      </c>
      <c r="BJ469" t="s">
        <v>405</v>
      </c>
      <c r="BK469" t="s">
        <v>101</v>
      </c>
      <c r="BL469" t="s">
        <v>405</v>
      </c>
      <c r="BM469" t="s">
        <v>7401</v>
      </c>
      <c r="BN469" t="s">
        <v>74</v>
      </c>
      <c r="BO469" t="s">
        <v>74</v>
      </c>
      <c r="BP469" t="s">
        <v>74</v>
      </c>
      <c r="BQ469" t="s">
        <v>74</v>
      </c>
      <c r="BR469" t="s">
        <v>103</v>
      </c>
      <c r="BS469" t="s">
        <v>7402</v>
      </c>
      <c r="BT469" t="str">
        <f>HYPERLINK("https%3A%2F%2Fwww.webofscience.com%2Fwos%2Fwoscc%2Ffull-record%2FWOS:000689106900003","View Full Record in Web of Science")</f>
        <v>View Full Record in Web of Science</v>
      </c>
    </row>
    <row r="470" spans="1:72" x14ac:dyDescent="0.25">
      <c r="A470" t="s">
        <v>72</v>
      </c>
      <c r="B470" t="s">
        <v>7403</v>
      </c>
      <c r="C470" t="s">
        <v>74</v>
      </c>
      <c r="D470" t="s">
        <v>74</v>
      </c>
      <c r="E470" t="s">
        <v>74</v>
      </c>
      <c r="F470" t="s">
        <v>7404</v>
      </c>
      <c r="G470" t="s">
        <v>74</v>
      </c>
      <c r="H470" t="s">
        <v>74</v>
      </c>
      <c r="I470" t="s">
        <v>7405</v>
      </c>
      <c r="J470" t="s">
        <v>1378</v>
      </c>
      <c r="K470" t="s">
        <v>74</v>
      </c>
      <c r="L470" t="s">
        <v>74</v>
      </c>
      <c r="M470" t="s">
        <v>431</v>
      </c>
      <c r="N470" t="s">
        <v>109</v>
      </c>
      <c r="O470" t="s">
        <v>74</v>
      </c>
      <c r="P470" t="s">
        <v>74</v>
      </c>
      <c r="Q470" t="s">
        <v>74</v>
      </c>
      <c r="R470" t="s">
        <v>74</v>
      </c>
      <c r="S470" t="s">
        <v>74</v>
      </c>
      <c r="T470" t="s">
        <v>7406</v>
      </c>
      <c r="U470" t="s">
        <v>7407</v>
      </c>
      <c r="V470" t="s">
        <v>7408</v>
      </c>
      <c r="W470" t="s">
        <v>7409</v>
      </c>
      <c r="X470" t="s">
        <v>7410</v>
      </c>
      <c r="Y470" t="s">
        <v>7411</v>
      </c>
      <c r="Z470" t="s">
        <v>7412</v>
      </c>
      <c r="AA470" t="s">
        <v>3763</v>
      </c>
      <c r="AB470" t="s">
        <v>3764</v>
      </c>
      <c r="AC470" t="s">
        <v>7413</v>
      </c>
      <c r="AD470" t="s">
        <v>986</v>
      </c>
      <c r="AE470" t="s">
        <v>7414</v>
      </c>
      <c r="AF470" t="s">
        <v>74</v>
      </c>
      <c r="AG470">
        <v>19</v>
      </c>
      <c r="AH470">
        <v>3</v>
      </c>
      <c r="AI470">
        <v>3</v>
      </c>
      <c r="AJ470">
        <v>2</v>
      </c>
      <c r="AK470">
        <v>6</v>
      </c>
      <c r="AL470" t="s">
        <v>1325</v>
      </c>
      <c r="AM470" t="s">
        <v>1214</v>
      </c>
      <c r="AN470" t="s">
        <v>1326</v>
      </c>
      <c r="AO470" t="s">
        <v>1391</v>
      </c>
      <c r="AP470" t="s">
        <v>1392</v>
      </c>
      <c r="AQ470" t="s">
        <v>74</v>
      </c>
      <c r="AR470" t="s">
        <v>7415</v>
      </c>
      <c r="AS470" t="s">
        <v>1394</v>
      </c>
      <c r="AT470" t="s">
        <v>74</v>
      </c>
      <c r="AU470">
        <v>2021</v>
      </c>
      <c r="AV470">
        <v>26</v>
      </c>
      <c r="AW470">
        <v>1</v>
      </c>
      <c r="AX470" t="s">
        <v>74</v>
      </c>
      <c r="AY470" t="s">
        <v>74</v>
      </c>
      <c r="AZ470" t="s">
        <v>74</v>
      </c>
      <c r="BA470" t="s">
        <v>74</v>
      </c>
      <c r="BB470">
        <v>51</v>
      </c>
      <c r="BC470">
        <v>65</v>
      </c>
      <c r="BD470" t="s">
        <v>74</v>
      </c>
      <c r="BE470" t="s">
        <v>7416</v>
      </c>
      <c r="BF470" t="str">
        <f>HYPERLINK("http://dx.doi.org/10.17759/pse.2021260103","http://dx.doi.org/10.17759/pse.2021260103")</f>
        <v>http://dx.doi.org/10.17759/pse.2021260103</v>
      </c>
      <c r="BG470" t="s">
        <v>74</v>
      </c>
      <c r="BH470" t="s">
        <v>74</v>
      </c>
      <c r="BI470">
        <v>15</v>
      </c>
      <c r="BJ470" t="s">
        <v>1396</v>
      </c>
      <c r="BK470" t="s">
        <v>101</v>
      </c>
      <c r="BL470" t="s">
        <v>1397</v>
      </c>
      <c r="BM470" t="s">
        <v>7417</v>
      </c>
      <c r="BN470" t="s">
        <v>74</v>
      </c>
      <c r="BO470" t="s">
        <v>132</v>
      </c>
      <c r="BP470" t="s">
        <v>74</v>
      </c>
      <c r="BQ470" t="s">
        <v>74</v>
      </c>
      <c r="BR470" t="s">
        <v>103</v>
      </c>
      <c r="BS470" t="s">
        <v>7418</v>
      </c>
      <c r="BT470" t="str">
        <f>HYPERLINK("https%3A%2F%2Fwww.webofscience.com%2Fwos%2Fwoscc%2Ffull-record%2FWOS:000628553900005","View Full Record in Web of Science")</f>
        <v>View Full Record in Web of Science</v>
      </c>
    </row>
    <row r="471" spans="1:72" x14ac:dyDescent="0.25">
      <c r="A471" t="s">
        <v>72</v>
      </c>
      <c r="B471" t="s">
        <v>7419</v>
      </c>
      <c r="C471" t="s">
        <v>74</v>
      </c>
      <c r="D471" t="s">
        <v>74</v>
      </c>
      <c r="E471" t="s">
        <v>74</v>
      </c>
      <c r="F471" t="s">
        <v>7420</v>
      </c>
      <c r="G471" t="s">
        <v>74</v>
      </c>
      <c r="H471" t="s">
        <v>74</v>
      </c>
      <c r="I471" t="s">
        <v>7421</v>
      </c>
      <c r="J471" t="s">
        <v>6945</v>
      </c>
      <c r="K471" t="s">
        <v>74</v>
      </c>
      <c r="L471" t="s">
        <v>74</v>
      </c>
      <c r="M471" t="s">
        <v>78</v>
      </c>
      <c r="N471" t="s">
        <v>109</v>
      </c>
      <c r="O471" t="s">
        <v>74</v>
      </c>
      <c r="P471" t="s">
        <v>74</v>
      </c>
      <c r="Q471" t="s">
        <v>74</v>
      </c>
      <c r="R471" t="s">
        <v>74</v>
      </c>
      <c r="S471" t="s">
        <v>74</v>
      </c>
      <c r="T471" t="s">
        <v>7422</v>
      </c>
      <c r="U471" t="s">
        <v>74</v>
      </c>
      <c r="V471" t="s">
        <v>7423</v>
      </c>
      <c r="W471" t="s">
        <v>7424</v>
      </c>
      <c r="X471" t="s">
        <v>7425</v>
      </c>
      <c r="Y471" t="s">
        <v>7426</v>
      </c>
      <c r="Z471" t="s">
        <v>7427</v>
      </c>
      <c r="AA471" t="s">
        <v>74</v>
      </c>
      <c r="AB471" t="s">
        <v>74</v>
      </c>
      <c r="AC471" t="s">
        <v>74</v>
      </c>
      <c r="AD471" t="s">
        <v>74</v>
      </c>
      <c r="AE471" t="s">
        <v>74</v>
      </c>
      <c r="AF471" t="s">
        <v>74</v>
      </c>
      <c r="AG471">
        <v>26</v>
      </c>
      <c r="AH471">
        <v>0</v>
      </c>
      <c r="AI471">
        <v>0</v>
      </c>
      <c r="AJ471">
        <v>2</v>
      </c>
      <c r="AK471">
        <v>4</v>
      </c>
      <c r="AL471" t="s">
        <v>6954</v>
      </c>
      <c r="AM471" t="s">
        <v>6955</v>
      </c>
      <c r="AN471" t="s">
        <v>6956</v>
      </c>
      <c r="AO471" t="s">
        <v>6957</v>
      </c>
      <c r="AP471" t="s">
        <v>6958</v>
      </c>
      <c r="AQ471" t="s">
        <v>74</v>
      </c>
      <c r="AR471" t="s">
        <v>6945</v>
      </c>
      <c r="AS471" t="s">
        <v>6959</v>
      </c>
      <c r="AT471" t="s">
        <v>74</v>
      </c>
      <c r="AU471">
        <v>2021</v>
      </c>
      <c r="AV471">
        <v>29</v>
      </c>
      <c r="AW471">
        <v>2</v>
      </c>
      <c r="AX471" t="s">
        <v>74</v>
      </c>
      <c r="AY471" t="s">
        <v>74</v>
      </c>
      <c r="AZ471" t="s">
        <v>74</v>
      </c>
      <c r="BA471" t="s">
        <v>74</v>
      </c>
      <c r="BB471">
        <v>46</v>
      </c>
      <c r="BC471">
        <v>75</v>
      </c>
      <c r="BD471" t="s">
        <v>74</v>
      </c>
      <c r="BE471" t="s">
        <v>7428</v>
      </c>
      <c r="BF471" t="str">
        <f>HYPERLINK("http://dx.doi.org/10.31470/2309-1797-2021-29-2-46-75","http://dx.doi.org/10.31470/2309-1797-2021-29-2-46-75")</f>
        <v>http://dx.doi.org/10.31470/2309-1797-2021-29-2-46-75</v>
      </c>
      <c r="BG471" t="s">
        <v>74</v>
      </c>
      <c r="BH471" t="s">
        <v>74</v>
      </c>
      <c r="BI471">
        <v>30</v>
      </c>
      <c r="BJ471" t="s">
        <v>385</v>
      </c>
      <c r="BK471" t="s">
        <v>101</v>
      </c>
      <c r="BL471" t="s">
        <v>385</v>
      </c>
      <c r="BM471" t="s">
        <v>7429</v>
      </c>
      <c r="BN471" t="s">
        <v>74</v>
      </c>
      <c r="BO471" t="s">
        <v>132</v>
      </c>
      <c r="BP471" t="s">
        <v>74</v>
      </c>
      <c r="BQ471" t="s">
        <v>74</v>
      </c>
      <c r="BR471" t="s">
        <v>103</v>
      </c>
      <c r="BS471" t="s">
        <v>7430</v>
      </c>
      <c r="BT471" t="str">
        <f>HYPERLINK("https%3A%2F%2Fwww.webofscience.com%2Fwos%2Fwoscc%2Ffull-record%2FWOS:000655382500003","View Full Record in Web of Science")</f>
        <v>View Full Record in Web of Science</v>
      </c>
    </row>
    <row r="472" spans="1:72" x14ac:dyDescent="0.25">
      <c r="A472" t="s">
        <v>72</v>
      </c>
      <c r="B472" t="s">
        <v>7431</v>
      </c>
      <c r="C472" t="s">
        <v>74</v>
      </c>
      <c r="D472" t="s">
        <v>74</v>
      </c>
      <c r="E472" t="s">
        <v>74</v>
      </c>
      <c r="F472" t="s">
        <v>7432</v>
      </c>
      <c r="G472" t="s">
        <v>74</v>
      </c>
      <c r="H472" t="s">
        <v>74</v>
      </c>
      <c r="I472" t="s">
        <v>7433</v>
      </c>
      <c r="J472" t="s">
        <v>1599</v>
      </c>
      <c r="K472" t="s">
        <v>74</v>
      </c>
      <c r="L472" t="s">
        <v>74</v>
      </c>
      <c r="M472" t="s">
        <v>431</v>
      </c>
      <c r="N472" t="s">
        <v>109</v>
      </c>
      <c r="O472" t="s">
        <v>74</v>
      </c>
      <c r="P472" t="s">
        <v>74</v>
      </c>
      <c r="Q472" t="s">
        <v>74</v>
      </c>
      <c r="R472" t="s">
        <v>74</v>
      </c>
      <c r="S472" t="s">
        <v>74</v>
      </c>
      <c r="T472" t="s">
        <v>7434</v>
      </c>
      <c r="U472" t="s">
        <v>74</v>
      </c>
      <c r="V472" t="s">
        <v>7435</v>
      </c>
      <c r="W472" t="s">
        <v>7436</v>
      </c>
      <c r="X472" t="s">
        <v>7437</v>
      </c>
      <c r="Y472" t="s">
        <v>7438</v>
      </c>
      <c r="Z472" t="s">
        <v>7439</v>
      </c>
      <c r="AA472" t="s">
        <v>74</v>
      </c>
      <c r="AB472" t="s">
        <v>74</v>
      </c>
      <c r="AC472" t="s">
        <v>74</v>
      </c>
      <c r="AD472" t="s">
        <v>74</v>
      </c>
      <c r="AE472" t="s">
        <v>74</v>
      </c>
      <c r="AF472" t="s">
        <v>74</v>
      </c>
      <c r="AG472">
        <v>8</v>
      </c>
      <c r="AH472">
        <v>0</v>
      </c>
      <c r="AI472">
        <v>0</v>
      </c>
      <c r="AJ472">
        <v>0</v>
      </c>
      <c r="AK472">
        <v>8</v>
      </c>
      <c r="AL472" t="s">
        <v>1605</v>
      </c>
      <c r="AM472" t="s">
        <v>1606</v>
      </c>
      <c r="AN472" t="s">
        <v>1607</v>
      </c>
      <c r="AO472" t="s">
        <v>1608</v>
      </c>
      <c r="AP472" t="s">
        <v>1609</v>
      </c>
      <c r="AQ472" t="s">
        <v>74</v>
      </c>
      <c r="AR472" t="s">
        <v>1610</v>
      </c>
      <c r="AS472" t="s">
        <v>1611</v>
      </c>
      <c r="AT472" t="s">
        <v>74</v>
      </c>
      <c r="AU472">
        <v>2021</v>
      </c>
      <c r="AV472">
        <v>21</v>
      </c>
      <c r="AW472" t="s">
        <v>74</v>
      </c>
      <c r="AX472" t="s">
        <v>74</v>
      </c>
      <c r="AY472">
        <v>1</v>
      </c>
      <c r="AZ472" t="s">
        <v>74</v>
      </c>
      <c r="BA472" t="s">
        <v>74</v>
      </c>
      <c r="BB472">
        <v>53</v>
      </c>
      <c r="BC472">
        <v>58</v>
      </c>
      <c r="BD472" t="s">
        <v>74</v>
      </c>
      <c r="BE472" t="s">
        <v>7440</v>
      </c>
      <c r="BF472" t="str">
        <f>HYPERLINK("http://dx.doi.org/10.14529/hsm21s108","http://dx.doi.org/10.14529/hsm21s108")</f>
        <v>http://dx.doi.org/10.14529/hsm21s108</v>
      </c>
      <c r="BG472" t="s">
        <v>74</v>
      </c>
      <c r="BH472" t="s">
        <v>74</v>
      </c>
      <c r="BI472">
        <v>6</v>
      </c>
      <c r="BJ472" t="s">
        <v>1613</v>
      </c>
      <c r="BK472" t="s">
        <v>101</v>
      </c>
      <c r="BL472" t="s">
        <v>1613</v>
      </c>
      <c r="BM472" t="s">
        <v>7441</v>
      </c>
      <c r="BN472" t="s">
        <v>74</v>
      </c>
      <c r="BO472" t="s">
        <v>74</v>
      </c>
      <c r="BP472" t="s">
        <v>74</v>
      </c>
      <c r="BQ472" t="s">
        <v>74</v>
      </c>
      <c r="BR472" t="s">
        <v>103</v>
      </c>
      <c r="BS472" t="s">
        <v>7442</v>
      </c>
      <c r="BT472" t="str">
        <f>HYPERLINK("https%3A%2F%2Fwww.webofscience.com%2Fwos%2Fwoscc%2Ffull-record%2FWOS:000665834200008","View Full Record in Web of Science")</f>
        <v>View Full Record in Web of Science</v>
      </c>
    </row>
    <row r="473" spans="1:72" x14ac:dyDescent="0.25">
      <c r="A473" t="s">
        <v>72</v>
      </c>
      <c r="B473" t="s">
        <v>7443</v>
      </c>
      <c r="C473" t="s">
        <v>74</v>
      </c>
      <c r="D473" t="s">
        <v>74</v>
      </c>
      <c r="E473" t="s">
        <v>74</v>
      </c>
      <c r="F473" t="s">
        <v>7444</v>
      </c>
      <c r="G473" t="s">
        <v>74</v>
      </c>
      <c r="H473" t="s">
        <v>74</v>
      </c>
      <c r="I473" t="s">
        <v>7445</v>
      </c>
      <c r="J473" t="s">
        <v>7446</v>
      </c>
      <c r="K473" t="s">
        <v>74</v>
      </c>
      <c r="L473" t="s">
        <v>74</v>
      </c>
      <c r="M473" t="s">
        <v>78</v>
      </c>
      <c r="N473" t="s">
        <v>109</v>
      </c>
      <c r="O473" t="s">
        <v>74</v>
      </c>
      <c r="P473" t="s">
        <v>74</v>
      </c>
      <c r="Q473" t="s">
        <v>74</v>
      </c>
      <c r="R473" t="s">
        <v>74</v>
      </c>
      <c r="S473" t="s">
        <v>74</v>
      </c>
      <c r="T473" t="s">
        <v>7447</v>
      </c>
      <c r="U473" t="s">
        <v>74</v>
      </c>
      <c r="V473" t="s">
        <v>7448</v>
      </c>
      <c r="W473" t="s">
        <v>7449</v>
      </c>
      <c r="X473" t="s">
        <v>7450</v>
      </c>
      <c r="Y473" t="s">
        <v>7451</v>
      </c>
      <c r="Z473" t="s">
        <v>7452</v>
      </c>
      <c r="AA473" t="s">
        <v>7453</v>
      </c>
      <c r="AB473" t="s">
        <v>74</v>
      </c>
      <c r="AC473" t="s">
        <v>74</v>
      </c>
      <c r="AD473" t="s">
        <v>74</v>
      </c>
      <c r="AE473" t="s">
        <v>74</v>
      </c>
      <c r="AF473" t="s">
        <v>74</v>
      </c>
      <c r="AG473">
        <v>28</v>
      </c>
      <c r="AH473">
        <v>0</v>
      </c>
      <c r="AI473">
        <v>0</v>
      </c>
      <c r="AJ473">
        <v>3</v>
      </c>
      <c r="AK473">
        <v>7</v>
      </c>
      <c r="AL473" t="s">
        <v>7454</v>
      </c>
      <c r="AM473" t="s">
        <v>7455</v>
      </c>
      <c r="AN473" t="s">
        <v>7456</v>
      </c>
      <c r="AO473" t="s">
        <v>7457</v>
      </c>
      <c r="AP473" t="s">
        <v>74</v>
      </c>
      <c r="AQ473" t="s">
        <v>74</v>
      </c>
      <c r="AR473" t="s">
        <v>7458</v>
      </c>
      <c r="AS473" t="s">
        <v>7459</v>
      </c>
      <c r="AT473" t="s">
        <v>74</v>
      </c>
      <c r="AU473">
        <v>2021</v>
      </c>
      <c r="AV473" t="s">
        <v>74</v>
      </c>
      <c r="AW473">
        <v>28</v>
      </c>
      <c r="AX473" t="s">
        <v>74</v>
      </c>
      <c r="AY473" t="s">
        <v>74</v>
      </c>
      <c r="AZ473" t="s">
        <v>74</v>
      </c>
      <c r="BA473" t="s">
        <v>74</v>
      </c>
      <c r="BB473">
        <v>79</v>
      </c>
      <c r="BC473">
        <v>99</v>
      </c>
      <c r="BD473" t="s">
        <v>74</v>
      </c>
      <c r="BE473" t="s">
        <v>7460</v>
      </c>
      <c r="BF473" t="str">
        <f>HYPERLINK("http://dx.doi.org/10.14689/enad.28.4","http://dx.doi.org/10.14689/enad.28.4")</f>
        <v>http://dx.doi.org/10.14689/enad.28.4</v>
      </c>
      <c r="BG473" t="s">
        <v>74</v>
      </c>
      <c r="BH473" t="s">
        <v>74</v>
      </c>
      <c r="BI473">
        <v>21</v>
      </c>
      <c r="BJ473" t="s">
        <v>157</v>
      </c>
      <c r="BK473" t="s">
        <v>101</v>
      </c>
      <c r="BL473" t="s">
        <v>157</v>
      </c>
      <c r="BM473" t="s">
        <v>7461</v>
      </c>
      <c r="BN473" t="s">
        <v>74</v>
      </c>
      <c r="BO473" t="s">
        <v>132</v>
      </c>
      <c r="BP473" t="s">
        <v>74</v>
      </c>
      <c r="BQ473" t="s">
        <v>74</v>
      </c>
      <c r="BR473" t="s">
        <v>103</v>
      </c>
      <c r="BS473" t="s">
        <v>7462</v>
      </c>
      <c r="BT473" t="str">
        <f>HYPERLINK("https%3A%2F%2Fwww.webofscience.com%2Fwos%2Fwoscc%2Ffull-record%2FWOS:000718809400004","View Full Record in Web of Science")</f>
        <v>View Full Record in Web of Science</v>
      </c>
    </row>
    <row r="474" spans="1:72" x14ac:dyDescent="0.25">
      <c r="A474" t="s">
        <v>72</v>
      </c>
      <c r="B474" t="s">
        <v>7463</v>
      </c>
      <c r="C474" t="s">
        <v>74</v>
      </c>
      <c r="D474" t="s">
        <v>74</v>
      </c>
      <c r="E474" t="s">
        <v>74</v>
      </c>
      <c r="F474" t="s">
        <v>7464</v>
      </c>
      <c r="G474" t="s">
        <v>74</v>
      </c>
      <c r="H474" t="s">
        <v>74</v>
      </c>
      <c r="I474" t="s">
        <v>7465</v>
      </c>
      <c r="J474" t="s">
        <v>368</v>
      </c>
      <c r="K474" t="s">
        <v>74</v>
      </c>
      <c r="L474" t="s">
        <v>74</v>
      </c>
      <c r="M474" t="s">
        <v>431</v>
      </c>
      <c r="N474" t="s">
        <v>109</v>
      </c>
      <c r="O474" t="s">
        <v>74</v>
      </c>
      <c r="P474" t="s">
        <v>74</v>
      </c>
      <c r="Q474" t="s">
        <v>74</v>
      </c>
      <c r="R474" t="s">
        <v>74</v>
      </c>
      <c r="S474" t="s">
        <v>74</v>
      </c>
      <c r="T474" t="s">
        <v>7466</v>
      </c>
      <c r="U474" t="s">
        <v>7467</v>
      </c>
      <c r="V474" t="s">
        <v>7468</v>
      </c>
      <c r="W474" t="s">
        <v>7469</v>
      </c>
      <c r="X474" t="s">
        <v>7470</v>
      </c>
      <c r="Y474" t="s">
        <v>7471</v>
      </c>
      <c r="Z474" t="s">
        <v>7472</v>
      </c>
      <c r="AA474" t="s">
        <v>7473</v>
      </c>
      <c r="AB474" t="s">
        <v>74</v>
      </c>
      <c r="AC474" t="s">
        <v>74</v>
      </c>
      <c r="AD474" t="s">
        <v>74</v>
      </c>
      <c r="AE474" t="s">
        <v>74</v>
      </c>
      <c r="AF474" t="s">
        <v>74</v>
      </c>
      <c r="AG474">
        <v>21</v>
      </c>
      <c r="AH474">
        <v>0</v>
      </c>
      <c r="AI474">
        <v>0</v>
      </c>
      <c r="AJ474">
        <v>3</v>
      </c>
      <c r="AK474">
        <v>8</v>
      </c>
      <c r="AL474" t="s">
        <v>375</v>
      </c>
      <c r="AM474" t="s">
        <v>376</v>
      </c>
      <c r="AN474" t="s">
        <v>377</v>
      </c>
      <c r="AO474" t="s">
        <v>378</v>
      </c>
      <c r="AP474" t="s">
        <v>379</v>
      </c>
      <c r="AQ474" t="s">
        <v>74</v>
      </c>
      <c r="AR474" t="s">
        <v>3527</v>
      </c>
      <c r="AS474" t="s">
        <v>381</v>
      </c>
      <c r="AT474" t="s">
        <v>74</v>
      </c>
      <c r="AU474">
        <v>2021</v>
      </c>
      <c r="AV474" t="s">
        <v>74</v>
      </c>
      <c r="AW474">
        <v>54</v>
      </c>
      <c r="AX474" t="s">
        <v>74</v>
      </c>
      <c r="AY474" t="s">
        <v>74</v>
      </c>
      <c r="AZ474" t="s">
        <v>74</v>
      </c>
      <c r="BA474" t="s">
        <v>74</v>
      </c>
      <c r="BB474">
        <v>113</v>
      </c>
      <c r="BC474">
        <v>130</v>
      </c>
      <c r="BD474" t="s">
        <v>74</v>
      </c>
      <c r="BE474" t="s">
        <v>7474</v>
      </c>
      <c r="BF474" t="str">
        <f>HYPERLINK("http://dx.doi.org/10.17223/19996195/54/7","http://dx.doi.org/10.17223/19996195/54/7")</f>
        <v>http://dx.doi.org/10.17223/19996195/54/7</v>
      </c>
      <c r="BG474" t="s">
        <v>74</v>
      </c>
      <c r="BH474" t="s">
        <v>74</v>
      </c>
      <c r="BI474">
        <v>18</v>
      </c>
      <c r="BJ474" t="s">
        <v>384</v>
      </c>
      <c r="BK474" t="s">
        <v>101</v>
      </c>
      <c r="BL474" t="s">
        <v>385</v>
      </c>
      <c r="BM474" t="s">
        <v>6765</v>
      </c>
      <c r="BN474" t="s">
        <v>74</v>
      </c>
      <c r="BO474" t="s">
        <v>74</v>
      </c>
      <c r="BP474" t="s">
        <v>74</v>
      </c>
      <c r="BQ474" t="s">
        <v>74</v>
      </c>
      <c r="BR474" t="s">
        <v>103</v>
      </c>
      <c r="BS474" t="s">
        <v>7475</v>
      </c>
      <c r="BT474" t="str">
        <f>HYPERLINK("https%3A%2F%2Fwww.webofscience.com%2Fwos%2Fwoscc%2Ffull-record%2FWOS:000692820900007","View Full Record in Web of Science")</f>
        <v>View Full Record in Web of Science</v>
      </c>
    </row>
    <row r="475" spans="1:72" x14ac:dyDescent="0.25">
      <c r="A475" t="s">
        <v>72</v>
      </c>
      <c r="B475" t="s">
        <v>7476</v>
      </c>
      <c r="C475" t="s">
        <v>74</v>
      </c>
      <c r="D475" t="s">
        <v>74</v>
      </c>
      <c r="E475" t="s">
        <v>74</v>
      </c>
      <c r="F475" t="s">
        <v>7477</v>
      </c>
      <c r="G475" t="s">
        <v>74</v>
      </c>
      <c r="H475" t="s">
        <v>74</v>
      </c>
      <c r="I475" t="s">
        <v>7478</v>
      </c>
      <c r="J475" t="s">
        <v>7479</v>
      </c>
      <c r="K475" t="s">
        <v>74</v>
      </c>
      <c r="L475" t="s">
        <v>74</v>
      </c>
      <c r="M475" t="s">
        <v>431</v>
      </c>
      <c r="N475" t="s">
        <v>109</v>
      </c>
      <c r="O475" t="s">
        <v>74</v>
      </c>
      <c r="P475" t="s">
        <v>74</v>
      </c>
      <c r="Q475" t="s">
        <v>74</v>
      </c>
      <c r="R475" t="s">
        <v>74</v>
      </c>
      <c r="S475" t="s">
        <v>74</v>
      </c>
      <c r="T475" t="s">
        <v>7480</v>
      </c>
      <c r="U475" t="s">
        <v>74</v>
      </c>
      <c r="V475" t="s">
        <v>7481</v>
      </c>
      <c r="W475" t="s">
        <v>7482</v>
      </c>
      <c r="X475" t="s">
        <v>74</v>
      </c>
      <c r="Y475" t="s">
        <v>7483</v>
      </c>
      <c r="Z475" t="s">
        <v>7484</v>
      </c>
      <c r="AA475" t="s">
        <v>74</v>
      </c>
      <c r="AB475" t="s">
        <v>74</v>
      </c>
      <c r="AC475" t="s">
        <v>74</v>
      </c>
      <c r="AD475" t="s">
        <v>74</v>
      </c>
      <c r="AE475" t="s">
        <v>74</v>
      </c>
      <c r="AF475" t="s">
        <v>74</v>
      </c>
      <c r="AG475">
        <v>23</v>
      </c>
      <c r="AH475">
        <v>0</v>
      </c>
      <c r="AI475">
        <v>0</v>
      </c>
      <c r="AJ475">
        <v>0</v>
      </c>
      <c r="AK475">
        <v>0</v>
      </c>
      <c r="AL475" t="s">
        <v>3540</v>
      </c>
      <c r="AM475" t="s">
        <v>3541</v>
      </c>
      <c r="AN475" t="s">
        <v>3542</v>
      </c>
      <c r="AO475" t="s">
        <v>7485</v>
      </c>
      <c r="AP475" t="s">
        <v>7486</v>
      </c>
      <c r="AQ475" t="s">
        <v>74</v>
      </c>
      <c r="AR475" t="s">
        <v>7487</v>
      </c>
      <c r="AS475" t="s">
        <v>7488</v>
      </c>
      <c r="AT475" t="s">
        <v>74</v>
      </c>
      <c r="AU475">
        <v>2021</v>
      </c>
      <c r="AV475">
        <v>11</v>
      </c>
      <c r="AW475">
        <v>1</v>
      </c>
      <c r="AX475" t="s">
        <v>74</v>
      </c>
      <c r="AY475" t="s">
        <v>74</v>
      </c>
      <c r="AZ475" t="s">
        <v>74</v>
      </c>
      <c r="BA475" t="s">
        <v>74</v>
      </c>
      <c r="BB475">
        <v>102</v>
      </c>
      <c r="BC475">
        <v>126</v>
      </c>
      <c r="BD475" t="s">
        <v>74</v>
      </c>
      <c r="BE475" t="s">
        <v>7489</v>
      </c>
      <c r="BF475" t="str">
        <f>HYPERLINK("http://dx.doi.org/10.21638/spbu15.2021.107","http://dx.doi.org/10.21638/spbu15.2021.107")</f>
        <v>http://dx.doi.org/10.21638/spbu15.2021.107</v>
      </c>
      <c r="BG475" t="s">
        <v>74</v>
      </c>
      <c r="BH475" t="s">
        <v>74</v>
      </c>
      <c r="BI475">
        <v>25</v>
      </c>
      <c r="BJ475" t="s">
        <v>485</v>
      </c>
      <c r="BK475" t="s">
        <v>101</v>
      </c>
      <c r="BL475" t="s">
        <v>486</v>
      </c>
      <c r="BM475" t="s">
        <v>7490</v>
      </c>
      <c r="BN475" t="s">
        <v>74</v>
      </c>
      <c r="BO475" t="s">
        <v>1671</v>
      </c>
      <c r="BP475" t="s">
        <v>74</v>
      </c>
      <c r="BQ475" t="s">
        <v>74</v>
      </c>
      <c r="BR475" t="s">
        <v>103</v>
      </c>
      <c r="BS475" t="s">
        <v>7491</v>
      </c>
      <c r="BT475" t="str">
        <f>HYPERLINK("https%3A%2F%2Fwww.webofscience.com%2Fwos%2Fwoscc%2Ffull-record%2FWOS:000634477800007","View Full Record in Web of Science")</f>
        <v>View Full Record in Web of Science</v>
      </c>
    </row>
    <row r="476" spans="1:72" x14ac:dyDescent="0.25">
      <c r="A476" t="s">
        <v>72</v>
      </c>
      <c r="B476" t="s">
        <v>1375</v>
      </c>
      <c r="C476" t="s">
        <v>74</v>
      </c>
      <c r="D476" t="s">
        <v>74</v>
      </c>
      <c r="E476" t="s">
        <v>74</v>
      </c>
      <c r="F476" t="s">
        <v>1376</v>
      </c>
      <c r="G476" t="s">
        <v>74</v>
      </c>
      <c r="H476" t="s">
        <v>74</v>
      </c>
      <c r="I476" t="s">
        <v>7492</v>
      </c>
      <c r="J476" t="s">
        <v>1378</v>
      </c>
      <c r="K476" t="s">
        <v>74</v>
      </c>
      <c r="L476" t="s">
        <v>74</v>
      </c>
      <c r="M476" t="s">
        <v>431</v>
      </c>
      <c r="N476" t="s">
        <v>109</v>
      </c>
      <c r="O476" t="s">
        <v>74</v>
      </c>
      <c r="P476" t="s">
        <v>74</v>
      </c>
      <c r="Q476" t="s">
        <v>74</v>
      </c>
      <c r="R476" t="s">
        <v>74</v>
      </c>
      <c r="S476" t="s">
        <v>74</v>
      </c>
      <c r="T476" t="s">
        <v>7493</v>
      </c>
      <c r="U476" t="s">
        <v>74</v>
      </c>
      <c r="V476" t="s">
        <v>7494</v>
      </c>
      <c r="W476" t="s">
        <v>7495</v>
      </c>
      <c r="X476" t="s">
        <v>7496</v>
      </c>
      <c r="Y476" t="s">
        <v>7497</v>
      </c>
      <c r="Z476" t="s">
        <v>7498</v>
      </c>
      <c r="AA476" t="s">
        <v>7499</v>
      </c>
      <c r="AB476" t="s">
        <v>7500</v>
      </c>
      <c r="AC476" t="s">
        <v>7501</v>
      </c>
      <c r="AD476" t="s">
        <v>1389</v>
      </c>
      <c r="AE476" t="s">
        <v>7502</v>
      </c>
      <c r="AF476" t="s">
        <v>74</v>
      </c>
      <c r="AG476">
        <v>29</v>
      </c>
      <c r="AH476">
        <v>0</v>
      </c>
      <c r="AI476">
        <v>0</v>
      </c>
      <c r="AJ476">
        <v>0</v>
      </c>
      <c r="AK476">
        <v>4</v>
      </c>
      <c r="AL476" t="s">
        <v>1325</v>
      </c>
      <c r="AM476" t="s">
        <v>1214</v>
      </c>
      <c r="AN476" t="s">
        <v>1326</v>
      </c>
      <c r="AO476" t="s">
        <v>1391</v>
      </c>
      <c r="AP476" t="s">
        <v>1392</v>
      </c>
      <c r="AQ476" t="s">
        <v>74</v>
      </c>
      <c r="AR476" t="s">
        <v>1393</v>
      </c>
      <c r="AS476" t="s">
        <v>1394</v>
      </c>
      <c r="AT476" t="s">
        <v>74</v>
      </c>
      <c r="AU476">
        <v>2021</v>
      </c>
      <c r="AV476">
        <v>26</v>
      </c>
      <c r="AW476">
        <v>6</v>
      </c>
      <c r="AX476" t="s">
        <v>74</v>
      </c>
      <c r="AY476" t="s">
        <v>74</v>
      </c>
      <c r="AZ476" t="s">
        <v>74</v>
      </c>
      <c r="BA476" t="s">
        <v>74</v>
      </c>
      <c r="BB476">
        <v>25</v>
      </c>
      <c r="BC476">
        <v>45</v>
      </c>
      <c r="BD476" t="s">
        <v>74</v>
      </c>
      <c r="BE476" t="s">
        <v>7503</v>
      </c>
      <c r="BF476" t="str">
        <f>HYPERLINK("http://dx.doi.org/10.17759/pse.2021260602","http://dx.doi.org/10.17759/pse.2021260602")</f>
        <v>http://dx.doi.org/10.17759/pse.2021260602</v>
      </c>
      <c r="BG476" t="s">
        <v>74</v>
      </c>
      <c r="BH476" t="s">
        <v>74</v>
      </c>
      <c r="BI476">
        <v>21</v>
      </c>
      <c r="BJ476" t="s">
        <v>1396</v>
      </c>
      <c r="BK476" t="s">
        <v>101</v>
      </c>
      <c r="BL476" t="s">
        <v>1397</v>
      </c>
      <c r="BM476" t="s">
        <v>7504</v>
      </c>
      <c r="BN476" t="s">
        <v>74</v>
      </c>
      <c r="BO476" t="s">
        <v>132</v>
      </c>
      <c r="BP476" t="s">
        <v>74</v>
      </c>
      <c r="BQ476" t="s">
        <v>74</v>
      </c>
      <c r="BR476" t="s">
        <v>103</v>
      </c>
      <c r="BS476" t="s">
        <v>7505</v>
      </c>
      <c r="BT476" t="str">
        <f>HYPERLINK("https%3A%2F%2Fwww.webofscience.com%2Fwos%2Fwoscc%2Ffull-record%2FWOS:000751647800002","View Full Record in Web of Science")</f>
        <v>View Full Record in Web of Science</v>
      </c>
    </row>
    <row r="477" spans="1:72" x14ac:dyDescent="0.25">
      <c r="A477" t="s">
        <v>72</v>
      </c>
      <c r="B477" t="s">
        <v>7506</v>
      </c>
      <c r="C477" t="s">
        <v>74</v>
      </c>
      <c r="D477" t="s">
        <v>74</v>
      </c>
      <c r="E477" t="s">
        <v>74</v>
      </c>
      <c r="F477" t="s">
        <v>7507</v>
      </c>
      <c r="G477" t="s">
        <v>74</v>
      </c>
      <c r="H477" t="s">
        <v>74</v>
      </c>
      <c r="I477" t="s">
        <v>7508</v>
      </c>
      <c r="J477" t="s">
        <v>1646</v>
      </c>
      <c r="K477" t="s">
        <v>74</v>
      </c>
      <c r="L477" t="s">
        <v>74</v>
      </c>
      <c r="M477" t="s">
        <v>431</v>
      </c>
      <c r="N477" t="s">
        <v>109</v>
      </c>
      <c r="O477" t="s">
        <v>74</v>
      </c>
      <c r="P477" t="s">
        <v>74</v>
      </c>
      <c r="Q477" t="s">
        <v>74</v>
      </c>
      <c r="R477" t="s">
        <v>74</v>
      </c>
      <c r="S477" t="s">
        <v>74</v>
      </c>
      <c r="T477" t="s">
        <v>7509</v>
      </c>
      <c r="U477" t="s">
        <v>74</v>
      </c>
      <c r="V477" t="s">
        <v>7510</v>
      </c>
      <c r="W477" t="s">
        <v>7511</v>
      </c>
      <c r="X477" t="s">
        <v>7512</v>
      </c>
      <c r="Y477" t="s">
        <v>7513</v>
      </c>
      <c r="Z477" t="s">
        <v>7514</v>
      </c>
      <c r="AA477" t="s">
        <v>7515</v>
      </c>
      <c r="AB477" t="s">
        <v>74</v>
      </c>
      <c r="AC477" t="s">
        <v>74</v>
      </c>
      <c r="AD477" t="s">
        <v>74</v>
      </c>
      <c r="AE477" t="s">
        <v>74</v>
      </c>
      <c r="AF477" t="s">
        <v>74</v>
      </c>
      <c r="AG477">
        <v>21</v>
      </c>
      <c r="AH477">
        <v>1</v>
      </c>
      <c r="AI477">
        <v>1</v>
      </c>
      <c r="AJ477">
        <v>0</v>
      </c>
      <c r="AK477">
        <v>0</v>
      </c>
      <c r="AL477" t="s">
        <v>375</v>
      </c>
      <c r="AM477" t="s">
        <v>376</v>
      </c>
      <c r="AN477" t="s">
        <v>377</v>
      </c>
      <c r="AO477" t="s">
        <v>1653</v>
      </c>
      <c r="AP477" t="s">
        <v>1654</v>
      </c>
      <c r="AQ477" t="s">
        <v>74</v>
      </c>
      <c r="AR477" t="s">
        <v>1655</v>
      </c>
      <c r="AS477" t="s">
        <v>1656</v>
      </c>
      <c r="AT477" t="s">
        <v>74</v>
      </c>
      <c r="AU477">
        <v>2021</v>
      </c>
      <c r="AV477" t="s">
        <v>74</v>
      </c>
      <c r="AW477">
        <v>71</v>
      </c>
      <c r="AX477" t="s">
        <v>74</v>
      </c>
      <c r="AY477" t="s">
        <v>74</v>
      </c>
      <c r="AZ477" t="s">
        <v>74</v>
      </c>
      <c r="BA477" t="s">
        <v>74</v>
      </c>
      <c r="BB477">
        <v>162</v>
      </c>
      <c r="BC477">
        <v>169</v>
      </c>
      <c r="BD477" t="s">
        <v>74</v>
      </c>
      <c r="BE477" t="s">
        <v>7516</v>
      </c>
      <c r="BF477" t="str">
        <f>HYPERLINK("http://dx.doi.org/10.17223/19988613/71/23","http://dx.doi.org/10.17223/19988613/71/23")</f>
        <v>http://dx.doi.org/10.17223/19988613/71/23</v>
      </c>
      <c r="BG477" t="s">
        <v>74</v>
      </c>
      <c r="BH477" t="s">
        <v>74</v>
      </c>
      <c r="BI477">
        <v>8</v>
      </c>
      <c r="BJ477" t="s">
        <v>405</v>
      </c>
      <c r="BK477" t="s">
        <v>101</v>
      </c>
      <c r="BL477" t="s">
        <v>405</v>
      </c>
      <c r="BM477" t="s">
        <v>7517</v>
      </c>
      <c r="BN477" t="s">
        <v>74</v>
      </c>
      <c r="BO477" t="s">
        <v>74</v>
      </c>
      <c r="BP477" t="s">
        <v>74</v>
      </c>
      <c r="BQ477" t="s">
        <v>74</v>
      </c>
      <c r="BR477" t="s">
        <v>103</v>
      </c>
      <c r="BS477" t="s">
        <v>7518</v>
      </c>
      <c r="BT477" t="str">
        <f>HYPERLINK("https%3A%2F%2Fwww.webofscience.com%2Fwos%2Fwoscc%2Ffull-record%2FWOS:000725065800023","View Full Record in Web of Science")</f>
        <v>View Full Record in Web of Science</v>
      </c>
    </row>
    <row r="478" spans="1:72" x14ac:dyDescent="0.25">
      <c r="A478" t="s">
        <v>72</v>
      </c>
      <c r="B478" t="s">
        <v>7519</v>
      </c>
      <c r="C478" t="s">
        <v>74</v>
      </c>
      <c r="D478" t="s">
        <v>74</v>
      </c>
      <c r="E478" t="s">
        <v>74</v>
      </c>
      <c r="F478" t="s">
        <v>7520</v>
      </c>
      <c r="G478" t="s">
        <v>74</v>
      </c>
      <c r="H478" t="s">
        <v>74</v>
      </c>
      <c r="I478" t="s">
        <v>7521</v>
      </c>
      <c r="J478" t="s">
        <v>6628</v>
      </c>
      <c r="K478" t="s">
        <v>74</v>
      </c>
      <c r="L478" t="s">
        <v>74</v>
      </c>
      <c r="M478" t="s">
        <v>78</v>
      </c>
      <c r="N478" t="s">
        <v>109</v>
      </c>
      <c r="O478" t="s">
        <v>74</v>
      </c>
      <c r="P478" t="s">
        <v>74</v>
      </c>
      <c r="Q478" t="s">
        <v>74</v>
      </c>
      <c r="R478" t="s">
        <v>74</v>
      </c>
      <c r="S478" t="s">
        <v>74</v>
      </c>
      <c r="T478" t="s">
        <v>7522</v>
      </c>
      <c r="U478" t="s">
        <v>74</v>
      </c>
      <c r="V478" t="s">
        <v>7523</v>
      </c>
      <c r="W478" t="s">
        <v>7524</v>
      </c>
      <c r="X478" t="s">
        <v>534</v>
      </c>
      <c r="Y478" t="s">
        <v>7525</v>
      </c>
      <c r="Z478" t="s">
        <v>7526</v>
      </c>
      <c r="AA478" t="s">
        <v>74</v>
      </c>
      <c r="AB478" t="s">
        <v>7527</v>
      </c>
      <c r="AC478" t="s">
        <v>74</v>
      </c>
      <c r="AD478" t="s">
        <v>74</v>
      </c>
      <c r="AE478" t="s">
        <v>74</v>
      </c>
      <c r="AF478" t="s">
        <v>74</v>
      </c>
      <c r="AG478">
        <v>21</v>
      </c>
      <c r="AH478">
        <v>1</v>
      </c>
      <c r="AI478">
        <v>1</v>
      </c>
      <c r="AJ478">
        <v>0</v>
      </c>
      <c r="AK478">
        <v>4</v>
      </c>
      <c r="AL478" t="s">
        <v>3114</v>
      </c>
      <c r="AM478" t="s">
        <v>3115</v>
      </c>
      <c r="AN478" t="s">
        <v>3116</v>
      </c>
      <c r="AO478" t="s">
        <v>6637</v>
      </c>
      <c r="AP478" t="s">
        <v>6638</v>
      </c>
      <c r="AQ478" t="s">
        <v>74</v>
      </c>
      <c r="AR478" t="s">
        <v>6639</v>
      </c>
      <c r="AS478" t="s">
        <v>6640</v>
      </c>
      <c r="AT478" t="s">
        <v>74</v>
      </c>
      <c r="AU478">
        <v>2021</v>
      </c>
      <c r="AV478">
        <v>7</v>
      </c>
      <c r="AW478" t="s">
        <v>74</v>
      </c>
      <c r="AX478" t="s">
        <v>74</v>
      </c>
      <c r="AY478" t="s">
        <v>74</v>
      </c>
      <c r="AZ478">
        <v>4</v>
      </c>
      <c r="BA478" t="s">
        <v>74</v>
      </c>
      <c r="BB478" t="s">
        <v>74</v>
      </c>
      <c r="BC478" t="s">
        <v>74</v>
      </c>
      <c r="BD478" t="s">
        <v>7528</v>
      </c>
      <c r="BE478" t="s">
        <v>74</v>
      </c>
      <c r="BF478" t="s">
        <v>74</v>
      </c>
      <c r="BG478" t="s">
        <v>74</v>
      </c>
      <c r="BH478" t="s">
        <v>74</v>
      </c>
      <c r="BI478">
        <v>15</v>
      </c>
      <c r="BJ478" t="s">
        <v>157</v>
      </c>
      <c r="BK478" t="s">
        <v>101</v>
      </c>
      <c r="BL478" t="s">
        <v>157</v>
      </c>
      <c r="BM478" t="s">
        <v>7529</v>
      </c>
      <c r="BN478" t="s">
        <v>74</v>
      </c>
      <c r="BO478" t="s">
        <v>74</v>
      </c>
      <c r="BP478" t="s">
        <v>74</v>
      </c>
      <c r="BQ478" t="s">
        <v>74</v>
      </c>
      <c r="BR478" t="s">
        <v>103</v>
      </c>
      <c r="BS478" t="s">
        <v>7530</v>
      </c>
      <c r="BT478" t="str">
        <f>HYPERLINK("https%3A%2F%2Fwww.webofscience.com%2Fwos%2Fwoscc%2Ffull-record%2FWOS:000717948200015","View Full Record in Web of Science")</f>
        <v>View Full Record in Web of Science</v>
      </c>
    </row>
    <row r="479" spans="1:72" x14ac:dyDescent="0.25">
      <c r="A479" t="s">
        <v>72</v>
      </c>
      <c r="B479" t="s">
        <v>7531</v>
      </c>
      <c r="C479" t="s">
        <v>74</v>
      </c>
      <c r="D479" t="s">
        <v>74</v>
      </c>
      <c r="E479" t="s">
        <v>74</v>
      </c>
      <c r="F479" t="s">
        <v>7532</v>
      </c>
      <c r="G479" t="s">
        <v>74</v>
      </c>
      <c r="H479" t="s">
        <v>74</v>
      </c>
      <c r="I479" t="s">
        <v>7533</v>
      </c>
      <c r="J479" t="s">
        <v>1338</v>
      </c>
      <c r="K479" t="s">
        <v>74</v>
      </c>
      <c r="L479" t="s">
        <v>74</v>
      </c>
      <c r="M479" t="s">
        <v>431</v>
      </c>
      <c r="N479" t="s">
        <v>109</v>
      </c>
      <c r="O479" t="s">
        <v>74</v>
      </c>
      <c r="P479" t="s">
        <v>74</v>
      </c>
      <c r="Q479" t="s">
        <v>74</v>
      </c>
      <c r="R479" t="s">
        <v>74</v>
      </c>
      <c r="S479" t="s">
        <v>74</v>
      </c>
      <c r="T479" t="s">
        <v>7534</v>
      </c>
      <c r="U479" t="s">
        <v>74</v>
      </c>
      <c r="V479" t="s">
        <v>7535</v>
      </c>
      <c r="W479" t="s">
        <v>7536</v>
      </c>
      <c r="X479" t="s">
        <v>7537</v>
      </c>
      <c r="Y479" t="s">
        <v>7538</v>
      </c>
      <c r="Z479" t="s">
        <v>7539</v>
      </c>
      <c r="AA479" t="s">
        <v>74</v>
      </c>
      <c r="AB479" t="s">
        <v>74</v>
      </c>
      <c r="AC479" t="s">
        <v>7540</v>
      </c>
      <c r="AD479" t="s">
        <v>3280</v>
      </c>
      <c r="AE479" t="s">
        <v>7541</v>
      </c>
      <c r="AF479" t="s">
        <v>74</v>
      </c>
      <c r="AG479">
        <v>20</v>
      </c>
      <c r="AH479">
        <v>0</v>
      </c>
      <c r="AI479">
        <v>0</v>
      </c>
      <c r="AJ479">
        <v>0</v>
      </c>
      <c r="AK479">
        <v>1</v>
      </c>
      <c r="AL479" t="s">
        <v>1346</v>
      </c>
      <c r="AM479" t="s">
        <v>1214</v>
      </c>
      <c r="AN479" t="s">
        <v>1347</v>
      </c>
      <c r="AO479" t="s">
        <v>1348</v>
      </c>
      <c r="AP479" t="s">
        <v>1349</v>
      </c>
      <c r="AQ479" t="s">
        <v>74</v>
      </c>
      <c r="AR479" t="s">
        <v>1350</v>
      </c>
      <c r="AS479" t="s">
        <v>1351</v>
      </c>
      <c r="AT479" t="s">
        <v>74</v>
      </c>
      <c r="AU479">
        <v>2021</v>
      </c>
      <c r="AV479">
        <v>21</v>
      </c>
      <c r="AW479">
        <v>2</v>
      </c>
      <c r="AX479" t="s">
        <v>74</v>
      </c>
      <c r="AY479" t="s">
        <v>74</v>
      </c>
      <c r="AZ479" t="s">
        <v>74</v>
      </c>
      <c r="BA479" t="s">
        <v>74</v>
      </c>
      <c r="BB479">
        <v>225</v>
      </c>
      <c r="BC479">
        <v>238</v>
      </c>
      <c r="BD479" t="s">
        <v>74</v>
      </c>
      <c r="BE479" t="s">
        <v>7542</v>
      </c>
      <c r="BF479" t="str">
        <f>HYPERLINK("http://dx.doi.org/10.22363/2313-2272-2021-21-2-225-238","http://dx.doi.org/10.22363/2313-2272-2021-21-2-225-238")</f>
        <v>http://dx.doi.org/10.22363/2313-2272-2021-21-2-225-238</v>
      </c>
      <c r="BG479" t="s">
        <v>74</v>
      </c>
      <c r="BH479" t="s">
        <v>74</v>
      </c>
      <c r="BI479">
        <v>14</v>
      </c>
      <c r="BJ479" t="s">
        <v>100</v>
      </c>
      <c r="BK479" t="s">
        <v>101</v>
      </c>
      <c r="BL479" t="s">
        <v>100</v>
      </c>
      <c r="BM479" t="s">
        <v>6740</v>
      </c>
      <c r="BN479" t="s">
        <v>74</v>
      </c>
      <c r="BO479" t="s">
        <v>132</v>
      </c>
      <c r="BP479" t="s">
        <v>74</v>
      </c>
      <c r="BQ479" t="s">
        <v>74</v>
      </c>
      <c r="BR479" t="s">
        <v>103</v>
      </c>
      <c r="BS479" t="s">
        <v>7543</v>
      </c>
      <c r="BT479" t="str">
        <f>HYPERLINK("https%3A%2F%2Fwww.webofscience.com%2Fwos%2Fwoscc%2Ffull-record%2FWOS:000665860800002","View Full Record in Web of Science")</f>
        <v>View Full Record in Web of Science</v>
      </c>
    </row>
    <row r="480" spans="1:72" x14ac:dyDescent="0.25">
      <c r="A480" t="s">
        <v>72</v>
      </c>
      <c r="B480" t="s">
        <v>7544</v>
      </c>
      <c r="C480" t="s">
        <v>74</v>
      </c>
      <c r="D480" t="s">
        <v>74</v>
      </c>
      <c r="E480" t="s">
        <v>74</v>
      </c>
      <c r="F480" t="s">
        <v>7545</v>
      </c>
      <c r="G480" t="s">
        <v>74</v>
      </c>
      <c r="H480" t="s">
        <v>74</v>
      </c>
      <c r="I480" t="s">
        <v>7546</v>
      </c>
      <c r="J480" t="s">
        <v>368</v>
      </c>
      <c r="K480" t="s">
        <v>74</v>
      </c>
      <c r="L480" t="s">
        <v>74</v>
      </c>
      <c r="M480" t="s">
        <v>431</v>
      </c>
      <c r="N480" t="s">
        <v>109</v>
      </c>
      <c r="O480" t="s">
        <v>74</v>
      </c>
      <c r="P480" t="s">
        <v>74</v>
      </c>
      <c r="Q480" t="s">
        <v>74</v>
      </c>
      <c r="R480" t="s">
        <v>74</v>
      </c>
      <c r="S480" t="s">
        <v>74</v>
      </c>
      <c r="T480" t="s">
        <v>7547</v>
      </c>
      <c r="U480" t="s">
        <v>74</v>
      </c>
      <c r="V480" t="s">
        <v>7548</v>
      </c>
      <c r="W480" t="s">
        <v>7549</v>
      </c>
      <c r="X480" t="s">
        <v>7550</v>
      </c>
      <c r="Y480" t="s">
        <v>7551</v>
      </c>
      <c r="Z480" t="s">
        <v>7552</v>
      </c>
      <c r="AA480" t="s">
        <v>7553</v>
      </c>
      <c r="AB480" t="s">
        <v>7554</v>
      </c>
      <c r="AC480" t="s">
        <v>74</v>
      </c>
      <c r="AD480" t="s">
        <v>74</v>
      </c>
      <c r="AE480" t="s">
        <v>74</v>
      </c>
      <c r="AF480" t="s">
        <v>74</v>
      </c>
      <c r="AG480">
        <v>14</v>
      </c>
      <c r="AH480">
        <v>0</v>
      </c>
      <c r="AI480">
        <v>0</v>
      </c>
      <c r="AJ480">
        <v>0</v>
      </c>
      <c r="AK480">
        <v>0</v>
      </c>
      <c r="AL480" t="s">
        <v>375</v>
      </c>
      <c r="AM480" t="s">
        <v>376</v>
      </c>
      <c r="AN480" t="s">
        <v>377</v>
      </c>
      <c r="AO480" t="s">
        <v>378</v>
      </c>
      <c r="AP480" t="s">
        <v>379</v>
      </c>
      <c r="AQ480" t="s">
        <v>74</v>
      </c>
      <c r="AR480" t="s">
        <v>3527</v>
      </c>
      <c r="AS480" t="s">
        <v>381</v>
      </c>
      <c r="AT480" t="s">
        <v>74</v>
      </c>
      <c r="AU480">
        <v>2021</v>
      </c>
      <c r="AV480" t="s">
        <v>74</v>
      </c>
      <c r="AW480">
        <v>54</v>
      </c>
      <c r="AX480" t="s">
        <v>74</v>
      </c>
      <c r="AY480" t="s">
        <v>74</v>
      </c>
      <c r="AZ480" t="s">
        <v>74</v>
      </c>
      <c r="BA480" t="s">
        <v>74</v>
      </c>
      <c r="BB480">
        <v>167</v>
      </c>
      <c r="BC480">
        <v>189</v>
      </c>
      <c r="BD480" t="s">
        <v>74</v>
      </c>
      <c r="BE480" t="s">
        <v>7555</v>
      </c>
      <c r="BF480" t="str">
        <f>HYPERLINK("http://dx.doi.org/10.17223/19996195/54/10","http://dx.doi.org/10.17223/19996195/54/10")</f>
        <v>http://dx.doi.org/10.17223/19996195/54/10</v>
      </c>
      <c r="BG480" t="s">
        <v>74</v>
      </c>
      <c r="BH480" t="s">
        <v>74</v>
      </c>
      <c r="BI480">
        <v>23</v>
      </c>
      <c r="BJ480" t="s">
        <v>384</v>
      </c>
      <c r="BK480" t="s">
        <v>101</v>
      </c>
      <c r="BL480" t="s">
        <v>385</v>
      </c>
      <c r="BM480" t="s">
        <v>6765</v>
      </c>
      <c r="BN480" t="s">
        <v>74</v>
      </c>
      <c r="BO480" t="s">
        <v>74</v>
      </c>
      <c r="BP480" t="s">
        <v>74</v>
      </c>
      <c r="BQ480" t="s">
        <v>74</v>
      </c>
      <c r="BR480" t="s">
        <v>103</v>
      </c>
      <c r="BS480" t="s">
        <v>7556</v>
      </c>
      <c r="BT480" t="str">
        <f>HYPERLINK("https%3A%2F%2Fwww.webofscience.com%2Fwos%2Fwoscc%2Ffull-record%2FWOS:000692820900010","View Full Record in Web of Science")</f>
        <v>View Full Record in Web of Science</v>
      </c>
    </row>
    <row r="481" spans="1:72" x14ac:dyDescent="0.25">
      <c r="A481" t="s">
        <v>72</v>
      </c>
      <c r="B481" t="s">
        <v>7557</v>
      </c>
      <c r="C481" t="s">
        <v>74</v>
      </c>
      <c r="D481" t="s">
        <v>74</v>
      </c>
      <c r="E481" t="s">
        <v>74</v>
      </c>
      <c r="F481" t="s">
        <v>7558</v>
      </c>
      <c r="G481" t="s">
        <v>74</v>
      </c>
      <c r="H481" t="s">
        <v>74</v>
      </c>
      <c r="I481" t="s">
        <v>7559</v>
      </c>
      <c r="J481" t="s">
        <v>7560</v>
      </c>
      <c r="K481" t="s">
        <v>74</v>
      </c>
      <c r="L481" t="s">
        <v>74</v>
      </c>
      <c r="M481" t="s">
        <v>78</v>
      </c>
      <c r="N481" t="s">
        <v>109</v>
      </c>
      <c r="O481" t="s">
        <v>74</v>
      </c>
      <c r="P481" t="s">
        <v>74</v>
      </c>
      <c r="Q481" t="s">
        <v>74</v>
      </c>
      <c r="R481" t="s">
        <v>74</v>
      </c>
      <c r="S481" t="s">
        <v>74</v>
      </c>
      <c r="T481" t="s">
        <v>7561</v>
      </c>
      <c r="U481" t="s">
        <v>7562</v>
      </c>
      <c r="V481" t="s">
        <v>7563</v>
      </c>
      <c r="W481" t="s">
        <v>7564</v>
      </c>
      <c r="X481" t="s">
        <v>7565</v>
      </c>
      <c r="Y481" t="s">
        <v>7566</v>
      </c>
      <c r="Z481" t="s">
        <v>7567</v>
      </c>
      <c r="AA481" t="s">
        <v>74</v>
      </c>
      <c r="AB481" t="s">
        <v>7568</v>
      </c>
      <c r="AC481" t="s">
        <v>74</v>
      </c>
      <c r="AD481" t="s">
        <v>74</v>
      </c>
      <c r="AE481" t="s">
        <v>74</v>
      </c>
      <c r="AF481" t="s">
        <v>74</v>
      </c>
      <c r="AG481">
        <v>41</v>
      </c>
      <c r="AH481">
        <v>0</v>
      </c>
      <c r="AI481">
        <v>0</v>
      </c>
      <c r="AJ481">
        <v>0</v>
      </c>
      <c r="AK481">
        <v>11</v>
      </c>
      <c r="AL481" t="s">
        <v>1507</v>
      </c>
      <c r="AM481" t="s">
        <v>1214</v>
      </c>
      <c r="AN481" t="s">
        <v>1508</v>
      </c>
      <c r="AO481" t="s">
        <v>74</v>
      </c>
      <c r="AP481" t="s">
        <v>7569</v>
      </c>
      <c r="AQ481" t="s">
        <v>74</v>
      </c>
      <c r="AR481" t="s">
        <v>7570</v>
      </c>
      <c r="AS481" t="s">
        <v>7571</v>
      </c>
      <c r="AT481" t="s">
        <v>74</v>
      </c>
      <c r="AU481">
        <v>2021</v>
      </c>
      <c r="AV481">
        <v>7</v>
      </c>
      <c r="AW481">
        <v>2</v>
      </c>
      <c r="AX481" t="s">
        <v>74</v>
      </c>
      <c r="AY481" t="s">
        <v>74</v>
      </c>
      <c r="AZ481" t="s">
        <v>74</v>
      </c>
      <c r="BA481" t="s">
        <v>74</v>
      </c>
      <c r="BB481">
        <v>175</v>
      </c>
      <c r="BC481">
        <v>188</v>
      </c>
      <c r="BD481" t="s">
        <v>74</v>
      </c>
      <c r="BE481" t="s">
        <v>7572</v>
      </c>
      <c r="BF481" t="str">
        <f>HYPERLINK("http://dx.doi.org/10.17323/jle.2021.9767","http://dx.doi.org/10.17323/jle.2021.9767")</f>
        <v>http://dx.doi.org/10.17323/jle.2021.9767</v>
      </c>
      <c r="BG481" t="s">
        <v>74</v>
      </c>
      <c r="BH481" t="s">
        <v>74</v>
      </c>
      <c r="BI481">
        <v>14</v>
      </c>
      <c r="BJ481" t="s">
        <v>1917</v>
      </c>
      <c r="BK481" t="s">
        <v>101</v>
      </c>
      <c r="BL481" t="s">
        <v>1917</v>
      </c>
      <c r="BM481" t="s">
        <v>7573</v>
      </c>
      <c r="BN481" t="s">
        <v>74</v>
      </c>
      <c r="BO481" t="s">
        <v>464</v>
      </c>
      <c r="BP481" t="s">
        <v>74</v>
      </c>
      <c r="BQ481" t="s">
        <v>74</v>
      </c>
      <c r="BR481" t="s">
        <v>103</v>
      </c>
      <c r="BS481" t="s">
        <v>7574</v>
      </c>
      <c r="BT481" t="str">
        <f>HYPERLINK("https%3A%2F%2Fwww.webofscience.com%2Fwos%2Fwoscc%2Ffull-record%2FWOS:000672398800012","View Full Record in Web of Science")</f>
        <v>View Full Record in Web of Science</v>
      </c>
    </row>
    <row r="482" spans="1:72" x14ac:dyDescent="0.25">
      <c r="A482" t="s">
        <v>72</v>
      </c>
      <c r="B482" t="s">
        <v>7575</v>
      </c>
      <c r="C482" t="s">
        <v>74</v>
      </c>
      <c r="D482" t="s">
        <v>74</v>
      </c>
      <c r="E482" t="s">
        <v>74</v>
      </c>
      <c r="F482" t="s">
        <v>7576</v>
      </c>
      <c r="G482" t="s">
        <v>74</v>
      </c>
      <c r="H482" t="s">
        <v>74</v>
      </c>
      <c r="I482" t="s">
        <v>7577</v>
      </c>
      <c r="J482" t="s">
        <v>3107</v>
      </c>
      <c r="K482" t="s">
        <v>74</v>
      </c>
      <c r="L482" t="s">
        <v>74</v>
      </c>
      <c r="M482" t="s">
        <v>78</v>
      </c>
      <c r="N482" t="s">
        <v>109</v>
      </c>
      <c r="O482" t="s">
        <v>74</v>
      </c>
      <c r="P482" t="s">
        <v>74</v>
      </c>
      <c r="Q482" t="s">
        <v>74</v>
      </c>
      <c r="R482" t="s">
        <v>74</v>
      </c>
      <c r="S482" t="s">
        <v>74</v>
      </c>
      <c r="T482" t="s">
        <v>7578</v>
      </c>
      <c r="U482" t="s">
        <v>74</v>
      </c>
      <c r="V482" t="s">
        <v>7579</v>
      </c>
      <c r="W482" t="s">
        <v>7580</v>
      </c>
      <c r="X482" t="s">
        <v>7581</v>
      </c>
      <c r="Y482" t="s">
        <v>7582</v>
      </c>
      <c r="Z482" t="s">
        <v>7583</v>
      </c>
      <c r="AA482" t="s">
        <v>7584</v>
      </c>
      <c r="AB482" t="s">
        <v>7585</v>
      </c>
      <c r="AC482" t="s">
        <v>74</v>
      </c>
      <c r="AD482" t="s">
        <v>74</v>
      </c>
      <c r="AE482" t="s">
        <v>74</v>
      </c>
      <c r="AF482" t="s">
        <v>74</v>
      </c>
      <c r="AG482">
        <v>31</v>
      </c>
      <c r="AH482">
        <v>0</v>
      </c>
      <c r="AI482">
        <v>0</v>
      </c>
      <c r="AJ482">
        <v>0</v>
      </c>
      <c r="AK482">
        <v>0</v>
      </c>
      <c r="AL482" t="s">
        <v>3114</v>
      </c>
      <c r="AM482" t="s">
        <v>3115</v>
      </c>
      <c r="AN482" t="s">
        <v>3116</v>
      </c>
      <c r="AO482" t="s">
        <v>3117</v>
      </c>
      <c r="AP482" t="s">
        <v>74</v>
      </c>
      <c r="AQ482" t="s">
        <v>74</v>
      </c>
      <c r="AR482" t="s">
        <v>3118</v>
      </c>
      <c r="AS482" t="s">
        <v>3119</v>
      </c>
      <c r="AT482" t="s">
        <v>74</v>
      </c>
      <c r="AU482">
        <v>2021</v>
      </c>
      <c r="AV482">
        <v>25</v>
      </c>
      <c r="AW482" t="s">
        <v>74</v>
      </c>
      <c r="AX482" t="s">
        <v>74</v>
      </c>
      <c r="AY482" t="s">
        <v>74</v>
      </c>
      <c r="AZ482">
        <v>6</v>
      </c>
      <c r="BA482" t="s">
        <v>74</v>
      </c>
      <c r="BB482" t="s">
        <v>74</v>
      </c>
      <c r="BC482" t="s">
        <v>74</v>
      </c>
      <c r="BD482" t="s">
        <v>74</v>
      </c>
      <c r="BE482" t="s">
        <v>74</v>
      </c>
      <c r="BF482" t="s">
        <v>74</v>
      </c>
      <c r="BG482" t="s">
        <v>74</v>
      </c>
      <c r="BH482" t="s">
        <v>74</v>
      </c>
      <c r="BI482">
        <v>14</v>
      </c>
      <c r="BJ482" t="s">
        <v>157</v>
      </c>
      <c r="BK482" t="s">
        <v>101</v>
      </c>
      <c r="BL482" t="s">
        <v>157</v>
      </c>
      <c r="BM482" t="s">
        <v>7256</v>
      </c>
      <c r="BN482" t="s">
        <v>74</v>
      </c>
      <c r="BO482" t="s">
        <v>74</v>
      </c>
      <c r="BP482" t="s">
        <v>74</v>
      </c>
      <c r="BQ482" t="s">
        <v>74</v>
      </c>
      <c r="BR482" t="s">
        <v>103</v>
      </c>
      <c r="BS482" t="s">
        <v>7586</v>
      </c>
      <c r="BT482" t="str">
        <f>HYPERLINK("https%3A%2F%2Fwww.webofscience.com%2Fwos%2Fwoscc%2Ffull-record%2FWOS:000759318000043","View Full Record in Web of Science")</f>
        <v>View Full Record in Web of Science</v>
      </c>
    </row>
    <row r="483" spans="1:72" x14ac:dyDescent="0.25">
      <c r="A483" t="s">
        <v>72</v>
      </c>
      <c r="B483" t="s">
        <v>7587</v>
      </c>
      <c r="C483" t="s">
        <v>74</v>
      </c>
      <c r="D483" t="s">
        <v>74</v>
      </c>
      <c r="E483" t="s">
        <v>74</v>
      </c>
      <c r="F483" t="s">
        <v>7588</v>
      </c>
      <c r="G483" t="s">
        <v>74</v>
      </c>
      <c r="H483" t="s">
        <v>74</v>
      </c>
      <c r="I483" t="s">
        <v>7589</v>
      </c>
      <c r="J483" t="s">
        <v>7590</v>
      </c>
      <c r="K483" t="s">
        <v>74</v>
      </c>
      <c r="L483" t="s">
        <v>74</v>
      </c>
      <c r="M483" t="s">
        <v>78</v>
      </c>
      <c r="N483" t="s">
        <v>109</v>
      </c>
      <c r="O483" t="s">
        <v>74</v>
      </c>
      <c r="P483" t="s">
        <v>74</v>
      </c>
      <c r="Q483" t="s">
        <v>74</v>
      </c>
      <c r="R483" t="s">
        <v>74</v>
      </c>
      <c r="S483" t="s">
        <v>74</v>
      </c>
      <c r="T483" t="s">
        <v>7591</v>
      </c>
      <c r="U483" t="s">
        <v>74</v>
      </c>
      <c r="V483" t="s">
        <v>7592</v>
      </c>
      <c r="W483" t="s">
        <v>7593</v>
      </c>
      <c r="X483" t="s">
        <v>1053</v>
      </c>
      <c r="Y483" t="s">
        <v>7594</v>
      </c>
      <c r="Z483" t="s">
        <v>74</v>
      </c>
      <c r="AA483" t="s">
        <v>7595</v>
      </c>
      <c r="AB483" t="s">
        <v>7596</v>
      </c>
      <c r="AC483" t="s">
        <v>74</v>
      </c>
      <c r="AD483" t="s">
        <v>74</v>
      </c>
      <c r="AE483" t="s">
        <v>74</v>
      </c>
      <c r="AF483" t="s">
        <v>74</v>
      </c>
      <c r="AG483">
        <v>124</v>
      </c>
      <c r="AH483">
        <v>1</v>
      </c>
      <c r="AI483">
        <v>1</v>
      </c>
      <c r="AJ483">
        <v>0</v>
      </c>
      <c r="AK483">
        <v>1</v>
      </c>
      <c r="AL483" t="s">
        <v>7597</v>
      </c>
      <c r="AM483" t="s">
        <v>7598</v>
      </c>
      <c r="AN483" t="s">
        <v>7599</v>
      </c>
      <c r="AO483" t="s">
        <v>7600</v>
      </c>
      <c r="AP483" t="s">
        <v>7601</v>
      </c>
      <c r="AQ483" t="s">
        <v>74</v>
      </c>
      <c r="AR483" t="s">
        <v>7602</v>
      </c>
      <c r="AS483" t="s">
        <v>7603</v>
      </c>
      <c r="AT483" t="s">
        <v>74</v>
      </c>
      <c r="AU483">
        <v>2021</v>
      </c>
      <c r="AV483">
        <v>58</v>
      </c>
      <c r="AW483">
        <v>1</v>
      </c>
      <c r="AX483" t="s">
        <v>74</v>
      </c>
      <c r="AY483" t="s">
        <v>74</v>
      </c>
      <c r="AZ483" t="s">
        <v>74</v>
      </c>
      <c r="BA483" t="s">
        <v>74</v>
      </c>
      <c r="BB483">
        <v>47</v>
      </c>
      <c r="BC483">
        <v>77</v>
      </c>
      <c r="BD483" t="s">
        <v>74</v>
      </c>
      <c r="BE483" t="s">
        <v>7604</v>
      </c>
      <c r="BF483" t="str">
        <f>HYPERLINK("http://dx.doi.org/10.5325/complitstudies.58.1.0047","http://dx.doi.org/10.5325/complitstudies.58.1.0047")</f>
        <v>http://dx.doi.org/10.5325/complitstudies.58.1.0047</v>
      </c>
      <c r="BG483" t="s">
        <v>74</v>
      </c>
      <c r="BH483" t="s">
        <v>74</v>
      </c>
      <c r="BI483">
        <v>31</v>
      </c>
      <c r="BJ483" t="s">
        <v>5099</v>
      </c>
      <c r="BK483" t="s">
        <v>637</v>
      </c>
      <c r="BL483" t="s">
        <v>5099</v>
      </c>
      <c r="BM483" t="s">
        <v>7605</v>
      </c>
      <c r="BN483" t="s">
        <v>74</v>
      </c>
      <c r="BO483" t="s">
        <v>74</v>
      </c>
      <c r="BP483" t="s">
        <v>74</v>
      </c>
      <c r="BQ483" t="s">
        <v>74</v>
      </c>
      <c r="BR483" t="s">
        <v>103</v>
      </c>
      <c r="BS483" t="s">
        <v>7606</v>
      </c>
      <c r="BT483" t="str">
        <f>HYPERLINK("https%3A%2F%2Fwww.webofscience.com%2Fwos%2Fwoscc%2Ffull-record%2FWOS:000663773700004","View Full Record in Web of Science")</f>
        <v>View Full Record in Web of Science</v>
      </c>
    </row>
    <row r="484" spans="1:72" x14ac:dyDescent="0.25">
      <c r="A484" t="s">
        <v>72</v>
      </c>
      <c r="B484" t="s">
        <v>7607</v>
      </c>
      <c r="C484" t="s">
        <v>74</v>
      </c>
      <c r="D484" t="s">
        <v>74</v>
      </c>
      <c r="E484" t="s">
        <v>74</v>
      </c>
      <c r="F484" t="s">
        <v>7608</v>
      </c>
      <c r="G484" t="s">
        <v>74</v>
      </c>
      <c r="H484" t="s">
        <v>74</v>
      </c>
      <c r="I484" t="s">
        <v>7609</v>
      </c>
      <c r="J484" t="s">
        <v>7371</v>
      </c>
      <c r="K484" t="s">
        <v>74</v>
      </c>
      <c r="L484" t="s">
        <v>74</v>
      </c>
      <c r="M484" t="s">
        <v>78</v>
      </c>
      <c r="N484" t="s">
        <v>109</v>
      </c>
      <c r="O484" t="s">
        <v>74</v>
      </c>
      <c r="P484" t="s">
        <v>74</v>
      </c>
      <c r="Q484" t="s">
        <v>74</v>
      </c>
      <c r="R484" t="s">
        <v>74</v>
      </c>
      <c r="S484" t="s">
        <v>74</v>
      </c>
      <c r="T484" t="s">
        <v>7610</v>
      </c>
      <c r="U484" t="s">
        <v>74</v>
      </c>
      <c r="V484" t="s">
        <v>7611</v>
      </c>
      <c r="W484" t="s">
        <v>7612</v>
      </c>
      <c r="X484" t="s">
        <v>7613</v>
      </c>
      <c r="Y484" t="s">
        <v>7614</v>
      </c>
      <c r="Z484" t="s">
        <v>7615</v>
      </c>
      <c r="AA484" t="s">
        <v>7616</v>
      </c>
      <c r="AB484" t="s">
        <v>7617</v>
      </c>
      <c r="AC484" t="s">
        <v>7618</v>
      </c>
      <c r="AD484" t="s">
        <v>7619</v>
      </c>
      <c r="AE484" t="s">
        <v>7620</v>
      </c>
      <c r="AF484" t="s">
        <v>74</v>
      </c>
      <c r="AG484">
        <v>26</v>
      </c>
      <c r="AH484">
        <v>0</v>
      </c>
      <c r="AI484">
        <v>0</v>
      </c>
      <c r="AJ484">
        <v>0</v>
      </c>
      <c r="AK484">
        <v>6</v>
      </c>
      <c r="AL484" t="s">
        <v>6054</v>
      </c>
      <c r="AM484" t="s">
        <v>6055</v>
      </c>
      <c r="AN484" t="s">
        <v>6056</v>
      </c>
      <c r="AO484" t="s">
        <v>7383</v>
      </c>
      <c r="AP484" t="s">
        <v>7384</v>
      </c>
      <c r="AQ484" t="s">
        <v>74</v>
      </c>
      <c r="AR484" t="s">
        <v>7385</v>
      </c>
      <c r="AS484" t="s">
        <v>7386</v>
      </c>
      <c r="AT484" t="s">
        <v>74</v>
      </c>
      <c r="AU484">
        <v>2021</v>
      </c>
      <c r="AV484">
        <v>14</v>
      </c>
      <c r="AW484">
        <v>33</v>
      </c>
      <c r="AX484" t="s">
        <v>74</v>
      </c>
      <c r="AY484" t="s">
        <v>74</v>
      </c>
      <c r="AZ484" t="s">
        <v>74</v>
      </c>
      <c r="BA484" t="s">
        <v>74</v>
      </c>
      <c r="BB484" t="s">
        <v>74</v>
      </c>
      <c r="BC484" t="s">
        <v>74</v>
      </c>
      <c r="BD484" t="s">
        <v>7621</v>
      </c>
      <c r="BE484" t="s">
        <v>7622</v>
      </c>
      <c r="BF484" t="str">
        <f>HYPERLINK("http://dx.doi.org/10.20952/revtee.v14i33.16757","http://dx.doi.org/10.20952/revtee.v14i33.16757")</f>
        <v>http://dx.doi.org/10.20952/revtee.v14i33.16757</v>
      </c>
      <c r="BG484" t="s">
        <v>74</v>
      </c>
      <c r="BH484" t="s">
        <v>74</v>
      </c>
      <c r="BI484">
        <v>11</v>
      </c>
      <c r="BJ484" t="s">
        <v>157</v>
      </c>
      <c r="BK484" t="s">
        <v>101</v>
      </c>
      <c r="BL484" t="s">
        <v>157</v>
      </c>
      <c r="BM484" t="s">
        <v>7623</v>
      </c>
      <c r="BN484" t="s">
        <v>74</v>
      </c>
      <c r="BO484" t="s">
        <v>132</v>
      </c>
      <c r="BP484" t="s">
        <v>74</v>
      </c>
      <c r="BQ484" t="s">
        <v>74</v>
      </c>
      <c r="BR484" t="s">
        <v>103</v>
      </c>
      <c r="BS484" t="s">
        <v>7624</v>
      </c>
      <c r="BT484" t="str">
        <f>HYPERLINK("https%3A%2F%2Fwww.webofscience.com%2Fwos%2Fwoscc%2Ffull-record%2FWOS:000720886200001","View Full Record in Web of Science")</f>
        <v>View Full Record in Web of Science</v>
      </c>
    </row>
    <row r="485" spans="1:72" x14ac:dyDescent="0.25">
      <c r="A485" t="s">
        <v>72</v>
      </c>
      <c r="B485" t="s">
        <v>7625</v>
      </c>
      <c r="C485" t="s">
        <v>74</v>
      </c>
      <c r="D485" t="s">
        <v>74</v>
      </c>
      <c r="E485" t="s">
        <v>74</v>
      </c>
      <c r="F485" t="s">
        <v>7626</v>
      </c>
      <c r="G485" t="s">
        <v>74</v>
      </c>
      <c r="H485" t="s">
        <v>74</v>
      </c>
      <c r="I485" t="s">
        <v>7627</v>
      </c>
      <c r="J485" t="s">
        <v>7628</v>
      </c>
      <c r="K485" t="s">
        <v>74</v>
      </c>
      <c r="L485" t="s">
        <v>74</v>
      </c>
      <c r="M485" t="s">
        <v>78</v>
      </c>
      <c r="N485" t="s">
        <v>109</v>
      </c>
      <c r="O485" t="s">
        <v>74</v>
      </c>
      <c r="P485" t="s">
        <v>74</v>
      </c>
      <c r="Q485" t="s">
        <v>74</v>
      </c>
      <c r="R485" t="s">
        <v>74</v>
      </c>
      <c r="S485" t="s">
        <v>74</v>
      </c>
      <c r="T485" t="s">
        <v>7629</v>
      </c>
      <c r="U485" t="s">
        <v>74</v>
      </c>
      <c r="V485" t="s">
        <v>7630</v>
      </c>
      <c r="W485" t="s">
        <v>7631</v>
      </c>
      <c r="X485" t="s">
        <v>74</v>
      </c>
      <c r="Y485" t="s">
        <v>7632</v>
      </c>
      <c r="Z485" t="s">
        <v>7633</v>
      </c>
      <c r="AA485" t="s">
        <v>7634</v>
      </c>
      <c r="AB485" t="s">
        <v>7635</v>
      </c>
      <c r="AC485" t="s">
        <v>74</v>
      </c>
      <c r="AD485" t="s">
        <v>74</v>
      </c>
      <c r="AE485" t="s">
        <v>74</v>
      </c>
      <c r="AF485" t="s">
        <v>74</v>
      </c>
      <c r="AG485">
        <v>14</v>
      </c>
      <c r="AH485">
        <v>0</v>
      </c>
      <c r="AI485">
        <v>0</v>
      </c>
      <c r="AJ485">
        <v>0</v>
      </c>
      <c r="AK485">
        <v>1</v>
      </c>
      <c r="AL485" t="s">
        <v>7636</v>
      </c>
      <c r="AM485" t="s">
        <v>7637</v>
      </c>
      <c r="AN485" t="s">
        <v>7638</v>
      </c>
      <c r="AO485" t="s">
        <v>7639</v>
      </c>
      <c r="AP485" t="s">
        <v>7640</v>
      </c>
      <c r="AQ485" t="s">
        <v>74</v>
      </c>
      <c r="AR485" t="s">
        <v>7641</v>
      </c>
      <c r="AS485" t="s">
        <v>7642</v>
      </c>
      <c r="AT485" t="s">
        <v>74</v>
      </c>
      <c r="AU485">
        <v>2021</v>
      </c>
      <c r="AV485">
        <v>2</v>
      </c>
      <c r="AW485" t="s">
        <v>74</v>
      </c>
      <c r="AX485" t="s">
        <v>74</v>
      </c>
      <c r="AY485" t="s">
        <v>74</v>
      </c>
      <c r="AZ485" t="s">
        <v>74</v>
      </c>
      <c r="BA485" t="s">
        <v>74</v>
      </c>
      <c r="BB485">
        <v>59</v>
      </c>
      <c r="BC485">
        <v>73</v>
      </c>
      <c r="BD485" t="s">
        <v>74</v>
      </c>
      <c r="BE485" t="s">
        <v>7643</v>
      </c>
      <c r="BF485" t="str">
        <f>HYPERLINK("http://dx.doi.org/10.37708/bf.swu.v30i2.4","http://dx.doi.org/10.37708/bf.swu.v30i2.4")</f>
        <v>http://dx.doi.org/10.37708/bf.swu.v30i2.4</v>
      </c>
      <c r="BG485" t="s">
        <v>74</v>
      </c>
      <c r="BH485" t="s">
        <v>74</v>
      </c>
      <c r="BI485">
        <v>15</v>
      </c>
      <c r="BJ485" t="s">
        <v>485</v>
      </c>
      <c r="BK485" t="s">
        <v>101</v>
      </c>
      <c r="BL485" t="s">
        <v>486</v>
      </c>
      <c r="BM485" t="s">
        <v>7644</v>
      </c>
      <c r="BN485" t="s">
        <v>74</v>
      </c>
      <c r="BO485" t="s">
        <v>74</v>
      </c>
      <c r="BP485" t="s">
        <v>74</v>
      </c>
      <c r="BQ485" t="s">
        <v>74</v>
      </c>
      <c r="BR485" t="s">
        <v>103</v>
      </c>
      <c r="BS485" t="s">
        <v>7645</v>
      </c>
      <c r="BT485" t="str">
        <f>HYPERLINK("https%3A%2F%2Fwww.webofscience.com%2Fwos%2Fwoscc%2Ffull-record%2FWOS:000665546200004","View Full Record in Web of Science")</f>
        <v>View Full Record in Web of Science</v>
      </c>
    </row>
    <row r="486" spans="1:72" x14ac:dyDescent="0.25">
      <c r="A486" t="s">
        <v>72</v>
      </c>
      <c r="B486" t="s">
        <v>7646</v>
      </c>
      <c r="C486" t="s">
        <v>74</v>
      </c>
      <c r="D486" t="s">
        <v>74</v>
      </c>
      <c r="E486" t="s">
        <v>74</v>
      </c>
      <c r="F486" t="s">
        <v>7647</v>
      </c>
      <c r="G486" t="s">
        <v>74</v>
      </c>
      <c r="H486" t="s">
        <v>74</v>
      </c>
      <c r="I486" t="s">
        <v>7648</v>
      </c>
      <c r="J486" t="s">
        <v>3107</v>
      </c>
      <c r="K486" t="s">
        <v>74</v>
      </c>
      <c r="L486" t="s">
        <v>74</v>
      </c>
      <c r="M486" t="s">
        <v>78</v>
      </c>
      <c r="N486" t="s">
        <v>109</v>
      </c>
      <c r="O486" t="s">
        <v>74</v>
      </c>
      <c r="P486" t="s">
        <v>74</v>
      </c>
      <c r="Q486" t="s">
        <v>74</v>
      </c>
      <c r="R486" t="s">
        <v>74</v>
      </c>
      <c r="S486" t="s">
        <v>74</v>
      </c>
      <c r="T486" t="s">
        <v>7649</v>
      </c>
      <c r="U486" t="s">
        <v>74</v>
      </c>
      <c r="V486" t="s">
        <v>7650</v>
      </c>
      <c r="W486" t="s">
        <v>7651</v>
      </c>
      <c r="X486" t="s">
        <v>7652</v>
      </c>
      <c r="Y486" t="s">
        <v>7653</v>
      </c>
      <c r="Z486" t="s">
        <v>7654</v>
      </c>
      <c r="AA486" t="s">
        <v>74</v>
      </c>
      <c r="AB486" t="s">
        <v>7655</v>
      </c>
      <c r="AC486" t="s">
        <v>74</v>
      </c>
      <c r="AD486" t="s">
        <v>74</v>
      </c>
      <c r="AE486" t="s">
        <v>74</v>
      </c>
      <c r="AF486" t="s">
        <v>74</v>
      </c>
      <c r="AG486">
        <v>12</v>
      </c>
      <c r="AH486">
        <v>0</v>
      </c>
      <c r="AI486">
        <v>0</v>
      </c>
      <c r="AJ486">
        <v>0</v>
      </c>
      <c r="AK486">
        <v>0</v>
      </c>
      <c r="AL486" t="s">
        <v>3114</v>
      </c>
      <c r="AM486" t="s">
        <v>3115</v>
      </c>
      <c r="AN486" t="s">
        <v>3116</v>
      </c>
      <c r="AO486" t="s">
        <v>3117</v>
      </c>
      <c r="AP486" t="s">
        <v>74</v>
      </c>
      <c r="AQ486" t="s">
        <v>74</v>
      </c>
      <c r="AR486" t="s">
        <v>3118</v>
      </c>
      <c r="AS486" t="s">
        <v>3119</v>
      </c>
      <c r="AT486" t="s">
        <v>74</v>
      </c>
      <c r="AU486">
        <v>2021</v>
      </c>
      <c r="AV486">
        <v>25</v>
      </c>
      <c r="AW486" t="s">
        <v>74</v>
      </c>
      <c r="AX486" t="s">
        <v>74</v>
      </c>
      <c r="AY486" t="s">
        <v>74</v>
      </c>
      <c r="AZ486">
        <v>6</v>
      </c>
      <c r="BA486" t="s">
        <v>74</v>
      </c>
      <c r="BB486" t="s">
        <v>74</v>
      </c>
      <c r="BC486" t="s">
        <v>74</v>
      </c>
      <c r="BD486" t="s">
        <v>74</v>
      </c>
      <c r="BE486" t="s">
        <v>74</v>
      </c>
      <c r="BF486" t="s">
        <v>74</v>
      </c>
      <c r="BG486" t="s">
        <v>74</v>
      </c>
      <c r="BH486" t="s">
        <v>74</v>
      </c>
      <c r="BI486">
        <v>12</v>
      </c>
      <c r="BJ486" t="s">
        <v>157</v>
      </c>
      <c r="BK486" t="s">
        <v>101</v>
      </c>
      <c r="BL486" t="s">
        <v>157</v>
      </c>
      <c r="BM486" t="s">
        <v>7256</v>
      </c>
      <c r="BN486" t="s">
        <v>74</v>
      </c>
      <c r="BO486" t="s">
        <v>74</v>
      </c>
      <c r="BP486" t="s">
        <v>74</v>
      </c>
      <c r="BQ486" t="s">
        <v>74</v>
      </c>
      <c r="BR486" t="s">
        <v>103</v>
      </c>
      <c r="BS486" t="s">
        <v>7656</v>
      </c>
      <c r="BT486" t="str">
        <f>HYPERLINK("https%3A%2F%2Fwww.webofscience.com%2Fwos%2Fwoscc%2Ffull-record%2FWOS:000759318000062","View Full Record in Web of Science")</f>
        <v>View Full Record in Web of Science</v>
      </c>
    </row>
    <row r="487" spans="1:72" x14ac:dyDescent="0.25">
      <c r="A487" t="s">
        <v>72</v>
      </c>
      <c r="B487" t="s">
        <v>7657</v>
      </c>
      <c r="C487" t="s">
        <v>74</v>
      </c>
      <c r="D487" t="s">
        <v>74</v>
      </c>
      <c r="E487" t="s">
        <v>74</v>
      </c>
      <c r="F487" t="s">
        <v>7658</v>
      </c>
      <c r="G487" t="s">
        <v>74</v>
      </c>
      <c r="H487" t="s">
        <v>74</v>
      </c>
      <c r="I487" t="s">
        <v>7659</v>
      </c>
      <c r="J487" t="s">
        <v>3335</v>
      </c>
      <c r="K487" t="s">
        <v>74</v>
      </c>
      <c r="L487" t="s">
        <v>74</v>
      </c>
      <c r="M487" t="s">
        <v>78</v>
      </c>
      <c r="N487" t="s">
        <v>109</v>
      </c>
      <c r="O487" t="s">
        <v>74</v>
      </c>
      <c r="P487" t="s">
        <v>74</v>
      </c>
      <c r="Q487" t="s">
        <v>74</v>
      </c>
      <c r="R487" t="s">
        <v>74</v>
      </c>
      <c r="S487" t="s">
        <v>74</v>
      </c>
      <c r="T487" t="s">
        <v>7660</v>
      </c>
      <c r="U487" t="s">
        <v>4335</v>
      </c>
      <c r="V487" t="s">
        <v>7661</v>
      </c>
      <c r="W487" t="s">
        <v>7662</v>
      </c>
      <c r="X487" t="s">
        <v>3570</v>
      </c>
      <c r="Y487" t="s">
        <v>7663</v>
      </c>
      <c r="Z487" t="s">
        <v>7664</v>
      </c>
      <c r="AA487" t="s">
        <v>7665</v>
      </c>
      <c r="AB487" t="s">
        <v>7666</v>
      </c>
      <c r="AC487" t="s">
        <v>74</v>
      </c>
      <c r="AD487" t="s">
        <v>74</v>
      </c>
      <c r="AE487" t="s">
        <v>74</v>
      </c>
      <c r="AF487" t="s">
        <v>74</v>
      </c>
      <c r="AG487">
        <v>22</v>
      </c>
      <c r="AH487">
        <v>3</v>
      </c>
      <c r="AI487">
        <v>3</v>
      </c>
      <c r="AJ487">
        <v>0</v>
      </c>
      <c r="AK487">
        <v>8</v>
      </c>
      <c r="AL487" t="s">
        <v>3342</v>
      </c>
      <c r="AM487" t="s">
        <v>3343</v>
      </c>
      <c r="AN487" t="s">
        <v>3344</v>
      </c>
      <c r="AO487" t="s">
        <v>3345</v>
      </c>
      <c r="AP487" t="s">
        <v>74</v>
      </c>
      <c r="AQ487" t="s">
        <v>74</v>
      </c>
      <c r="AR487" t="s">
        <v>3346</v>
      </c>
      <c r="AS487" t="s">
        <v>3347</v>
      </c>
      <c r="AT487" t="s">
        <v>1196</v>
      </c>
      <c r="AU487">
        <v>2021</v>
      </c>
      <c r="AV487">
        <v>19</v>
      </c>
      <c r="AW487">
        <v>1</v>
      </c>
      <c r="AX487" t="s">
        <v>74</v>
      </c>
      <c r="AY487" t="s">
        <v>74</v>
      </c>
      <c r="AZ487" t="s">
        <v>74</v>
      </c>
      <c r="BA487" t="s">
        <v>74</v>
      </c>
      <c r="BB487">
        <v>21</v>
      </c>
      <c r="BC487">
        <v>41</v>
      </c>
      <c r="BD487" t="s">
        <v>74</v>
      </c>
      <c r="BE487" t="s">
        <v>7667</v>
      </c>
      <c r="BF487" t="str">
        <f>HYPERLINK("http://dx.doi.org/10.34190/ejel.19.1.2134","http://dx.doi.org/10.34190/ejel.19.1.2134")</f>
        <v>http://dx.doi.org/10.34190/ejel.19.1.2134</v>
      </c>
      <c r="BG487" t="s">
        <v>74</v>
      </c>
      <c r="BH487" t="s">
        <v>74</v>
      </c>
      <c r="BI487">
        <v>21</v>
      </c>
      <c r="BJ487" t="s">
        <v>157</v>
      </c>
      <c r="BK487" t="s">
        <v>101</v>
      </c>
      <c r="BL487" t="s">
        <v>157</v>
      </c>
      <c r="BM487" t="s">
        <v>7668</v>
      </c>
      <c r="BN487" t="s">
        <v>74</v>
      </c>
      <c r="BO487" t="s">
        <v>132</v>
      </c>
      <c r="BP487" t="s">
        <v>74</v>
      </c>
      <c r="BQ487" t="s">
        <v>74</v>
      </c>
      <c r="BR487" t="s">
        <v>103</v>
      </c>
      <c r="BS487" t="s">
        <v>7669</v>
      </c>
      <c r="BT487" t="str">
        <f>HYPERLINK("https%3A%2F%2Fwww.webofscience.com%2Fwos%2Fwoscc%2Ffull-record%2FWOS:000640061900001","View Full Record in Web of Science")</f>
        <v>View Full Record in Web of Science</v>
      </c>
    </row>
    <row r="488" spans="1:72" x14ac:dyDescent="0.25">
      <c r="A488" t="s">
        <v>72</v>
      </c>
      <c r="B488" t="s">
        <v>7670</v>
      </c>
      <c r="C488" t="s">
        <v>74</v>
      </c>
      <c r="D488" t="s">
        <v>74</v>
      </c>
      <c r="E488" t="s">
        <v>74</v>
      </c>
      <c r="F488" t="s">
        <v>7671</v>
      </c>
      <c r="G488" t="s">
        <v>74</v>
      </c>
      <c r="H488" t="s">
        <v>74</v>
      </c>
      <c r="I488" t="s">
        <v>7672</v>
      </c>
      <c r="J488" t="s">
        <v>1483</v>
      </c>
      <c r="K488" t="s">
        <v>74</v>
      </c>
      <c r="L488" t="s">
        <v>74</v>
      </c>
      <c r="M488" t="s">
        <v>431</v>
      </c>
      <c r="N488" t="s">
        <v>109</v>
      </c>
      <c r="O488" t="s">
        <v>74</v>
      </c>
      <c r="P488" t="s">
        <v>74</v>
      </c>
      <c r="Q488" t="s">
        <v>74</v>
      </c>
      <c r="R488" t="s">
        <v>74</v>
      </c>
      <c r="S488" t="s">
        <v>74</v>
      </c>
      <c r="T488" t="s">
        <v>7673</v>
      </c>
      <c r="U488" t="s">
        <v>74</v>
      </c>
      <c r="V488" t="s">
        <v>7674</v>
      </c>
      <c r="W488" t="s">
        <v>7675</v>
      </c>
      <c r="X488" t="s">
        <v>74</v>
      </c>
      <c r="Y488" t="s">
        <v>7676</v>
      </c>
      <c r="Z488" t="s">
        <v>7677</v>
      </c>
      <c r="AA488" t="s">
        <v>74</v>
      </c>
      <c r="AB488" t="s">
        <v>7678</v>
      </c>
      <c r="AC488" t="s">
        <v>74</v>
      </c>
      <c r="AD488" t="s">
        <v>74</v>
      </c>
      <c r="AE488" t="s">
        <v>74</v>
      </c>
      <c r="AF488" t="s">
        <v>74</v>
      </c>
      <c r="AG488">
        <v>17</v>
      </c>
      <c r="AH488">
        <v>1</v>
      </c>
      <c r="AI488">
        <v>1</v>
      </c>
      <c r="AJ488">
        <v>1</v>
      </c>
      <c r="AK488">
        <v>3</v>
      </c>
      <c r="AL488" t="s">
        <v>1490</v>
      </c>
      <c r="AM488" t="s">
        <v>538</v>
      </c>
      <c r="AN488" t="s">
        <v>1491</v>
      </c>
      <c r="AO488" t="s">
        <v>1492</v>
      </c>
      <c r="AP488" t="s">
        <v>74</v>
      </c>
      <c r="AQ488" t="s">
        <v>74</v>
      </c>
      <c r="AR488" t="s">
        <v>1493</v>
      </c>
      <c r="AS488" t="s">
        <v>1494</v>
      </c>
      <c r="AT488" t="s">
        <v>74</v>
      </c>
      <c r="AU488">
        <v>2021</v>
      </c>
      <c r="AV488">
        <v>26</v>
      </c>
      <c r="AW488">
        <v>2</v>
      </c>
      <c r="AX488" t="s">
        <v>74</v>
      </c>
      <c r="AY488" t="s">
        <v>74</v>
      </c>
      <c r="AZ488" t="s">
        <v>74</v>
      </c>
      <c r="BA488" t="s">
        <v>74</v>
      </c>
      <c r="BB488">
        <v>234</v>
      </c>
      <c r="BC488">
        <v>244</v>
      </c>
      <c r="BD488" t="s">
        <v>74</v>
      </c>
      <c r="BE488" t="s">
        <v>7679</v>
      </c>
      <c r="BF488" t="str">
        <f>HYPERLINK("http://dx.doi.org/10.51762/1FK-2021-26-02-20","http://dx.doi.org/10.51762/1FK-2021-26-02-20")</f>
        <v>http://dx.doi.org/10.51762/1FK-2021-26-02-20</v>
      </c>
      <c r="BG488" t="s">
        <v>74</v>
      </c>
      <c r="BH488" t="s">
        <v>74</v>
      </c>
      <c r="BI488">
        <v>11</v>
      </c>
      <c r="BJ488" t="s">
        <v>157</v>
      </c>
      <c r="BK488" t="s">
        <v>101</v>
      </c>
      <c r="BL488" t="s">
        <v>157</v>
      </c>
      <c r="BM488" t="s">
        <v>7680</v>
      </c>
      <c r="BN488" t="s">
        <v>74</v>
      </c>
      <c r="BO488" t="s">
        <v>132</v>
      </c>
      <c r="BP488" t="s">
        <v>74</v>
      </c>
      <c r="BQ488" t="s">
        <v>74</v>
      </c>
      <c r="BR488" t="s">
        <v>103</v>
      </c>
      <c r="BS488" t="s">
        <v>7681</v>
      </c>
      <c r="BT488" t="str">
        <f>HYPERLINK("https%3A%2F%2Fwww.webofscience.com%2Fwos%2Fwoscc%2Ffull-record%2FWOS:000669954400021","View Full Record in Web of Science")</f>
        <v>View Full Record in Web of Science</v>
      </c>
    </row>
    <row r="489" spans="1:72" x14ac:dyDescent="0.25">
      <c r="A489" t="s">
        <v>72</v>
      </c>
      <c r="B489" t="s">
        <v>7682</v>
      </c>
      <c r="C489" t="s">
        <v>74</v>
      </c>
      <c r="D489" t="s">
        <v>74</v>
      </c>
      <c r="E489" t="s">
        <v>74</v>
      </c>
      <c r="F489" t="s">
        <v>7683</v>
      </c>
      <c r="G489" t="s">
        <v>74</v>
      </c>
      <c r="H489" t="s">
        <v>74</v>
      </c>
      <c r="I489" t="s">
        <v>7684</v>
      </c>
      <c r="J489" t="s">
        <v>1403</v>
      </c>
      <c r="K489" t="s">
        <v>74</v>
      </c>
      <c r="L489" t="s">
        <v>74</v>
      </c>
      <c r="M489" t="s">
        <v>78</v>
      </c>
      <c r="N489" t="s">
        <v>109</v>
      </c>
      <c r="O489" t="s">
        <v>74</v>
      </c>
      <c r="P489" t="s">
        <v>74</v>
      </c>
      <c r="Q489" t="s">
        <v>74</v>
      </c>
      <c r="R489" t="s">
        <v>74</v>
      </c>
      <c r="S489" t="s">
        <v>74</v>
      </c>
      <c r="T489" t="s">
        <v>7685</v>
      </c>
      <c r="U489" t="s">
        <v>7686</v>
      </c>
      <c r="V489" t="s">
        <v>7687</v>
      </c>
      <c r="W489" t="s">
        <v>7688</v>
      </c>
      <c r="X489" t="s">
        <v>1565</v>
      </c>
      <c r="Y489" t="s">
        <v>7689</v>
      </c>
      <c r="Z489" t="s">
        <v>7690</v>
      </c>
      <c r="AA489" t="s">
        <v>7691</v>
      </c>
      <c r="AB489" t="s">
        <v>7692</v>
      </c>
      <c r="AC489" t="s">
        <v>7693</v>
      </c>
      <c r="AD489" t="s">
        <v>3280</v>
      </c>
      <c r="AE489" t="s">
        <v>7694</v>
      </c>
      <c r="AF489" t="s">
        <v>74</v>
      </c>
      <c r="AG489">
        <v>41</v>
      </c>
      <c r="AH489">
        <v>2</v>
      </c>
      <c r="AI489">
        <v>2</v>
      </c>
      <c r="AJ489">
        <v>1</v>
      </c>
      <c r="AK489">
        <v>6</v>
      </c>
      <c r="AL489" t="s">
        <v>1411</v>
      </c>
      <c r="AM489" t="s">
        <v>1214</v>
      </c>
      <c r="AN489" t="s">
        <v>1412</v>
      </c>
      <c r="AO489" t="s">
        <v>1413</v>
      </c>
      <c r="AP489" t="s">
        <v>1414</v>
      </c>
      <c r="AQ489" t="s">
        <v>74</v>
      </c>
      <c r="AR489" t="s">
        <v>1415</v>
      </c>
      <c r="AS489" t="s">
        <v>1416</v>
      </c>
      <c r="AT489" t="s">
        <v>74</v>
      </c>
      <c r="AU489">
        <v>2021</v>
      </c>
      <c r="AV489">
        <v>14</v>
      </c>
      <c r="AW489">
        <v>4</v>
      </c>
      <c r="AX489" t="s">
        <v>74</v>
      </c>
      <c r="AY489" t="s">
        <v>74</v>
      </c>
      <c r="AZ489" t="s">
        <v>74</v>
      </c>
      <c r="BA489" t="s">
        <v>74</v>
      </c>
      <c r="BB489">
        <v>18</v>
      </c>
      <c r="BC489">
        <v>37</v>
      </c>
      <c r="BD489" t="s">
        <v>74</v>
      </c>
      <c r="BE489" t="s">
        <v>7695</v>
      </c>
      <c r="BF489" t="str">
        <f>HYPERLINK("http://dx.doi.org/10.11621/pir.2021.0402","http://dx.doi.org/10.11621/pir.2021.0402")</f>
        <v>http://dx.doi.org/10.11621/pir.2021.0402</v>
      </c>
      <c r="BG489" t="s">
        <v>74</v>
      </c>
      <c r="BH489" t="s">
        <v>74</v>
      </c>
      <c r="BI489">
        <v>20</v>
      </c>
      <c r="BJ489" t="s">
        <v>128</v>
      </c>
      <c r="BK489" t="s">
        <v>101</v>
      </c>
      <c r="BL489" t="s">
        <v>130</v>
      </c>
      <c r="BM489" t="s">
        <v>7696</v>
      </c>
      <c r="BN489">
        <v>36733819</v>
      </c>
      <c r="BO489" t="s">
        <v>304</v>
      </c>
      <c r="BP489" t="s">
        <v>74</v>
      </c>
      <c r="BQ489" t="s">
        <v>74</v>
      </c>
      <c r="BR489" t="s">
        <v>103</v>
      </c>
      <c r="BS489" t="s">
        <v>7697</v>
      </c>
      <c r="BT489" t="str">
        <f>HYPERLINK("https%3A%2F%2Fwww.webofscience.com%2Fwos%2Fwoscc%2Ffull-record%2FWOS:000740033100001","View Full Record in Web of Science")</f>
        <v>View Full Record in Web of Science</v>
      </c>
    </row>
    <row r="490" spans="1:72" x14ac:dyDescent="0.25">
      <c r="A490" t="s">
        <v>72</v>
      </c>
      <c r="B490" t="s">
        <v>7698</v>
      </c>
      <c r="C490" t="s">
        <v>74</v>
      </c>
      <c r="D490" t="s">
        <v>74</v>
      </c>
      <c r="E490" t="s">
        <v>74</v>
      </c>
      <c r="F490" t="s">
        <v>7699</v>
      </c>
      <c r="G490" t="s">
        <v>74</v>
      </c>
      <c r="H490" t="s">
        <v>74</v>
      </c>
      <c r="I490" t="s">
        <v>7700</v>
      </c>
      <c r="J490" t="s">
        <v>1378</v>
      </c>
      <c r="K490" t="s">
        <v>74</v>
      </c>
      <c r="L490" t="s">
        <v>74</v>
      </c>
      <c r="M490" t="s">
        <v>431</v>
      </c>
      <c r="N490" t="s">
        <v>109</v>
      </c>
      <c r="O490" t="s">
        <v>74</v>
      </c>
      <c r="P490" t="s">
        <v>74</v>
      </c>
      <c r="Q490" t="s">
        <v>74</v>
      </c>
      <c r="R490" t="s">
        <v>74</v>
      </c>
      <c r="S490" t="s">
        <v>74</v>
      </c>
      <c r="T490" t="s">
        <v>7701</v>
      </c>
      <c r="U490" t="s">
        <v>7702</v>
      </c>
      <c r="V490" t="s">
        <v>7703</v>
      </c>
      <c r="W490" t="s">
        <v>7704</v>
      </c>
      <c r="X490" t="s">
        <v>238</v>
      </c>
      <c r="Y490" t="s">
        <v>7705</v>
      </c>
      <c r="Z490" t="s">
        <v>7706</v>
      </c>
      <c r="AA490" t="s">
        <v>7707</v>
      </c>
      <c r="AB490" t="s">
        <v>7708</v>
      </c>
      <c r="AC490" t="s">
        <v>74</v>
      </c>
      <c r="AD490" t="s">
        <v>74</v>
      </c>
      <c r="AE490" t="s">
        <v>74</v>
      </c>
      <c r="AF490" t="s">
        <v>74</v>
      </c>
      <c r="AG490">
        <v>39</v>
      </c>
      <c r="AH490">
        <v>3</v>
      </c>
      <c r="AI490">
        <v>3</v>
      </c>
      <c r="AJ490">
        <v>0</v>
      </c>
      <c r="AK490">
        <v>0</v>
      </c>
      <c r="AL490" t="s">
        <v>1325</v>
      </c>
      <c r="AM490" t="s">
        <v>1214</v>
      </c>
      <c r="AN490" t="s">
        <v>1326</v>
      </c>
      <c r="AO490" t="s">
        <v>1391</v>
      </c>
      <c r="AP490" t="s">
        <v>1392</v>
      </c>
      <c r="AQ490" t="s">
        <v>74</v>
      </c>
      <c r="AR490" t="s">
        <v>1393</v>
      </c>
      <c r="AS490" t="s">
        <v>1394</v>
      </c>
      <c r="AT490" t="s">
        <v>74</v>
      </c>
      <c r="AU490">
        <v>2021</v>
      </c>
      <c r="AV490">
        <v>26</v>
      </c>
      <c r="AW490">
        <v>6</v>
      </c>
      <c r="AX490" t="s">
        <v>74</v>
      </c>
      <c r="AY490" t="s">
        <v>74</v>
      </c>
      <c r="AZ490" t="s">
        <v>74</v>
      </c>
      <c r="BA490" t="s">
        <v>74</v>
      </c>
      <c r="BB490">
        <v>69</v>
      </c>
      <c r="BC490">
        <v>82</v>
      </c>
      <c r="BD490" t="s">
        <v>74</v>
      </c>
      <c r="BE490" t="s">
        <v>7709</v>
      </c>
      <c r="BF490" t="str">
        <f>HYPERLINK("http://dx.doi.org/10.17759/pse.2021260605","http://dx.doi.org/10.17759/pse.2021260605")</f>
        <v>http://dx.doi.org/10.17759/pse.2021260605</v>
      </c>
      <c r="BG490" t="s">
        <v>74</v>
      </c>
      <c r="BH490" t="s">
        <v>74</v>
      </c>
      <c r="BI490">
        <v>14</v>
      </c>
      <c r="BJ490" t="s">
        <v>1396</v>
      </c>
      <c r="BK490" t="s">
        <v>101</v>
      </c>
      <c r="BL490" t="s">
        <v>1397</v>
      </c>
      <c r="BM490" t="s">
        <v>7504</v>
      </c>
      <c r="BN490" t="s">
        <v>74</v>
      </c>
      <c r="BO490" t="s">
        <v>132</v>
      </c>
      <c r="BP490" t="s">
        <v>74</v>
      </c>
      <c r="BQ490" t="s">
        <v>74</v>
      </c>
      <c r="BR490" t="s">
        <v>103</v>
      </c>
      <c r="BS490" t="s">
        <v>7710</v>
      </c>
      <c r="BT490" t="str">
        <f>HYPERLINK("https%3A%2F%2Fwww.webofscience.com%2Fwos%2Fwoscc%2Ffull-record%2FWOS:000751647800005","View Full Record in Web of Science")</f>
        <v>View Full Record in Web of Science</v>
      </c>
    </row>
    <row r="491" spans="1:72" x14ac:dyDescent="0.25">
      <c r="A491" t="s">
        <v>72</v>
      </c>
      <c r="B491" t="s">
        <v>7711</v>
      </c>
      <c r="C491" t="s">
        <v>74</v>
      </c>
      <c r="D491" t="s">
        <v>74</v>
      </c>
      <c r="E491" t="s">
        <v>74</v>
      </c>
      <c r="F491" t="s">
        <v>7712</v>
      </c>
      <c r="G491" t="s">
        <v>74</v>
      </c>
      <c r="H491" t="s">
        <v>74</v>
      </c>
      <c r="I491" t="s">
        <v>7713</v>
      </c>
      <c r="J491" t="s">
        <v>1646</v>
      </c>
      <c r="K491" t="s">
        <v>74</v>
      </c>
      <c r="L491" t="s">
        <v>74</v>
      </c>
      <c r="M491" t="s">
        <v>431</v>
      </c>
      <c r="N491" t="s">
        <v>109</v>
      </c>
      <c r="O491" t="s">
        <v>74</v>
      </c>
      <c r="P491" t="s">
        <v>74</v>
      </c>
      <c r="Q491" t="s">
        <v>74</v>
      </c>
      <c r="R491" t="s">
        <v>74</v>
      </c>
      <c r="S491" t="s">
        <v>74</v>
      </c>
      <c r="T491" t="s">
        <v>7714</v>
      </c>
      <c r="U491" t="s">
        <v>74</v>
      </c>
      <c r="V491" t="s">
        <v>7715</v>
      </c>
      <c r="W491" t="s">
        <v>7716</v>
      </c>
      <c r="X491" t="s">
        <v>1987</v>
      </c>
      <c r="Y491" t="s">
        <v>7717</v>
      </c>
      <c r="Z491" t="s">
        <v>7718</v>
      </c>
      <c r="AA491" t="s">
        <v>7719</v>
      </c>
      <c r="AB491" t="s">
        <v>74</v>
      </c>
      <c r="AC491" t="s">
        <v>74</v>
      </c>
      <c r="AD491" t="s">
        <v>74</v>
      </c>
      <c r="AE491" t="s">
        <v>74</v>
      </c>
      <c r="AF491" t="s">
        <v>74</v>
      </c>
      <c r="AG491">
        <v>28</v>
      </c>
      <c r="AH491">
        <v>0</v>
      </c>
      <c r="AI491">
        <v>0</v>
      </c>
      <c r="AJ491">
        <v>0</v>
      </c>
      <c r="AK491">
        <v>0</v>
      </c>
      <c r="AL491" t="s">
        <v>375</v>
      </c>
      <c r="AM491" t="s">
        <v>376</v>
      </c>
      <c r="AN491" t="s">
        <v>377</v>
      </c>
      <c r="AO491" t="s">
        <v>1653</v>
      </c>
      <c r="AP491" t="s">
        <v>1654</v>
      </c>
      <c r="AQ491" t="s">
        <v>74</v>
      </c>
      <c r="AR491" t="s">
        <v>1655</v>
      </c>
      <c r="AS491" t="s">
        <v>1656</v>
      </c>
      <c r="AT491" t="s">
        <v>74</v>
      </c>
      <c r="AU491">
        <v>2021</v>
      </c>
      <c r="AV491" t="s">
        <v>74</v>
      </c>
      <c r="AW491">
        <v>73</v>
      </c>
      <c r="AX491" t="s">
        <v>74</v>
      </c>
      <c r="AY491" t="s">
        <v>74</v>
      </c>
      <c r="AZ491" t="s">
        <v>74</v>
      </c>
      <c r="BA491" t="s">
        <v>74</v>
      </c>
      <c r="BB491">
        <v>173</v>
      </c>
      <c r="BC491">
        <v>179</v>
      </c>
      <c r="BD491" t="s">
        <v>74</v>
      </c>
      <c r="BE491" t="s">
        <v>7720</v>
      </c>
      <c r="BF491" t="str">
        <f>HYPERLINK("http://dx.doi.org/10.17323/19988613/73/23","http://dx.doi.org/10.17323/19988613/73/23")</f>
        <v>http://dx.doi.org/10.17323/19988613/73/23</v>
      </c>
      <c r="BG491" t="s">
        <v>74</v>
      </c>
      <c r="BH491" t="s">
        <v>74</v>
      </c>
      <c r="BI491">
        <v>7</v>
      </c>
      <c r="BJ491" t="s">
        <v>405</v>
      </c>
      <c r="BK491" t="s">
        <v>101</v>
      </c>
      <c r="BL491" t="s">
        <v>405</v>
      </c>
      <c r="BM491" t="s">
        <v>7721</v>
      </c>
      <c r="BN491" t="s">
        <v>74</v>
      </c>
      <c r="BO491" t="s">
        <v>74</v>
      </c>
      <c r="BP491" t="s">
        <v>74</v>
      </c>
      <c r="BQ491" t="s">
        <v>74</v>
      </c>
      <c r="BR491" t="s">
        <v>103</v>
      </c>
      <c r="BS491" t="s">
        <v>7722</v>
      </c>
      <c r="BT491" t="str">
        <f>HYPERLINK("https%3A%2F%2Fwww.webofscience.com%2Fwos%2Fwoscc%2Ffull-record%2FWOS:000746550600023","View Full Record in Web of Science")</f>
        <v>View Full Record in Web of Science</v>
      </c>
    </row>
    <row r="492" spans="1:72" x14ac:dyDescent="0.25">
      <c r="A492" t="s">
        <v>72</v>
      </c>
      <c r="B492" t="s">
        <v>7723</v>
      </c>
      <c r="C492" t="s">
        <v>74</v>
      </c>
      <c r="D492" t="s">
        <v>74</v>
      </c>
      <c r="E492" t="s">
        <v>74</v>
      </c>
      <c r="F492" t="s">
        <v>7724</v>
      </c>
      <c r="G492" t="s">
        <v>74</v>
      </c>
      <c r="H492" t="s">
        <v>74</v>
      </c>
      <c r="I492" t="s">
        <v>7725</v>
      </c>
      <c r="J492" t="s">
        <v>1314</v>
      </c>
      <c r="K492" t="s">
        <v>74</v>
      </c>
      <c r="L492" t="s">
        <v>74</v>
      </c>
      <c r="M492" t="s">
        <v>431</v>
      </c>
      <c r="N492" t="s">
        <v>109</v>
      </c>
      <c r="O492" t="s">
        <v>74</v>
      </c>
      <c r="P492" t="s">
        <v>74</v>
      </c>
      <c r="Q492" t="s">
        <v>74</v>
      </c>
      <c r="R492" t="s">
        <v>74</v>
      </c>
      <c r="S492" t="s">
        <v>74</v>
      </c>
      <c r="T492" t="s">
        <v>7726</v>
      </c>
      <c r="U492" t="s">
        <v>7727</v>
      </c>
      <c r="V492" t="s">
        <v>7728</v>
      </c>
      <c r="W492" t="s">
        <v>7729</v>
      </c>
      <c r="X492" t="s">
        <v>4133</v>
      </c>
      <c r="Y492" t="s">
        <v>7730</v>
      </c>
      <c r="Z492" t="s">
        <v>7731</v>
      </c>
      <c r="AA492" t="s">
        <v>74</v>
      </c>
      <c r="AB492" t="s">
        <v>7732</v>
      </c>
      <c r="AC492" t="s">
        <v>74</v>
      </c>
      <c r="AD492" t="s">
        <v>74</v>
      </c>
      <c r="AE492" t="s">
        <v>74</v>
      </c>
      <c r="AF492" t="s">
        <v>74</v>
      </c>
      <c r="AG492">
        <v>15</v>
      </c>
      <c r="AH492">
        <v>1</v>
      </c>
      <c r="AI492">
        <v>1</v>
      </c>
      <c r="AJ492">
        <v>1</v>
      </c>
      <c r="AK492">
        <v>6</v>
      </c>
      <c r="AL492" t="s">
        <v>1325</v>
      </c>
      <c r="AM492" t="s">
        <v>1214</v>
      </c>
      <c r="AN492" t="s">
        <v>1326</v>
      </c>
      <c r="AO492" t="s">
        <v>1327</v>
      </c>
      <c r="AP492" t="s">
        <v>1328</v>
      </c>
      <c r="AQ492" t="s">
        <v>74</v>
      </c>
      <c r="AR492" t="s">
        <v>1329</v>
      </c>
      <c r="AS492" t="s">
        <v>1330</v>
      </c>
      <c r="AT492" t="s">
        <v>74</v>
      </c>
      <c r="AU492">
        <v>2021</v>
      </c>
      <c r="AV492">
        <v>12</v>
      </c>
      <c r="AW492">
        <v>1</v>
      </c>
      <c r="AX492" t="s">
        <v>74</v>
      </c>
      <c r="AY492" t="s">
        <v>74</v>
      </c>
      <c r="AZ492" t="s">
        <v>74</v>
      </c>
      <c r="BA492" t="s">
        <v>74</v>
      </c>
      <c r="BB492">
        <v>198</v>
      </c>
      <c r="BC492">
        <v>221</v>
      </c>
      <c r="BD492" t="s">
        <v>74</v>
      </c>
      <c r="BE492" t="s">
        <v>7733</v>
      </c>
      <c r="BF492" t="str">
        <f>HYPERLINK("http://dx.doi.org/10.17759/sps.2021120113","http://dx.doi.org/10.17759/sps.2021120113")</f>
        <v>http://dx.doi.org/10.17759/sps.2021120113</v>
      </c>
      <c r="BG492" t="s">
        <v>74</v>
      </c>
      <c r="BH492" t="s">
        <v>74</v>
      </c>
      <c r="BI492">
        <v>24</v>
      </c>
      <c r="BJ492" t="s">
        <v>1332</v>
      </c>
      <c r="BK492" t="s">
        <v>101</v>
      </c>
      <c r="BL492" t="s">
        <v>130</v>
      </c>
      <c r="BM492" t="s">
        <v>6713</v>
      </c>
      <c r="BN492" t="s">
        <v>74</v>
      </c>
      <c r="BO492" t="s">
        <v>132</v>
      </c>
      <c r="BP492" t="s">
        <v>74</v>
      </c>
      <c r="BQ492" t="s">
        <v>74</v>
      </c>
      <c r="BR492" t="s">
        <v>103</v>
      </c>
      <c r="BS492" t="s">
        <v>7734</v>
      </c>
      <c r="BT492" t="str">
        <f>HYPERLINK("https%3A%2F%2Fwww.webofscience.com%2Fwos%2Fwoscc%2Ffull-record%2FWOS:000637199300013","View Full Record in Web of Science")</f>
        <v>View Full Record in Web of Science</v>
      </c>
    </row>
    <row r="493" spans="1:72" x14ac:dyDescent="0.25">
      <c r="A493" t="s">
        <v>72</v>
      </c>
      <c r="B493" t="s">
        <v>7735</v>
      </c>
      <c r="C493" t="s">
        <v>74</v>
      </c>
      <c r="D493" t="s">
        <v>74</v>
      </c>
      <c r="E493" t="s">
        <v>74</v>
      </c>
      <c r="F493" t="s">
        <v>7736</v>
      </c>
      <c r="G493" t="s">
        <v>74</v>
      </c>
      <c r="H493" t="s">
        <v>74</v>
      </c>
      <c r="I493" t="s">
        <v>7737</v>
      </c>
      <c r="J493" t="s">
        <v>368</v>
      </c>
      <c r="K493" t="s">
        <v>74</v>
      </c>
      <c r="L493" t="s">
        <v>74</v>
      </c>
      <c r="M493" t="s">
        <v>431</v>
      </c>
      <c r="N493" t="s">
        <v>109</v>
      </c>
      <c r="O493" t="s">
        <v>74</v>
      </c>
      <c r="P493" t="s">
        <v>74</v>
      </c>
      <c r="Q493" t="s">
        <v>74</v>
      </c>
      <c r="R493" t="s">
        <v>74</v>
      </c>
      <c r="S493" t="s">
        <v>74</v>
      </c>
      <c r="T493" t="s">
        <v>7738</v>
      </c>
      <c r="U493" t="s">
        <v>644</v>
      </c>
      <c r="V493" t="s">
        <v>7739</v>
      </c>
      <c r="W493" t="s">
        <v>7740</v>
      </c>
      <c r="X493" t="s">
        <v>808</v>
      </c>
      <c r="Y493" t="s">
        <v>7741</v>
      </c>
      <c r="Z493" t="s">
        <v>7742</v>
      </c>
      <c r="AA493" t="s">
        <v>7553</v>
      </c>
      <c r="AB493" t="s">
        <v>7554</v>
      </c>
      <c r="AC493" t="s">
        <v>74</v>
      </c>
      <c r="AD493" t="s">
        <v>74</v>
      </c>
      <c r="AE493" t="s">
        <v>74</v>
      </c>
      <c r="AF493" t="s">
        <v>74</v>
      </c>
      <c r="AG493">
        <v>20</v>
      </c>
      <c r="AH493">
        <v>2</v>
      </c>
      <c r="AI493">
        <v>2</v>
      </c>
      <c r="AJ493">
        <v>0</v>
      </c>
      <c r="AK493">
        <v>3</v>
      </c>
      <c r="AL493" t="s">
        <v>375</v>
      </c>
      <c r="AM493" t="s">
        <v>376</v>
      </c>
      <c r="AN493" t="s">
        <v>377</v>
      </c>
      <c r="AO493" t="s">
        <v>378</v>
      </c>
      <c r="AP493" t="s">
        <v>379</v>
      </c>
      <c r="AQ493" t="s">
        <v>74</v>
      </c>
      <c r="AR493" t="s">
        <v>3527</v>
      </c>
      <c r="AS493" t="s">
        <v>381</v>
      </c>
      <c r="AT493" t="s">
        <v>74</v>
      </c>
      <c r="AU493">
        <v>2021</v>
      </c>
      <c r="AV493" t="s">
        <v>74</v>
      </c>
      <c r="AW493">
        <v>53</v>
      </c>
      <c r="AX493" t="s">
        <v>74</v>
      </c>
      <c r="AY493" t="s">
        <v>74</v>
      </c>
      <c r="AZ493" t="s">
        <v>74</v>
      </c>
      <c r="BA493" t="s">
        <v>74</v>
      </c>
      <c r="BB493">
        <v>190</v>
      </c>
      <c r="BC493">
        <v>216</v>
      </c>
      <c r="BD493" t="s">
        <v>74</v>
      </c>
      <c r="BE493" t="s">
        <v>7743</v>
      </c>
      <c r="BF493" t="str">
        <f>HYPERLINK("http://dx.doi.org/10.17223/19996195/53/13","http://dx.doi.org/10.17223/19996195/53/13")</f>
        <v>http://dx.doi.org/10.17223/19996195/53/13</v>
      </c>
      <c r="BG493" t="s">
        <v>74</v>
      </c>
      <c r="BH493" t="s">
        <v>74</v>
      </c>
      <c r="BI493">
        <v>27</v>
      </c>
      <c r="BJ493" t="s">
        <v>384</v>
      </c>
      <c r="BK493" t="s">
        <v>101</v>
      </c>
      <c r="BL493" t="s">
        <v>385</v>
      </c>
      <c r="BM493" t="s">
        <v>7744</v>
      </c>
      <c r="BN493" t="s">
        <v>74</v>
      </c>
      <c r="BO493" t="s">
        <v>74</v>
      </c>
      <c r="BP493" t="s">
        <v>74</v>
      </c>
      <c r="BQ493" t="s">
        <v>74</v>
      </c>
      <c r="BR493" t="s">
        <v>103</v>
      </c>
      <c r="BS493" t="s">
        <v>7745</v>
      </c>
      <c r="BT493" t="str">
        <f>HYPERLINK("https%3A%2F%2Fwww.webofscience.com%2Fwos%2Fwoscc%2Ffull-record%2FWOS:000654299500013","View Full Record in Web of Science")</f>
        <v>View Full Record in Web of Science</v>
      </c>
    </row>
    <row r="494" spans="1:72" x14ac:dyDescent="0.25">
      <c r="A494" t="s">
        <v>72</v>
      </c>
      <c r="B494" t="s">
        <v>7746</v>
      </c>
      <c r="C494" t="s">
        <v>74</v>
      </c>
      <c r="D494" t="s">
        <v>74</v>
      </c>
      <c r="E494" t="s">
        <v>74</v>
      </c>
      <c r="F494" t="s">
        <v>7747</v>
      </c>
      <c r="G494" t="s">
        <v>74</v>
      </c>
      <c r="H494" t="s">
        <v>74</v>
      </c>
      <c r="I494" t="s">
        <v>7748</v>
      </c>
      <c r="J494" t="s">
        <v>368</v>
      </c>
      <c r="K494" t="s">
        <v>74</v>
      </c>
      <c r="L494" t="s">
        <v>74</v>
      </c>
      <c r="M494" t="s">
        <v>431</v>
      </c>
      <c r="N494" t="s">
        <v>109</v>
      </c>
      <c r="O494" t="s">
        <v>74</v>
      </c>
      <c r="P494" t="s">
        <v>74</v>
      </c>
      <c r="Q494" t="s">
        <v>74</v>
      </c>
      <c r="R494" t="s">
        <v>74</v>
      </c>
      <c r="S494" t="s">
        <v>74</v>
      </c>
      <c r="T494" t="s">
        <v>7749</v>
      </c>
      <c r="U494" t="s">
        <v>74</v>
      </c>
      <c r="V494" t="s">
        <v>7750</v>
      </c>
      <c r="W494" t="s">
        <v>7751</v>
      </c>
      <c r="X494" t="s">
        <v>7752</v>
      </c>
      <c r="Y494" t="s">
        <v>7753</v>
      </c>
      <c r="Z494" t="s">
        <v>7754</v>
      </c>
      <c r="AA494" t="s">
        <v>7755</v>
      </c>
      <c r="AB494" t="s">
        <v>7756</v>
      </c>
      <c r="AC494" t="s">
        <v>74</v>
      </c>
      <c r="AD494" t="s">
        <v>74</v>
      </c>
      <c r="AE494" t="s">
        <v>74</v>
      </c>
      <c r="AF494" t="s">
        <v>74</v>
      </c>
      <c r="AG494">
        <v>29</v>
      </c>
      <c r="AH494">
        <v>0</v>
      </c>
      <c r="AI494">
        <v>0</v>
      </c>
      <c r="AJ494">
        <v>0</v>
      </c>
      <c r="AK494">
        <v>0</v>
      </c>
      <c r="AL494" t="s">
        <v>375</v>
      </c>
      <c r="AM494" t="s">
        <v>376</v>
      </c>
      <c r="AN494" t="s">
        <v>377</v>
      </c>
      <c r="AO494" t="s">
        <v>378</v>
      </c>
      <c r="AP494" t="s">
        <v>379</v>
      </c>
      <c r="AQ494" t="s">
        <v>74</v>
      </c>
      <c r="AR494" t="s">
        <v>3527</v>
      </c>
      <c r="AS494" t="s">
        <v>381</v>
      </c>
      <c r="AT494" t="s">
        <v>74</v>
      </c>
      <c r="AU494">
        <v>2021</v>
      </c>
      <c r="AV494" t="s">
        <v>74</v>
      </c>
      <c r="AW494">
        <v>54</v>
      </c>
      <c r="AX494" t="s">
        <v>74</v>
      </c>
      <c r="AY494" t="s">
        <v>74</v>
      </c>
      <c r="AZ494" t="s">
        <v>74</v>
      </c>
      <c r="BA494" t="s">
        <v>74</v>
      </c>
      <c r="BB494">
        <v>203</v>
      </c>
      <c r="BC494">
        <v>223</v>
      </c>
      <c r="BD494" t="s">
        <v>74</v>
      </c>
      <c r="BE494" t="s">
        <v>7757</v>
      </c>
      <c r="BF494" t="str">
        <f>HYPERLINK("http://dx.doi.org/10.17223/19996195/54/12","http://dx.doi.org/10.17223/19996195/54/12")</f>
        <v>http://dx.doi.org/10.17223/19996195/54/12</v>
      </c>
      <c r="BG494" t="s">
        <v>74</v>
      </c>
      <c r="BH494" t="s">
        <v>74</v>
      </c>
      <c r="BI494">
        <v>21</v>
      </c>
      <c r="BJ494" t="s">
        <v>384</v>
      </c>
      <c r="BK494" t="s">
        <v>101</v>
      </c>
      <c r="BL494" t="s">
        <v>385</v>
      </c>
      <c r="BM494" t="s">
        <v>6765</v>
      </c>
      <c r="BN494" t="s">
        <v>74</v>
      </c>
      <c r="BO494" t="s">
        <v>74</v>
      </c>
      <c r="BP494" t="s">
        <v>74</v>
      </c>
      <c r="BQ494" t="s">
        <v>74</v>
      </c>
      <c r="BR494" t="s">
        <v>103</v>
      </c>
      <c r="BS494" t="s">
        <v>7758</v>
      </c>
      <c r="BT494" t="str">
        <f>HYPERLINK("https%3A%2F%2Fwww.webofscience.com%2Fwos%2Fwoscc%2Ffull-record%2FWOS:000692820900012","View Full Record in Web of Science")</f>
        <v>View Full Record in Web of Science</v>
      </c>
    </row>
    <row r="495" spans="1:72" x14ac:dyDescent="0.25">
      <c r="A495" t="s">
        <v>72</v>
      </c>
      <c r="B495" t="s">
        <v>7759</v>
      </c>
      <c r="C495" t="s">
        <v>74</v>
      </c>
      <c r="D495" t="s">
        <v>74</v>
      </c>
      <c r="E495" t="s">
        <v>74</v>
      </c>
      <c r="F495" t="s">
        <v>7760</v>
      </c>
      <c r="G495" t="s">
        <v>74</v>
      </c>
      <c r="H495" t="s">
        <v>74</v>
      </c>
      <c r="I495" t="s">
        <v>7761</v>
      </c>
      <c r="J495" t="s">
        <v>1483</v>
      </c>
      <c r="K495" t="s">
        <v>74</v>
      </c>
      <c r="L495" t="s">
        <v>74</v>
      </c>
      <c r="M495" t="s">
        <v>431</v>
      </c>
      <c r="N495" t="s">
        <v>109</v>
      </c>
      <c r="O495" t="s">
        <v>74</v>
      </c>
      <c r="P495" t="s">
        <v>74</v>
      </c>
      <c r="Q495" t="s">
        <v>74</v>
      </c>
      <c r="R495" t="s">
        <v>74</v>
      </c>
      <c r="S495" t="s">
        <v>74</v>
      </c>
      <c r="T495" t="s">
        <v>7762</v>
      </c>
      <c r="U495" t="s">
        <v>74</v>
      </c>
      <c r="V495" t="s">
        <v>7763</v>
      </c>
      <c r="W495" t="s">
        <v>7764</v>
      </c>
      <c r="X495" t="s">
        <v>7765</v>
      </c>
      <c r="Y495" t="s">
        <v>7766</v>
      </c>
      <c r="Z495" t="s">
        <v>7767</v>
      </c>
      <c r="AA495" t="s">
        <v>7768</v>
      </c>
      <c r="AB495" t="s">
        <v>7769</v>
      </c>
      <c r="AC495" t="s">
        <v>74</v>
      </c>
      <c r="AD495" t="s">
        <v>74</v>
      </c>
      <c r="AE495" t="s">
        <v>74</v>
      </c>
      <c r="AF495" t="s">
        <v>74</v>
      </c>
      <c r="AG495">
        <v>8</v>
      </c>
      <c r="AH495">
        <v>0</v>
      </c>
      <c r="AI495">
        <v>0</v>
      </c>
      <c r="AJ495">
        <v>0</v>
      </c>
      <c r="AK495">
        <v>0</v>
      </c>
      <c r="AL495" t="s">
        <v>1490</v>
      </c>
      <c r="AM495" t="s">
        <v>538</v>
      </c>
      <c r="AN495" t="s">
        <v>1491</v>
      </c>
      <c r="AO495" t="s">
        <v>1492</v>
      </c>
      <c r="AP495" t="s">
        <v>74</v>
      </c>
      <c r="AQ495" t="s">
        <v>74</v>
      </c>
      <c r="AR495" t="s">
        <v>1493</v>
      </c>
      <c r="AS495" t="s">
        <v>1494</v>
      </c>
      <c r="AT495" t="s">
        <v>74</v>
      </c>
      <c r="AU495">
        <v>2021</v>
      </c>
      <c r="AV495">
        <v>26</v>
      </c>
      <c r="AW495">
        <v>2</v>
      </c>
      <c r="AX495" t="s">
        <v>74</v>
      </c>
      <c r="AY495" t="s">
        <v>74</v>
      </c>
      <c r="AZ495" t="s">
        <v>74</v>
      </c>
      <c r="BA495" t="s">
        <v>74</v>
      </c>
      <c r="BB495">
        <v>212</v>
      </c>
      <c r="BC495">
        <v>220</v>
      </c>
      <c r="BD495" t="s">
        <v>74</v>
      </c>
      <c r="BE495" t="s">
        <v>7770</v>
      </c>
      <c r="BF495" t="str">
        <f>HYPERLINK("http://dx.doi.org/10.51762/1FK-2021-26-02-18","http://dx.doi.org/10.51762/1FK-2021-26-02-18")</f>
        <v>http://dx.doi.org/10.51762/1FK-2021-26-02-18</v>
      </c>
      <c r="BG495" t="s">
        <v>74</v>
      </c>
      <c r="BH495" t="s">
        <v>74</v>
      </c>
      <c r="BI495">
        <v>9</v>
      </c>
      <c r="BJ495" t="s">
        <v>157</v>
      </c>
      <c r="BK495" t="s">
        <v>101</v>
      </c>
      <c r="BL495" t="s">
        <v>157</v>
      </c>
      <c r="BM495" t="s">
        <v>7680</v>
      </c>
      <c r="BN495" t="s">
        <v>74</v>
      </c>
      <c r="BO495" t="s">
        <v>132</v>
      </c>
      <c r="BP495" t="s">
        <v>74</v>
      </c>
      <c r="BQ495" t="s">
        <v>74</v>
      </c>
      <c r="BR495" t="s">
        <v>103</v>
      </c>
      <c r="BS495" t="s">
        <v>7771</v>
      </c>
      <c r="BT495" t="str">
        <f>HYPERLINK("https%3A%2F%2Fwww.webofscience.com%2Fwos%2Fwoscc%2Ffull-record%2FWOS:000669954400019","View Full Record in Web of Science")</f>
        <v>View Full Record in Web of Science</v>
      </c>
    </row>
    <row r="496" spans="1:72" x14ac:dyDescent="0.25">
      <c r="A496" t="s">
        <v>72</v>
      </c>
      <c r="B496" t="s">
        <v>7772</v>
      </c>
      <c r="C496" t="s">
        <v>74</v>
      </c>
      <c r="D496" t="s">
        <v>74</v>
      </c>
      <c r="E496" t="s">
        <v>74</v>
      </c>
      <c r="F496" t="s">
        <v>7773</v>
      </c>
      <c r="G496" t="s">
        <v>74</v>
      </c>
      <c r="H496" t="s">
        <v>74</v>
      </c>
      <c r="I496" t="s">
        <v>7774</v>
      </c>
      <c r="J496" t="s">
        <v>368</v>
      </c>
      <c r="K496" t="s">
        <v>74</v>
      </c>
      <c r="L496" t="s">
        <v>74</v>
      </c>
      <c r="M496" t="s">
        <v>431</v>
      </c>
      <c r="N496" t="s">
        <v>109</v>
      </c>
      <c r="O496" t="s">
        <v>74</v>
      </c>
      <c r="P496" t="s">
        <v>74</v>
      </c>
      <c r="Q496" t="s">
        <v>74</v>
      </c>
      <c r="R496" t="s">
        <v>74</v>
      </c>
      <c r="S496" t="s">
        <v>74</v>
      </c>
      <c r="T496" t="s">
        <v>7775</v>
      </c>
      <c r="U496" t="s">
        <v>74</v>
      </c>
      <c r="V496" t="s">
        <v>7776</v>
      </c>
      <c r="W496" t="s">
        <v>7777</v>
      </c>
      <c r="X496" t="s">
        <v>534</v>
      </c>
      <c r="Y496" t="s">
        <v>7778</v>
      </c>
      <c r="Z496" t="s">
        <v>7779</v>
      </c>
      <c r="AA496" t="s">
        <v>7780</v>
      </c>
      <c r="AB496" t="s">
        <v>7781</v>
      </c>
      <c r="AC496" t="s">
        <v>74</v>
      </c>
      <c r="AD496" t="s">
        <v>74</v>
      </c>
      <c r="AE496" t="s">
        <v>74</v>
      </c>
      <c r="AF496" t="s">
        <v>74</v>
      </c>
      <c r="AG496">
        <v>31</v>
      </c>
      <c r="AH496">
        <v>0</v>
      </c>
      <c r="AI496">
        <v>0</v>
      </c>
      <c r="AJ496">
        <v>1</v>
      </c>
      <c r="AK496">
        <v>4</v>
      </c>
      <c r="AL496" t="s">
        <v>375</v>
      </c>
      <c r="AM496" t="s">
        <v>376</v>
      </c>
      <c r="AN496" t="s">
        <v>377</v>
      </c>
      <c r="AO496" t="s">
        <v>378</v>
      </c>
      <c r="AP496" t="s">
        <v>379</v>
      </c>
      <c r="AQ496" t="s">
        <v>74</v>
      </c>
      <c r="AR496" t="s">
        <v>3527</v>
      </c>
      <c r="AS496" t="s">
        <v>381</v>
      </c>
      <c r="AT496" t="s">
        <v>74</v>
      </c>
      <c r="AU496">
        <v>2021</v>
      </c>
      <c r="AV496" t="s">
        <v>74</v>
      </c>
      <c r="AW496">
        <v>54</v>
      </c>
      <c r="AX496" t="s">
        <v>74</v>
      </c>
      <c r="AY496" t="s">
        <v>74</v>
      </c>
      <c r="AZ496" t="s">
        <v>74</v>
      </c>
      <c r="BA496" t="s">
        <v>74</v>
      </c>
      <c r="BB496">
        <v>224</v>
      </c>
      <c r="BC496">
        <v>242</v>
      </c>
      <c r="BD496" t="s">
        <v>74</v>
      </c>
      <c r="BE496" t="s">
        <v>7782</v>
      </c>
      <c r="BF496" t="str">
        <f>HYPERLINK("http://dx.doi.org/10.17223/19996195/54/13","http://dx.doi.org/10.17223/19996195/54/13")</f>
        <v>http://dx.doi.org/10.17223/19996195/54/13</v>
      </c>
      <c r="BG496" t="s">
        <v>74</v>
      </c>
      <c r="BH496" t="s">
        <v>74</v>
      </c>
      <c r="BI496">
        <v>19</v>
      </c>
      <c r="BJ496" t="s">
        <v>384</v>
      </c>
      <c r="BK496" t="s">
        <v>101</v>
      </c>
      <c r="BL496" t="s">
        <v>385</v>
      </c>
      <c r="BM496" t="s">
        <v>6765</v>
      </c>
      <c r="BN496" t="s">
        <v>74</v>
      </c>
      <c r="BO496" t="s">
        <v>74</v>
      </c>
      <c r="BP496" t="s">
        <v>74</v>
      </c>
      <c r="BQ496" t="s">
        <v>74</v>
      </c>
      <c r="BR496" t="s">
        <v>103</v>
      </c>
      <c r="BS496" t="s">
        <v>7783</v>
      </c>
      <c r="BT496" t="str">
        <f>HYPERLINK("https%3A%2F%2Fwww.webofscience.com%2Fwos%2Fwoscc%2Ffull-record%2FWOS:000692820900013","View Full Record in Web of Science")</f>
        <v>View Full Record in Web of Science</v>
      </c>
    </row>
    <row r="497" spans="1:72" x14ac:dyDescent="0.25">
      <c r="A497" t="s">
        <v>72</v>
      </c>
      <c r="B497" t="s">
        <v>7784</v>
      </c>
      <c r="C497" t="s">
        <v>74</v>
      </c>
      <c r="D497" t="s">
        <v>74</v>
      </c>
      <c r="E497" t="s">
        <v>74</v>
      </c>
      <c r="F497" t="s">
        <v>7785</v>
      </c>
      <c r="G497" t="s">
        <v>74</v>
      </c>
      <c r="H497" t="s">
        <v>74</v>
      </c>
      <c r="I497" t="s">
        <v>7786</v>
      </c>
      <c r="J497" t="s">
        <v>7371</v>
      </c>
      <c r="K497" t="s">
        <v>74</v>
      </c>
      <c r="L497" t="s">
        <v>74</v>
      </c>
      <c r="M497" t="s">
        <v>78</v>
      </c>
      <c r="N497" t="s">
        <v>109</v>
      </c>
      <c r="O497" t="s">
        <v>74</v>
      </c>
      <c r="P497" t="s">
        <v>74</v>
      </c>
      <c r="Q497" t="s">
        <v>74</v>
      </c>
      <c r="R497" t="s">
        <v>74</v>
      </c>
      <c r="S497" t="s">
        <v>74</v>
      </c>
      <c r="T497" t="s">
        <v>7787</v>
      </c>
      <c r="U497" t="s">
        <v>7788</v>
      </c>
      <c r="V497" t="s">
        <v>7789</v>
      </c>
      <c r="W497" t="s">
        <v>7790</v>
      </c>
      <c r="X497" t="s">
        <v>7791</v>
      </c>
      <c r="Y497" t="s">
        <v>7792</v>
      </c>
      <c r="Z497" t="s">
        <v>7793</v>
      </c>
      <c r="AA497" t="s">
        <v>7794</v>
      </c>
      <c r="AB497" t="s">
        <v>74</v>
      </c>
      <c r="AC497" t="s">
        <v>74</v>
      </c>
      <c r="AD497" t="s">
        <v>74</v>
      </c>
      <c r="AE497" t="s">
        <v>74</v>
      </c>
      <c r="AF497" t="s">
        <v>74</v>
      </c>
      <c r="AG497">
        <v>37</v>
      </c>
      <c r="AH497">
        <v>0</v>
      </c>
      <c r="AI497">
        <v>0</v>
      </c>
      <c r="AJ497">
        <v>3</v>
      </c>
      <c r="AK497">
        <v>5</v>
      </c>
      <c r="AL497" t="s">
        <v>6054</v>
      </c>
      <c r="AM497" t="s">
        <v>6055</v>
      </c>
      <c r="AN497" t="s">
        <v>6056</v>
      </c>
      <c r="AO497" t="s">
        <v>7383</v>
      </c>
      <c r="AP497" t="s">
        <v>7384</v>
      </c>
      <c r="AQ497" t="s">
        <v>74</v>
      </c>
      <c r="AR497" t="s">
        <v>7385</v>
      </c>
      <c r="AS497" t="s">
        <v>7386</v>
      </c>
      <c r="AT497" t="s">
        <v>74</v>
      </c>
      <c r="AU497">
        <v>2021</v>
      </c>
      <c r="AV497">
        <v>14</v>
      </c>
      <c r="AW497">
        <v>33</v>
      </c>
      <c r="AX497" t="s">
        <v>74</v>
      </c>
      <c r="AY497" t="s">
        <v>74</v>
      </c>
      <c r="AZ497" t="s">
        <v>74</v>
      </c>
      <c r="BA497" t="s">
        <v>74</v>
      </c>
      <c r="BB497" t="s">
        <v>74</v>
      </c>
      <c r="BC497" t="s">
        <v>74</v>
      </c>
      <c r="BD497" t="s">
        <v>7795</v>
      </c>
      <c r="BE497" t="s">
        <v>7796</v>
      </c>
      <c r="BF497" t="str">
        <f>HYPERLINK("http://dx.doi.org/10.20952/revtee.v14i33.16267","http://dx.doi.org/10.20952/revtee.v14i33.16267")</f>
        <v>http://dx.doi.org/10.20952/revtee.v14i33.16267</v>
      </c>
      <c r="BG497" t="s">
        <v>74</v>
      </c>
      <c r="BH497" t="s">
        <v>74</v>
      </c>
      <c r="BI497">
        <v>15</v>
      </c>
      <c r="BJ497" t="s">
        <v>157</v>
      </c>
      <c r="BK497" t="s">
        <v>101</v>
      </c>
      <c r="BL497" t="s">
        <v>157</v>
      </c>
      <c r="BM497" t="s">
        <v>7797</v>
      </c>
      <c r="BN497" t="s">
        <v>74</v>
      </c>
      <c r="BO497" t="s">
        <v>304</v>
      </c>
      <c r="BP497" t="s">
        <v>74</v>
      </c>
      <c r="BQ497" t="s">
        <v>74</v>
      </c>
      <c r="BR497" t="s">
        <v>103</v>
      </c>
      <c r="BS497" t="s">
        <v>7798</v>
      </c>
      <c r="BT497" t="str">
        <f>HYPERLINK("https%3A%2F%2Fwww.webofscience.com%2Fwos%2Fwoscc%2Ffull-record%2FWOS:000693615600001","View Full Record in Web of Science")</f>
        <v>View Full Record in Web of Science</v>
      </c>
    </row>
    <row r="498" spans="1:72" x14ac:dyDescent="0.25">
      <c r="A498" t="s">
        <v>72</v>
      </c>
      <c r="B498" t="s">
        <v>7799</v>
      </c>
      <c r="C498" t="s">
        <v>74</v>
      </c>
      <c r="D498" t="s">
        <v>74</v>
      </c>
      <c r="E498" t="s">
        <v>74</v>
      </c>
      <c r="F498" t="s">
        <v>7800</v>
      </c>
      <c r="G498" t="s">
        <v>74</v>
      </c>
      <c r="H498" t="s">
        <v>74</v>
      </c>
      <c r="I498" t="s">
        <v>7801</v>
      </c>
      <c r="J498" t="s">
        <v>7802</v>
      </c>
      <c r="K498" t="s">
        <v>74</v>
      </c>
      <c r="L498" t="s">
        <v>74</v>
      </c>
      <c r="M498" t="s">
        <v>78</v>
      </c>
      <c r="N498" t="s">
        <v>109</v>
      </c>
      <c r="O498" t="s">
        <v>74</v>
      </c>
      <c r="P498" t="s">
        <v>74</v>
      </c>
      <c r="Q498" t="s">
        <v>74</v>
      </c>
      <c r="R498" t="s">
        <v>74</v>
      </c>
      <c r="S498" t="s">
        <v>74</v>
      </c>
      <c r="T498" t="s">
        <v>7803</v>
      </c>
      <c r="U498" t="s">
        <v>74</v>
      </c>
      <c r="V498" t="s">
        <v>7804</v>
      </c>
      <c r="W498" t="s">
        <v>7805</v>
      </c>
      <c r="X498" t="s">
        <v>7806</v>
      </c>
      <c r="Y498" t="s">
        <v>7807</v>
      </c>
      <c r="Z498" t="s">
        <v>7808</v>
      </c>
      <c r="AA498" t="s">
        <v>74</v>
      </c>
      <c r="AB498" t="s">
        <v>74</v>
      </c>
      <c r="AC498" t="s">
        <v>74</v>
      </c>
      <c r="AD498" t="s">
        <v>74</v>
      </c>
      <c r="AE498" t="s">
        <v>74</v>
      </c>
      <c r="AF498" t="s">
        <v>74</v>
      </c>
      <c r="AG498">
        <v>5</v>
      </c>
      <c r="AH498">
        <v>0</v>
      </c>
      <c r="AI498">
        <v>0</v>
      </c>
      <c r="AJ498">
        <v>1</v>
      </c>
      <c r="AK498">
        <v>2</v>
      </c>
      <c r="AL498" t="s">
        <v>7809</v>
      </c>
      <c r="AM498" t="s">
        <v>1214</v>
      </c>
      <c r="AN498" t="s">
        <v>7810</v>
      </c>
      <c r="AO498" t="s">
        <v>7811</v>
      </c>
      <c r="AP498" t="s">
        <v>7812</v>
      </c>
      <c r="AQ498" t="s">
        <v>74</v>
      </c>
      <c r="AR498" t="s">
        <v>7813</v>
      </c>
      <c r="AS498" t="s">
        <v>7814</v>
      </c>
      <c r="AT498" t="s">
        <v>74</v>
      </c>
      <c r="AU498">
        <v>2021</v>
      </c>
      <c r="AV498">
        <v>9</v>
      </c>
      <c r="AW498">
        <v>2</v>
      </c>
      <c r="AX498" t="s">
        <v>74</v>
      </c>
      <c r="AY498" t="s">
        <v>74</v>
      </c>
      <c r="AZ498" t="s">
        <v>2216</v>
      </c>
      <c r="BA498" t="s">
        <v>74</v>
      </c>
      <c r="BB498">
        <v>44</v>
      </c>
      <c r="BC498">
        <v>69</v>
      </c>
      <c r="BD498" t="s">
        <v>74</v>
      </c>
      <c r="BE498" t="s">
        <v>7815</v>
      </c>
      <c r="BF498" t="str">
        <f>HYPERLINK("http://dx.doi.org/10.17589/2309-8678-2021-9-2-44-69","http://dx.doi.org/10.17589/2309-8678-2021-9-2-44-69")</f>
        <v>http://dx.doi.org/10.17589/2309-8678-2021-9-2-44-69</v>
      </c>
      <c r="BG498" t="s">
        <v>74</v>
      </c>
      <c r="BH498" t="s">
        <v>74</v>
      </c>
      <c r="BI498">
        <v>26</v>
      </c>
      <c r="BJ498" t="s">
        <v>1936</v>
      </c>
      <c r="BK498" t="s">
        <v>101</v>
      </c>
      <c r="BL498" t="s">
        <v>616</v>
      </c>
      <c r="BM498" t="s">
        <v>7816</v>
      </c>
      <c r="BN498" t="s">
        <v>74</v>
      </c>
      <c r="BO498" t="s">
        <v>132</v>
      </c>
      <c r="BP498" t="s">
        <v>74</v>
      </c>
      <c r="BQ498" t="s">
        <v>74</v>
      </c>
      <c r="BR498" t="s">
        <v>103</v>
      </c>
      <c r="BS498" t="s">
        <v>7817</v>
      </c>
      <c r="BT498" t="str">
        <f>HYPERLINK("https%3A%2F%2Fwww.webofscience.com%2Fwos%2Fwoscc%2Ffull-record%2FWOS:000661011700004","View Full Record in Web of Science")</f>
        <v>View Full Record in Web of Science</v>
      </c>
    </row>
    <row r="499" spans="1:72" x14ac:dyDescent="0.25">
      <c r="A499" t="s">
        <v>72</v>
      </c>
      <c r="B499" t="s">
        <v>7818</v>
      </c>
      <c r="C499" t="s">
        <v>74</v>
      </c>
      <c r="D499" t="s">
        <v>74</v>
      </c>
      <c r="E499" t="s">
        <v>74</v>
      </c>
      <c r="F499" t="s">
        <v>7819</v>
      </c>
      <c r="G499" t="s">
        <v>74</v>
      </c>
      <c r="H499" t="s">
        <v>74</v>
      </c>
      <c r="I499" t="s">
        <v>7820</v>
      </c>
      <c r="J499" t="s">
        <v>1203</v>
      </c>
      <c r="K499" t="s">
        <v>74</v>
      </c>
      <c r="L499" t="s">
        <v>74</v>
      </c>
      <c r="M499" t="s">
        <v>431</v>
      </c>
      <c r="N499" t="s">
        <v>109</v>
      </c>
      <c r="O499" t="s">
        <v>74</v>
      </c>
      <c r="P499" t="s">
        <v>74</v>
      </c>
      <c r="Q499" t="s">
        <v>74</v>
      </c>
      <c r="R499" t="s">
        <v>74</v>
      </c>
      <c r="S499" t="s">
        <v>74</v>
      </c>
      <c r="T499" t="s">
        <v>7821</v>
      </c>
      <c r="U499" t="s">
        <v>74</v>
      </c>
      <c r="V499" t="s">
        <v>7822</v>
      </c>
      <c r="W499" t="s">
        <v>7823</v>
      </c>
      <c r="X499" t="s">
        <v>7824</v>
      </c>
      <c r="Y499" t="s">
        <v>7825</v>
      </c>
      <c r="Z499" t="s">
        <v>7826</v>
      </c>
      <c r="AA499" t="s">
        <v>7827</v>
      </c>
      <c r="AB499" t="s">
        <v>7828</v>
      </c>
      <c r="AC499" t="s">
        <v>74</v>
      </c>
      <c r="AD499" t="s">
        <v>74</v>
      </c>
      <c r="AE499" t="s">
        <v>74</v>
      </c>
      <c r="AF499" t="s">
        <v>74</v>
      </c>
      <c r="AG499">
        <v>10</v>
      </c>
      <c r="AH499">
        <v>5</v>
      </c>
      <c r="AI499">
        <v>5</v>
      </c>
      <c r="AJ499">
        <v>0</v>
      </c>
      <c r="AK499">
        <v>6</v>
      </c>
      <c r="AL499" t="s">
        <v>1213</v>
      </c>
      <c r="AM499" t="s">
        <v>1214</v>
      </c>
      <c r="AN499" t="s">
        <v>1215</v>
      </c>
      <c r="AO499" t="s">
        <v>1216</v>
      </c>
      <c r="AP499" t="s">
        <v>74</v>
      </c>
      <c r="AQ499" t="s">
        <v>74</v>
      </c>
      <c r="AR499" t="s">
        <v>1217</v>
      </c>
      <c r="AS499" t="s">
        <v>1218</v>
      </c>
      <c r="AT499" t="s">
        <v>74</v>
      </c>
      <c r="AU499">
        <v>2021</v>
      </c>
      <c r="AV499" t="s">
        <v>74</v>
      </c>
      <c r="AW499">
        <v>1</v>
      </c>
      <c r="AX499" t="s">
        <v>74</v>
      </c>
      <c r="AY499" t="s">
        <v>74</v>
      </c>
      <c r="AZ499" t="s">
        <v>74</v>
      </c>
      <c r="BA499" t="s">
        <v>74</v>
      </c>
      <c r="BB499">
        <v>138</v>
      </c>
      <c r="BC499">
        <v>157</v>
      </c>
      <c r="BD499" t="s">
        <v>74</v>
      </c>
      <c r="BE499" t="s">
        <v>7829</v>
      </c>
      <c r="BF499" t="str">
        <f>HYPERLINK("http://dx.doi.org/10.17323/1814-9545-2021-1-138-157","http://dx.doi.org/10.17323/1814-9545-2021-1-138-157")</f>
        <v>http://dx.doi.org/10.17323/1814-9545-2021-1-138-157</v>
      </c>
      <c r="BG499" t="s">
        <v>74</v>
      </c>
      <c r="BH499" t="s">
        <v>74</v>
      </c>
      <c r="BI499">
        <v>20</v>
      </c>
      <c r="BJ499" t="s">
        <v>1220</v>
      </c>
      <c r="BK499" t="s">
        <v>101</v>
      </c>
      <c r="BL499" t="s">
        <v>157</v>
      </c>
      <c r="BM499" t="s">
        <v>6817</v>
      </c>
      <c r="BN499" t="s">
        <v>74</v>
      </c>
      <c r="BO499" t="s">
        <v>7830</v>
      </c>
      <c r="BP499" t="s">
        <v>74</v>
      </c>
      <c r="BQ499" t="s">
        <v>74</v>
      </c>
      <c r="BR499" t="s">
        <v>103</v>
      </c>
      <c r="BS499" t="s">
        <v>7831</v>
      </c>
      <c r="BT499" t="str">
        <f>HYPERLINK("https%3A%2F%2Fwww.webofscience.com%2Fwos%2Fwoscc%2Ffull-record%2FWOS:000630085200007","View Full Record in Web of Science")</f>
        <v>View Full Record in Web of Science</v>
      </c>
    </row>
    <row r="500" spans="1:72" x14ac:dyDescent="0.25">
      <c r="A500" t="s">
        <v>72</v>
      </c>
      <c r="B500" t="s">
        <v>7832</v>
      </c>
      <c r="C500" t="s">
        <v>74</v>
      </c>
      <c r="D500" t="s">
        <v>74</v>
      </c>
      <c r="E500" t="s">
        <v>74</v>
      </c>
      <c r="F500" t="s">
        <v>7833</v>
      </c>
      <c r="G500" t="s">
        <v>74</v>
      </c>
      <c r="H500" t="s">
        <v>74</v>
      </c>
      <c r="I500" t="s">
        <v>7834</v>
      </c>
      <c r="J500" t="s">
        <v>1378</v>
      </c>
      <c r="K500" t="s">
        <v>74</v>
      </c>
      <c r="L500" t="s">
        <v>74</v>
      </c>
      <c r="M500" t="s">
        <v>431</v>
      </c>
      <c r="N500" t="s">
        <v>109</v>
      </c>
      <c r="O500" t="s">
        <v>74</v>
      </c>
      <c r="P500" t="s">
        <v>74</v>
      </c>
      <c r="Q500" t="s">
        <v>74</v>
      </c>
      <c r="R500" t="s">
        <v>74</v>
      </c>
      <c r="S500" t="s">
        <v>74</v>
      </c>
      <c r="T500" t="s">
        <v>7835</v>
      </c>
      <c r="U500" t="s">
        <v>74</v>
      </c>
      <c r="V500" t="s">
        <v>7836</v>
      </c>
      <c r="W500" t="s">
        <v>7837</v>
      </c>
      <c r="X500" t="s">
        <v>74</v>
      </c>
      <c r="Y500" t="s">
        <v>7838</v>
      </c>
      <c r="Z500" t="s">
        <v>7839</v>
      </c>
      <c r="AA500" t="s">
        <v>74</v>
      </c>
      <c r="AB500" t="s">
        <v>7840</v>
      </c>
      <c r="AC500" t="s">
        <v>74</v>
      </c>
      <c r="AD500" t="s">
        <v>74</v>
      </c>
      <c r="AE500" t="s">
        <v>74</v>
      </c>
      <c r="AF500" t="s">
        <v>74</v>
      </c>
      <c r="AG500">
        <v>25</v>
      </c>
      <c r="AH500">
        <v>1</v>
      </c>
      <c r="AI500">
        <v>1</v>
      </c>
      <c r="AJ500">
        <v>0</v>
      </c>
      <c r="AK500">
        <v>3</v>
      </c>
      <c r="AL500" t="s">
        <v>1325</v>
      </c>
      <c r="AM500" t="s">
        <v>1214</v>
      </c>
      <c r="AN500" t="s">
        <v>1326</v>
      </c>
      <c r="AO500" t="s">
        <v>1391</v>
      </c>
      <c r="AP500" t="s">
        <v>1392</v>
      </c>
      <c r="AQ500" t="s">
        <v>74</v>
      </c>
      <c r="AR500" t="s">
        <v>1393</v>
      </c>
      <c r="AS500" t="s">
        <v>1394</v>
      </c>
      <c r="AT500" t="s">
        <v>74</v>
      </c>
      <c r="AU500">
        <v>2021</v>
      </c>
      <c r="AV500">
        <v>26</v>
      </c>
      <c r="AW500">
        <v>4</v>
      </c>
      <c r="AX500" t="s">
        <v>74</v>
      </c>
      <c r="AY500" t="s">
        <v>74</v>
      </c>
      <c r="AZ500" t="s">
        <v>74</v>
      </c>
      <c r="BA500" t="s">
        <v>74</v>
      </c>
      <c r="BB500">
        <v>69</v>
      </c>
      <c r="BC500">
        <v>79</v>
      </c>
      <c r="BD500" t="s">
        <v>74</v>
      </c>
      <c r="BE500" t="s">
        <v>7841</v>
      </c>
      <c r="BF500" t="str">
        <f>HYPERLINK("http://dx.doi.org/10.17759/pse.2021260406","http://dx.doi.org/10.17759/pse.2021260406")</f>
        <v>http://dx.doi.org/10.17759/pse.2021260406</v>
      </c>
      <c r="BG500" t="s">
        <v>74</v>
      </c>
      <c r="BH500" t="s">
        <v>74</v>
      </c>
      <c r="BI500">
        <v>11</v>
      </c>
      <c r="BJ500" t="s">
        <v>1396</v>
      </c>
      <c r="BK500" t="s">
        <v>101</v>
      </c>
      <c r="BL500" t="s">
        <v>1397</v>
      </c>
      <c r="BM500" t="s">
        <v>7842</v>
      </c>
      <c r="BN500" t="s">
        <v>74</v>
      </c>
      <c r="BO500" t="s">
        <v>132</v>
      </c>
      <c r="BP500" t="s">
        <v>74</v>
      </c>
      <c r="BQ500" t="s">
        <v>74</v>
      </c>
      <c r="BR500" t="s">
        <v>103</v>
      </c>
      <c r="BS500" t="s">
        <v>7843</v>
      </c>
      <c r="BT500" t="str">
        <f>HYPERLINK("https%3A%2F%2Fwww.webofscience.com%2Fwos%2Fwoscc%2Ffull-record%2FWOS:000694049100006","View Full Record in Web of Science")</f>
        <v>View Full Record in Web of Science</v>
      </c>
    </row>
    <row r="501" spans="1:72" x14ac:dyDescent="0.25">
      <c r="A501" t="s">
        <v>72</v>
      </c>
      <c r="B501" t="s">
        <v>874</v>
      </c>
      <c r="C501" t="s">
        <v>74</v>
      </c>
      <c r="D501" t="s">
        <v>74</v>
      </c>
      <c r="E501" t="s">
        <v>74</v>
      </c>
      <c r="F501" t="s">
        <v>7844</v>
      </c>
      <c r="G501" t="s">
        <v>74</v>
      </c>
      <c r="H501" t="s">
        <v>74</v>
      </c>
      <c r="I501" t="s">
        <v>7845</v>
      </c>
      <c r="J501" t="s">
        <v>368</v>
      </c>
      <c r="K501" t="s">
        <v>74</v>
      </c>
      <c r="L501" t="s">
        <v>74</v>
      </c>
      <c r="M501" t="s">
        <v>431</v>
      </c>
      <c r="N501" t="s">
        <v>109</v>
      </c>
      <c r="O501" t="s">
        <v>74</v>
      </c>
      <c r="P501" t="s">
        <v>74</v>
      </c>
      <c r="Q501" t="s">
        <v>74</v>
      </c>
      <c r="R501" t="s">
        <v>74</v>
      </c>
      <c r="S501" t="s">
        <v>74</v>
      </c>
      <c r="T501" t="s">
        <v>7846</v>
      </c>
      <c r="U501" t="s">
        <v>74</v>
      </c>
      <c r="V501" t="s">
        <v>7847</v>
      </c>
      <c r="W501" t="s">
        <v>7848</v>
      </c>
      <c r="X501" t="s">
        <v>7849</v>
      </c>
      <c r="Y501" t="s">
        <v>7850</v>
      </c>
      <c r="Z501" t="s">
        <v>883</v>
      </c>
      <c r="AA501" t="s">
        <v>7851</v>
      </c>
      <c r="AB501" t="s">
        <v>74</v>
      </c>
      <c r="AC501" t="s">
        <v>74</v>
      </c>
      <c r="AD501" t="s">
        <v>74</v>
      </c>
      <c r="AE501" t="s">
        <v>74</v>
      </c>
      <c r="AF501" t="s">
        <v>74</v>
      </c>
      <c r="AG501">
        <v>18</v>
      </c>
      <c r="AH501">
        <v>1</v>
      </c>
      <c r="AI501">
        <v>1</v>
      </c>
      <c r="AJ501">
        <v>0</v>
      </c>
      <c r="AK501">
        <v>0</v>
      </c>
      <c r="AL501" t="s">
        <v>375</v>
      </c>
      <c r="AM501" t="s">
        <v>376</v>
      </c>
      <c r="AN501" t="s">
        <v>377</v>
      </c>
      <c r="AO501" t="s">
        <v>378</v>
      </c>
      <c r="AP501" t="s">
        <v>379</v>
      </c>
      <c r="AQ501" t="s">
        <v>74</v>
      </c>
      <c r="AR501" t="s">
        <v>3527</v>
      </c>
      <c r="AS501" t="s">
        <v>381</v>
      </c>
      <c r="AT501" t="s">
        <v>74</v>
      </c>
      <c r="AU501">
        <v>2021</v>
      </c>
      <c r="AV501" t="s">
        <v>74</v>
      </c>
      <c r="AW501">
        <v>56</v>
      </c>
      <c r="AX501" t="s">
        <v>74</v>
      </c>
      <c r="AY501" t="s">
        <v>74</v>
      </c>
      <c r="AZ501" t="s">
        <v>74</v>
      </c>
      <c r="BA501" t="s">
        <v>74</v>
      </c>
      <c r="BB501">
        <v>164</v>
      </c>
      <c r="BC501">
        <v>178</v>
      </c>
      <c r="BD501" t="s">
        <v>74</v>
      </c>
      <c r="BE501" t="s">
        <v>7852</v>
      </c>
      <c r="BF501" t="str">
        <f>HYPERLINK("http://dx.doi.org/10.17223/19996195/56/10","http://dx.doi.org/10.17223/19996195/56/10")</f>
        <v>http://dx.doi.org/10.17223/19996195/56/10</v>
      </c>
      <c r="BG501" t="s">
        <v>74</v>
      </c>
      <c r="BH501" t="s">
        <v>74</v>
      </c>
      <c r="BI501">
        <v>15</v>
      </c>
      <c r="BJ501" t="s">
        <v>384</v>
      </c>
      <c r="BK501" t="s">
        <v>101</v>
      </c>
      <c r="BL501" t="s">
        <v>385</v>
      </c>
      <c r="BM501" t="s">
        <v>6725</v>
      </c>
      <c r="BN501" t="s">
        <v>74</v>
      </c>
      <c r="BO501" t="s">
        <v>74</v>
      </c>
      <c r="BP501" t="s">
        <v>74</v>
      </c>
      <c r="BQ501" t="s">
        <v>74</v>
      </c>
      <c r="BR501" t="s">
        <v>103</v>
      </c>
      <c r="BS501" t="s">
        <v>7853</v>
      </c>
      <c r="BT501" t="str">
        <f>HYPERLINK("https%3A%2F%2Fwww.webofscience.com%2Fwos%2Fwoscc%2Ffull-record%2FWOS:000750185100010","View Full Record in Web of Science")</f>
        <v>View Full Record in Web of Science</v>
      </c>
    </row>
    <row r="502" spans="1:72" x14ac:dyDescent="0.25">
      <c r="A502" t="s">
        <v>72</v>
      </c>
      <c r="B502" t="s">
        <v>7854</v>
      </c>
      <c r="C502" t="s">
        <v>74</v>
      </c>
      <c r="D502" t="s">
        <v>74</v>
      </c>
      <c r="E502" t="s">
        <v>74</v>
      </c>
      <c r="F502" t="s">
        <v>7855</v>
      </c>
      <c r="G502" t="s">
        <v>74</v>
      </c>
      <c r="H502" t="s">
        <v>74</v>
      </c>
      <c r="I502" t="s">
        <v>7856</v>
      </c>
      <c r="J502" t="s">
        <v>1599</v>
      </c>
      <c r="K502" t="s">
        <v>74</v>
      </c>
      <c r="L502" t="s">
        <v>74</v>
      </c>
      <c r="M502" t="s">
        <v>78</v>
      </c>
      <c r="N502" t="s">
        <v>109</v>
      </c>
      <c r="O502" t="s">
        <v>74</v>
      </c>
      <c r="P502" t="s">
        <v>74</v>
      </c>
      <c r="Q502" t="s">
        <v>74</v>
      </c>
      <c r="R502" t="s">
        <v>74</v>
      </c>
      <c r="S502" t="s">
        <v>74</v>
      </c>
      <c r="T502" t="s">
        <v>7857</v>
      </c>
      <c r="U502" t="s">
        <v>7858</v>
      </c>
      <c r="V502" t="s">
        <v>7859</v>
      </c>
      <c r="W502" t="s">
        <v>7860</v>
      </c>
      <c r="X502" t="s">
        <v>7861</v>
      </c>
      <c r="Y502" t="s">
        <v>7862</v>
      </c>
      <c r="Z502" t="s">
        <v>7863</v>
      </c>
      <c r="AA502" t="s">
        <v>7864</v>
      </c>
      <c r="AB502" t="s">
        <v>7865</v>
      </c>
      <c r="AC502" t="s">
        <v>7866</v>
      </c>
      <c r="AD502" t="s">
        <v>7866</v>
      </c>
      <c r="AE502" t="s">
        <v>7867</v>
      </c>
      <c r="AF502" t="s">
        <v>74</v>
      </c>
      <c r="AG502">
        <v>26</v>
      </c>
      <c r="AH502">
        <v>0</v>
      </c>
      <c r="AI502">
        <v>0</v>
      </c>
      <c r="AJ502">
        <v>1</v>
      </c>
      <c r="AK502">
        <v>4</v>
      </c>
      <c r="AL502" t="s">
        <v>1605</v>
      </c>
      <c r="AM502" t="s">
        <v>1606</v>
      </c>
      <c r="AN502" t="s">
        <v>1607</v>
      </c>
      <c r="AO502" t="s">
        <v>1608</v>
      </c>
      <c r="AP502" t="s">
        <v>1609</v>
      </c>
      <c r="AQ502" t="s">
        <v>74</v>
      </c>
      <c r="AR502" t="s">
        <v>1610</v>
      </c>
      <c r="AS502" t="s">
        <v>1611</v>
      </c>
      <c r="AT502" t="s">
        <v>74</v>
      </c>
      <c r="AU502">
        <v>2021</v>
      </c>
      <c r="AV502">
        <v>21</v>
      </c>
      <c r="AW502" t="s">
        <v>74</v>
      </c>
      <c r="AX502" t="s">
        <v>74</v>
      </c>
      <c r="AY502">
        <v>1</v>
      </c>
      <c r="AZ502" t="s">
        <v>74</v>
      </c>
      <c r="BA502" t="s">
        <v>74</v>
      </c>
      <c r="BB502">
        <v>24</v>
      </c>
      <c r="BC502">
        <v>31</v>
      </c>
      <c r="BD502" t="s">
        <v>74</v>
      </c>
      <c r="BE502" t="s">
        <v>7868</v>
      </c>
      <c r="BF502" t="str">
        <f>HYPERLINK("http://dx.doi.org/10.14529/hsm21s104","http://dx.doi.org/10.14529/hsm21s104")</f>
        <v>http://dx.doi.org/10.14529/hsm21s104</v>
      </c>
      <c r="BG502" t="s">
        <v>74</v>
      </c>
      <c r="BH502" t="s">
        <v>74</v>
      </c>
      <c r="BI502">
        <v>8</v>
      </c>
      <c r="BJ502" t="s">
        <v>1613</v>
      </c>
      <c r="BK502" t="s">
        <v>101</v>
      </c>
      <c r="BL502" t="s">
        <v>1613</v>
      </c>
      <c r="BM502" t="s">
        <v>7441</v>
      </c>
      <c r="BN502" t="s">
        <v>74</v>
      </c>
      <c r="BO502" t="s">
        <v>74</v>
      </c>
      <c r="BP502" t="s">
        <v>74</v>
      </c>
      <c r="BQ502" t="s">
        <v>74</v>
      </c>
      <c r="BR502" t="s">
        <v>103</v>
      </c>
      <c r="BS502" t="s">
        <v>7869</v>
      </c>
      <c r="BT502" t="str">
        <f>HYPERLINK("https%3A%2F%2Fwww.webofscience.com%2Fwos%2Fwoscc%2Ffull-record%2FWOS:000665834200004","View Full Record in Web of Science")</f>
        <v>View Full Record in Web of Science</v>
      </c>
    </row>
    <row r="503" spans="1:72" x14ac:dyDescent="0.25">
      <c r="A503" t="s">
        <v>72</v>
      </c>
      <c r="B503" t="s">
        <v>7870</v>
      </c>
      <c r="C503" t="s">
        <v>74</v>
      </c>
      <c r="D503" t="s">
        <v>74</v>
      </c>
      <c r="E503" t="s">
        <v>74</v>
      </c>
      <c r="F503" t="s">
        <v>7871</v>
      </c>
      <c r="G503" t="s">
        <v>74</v>
      </c>
      <c r="H503" t="s">
        <v>74</v>
      </c>
      <c r="I503" t="s">
        <v>7872</v>
      </c>
      <c r="J503" t="s">
        <v>1483</v>
      </c>
      <c r="K503" t="s">
        <v>74</v>
      </c>
      <c r="L503" t="s">
        <v>74</v>
      </c>
      <c r="M503" t="s">
        <v>78</v>
      </c>
      <c r="N503" t="s">
        <v>109</v>
      </c>
      <c r="O503" t="s">
        <v>74</v>
      </c>
      <c r="P503" t="s">
        <v>74</v>
      </c>
      <c r="Q503" t="s">
        <v>74</v>
      </c>
      <c r="R503" t="s">
        <v>74</v>
      </c>
      <c r="S503" t="s">
        <v>74</v>
      </c>
      <c r="T503" t="s">
        <v>7873</v>
      </c>
      <c r="U503" t="s">
        <v>74</v>
      </c>
      <c r="V503" t="s">
        <v>7874</v>
      </c>
      <c r="W503" t="s">
        <v>7875</v>
      </c>
      <c r="X503" t="s">
        <v>1487</v>
      </c>
      <c r="Y503" t="s">
        <v>7876</v>
      </c>
      <c r="Z503" t="s">
        <v>7877</v>
      </c>
      <c r="AA503" t="s">
        <v>74</v>
      </c>
      <c r="AB503" t="s">
        <v>74</v>
      </c>
      <c r="AC503" t="s">
        <v>74</v>
      </c>
      <c r="AD503" t="s">
        <v>74</v>
      </c>
      <c r="AE503" t="s">
        <v>74</v>
      </c>
      <c r="AF503" t="s">
        <v>74</v>
      </c>
      <c r="AG503">
        <v>27</v>
      </c>
      <c r="AH503">
        <v>0</v>
      </c>
      <c r="AI503">
        <v>0</v>
      </c>
      <c r="AJ503">
        <v>0</v>
      </c>
      <c r="AK503">
        <v>1</v>
      </c>
      <c r="AL503" t="s">
        <v>1490</v>
      </c>
      <c r="AM503" t="s">
        <v>538</v>
      </c>
      <c r="AN503" t="s">
        <v>1491</v>
      </c>
      <c r="AO503" t="s">
        <v>1492</v>
      </c>
      <c r="AP503" t="s">
        <v>74</v>
      </c>
      <c r="AQ503" t="s">
        <v>74</v>
      </c>
      <c r="AR503" t="s">
        <v>1493</v>
      </c>
      <c r="AS503" t="s">
        <v>1494</v>
      </c>
      <c r="AT503" t="s">
        <v>74</v>
      </c>
      <c r="AU503">
        <v>2021</v>
      </c>
      <c r="AV503">
        <v>26</v>
      </c>
      <c r="AW503">
        <v>1</v>
      </c>
      <c r="AX503" t="s">
        <v>74</v>
      </c>
      <c r="AY503" t="s">
        <v>74</v>
      </c>
      <c r="AZ503" t="s">
        <v>74</v>
      </c>
      <c r="BA503" t="s">
        <v>74</v>
      </c>
      <c r="BB503" t="s">
        <v>74</v>
      </c>
      <c r="BC503" t="s">
        <v>74</v>
      </c>
      <c r="BD503" t="s">
        <v>74</v>
      </c>
      <c r="BE503" t="s">
        <v>7878</v>
      </c>
      <c r="BF503" t="str">
        <f>HYPERLINK("http://dx.doi.org/10.51762/1FK-2021-26-01-143.21-9","http://dx.doi.org/10.51762/1FK-2021-26-01-143.21-9")</f>
        <v>http://dx.doi.org/10.51762/1FK-2021-26-01-143.21-9</v>
      </c>
      <c r="BG503" t="s">
        <v>74</v>
      </c>
      <c r="BH503" t="s">
        <v>74</v>
      </c>
      <c r="BI503">
        <v>10</v>
      </c>
      <c r="BJ503" t="s">
        <v>157</v>
      </c>
      <c r="BK503" t="s">
        <v>101</v>
      </c>
      <c r="BL503" t="s">
        <v>157</v>
      </c>
      <c r="BM503" t="s">
        <v>7879</v>
      </c>
      <c r="BN503" t="s">
        <v>74</v>
      </c>
      <c r="BO503" t="s">
        <v>74</v>
      </c>
      <c r="BP503" t="s">
        <v>74</v>
      </c>
      <c r="BQ503" t="s">
        <v>74</v>
      </c>
      <c r="BR503" t="s">
        <v>103</v>
      </c>
      <c r="BS503" t="s">
        <v>7880</v>
      </c>
      <c r="BT503" t="str">
        <f>HYPERLINK("https%3A%2F%2Fwww.webofscience.com%2Fwos%2Fwoscc%2Ffull-record%2FWOS:000636476200003","View Full Record in Web of Science")</f>
        <v>View Full Record in Web of Science</v>
      </c>
    </row>
    <row r="504" spans="1:72" x14ac:dyDescent="0.25">
      <c r="A504" t="s">
        <v>72</v>
      </c>
      <c r="B504" t="s">
        <v>7881</v>
      </c>
      <c r="C504" t="s">
        <v>74</v>
      </c>
      <c r="D504" t="s">
        <v>74</v>
      </c>
      <c r="E504" t="s">
        <v>74</v>
      </c>
      <c r="F504" t="s">
        <v>7882</v>
      </c>
      <c r="G504" t="s">
        <v>74</v>
      </c>
      <c r="H504" t="s">
        <v>74</v>
      </c>
      <c r="I504" t="s">
        <v>7883</v>
      </c>
      <c r="J504" t="s">
        <v>4384</v>
      </c>
      <c r="K504" t="s">
        <v>74</v>
      </c>
      <c r="L504" t="s">
        <v>74</v>
      </c>
      <c r="M504" t="s">
        <v>78</v>
      </c>
      <c r="N504" t="s">
        <v>109</v>
      </c>
      <c r="O504" t="s">
        <v>74</v>
      </c>
      <c r="P504" t="s">
        <v>74</v>
      </c>
      <c r="Q504" t="s">
        <v>74</v>
      </c>
      <c r="R504" t="s">
        <v>74</v>
      </c>
      <c r="S504" t="s">
        <v>74</v>
      </c>
      <c r="T504" t="s">
        <v>7884</v>
      </c>
      <c r="U504" t="s">
        <v>7885</v>
      </c>
      <c r="V504" t="s">
        <v>7886</v>
      </c>
      <c r="W504" t="s">
        <v>7887</v>
      </c>
      <c r="X504" t="s">
        <v>7888</v>
      </c>
      <c r="Y504" t="s">
        <v>7889</v>
      </c>
      <c r="Z504" t="s">
        <v>7890</v>
      </c>
      <c r="AA504" t="s">
        <v>7891</v>
      </c>
      <c r="AB504" t="s">
        <v>7892</v>
      </c>
      <c r="AC504" t="s">
        <v>74</v>
      </c>
      <c r="AD504" t="s">
        <v>74</v>
      </c>
      <c r="AE504" t="s">
        <v>74</v>
      </c>
      <c r="AF504" t="s">
        <v>74</v>
      </c>
      <c r="AG504">
        <v>41</v>
      </c>
      <c r="AH504">
        <v>2</v>
      </c>
      <c r="AI504">
        <v>2</v>
      </c>
      <c r="AJ504">
        <v>1</v>
      </c>
      <c r="AK504">
        <v>2</v>
      </c>
      <c r="AL504" t="s">
        <v>4387</v>
      </c>
      <c r="AM504" t="s">
        <v>4388</v>
      </c>
      <c r="AN504" t="s">
        <v>4389</v>
      </c>
      <c r="AO504" t="s">
        <v>4390</v>
      </c>
      <c r="AP504" t="s">
        <v>74</v>
      </c>
      <c r="AQ504" t="s">
        <v>74</v>
      </c>
      <c r="AR504" t="s">
        <v>4391</v>
      </c>
      <c r="AS504" t="s">
        <v>4392</v>
      </c>
      <c r="AT504" t="s">
        <v>74</v>
      </c>
      <c r="AU504">
        <v>2021</v>
      </c>
      <c r="AV504">
        <v>10</v>
      </c>
      <c r="AW504">
        <v>1</v>
      </c>
      <c r="AX504" t="s">
        <v>74</v>
      </c>
      <c r="AY504" t="s">
        <v>74</v>
      </c>
      <c r="AZ504" t="s">
        <v>74</v>
      </c>
      <c r="BA504" t="s">
        <v>74</v>
      </c>
      <c r="BB504">
        <v>77</v>
      </c>
      <c r="BC504">
        <v>87</v>
      </c>
      <c r="BD504" t="s">
        <v>74</v>
      </c>
      <c r="BE504" t="s">
        <v>7893</v>
      </c>
      <c r="BF504" t="str">
        <f>HYPERLINK("http://dx.doi.org/10.51847/Gqcy-uT","http://dx.doi.org/10.51847/Gqcy-uT")</f>
        <v>http://dx.doi.org/10.51847/Gqcy-uT</v>
      </c>
      <c r="BG504" t="s">
        <v>74</v>
      </c>
      <c r="BH504" t="s">
        <v>74</v>
      </c>
      <c r="BI504">
        <v>11</v>
      </c>
      <c r="BJ504" t="s">
        <v>2635</v>
      </c>
      <c r="BK504" t="s">
        <v>101</v>
      </c>
      <c r="BL504" t="s">
        <v>2635</v>
      </c>
      <c r="BM504" t="s">
        <v>7894</v>
      </c>
      <c r="BN504" t="s">
        <v>74</v>
      </c>
      <c r="BO504" t="s">
        <v>343</v>
      </c>
      <c r="BP504" t="s">
        <v>74</v>
      </c>
      <c r="BQ504" t="s">
        <v>74</v>
      </c>
      <c r="BR504" t="s">
        <v>103</v>
      </c>
      <c r="BS504" t="s">
        <v>7895</v>
      </c>
      <c r="BT504" t="str">
        <f>HYPERLINK("https%3A%2F%2Fwww.webofscience.com%2Fwos%2Fwoscc%2Ffull-record%2FWOS:000665452300002","View Full Record in Web of Science")</f>
        <v>View Full Record in Web of Science</v>
      </c>
    </row>
    <row r="505" spans="1:72" x14ac:dyDescent="0.25">
      <c r="A505" t="s">
        <v>72</v>
      </c>
      <c r="B505" t="s">
        <v>7896</v>
      </c>
      <c r="C505" t="s">
        <v>74</v>
      </c>
      <c r="D505" t="s">
        <v>74</v>
      </c>
      <c r="E505" t="s">
        <v>74</v>
      </c>
      <c r="F505" t="s">
        <v>7897</v>
      </c>
      <c r="G505" t="s">
        <v>74</v>
      </c>
      <c r="H505" t="s">
        <v>74</v>
      </c>
      <c r="I505" t="s">
        <v>7898</v>
      </c>
      <c r="J505" t="s">
        <v>7899</v>
      </c>
      <c r="K505" t="s">
        <v>74</v>
      </c>
      <c r="L505" t="s">
        <v>74</v>
      </c>
      <c r="M505" t="s">
        <v>431</v>
      </c>
      <c r="N505" t="s">
        <v>109</v>
      </c>
      <c r="O505" t="s">
        <v>74</v>
      </c>
      <c r="P505" t="s">
        <v>74</v>
      </c>
      <c r="Q505" t="s">
        <v>74</v>
      </c>
      <c r="R505" t="s">
        <v>74</v>
      </c>
      <c r="S505" t="s">
        <v>74</v>
      </c>
      <c r="T505" t="s">
        <v>7900</v>
      </c>
      <c r="U505" t="s">
        <v>74</v>
      </c>
      <c r="V505" t="s">
        <v>7901</v>
      </c>
      <c r="W505" t="s">
        <v>7902</v>
      </c>
      <c r="X505" t="s">
        <v>7903</v>
      </c>
      <c r="Y505" t="s">
        <v>7904</v>
      </c>
      <c r="Z505" t="s">
        <v>7905</v>
      </c>
      <c r="AA505" t="s">
        <v>7906</v>
      </c>
      <c r="AB505" t="s">
        <v>7907</v>
      </c>
      <c r="AC505" t="s">
        <v>74</v>
      </c>
      <c r="AD505" t="s">
        <v>74</v>
      </c>
      <c r="AE505" t="s">
        <v>74</v>
      </c>
      <c r="AF505" t="s">
        <v>74</v>
      </c>
      <c r="AG505">
        <v>33</v>
      </c>
      <c r="AH505">
        <v>0</v>
      </c>
      <c r="AI505">
        <v>0</v>
      </c>
      <c r="AJ505">
        <v>2</v>
      </c>
      <c r="AK505">
        <v>2</v>
      </c>
      <c r="AL505" t="s">
        <v>7908</v>
      </c>
      <c r="AM505" t="s">
        <v>1214</v>
      </c>
      <c r="AN505" t="s">
        <v>7909</v>
      </c>
      <c r="AO505" t="s">
        <v>7910</v>
      </c>
      <c r="AP505" t="s">
        <v>7911</v>
      </c>
      <c r="AQ505" t="s">
        <v>74</v>
      </c>
      <c r="AR505" t="s">
        <v>7912</v>
      </c>
      <c r="AS505" t="s">
        <v>7913</v>
      </c>
      <c r="AT505" t="s">
        <v>74</v>
      </c>
      <c r="AU505">
        <v>2021</v>
      </c>
      <c r="AV505" t="s">
        <v>74</v>
      </c>
      <c r="AW505">
        <v>6</v>
      </c>
      <c r="AX505" t="s">
        <v>74</v>
      </c>
      <c r="AY505" t="s">
        <v>74</v>
      </c>
      <c r="AZ505" t="s">
        <v>74</v>
      </c>
      <c r="BA505" t="s">
        <v>74</v>
      </c>
      <c r="BB505">
        <v>171</v>
      </c>
      <c r="BC505">
        <v>188</v>
      </c>
      <c r="BD505" t="s">
        <v>74</v>
      </c>
      <c r="BE505" t="s">
        <v>7914</v>
      </c>
      <c r="BF505" t="str">
        <f>HYPERLINK("http://dx.doi.org/10.17976/jpps/2021.06.12","http://dx.doi.org/10.17976/jpps/2021.06.12")</f>
        <v>http://dx.doi.org/10.17976/jpps/2021.06.12</v>
      </c>
      <c r="BG505" t="s">
        <v>74</v>
      </c>
      <c r="BH505" t="s">
        <v>74</v>
      </c>
      <c r="BI505">
        <v>18</v>
      </c>
      <c r="BJ505" t="s">
        <v>615</v>
      </c>
      <c r="BK505" t="s">
        <v>101</v>
      </c>
      <c r="BL505" t="s">
        <v>616</v>
      </c>
      <c r="BM505" t="s">
        <v>7915</v>
      </c>
      <c r="BN505" t="s">
        <v>74</v>
      </c>
      <c r="BO505" t="s">
        <v>74</v>
      </c>
      <c r="BP505" t="s">
        <v>74</v>
      </c>
      <c r="BQ505" t="s">
        <v>74</v>
      </c>
      <c r="BR505" t="s">
        <v>103</v>
      </c>
      <c r="BS505" t="s">
        <v>7916</v>
      </c>
      <c r="BT505" t="str">
        <f>HYPERLINK("https%3A%2F%2Fwww.webofscience.com%2Fwos%2Fwoscc%2Ffull-record%2FWOS:000921346200012","View Full Record in Web of Science")</f>
        <v>View Full Record in Web of Science</v>
      </c>
    </row>
    <row r="506" spans="1:72" x14ac:dyDescent="0.25">
      <c r="A506" t="s">
        <v>72</v>
      </c>
      <c r="B506" t="s">
        <v>7917</v>
      </c>
      <c r="C506" t="s">
        <v>74</v>
      </c>
      <c r="D506" t="s">
        <v>74</v>
      </c>
      <c r="E506" t="s">
        <v>74</v>
      </c>
      <c r="F506" t="s">
        <v>7918</v>
      </c>
      <c r="G506" t="s">
        <v>74</v>
      </c>
      <c r="H506" t="s">
        <v>74</v>
      </c>
      <c r="I506" t="s">
        <v>7919</v>
      </c>
      <c r="J506" t="s">
        <v>1259</v>
      </c>
      <c r="K506" t="s">
        <v>74</v>
      </c>
      <c r="L506" t="s">
        <v>74</v>
      </c>
      <c r="M506" t="s">
        <v>78</v>
      </c>
      <c r="N506" t="s">
        <v>109</v>
      </c>
      <c r="O506" t="s">
        <v>74</v>
      </c>
      <c r="P506" t="s">
        <v>74</v>
      </c>
      <c r="Q506" t="s">
        <v>74</v>
      </c>
      <c r="R506" t="s">
        <v>74</v>
      </c>
      <c r="S506" t="s">
        <v>74</v>
      </c>
      <c r="T506" t="s">
        <v>7920</v>
      </c>
      <c r="U506" t="s">
        <v>7921</v>
      </c>
      <c r="V506" t="s">
        <v>7922</v>
      </c>
      <c r="W506" t="s">
        <v>7923</v>
      </c>
      <c r="X506" t="s">
        <v>3601</v>
      </c>
      <c r="Y506" t="s">
        <v>7924</v>
      </c>
      <c r="Z506" t="s">
        <v>7925</v>
      </c>
      <c r="AA506" t="s">
        <v>74</v>
      </c>
      <c r="AB506" t="s">
        <v>74</v>
      </c>
      <c r="AC506" t="s">
        <v>7926</v>
      </c>
      <c r="AD506" t="s">
        <v>4358</v>
      </c>
      <c r="AE506" t="s">
        <v>7927</v>
      </c>
      <c r="AF506" t="s">
        <v>74</v>
      </c>
      <c r="AG506">
        <v>52</v>
      </c>
      <c r="AH506">
        <v>1</v>
      </c>
      <c r="AI506">
        <v>1</v>
      </c>
      <c r="AJ506">
        <v>2</v>
      </c>
      <c r="AK506">
        <v>10</v>
      </c>
      <c r="AL506" t="s">
        <v>398</v>
      </c>
      <c r="AM506" t="s">
        <v>2413</v>
      </c>
      <c r="AN506" t="s">
        <v>2414</v>
      </c>
      <c r="AO506" t="s">
        <v>1267</v>
      </c>
      <c r="AP506" t="s">
        <v>3887</v>
      </c>
      <c r="AQ506" t="s">
        <v>74</v>
      </c>
      <c r="AR506" t="s">
        <v>1269</v>
      </c>
      <c r="AS506" t="s">
        <v>1270</v>
      </c>
      <c r="AT506" t="s">
        <v>74</v>
      </c>
      <c r="AU506">
        <v>2021</v>
      </c>
      <c r="AV506" t="s">
        <v>74</v>
      </c>
      <c r="AW506">
        <v>4</v>
      </c>
      <c r="AX506" t="s">
        <v>74</v>
      </c>
      <c r="AY506" t="s">
        <v>74</v>
      </c>
      <c r="AZ506" t="s">
        <v>74</v>
      </c>
      <c r="BA506" t="s">
        <v>74</v>
      </c>
      <c r="BB506">
        <v>675</v>
      </c>
      <c r="BC506">
        <v>683</v>
      </c>
      <c r="BD506" t="s">
        <v>74</v>
      </c>
      <c r="BE506" t="s">
        <v>7928</v>
      </c>
      <c r="BF506" t="str">
        <f>HYPERLINK("http://dx.doi.org/10.13187/me.2021.4.675","http://dx.doi.org/10.13187/me.2021.4.675")</f>
        <v>http://dx.doi.org/10.13187/me.2021.4.675</v>
      </c>
      <c r="BG506" t="s">
        <v>74</v>
      </c>
      <c r="BH506" t="s">
        <v>74</v>
      </c>
      <c r="BI506">
        <v>9</v>
      </c>
      <c r="BJ506" t="s">
        <v>1241</v>
      </c>
      <c r="BK506" t="s">
        <v>101</v>
      </c>
      <c r="BL506" t="s">
        <v>1241</v>
      </c>
      <c r="BM506" t="s">
        <v>7929</v>
      </c>
      <c r="BN506" t="s">
        <v>74</v>
      </c>
      <c r="BO506" t="s">
        <v>426</v>
      </c>
      <c r="BP506" t="s">
        <v>74</v>
      </c>
      <c r="BQ506" t="s">
        <v>74</v>
      </c>
      <c r="BR506" t="s">
        <v>103</v>
      </c>
      <c r="BS506" t="s">
        <v>7930</v>
      </c>
      <c r="BT506" t="str">
        <f>HYPERLINK("https%3A%2F%2Fwww.webofscience.com%2Fwos%2Fwoscc%2Ffull-record%2FWOS:000733710800010","View Full Record in Web of Science")</f>
        <v>View Full Record in Web of Science</v>
      </c>
    </row>
    <row r="507" spans="1:72" x14ac:dyDescent="0.25">
      <c r="A507" t="s">
        <v>72</v>
      </c>
      <c r="B507" t="s">
        <v>7931</v>
      </c>
      <c r="C507" t="s">
        <v>74</v>
      </c>
      <c r="D507" t="s">
        <v>74</v>
      </c>
      <c r="E507" t="s">
        <v>74</v>
      </c>
      <c r="F507" t="s">
        <v>7932</v>
      </c>
      <c r="G507" t="s">
        <v>74</v>
      </c>
      <c r="H507" t="s">
        <v>74</v>
      </c>
      <c r="I507" t="s">
        <v>7933</v>
      </c>
      <c r="J507" t="s">
        <v>1403</v>
      </c>
      <c r="K507" t="s">
        <v>74</v>
      </c>
      <c r="L507" t="s">
        <v>74</v>
      </c>
      <c r="M507" t="s">
        <v>78</v>
      </c>
      <c r="N507" t="s">
        <v>109</v>
      </c>
      <c r="O507" t="s">
        <v>74</v>
      </c>
      <c r="P507" t="s">
        <v>74</v>
      </c>
      <c r="Q507" t="s">
        <v>74</v>
      </c>
      <c r="R507" t="s">
        <v>74</v>
      </c>
      <c r="S507" t="s">
        <v>74</v>
      </c>
      <c r="T507" t="s">
        <v>7934</v>
      </c>
      <c r="U507" t="s">
        <v>7935</v>
      </c>
      <c r="V507" t="s">
        <v>7936</v>
      </c>
      <c r="W507" t="s">
        <v>7937</v>
      </c>
      <c r="X507" t="s">
        <v>4214</v>
      </c>
      <c r="Y507" t="s">
        <v>4215</v>
      </c>
      <c r="Z507" t="s">
        <v>4216</v>
      </c>
      <c r="AA507" t="s">
        <v>3699</v>
      </c>
      <c r="AB507" t="s">
        <v>74</v>
      </c>
      <c r="AC507" t="s">
        <v>74</v>
      </c>
      <c r="AD507" t="s">
        <v>74</v>
      </c>
      <c r="AE507" t="s">
        <v>74</v>
      </c>
      <c r="AF507" t="s">
        <v>74</v>
      </c>
      <c r="AG507">
        <v>58</v>
      </c>
      <c r="AH507">
        <v>2</v>
      </c>
      <c r="AI507">
        <v>2</v>
      </c>
      <c r="AJ507">
        <v>5</v>
      </c>
      <c r="AK507">
        <v>17</v>
      </c>
      <c r="AL507" t="s">
        <v>1411</v>
      </c>
      <c r="AM507" t="s">
        <v>1214</v>
      </c>
      <c r="AN507" t="s">
        <v>1412</v>
      </c>
      <c r="AO507" t="s">
        <v>1413</v>
      </c>
      <c r="AP507" t="s">
        <v>1414</v>
      </c>
      <c r="AQ507" t="s">
        <v>74</v>
      </c>
      <c r="AR507" t="s">
        <v>1415</v>
      </c>
      <c r="AS507" t="s">
        <v>1416</v>
      </c>
      <c r="AT507" t="s">
        <v>74</v>
      </c>
      <c r="AU507">
        <v>2021</v>
      </c>
      <c r="AV507">
        <v>14</v>
      </c>
      <c r="AW507">
        <v>3</v>
      </c>
      <c r="AX507" t="s">
        <v>74</v>
      </c>
      <c r="AY507" t="s">
        <v>74</v>
      </c>
      <c r="AZ507" t="s">
        <v>74</v>
      </c>
      <c r="BA507" t="s">
        <v>74</v>
      </c>
      <c r="BB507">
        <v>34</v>
      </c>
      <c r="BC507">
        <v>49</v>
      </c>
      <c r="BD507" t="s">
        <v>74</v>
      </c>
      <c r="BE507" t="s">
        <v>7938</v>
      </c>
      <c r="BF507" t="str">
        <f>HYPERLINK("http://dx.doi.org/10.11621/pir.2021.0303","http://dx.doi.org/10.11621/pir.2021.0303")</f>
        <v>http://dx.doi.org/10.11621/pir.2021.0303</v>
      </c>
      <c r="BG507" t="s">
        <v>74</v>
      </c>
      <c r="BH507" t="s">
        <v>74</v>
      </c>
      <c r="BI507">
        <v>16</v>
      </c>
      <c r="BJ507" t="s">
        <v>128</v>
      </c>
      <c r="BK507" t="s">
        <v>101</v>
      </c>
      <c r="BL507" t="s">
        <v>130</v>
      </c>
      <c r="BM507" t="s">
        <v>7939</v>
      </c>
      <c r="BN507">
        <v>36733530</v>
      </c>
      <c r="BO507" t="s">
        <v>1083</v>
      </c>
      <c r="BP507" t="s">
        <v>74</v>
      </c>
      <c r="BQ507" t="s">
        <v>74</v>
      </c>
      <c r="BR507" t="s">
        <v>103</v>
      </c>
      <c r="BS507" t="s">
        <v>7940</v>
      </c>
      <c r="BT507" t="str">
        <f>HYPERLINK("https%3A%2F%2Fwww.webofscience.com%2Fwos%2Fwoscc%2Ffull-record%2FWOS:000717825400003","View Full Record in Web of Science")</f>
        <v>View Full Record in Web of Science</v>
      </c>
    </row>
    <row r="508" spans="1:72" x14ac:dyDescent="0.25">
      <c r="A508" t="s">
        <v>72</v>
      </c>
      <c r="B508" t="s">
        <v>7941</v>
      </c>
      <c r="C508" t="s">
        <v>74</v>
      </c>
      <c r="D508" t="s">
        <v>74</v>
      </c>
      <c r="E508" t="s">
        <v>74</v>
      </c>
      <c r="F508" t="s">
        <v>7942</v>
      </c>
      <c r="G508" t="s">
        <v>74</v>
      </c>
      <c r="H508" t="s">
        <v>74</v>
      </c>
      <c r="I508" t="s">
        <v>7943</v>
      </c>
      <c r="J508" t="s">
        <v>368</v>
      </c>
      <c r="K508" t="s">
        <v>74</v>
      </c>
      <c r="L508" t="s">
        <v>74</v>
      </c>
      <c r="M508" t="s">
        <v>431</v>
      </c>
      <c r="N508" t="s">
        <v>109</v>
      </c>
      <c r="O508" t="s">
        <v>74</v>
      </c>
      <c r="P508" t="s">
        <v>74</v>
      </c>
      <c r="Q508" t="s">
        <v>74</v>
      </c>
      <c r="R508" t="s">
        <v>74</v>
      </c>
      <c r="S508" t="s">
        <v>74</v>
      </c>
      <c r="T508" t="s">
        <v>7944</v>
      </c>
      <c r="U508" t="s">
        <v>74</v>
      </c>
      <c r="V508" t="s">
        <v>7945</v>
      </c>
      <c r="W508" t="s">
        <v>7946</v>
      </c>
      <c r="X508" t="s">
        <v>7947</v>
      </c>
      <c r="Y508" t="s">
        <v>7948</v>
      </c>
      <c r="Z508" t="s">
        <v>7949</v>
      </c>
      <c r="AA508" t="s">
        <v>7950</v>
      </c>
      <c r="AB508" t="s">
        <v>74</v>
      </c>
      <c r="AC508" t="s">
        <v>74</v>
      </c>
      <c r="AD508" t="s">
        <v>74</v>
      </c>
      <c r="AE508" t="s">
        <v>74</v>
      </c>
      <c r="AF508" t="s">
        <v>74</v>
      </c>
      <c r="AG508">
        <v>11</v>
      </c>
      <c r="AH508">
        <v>0</v>
      </c>
      <c r="AI508">
        <v>0</v>
      </c>
      <c r="AJ508">
        <v>0</v>
      </c>
      <c r="AK508">
        <v>6</v>
      </c>
      <c r="AL508" t="s">
        <v>375</v>
      </c>
      <c r="AM508" t="s">
        <v>376</v>
      </c>
      <c r="AN508" t="s">
        <v>377</v>
      </c>
      <c r="AO508" t="s">
        <v>378</v>
      </c>
      <c r="AP508" t="s">
        <v>379</v>
      </c>
      <c r="AQ508" t="s">
        <v>74</v>
      </c>
      <c r="AR508" t="s">
        <v>3527</v>
      </c>
      <c r="AS508" t="s">
        <v>381</v>
      </c>
      <c r="AT508" t="s">
        <v>74</v>
      </c>
      <c r="AU508">
        <v>2021</v>
      </c>
      <c r="AV508" t="s">
        <v>74</v>
      </c>
      <c r="AW508">
        <v>55</v>
      </c>
      <c r="AX508" t="s">
        <v>74</v>
      </c>
      <c r="AY508" t="s">
        <v>74</v>
      </c>
      <c r="AZ508" t="s">
        <v>74</v>
      </c>
      <c r="BA508" t="s">
        <v>74</v>
      </c>
      <c r="BB508">
        <v>272</v>
      </c>
      <c r="BC508">
        <v>288</v>
      </c>
      <c r="BD508" t="s">
        <v>74</v>
      </c>
      <c r="BE508" t="s">
        <v>7951</v>
      </c>
      <c r="BF508" t="str">
        <f>HYPERLINK("http://dx.doi.org/10.17223/19996195/55/18","http://dx.doi.org/10.17223/19996195/55/18")</f>
        <v>http://dx.doi.org/10.17223/19996195/55/18</v>
      </c>
      <c r="BG508" t="s">
        <v>74</v>
      </c>
      <c r="BH508" t="s">
        <v>74</v>
      </c>
      <c r="BI508">
        <v>17</v>
      </c>
      <c r="BJ508" t="s">
        <v>384</v>
      </c>
      <c r="BK508" t="s">
        <v>101</v>
      </c>
      <c r="BL508" t="s">
        <v>385</v>
      </c>
      <c r="BM508" t="s">
        <v>6899</v>
      </c>
      <c r="BN508" t="s">
        <v>74</v>
      </c>
      <c r="BO508" t="s">
        <v>74</v>
      </c>
      <c r="BP508" t="s">
        <v>74</v>
      </c>
      <c r="BQ508" t="s">
        <v>74</v>
      </c>
      <c r="BR508" t="s">
        <v>103</v>
      </c>
      <c r="BS508" t="s">
        <v>7952</v>
      </c>
      <c r="BT508" t="str">
        <f>HYPERLINK("https%3A%2F%2Fwww.webofscience.com%2Fwos%2Fwoscc%2Ffull-record%2FWOS:000721708400018","View Full Record in Web of Science")</f>
        <v>View Full Record in Web of Science</v>
      </c>
    </row>
    <row r="509" spans="1:72" x14ac:dyDescent="0.25">
      <c r="A509" t="s">
        <v>72</v>
      </c>
      <c r="B509" t="s">
        <v>7953</v>
      </c>
      <c r="C509" t="s">
        <v>74</v>
      </c>
      <c r="D509" t="s">
        <v>74</v>
      </c>
      <c r="E509" t="s">
        <v>74</v>
      </c>
      <c r="F509" t="s">
        <v>7954</v>
      </c>
      <c r="G509" t="s">
        <v>74</v>
      </c>
      <c r="H509" t="s">
        <v>74</v>
      </c>
      <c r="I509" t="s">
        <v>7955</v>
      </c>
      <c r="J509" t="s">
        <v>7956</v>
      </c>
      <c r="K509" t="s">
        <v>74</v>
      </c>
      <c r="L509" t="s">
        <v>74</v>
      </c>
      <c r="M509" t="s">
        <v>431</v>
      </c>
      <c r="N509" t="s">
        <v>109</v>
      </c>
      <c r="O509" t="s">
        <v>74</v>
      </c>
      <c r="P509" t="s">
        <v>74</v>
      </c>
      <c r="Q509" t="s">
        <v>74</v>
      </c>
      <c r="R509" t="s">
        <v>74</v>
      </c>
      <c r="S509" t="s">
        <v>74</v>
      </c>
      <c r="T509" t="s">
        <v>7957</v>
      </c>
      <c r="U509" t="s">
        <v>74</v>
      </c>
      <c r="V509" t="s">
        <v>7958</v>
      </c>
      <c r="W509" t="s">
        <v>7959</v>
      </c>
      <c r="X509" t="s">
        <v>7960</v>
      </c>
      <c r="Y509" t="s">
        <v>7961</v>
      </c>
      <c r="Z509" t="s">
        <v>7962</v>
      </c>
      <c r="AA509" t="s">
        <v>74</v>
      </c>
      <c r="AB509" t="s">
        <v>7963</v>
      </c>
      <c r="AC509" t="s">
        <v>74</v>
      </c>
      <c r="AD509" t="s">
        <v>74</v>
      </c>
      <c r="AE509" t="s">
        <v>74</v>
      </c>
      <c r="AF509" t="s">
        <v>74</v>
      </c>
      <c r="AG509">
        <v>5</v>
      </c>
      <c r="AH509">
        <v>1</v>
      </c>
      <c r="AI509">
        <v>1</v>
      </c>
      <c r="AJ509">
        <v>0</v>
      </c>
      <c r="AK509">
        <v>0</v>
      </c>
      <c r="AL509" t="s">
        <v>7964</v>
      </c>
      <c r="AM509" t="s">
        <v>1214</v>
      </c>
      <c r="AN509" t="s">
        <v>7965</v>
      </c>
      <c r="AO509" t="s">
        <v>7966</v>
      </c>
      <c r="AP509" t="s">
        <v>7967</v>
      </c>
      <c r="AQ509" t="s">
        <v>74</v>
      </c>
      <c r="AR509" t="s">
        <v>7968</v>
      </c>
      <c r="AS509" t="s">
        <v>7969</v>
      </c>
      <c r="AT509" t="s">
        <v>74</v>
      </c>
      <c r="AU509">
        <v>2021</v>
      </c>
      <c r="AV509">
        <v>6</v>
      </c>
      <c r="AW509">
        <v>4</v>
      </c>
      <c r="AX509" t="s">
        <v>74</v>
      </c>
      <c r="AY509" t="s">
        <v>74</v>
      </c>
      <c r="AZ509" t="s">
        <v>74</v>
      </c>
      <c r="BA509" t="s">
        <v>74</v>
      </c>
      <c r="BB509">
        <v>446</v>
      </c>
      <c r="BC509">
        <v>465</v>
      </c>
      <c r="BD509" t="s">
        <v>74</v>
      </c>
      <c r="BE509" t="s">
        <v>7970</v>
      </c>
      <c r="BF509" t="str">
        <f>HYPERLINK("http://dx.doi.org/10.22455/2500-4247-2021-6-4-446-465","http://dx.doi.org/10.22455/2500-4247-2021-6-4-446-465")</f>
        <v>http://dx.doi.org/10.22455/2500-4247-2021-6-4-446-465</v>
      </c>
      <c r="BG509" t="s">
        <v>74</v>
      </c>
      <c r="BH509" t="s">
        <v>74</v>
      </c>
      <c r="BI509">
        <v>20</v>
      </c>
      <c r="BJ509" t="s">
        <v>5099</v>
      </c>
      <c r="BK509" t="s">
        <v>101</v>
      </c>
      <c r="BL509" t="s">
        <v>5099</v>
      </c>
      <c r="BM509" t="s">
        <v>7971</v>
      </c>
      <c r="BN509" t="s">
        <v>74</v>
      </c>
      <c r="BO509" t="s">
        <v>132</v>
      </c>
      <c r="BP509" t="s">
        <v>74</v>
      </c>
      <c r="BQ509" t="s">
        <v>74</v>
      </c>
      <c r="BR509" t="s">
        <v>103</v>
      </c>
      <c r="BS509" t="s">
        <v>7972</v>
      </c>
      <c r="BT509" t="str">
        <f>HYPERLINK("https%3A%2F%2Fwww.webofscience.com%2Fwos%2Fwoscc%2Ffull-record%2FWOS:000753491200019","View Full Record in Web of Science")</f>
        <v>View Full Record in Web of Science</v>
      </c>
    </row>
    <row r="510" spans="1:72" x14ac:dyDescent="0.25">
      <c r="A510" t="s">
        <v>72</v>
      </c>
      <c r="B510" t="s">
        <v>7973</v>
      </c>
      <c r="C510" t="s">
        <v>74</v>
      </c>
      <c r="D510" t="s">
        <v>74</v>
      </c>
      <c r="E510" t="s">
        <v>74</v>
      </c>
      <c r="F510" t="s">
        <v>7974</v>
      </c>
      <c r="G510" t="s">
        <v>74</v>
      </c>
      <c r="H510" t="s">
        <v>74</v>
      </c>
      <c r="I510" t="s">
        <v>7975</v>
      </c>
      <c r="J510" t="s">
        <v>3692</v>
      </c>
      <c r="K510" t="s">
        <v>74</v>
      </c>
      <c r="L510" t="s">
        <v>74</v>
      </c>
      <c r="M510" t="s">
        <v>431</v>
      </c>
      <c r="N510" t="s">
        <v>109</v>
      </c>
      <c r="O510" t="s">
        <v>74</v>
      </c>
      <c r="P510" t="s">
        <v>74</v>
      </c>
      <c r="Q510" t="s">
        <v>74</v>
      </c>
      <c r="R510" t="s">
        <v>74</v>
      </c>
      <c r="S510" t="s">
        <v>74</v>
      </c>
      <c r="T510" t="s">
        <v>7976</v>
      </c>
      <c r="U510" t="s">
        <v>7977</v>
      </c>
      <c r="V510" t="s">
        <v>7978</v>
      </c>
      <c r="W510" t="s">
        <v>7979</v>
      </c>
      <c r="X510" t="s">
        <v>1053</v>
      </c>
      <c r="Y510" t="s">
        <v>7980</v>
      </c>
      <c r="Z510" t="s">
        <v>7981</v>
      </c>
      <c r="AA510" t="s">
        <v>74</v>
      </c>
      <c r="AB510" t="s">
        <v>74</v>
      </c>
      <c r="AC510" t="s">
        <v>74</v>
      </c>
      <c r="AD510" t="s">
        <v>74</v>
      </c>
      <c r="AE510" t="s">
        <v>74</v>
      </c>
      <c r="AF510" t="s">
        <v>74</v>
      </c>
      <c r="AG510">
        <v>35</v>
      </c>
      <c r="AH510">
        <v>1</v>
      </c>
      <c r="AI510">
        <v>1</v>
      </c>
      <c r="AJ510">
        <v>0</v>
      </c>
      <c r="AK510">
        <v>4</v>
      </c>
      <c r="AL510" t="s">
        <v>3703</v>
      </c>
      <c r="AM510" t="s">
        <v>1214</v>
      </c>
      <c r="AN510" t="s">
        <v>3704</v>
      </c>
      <c r="AO510" t="s">
        <v>3705</v>
      </c>
      <c r="AP510" t="s">
        <v>74</v>
      </c>
      <c r="AQ510" t="s">
        <v>74</v>
      </c>
      <c r="AR510" t="s">
        <v>3706</v>
      </c>
      <c r="AS510" t="s">
        <v>3707</v>
      </c>
      <c r="AT510" t="s">
        <v>74</v>
      </c>
      <c r="AU510">
        <v>2021</v>
      </c>
      <c r="AV510">
        <v>18</v>
      </c>
      <c r="AW510">
        <v>1</v>
      </c>
      <c r="AX510" t="s">
        <v>74</v>
      </c>
      <c r="AY510" t="s">
        <v>74</v>
      </c>
      <c r="AZ510" t="s">
        <v>74</v>
      </c>
      <c r="BA510" t="s">
        <v>74</v>
      </c>
      <c r="BB510">
        <v>109</v>
      </c>
      <c r="BC510">
        <v>128</v>
      </c>
      <c r="BD510" t="s">
        <v>74</v>
      </c>
      <c r="BE510" t="s">
        <v>7982</v>
      </c>
      <c r="BF510" t="str">
        <f>HYPERLINK("http://dx.doi.org/10.17323/1813-8918-2021-1-109-128","http://dx.doi.org/10.17323/1813-8918-2021-1-109-128")</f>
        <v>http://dx.doi.org/10.17323/1813-8918-2021-1-109-128</v>
      </c>
      <c r="BG510" t="s">
        <v>74</v>
      </c>
      <c r="BH510" t="s">
        <v>74</v>
      </c>
      <c r="BI510">
        <v>20</v>
      </c>
      <c r="BJ510" t="s">
        <v>128</v>
      </c>
      <c r="BK510" t="s">
        <v>101</v>
      </c>
      <c r="BL510" t="s">
        <v>130</v>
      </c>
      <c r="BM510" t="s">
        <v>7983</v>
      </c>
      <c r="BN510" t="s">
        <v>74</v>
      </c>
      <c r="BO510" t="s">
        <v>132</v>
      </c>
      <c r="BP510" t="s">
        <v>74</v>
      </c>
      <c r="BQ510" t="s">
        <v>74</v>
      </c>
      <c r="BR510" t="s">
        <v>103</v>
      </c>
      <c r="BS510" t="s">
        <v>7984</v>
      </c>
      <c r="BT510" t="str">
        <f>HYPERLINK("https%3A%2F%2Fwww.webofscience.com%2Fwos%2Fwoscc%2Ffull-record%2FWOS:000643820400007","View Full Record in Web of Science")</f>
        <v>View Full Record in Web of Science</v>
      </c>
    </row>
    <row r="511" spans="1:72" x14ac:dyDescent="0.25">
      <c r="A511" t="s">
        <v>72</v>
      </c>
      <c r="B511" t="s">
        <v>7985</v>
      </c>
      <c r="C511" t="s">
        <v>74</v>
      </c>
      <c r="D511" t="s">
        <v>74</v>
      </c>
      <c r="E511" t="s">
        <v>74</v>
      </c>
      <c r="F511" t="s">
        <v>7986</v>
      </c>
      <c r="G511" t="s">
        <v>74</v>
      </c>
      <c r="H511" t="s">
        <v>74</v>
      </c>
      <c r="I511" t="s">
        <v>7987</v>
      </c>
      <c r="J511" t="s">
        <v>7988</v>
      </c>
      <c r="K511" t="s">
        <v>74</v>
      </c>
      <c r="L511" t="s">
        <v>74</v>
      </c>
      <c r="M511" t="s">
        <v>431</v>
      </c>
      <c r="N511" t="s">
        <v>109</v>
      </c>
      <c r="O511" t="s">
        <v>74</v>
      </c>
      <c r="P511" t="s">
        <v>74</v>
      </c>
      <c r="Q511" t="s">
        <v>74</v>
      </c>
      <c r="R511" t="s">
        <v>74</v>
      </c>
      <c r="S511" t="s">
        <v>74</v>
      </c>
      <c r="T511" t="s">
        <v>7989</v>
      </c>
      <c r="U511" t="s">
        <v>74</v>
      </c>
      <c r="V511" t="s">
        <v>7990</v>
      </c>
      <c r="W511" t="s">
        <v>7991</v>
      </c>
      <c r="X511" t="s">
        <v>74</v>
      </c>
      <c r="Y511" t="s">
        <v>7992</v>
      </c>
      <c r="Z511" t="s">
        <v>7993</v>
      </c>
      <c r="AA511" t="s">
        <v>74</v>
      </c>
      <c r="AB511" t="s">
        <v>74</v>
      </c>
      <c r="AC511" t="s">
        <v>74</v>
      </c>
      <c r="AD511" t="s">
        <v>74</v>
      </c>
      <c r="AE511" t="s">
        <v>74</v>
      </c>
      <c r="AF511" t="s">
        <v>74</v>
      </c>
      <c r="AG511">
        <v>2</v>
      </c>
      <c r="AH511">
        <v>0</v>
      </c>
      <c r="AI511">
        <v>0</v>
      </c>
      <c r="AJ511">
        <v>0</v>
      </c>
      <c r="AK511">
        <v>0</v>
      </c>
      <c r="AL511" t="s">
        <v>7994</v>
      </c>
      <c r="AM511" t="s">
        <v>7995</v>
      </c>
      <c r="AN511" t="s">
        <v>7996</v>
      </c>
      <c r="AO511" t="s">
        <v>7997</v>
      </c>
      <c r="AP511" t="s">
        <v>74</v>
      </c>
      <c r="AQ511" t="s">
        <v>74</v>
      </c>
      <c r="AR511" t="s">
        <v>7998</v>
      </c>
      <c r="AS511" t="s">
        <v>7999</v>
      </c>
      <c r="AT511" t="s">
        <v>74</v>
      </c>
      <c r="AU511">
        <v>2021</v>
      </c>
      <c r="AV511" t="s">
        <v>74</v>
      </c>
      <c r="AW511">
        <v>35</v>
      </c>
      <c r="AX511" t="s">
        <v>74</v>
      </c>
      <c r="AY511" t="s">
        <v>74</v>
      </c>
      <c r="AZ511" t="s">
        <v>74</v>
      </c>
      <c r="BA511" t="s">
        <v>74</v>
      </c>
      <c r="BB511">
        <v>117</v>
      </c>
      <c r="BC511">
        <v>136</v>
      </c>
      <c r="BD511" t="s">
        <v>74</v>
      </c>
      <c r="BE511" t="s">
        <v>8000</v>
      </c>
      <c r="BF511" t="str">
        <f>HYPERLINK("http://dx.doi.org/10.31902/fll.35.2021.6","http://dx.doi.org/10.31902/fll.35.2021.6")</f>
        <v>http://dx.doi.org/10.31902/fll.35.2021.6</v>
      </c>
      <c r="BG511" t="s">
        <v>74</v>
      </c>
      <c r="BH511" t="s">
        <v>74</v>
      </c>
      <c r="BI511">
        <v>20</v>
      </c>
      <c r="BJ511" t="s">
        <v>485</v>
      </c>
      <c r="BK511" t="s">
        <v>101</v>
      </c>
      <c r="BL511" t="s">
        <v>486</v>
      </c>
      <c r="BM511" t="s">
        <v>8001</v>
      </c>
      <c r="BN511" t="s">
        <v>74</v>
      </c>
      <c r="BO511" t="s">
        <v>132</v>
      </c>
      <c r="BP511" t="s">
        <v>74</v>
      </c>
      <c r="BQ511" t="s">
        <v>74</v>
      </c>
      <c r="BR511" t="s">
        <v>103</v>
      </c>
      <c r="BS511" t="s">
        <v>8002</v>
      </c>
      <c r="BT511" t="str">
        <f>HYPERLINK("https%3A%2F%2Fwww.webofscience.com%2Fwos%2Fwoscc%2Ffull-record%2FWOS:000727959500006","View Full Record in Web of Science")</f>
        <v>View Full Record in Web of Science</v>
      </c>
    </row>
    <row r="512" spans="1:72" x14ac:dyDescent="0.25">
      <c r="A512" t="s">
        <v>72</v>
      </c>
      <c r="B512" t="s">
        <v>8003</v>
      </c>
      <c r="C512" t="s">
        <v>74</v>
      </c>
      <c r="D512" t="s">
        <v>74</v>
      </c>
      <c r="E512" t="s">
        <v>74</v>
      </c>
      <c r="F512" t="s">
        <v>8004</v>
      </c>
      <c r="G512" t="s">
        <v>74</v>
      </c>
      <c r="H512" t="s">
        <v>74</v>
      </c>
      <c r="I512" t="s">
        <v>8005</v>
      </c>
      <c r="J512" t="s">
        <v>1314</v>
      </c>
      <c r="K512" t="s">
        <v>74</v>
      </c>
      <c r="L512" t="s">
        <v>74</v>
      </c>
      <c r="M512" t="s">
        <v>431</v>
      </c>
      <c r="N512" t="s">
        <v>109</v>
      </c>
      <c r="O512" t="s">
        <v>74</v>
      </c>
      <c r="P512" t="s">
        <v>74</v>
      </c>
      <c r="Q512" t="s">
        <v>74</v>
      </c>
      <c r="R512" t="s">
        <v>74</v>
      </c>
      <c r="S512" t="s">
        <v>74</v>
      </c>
      <c r="T512" t="s">
        <v>8006</v>
      </c>
      <c r="U512" t="s">
        <v>8007</v>
      </c>
      <c r="V512" t="s">
        <v>8008</v>
      </c>
      <c r="W512" t="s">
        <v>8009</v>
      </c>
      <c r="X512" t="s">
        <v>1230</v>
      </c>
      <c r="Y512" t="s">
        <v>8010</v>
      </c>
      <c r="Z512" t="s">
        <v>8011</v>
      </c>
      <c r="AA512" t="s">
        <v>8012</v>
      </c>
      <c r="AB512" t="s">
        <v>8013</v>
      </c>
      <c r="AC512" t="s">
        <v>1323</v>
      </c>
      <c r="AD512" t="s">
        <v>986</v>
      </c>
      <c r="AE512" t="s">
        <v>8014</v>
      </c>
      <c r="AF512" t="s">
        <v>74</v>
      </c>
      <c r="AG512">
        <v>34</v>
      </c>
      <c r="AH512">
        <v>4</v>
      </c>
      <c r="AI512">
        <v>5</v>
      </c>
      <c r="AJ512">
        <v>0</v>
      </c>
      <c r="AK512">
        <v>8</v>
      </c>
      <c r="AL512" t="s">
        <v>1325</v>
      </c>
      <c r="AM512" t="s">
        <v>1214</v>
      </c>
      <c r="AN512" t="s">
        <v>1326</v>
      </c>
      <c r="AO512" t="s">
        <v>1327</v>
      </c>
      <c r="AP512" t="s">
        <v>1328</v>
      </c>
      <c r="AQ512" t="s">
        <v>74</v>
      </c>
      <c r="AR512" t="s">
        <v>1329</v>
      </c>
      <c r="AS512" t="s">
        <v>1330</v>
      </c>
      <c r="AT512" t="s">
        <v>74</v>
      </c>
      <c r="AU512">
        <v>2021</v>
      </c>
      <c r="AV512">
        <v>12</v>
      </c>
      <c r="AW512">
        <v>1</v>
      </c>
      <c r="AX512" t="s">
        <v>74</v>
      </c>
      <c r="AY512" t="s">
        <v>74</v>
      </c>
      <c r="AZ512" t="s">
        <v>74</v>
      </c>
      <c r="BA512" t="s">
        <v>74</v>
      </c>
      <c r="BB512">
        <v>77</v>
      </c>
      <c r="BC512">
        <v>93</v>
      </c>
      <c r="BD512" t="s">
        <v>74</v>
      </c>
      <c r="BE512" t="s">
        <v>8015</v>
      </c>
      <c r="BF512" t="str">
        <f>HYPERLINK("http://dx.doi.org/10.17759/sps.2021120106","http://dx.doi.org/10.17759/sps.2021120106")</f>
        <v>http://dx.doi.org/10.17759/sps.2021120106</v>
      </c>
      <c r="BG512" t="s">
        <v>74</v>
      </c>
      <c r="BH512" t="s">
        <v>74</v>
      </c>
      <c r="BI512">
        <v>17</v>
      </c>
      <c r="BJ512" t="s">
        <v>1332</v>
      </c>
      <c r="BK512" t="s">
        <v>101</v>
      </c>
      <c r="BL512" t="s">
        <v>130</v>
      </c>
      <c r="BM512" t="s">
        <v>6713</v>
      </c>
      <c r="BN512" t="s">
        <v>74</v>
      </c>
      <c r="BO512" t="s">
        <v>132</v>
      </c>
      <c r="BP512" t="s">
        <v>74</v>
      </c>
      <c r="BQ512" t="s">
        <v>74</v>
      </c>
      <c r="BR512" t="s">
        <v>103</v>
      </c>
      <c r="BS512" t="s">
        <v>8016</v>
      </c>
      <c r="BT512" t="str">
        <f>HYPERLINK("https%3A%2F%2Fwww.webofscience.com%2Fwos%2Fwoscc%2Ffull-record%2FWOS:000637199300006","View Full Record in Web of Science")</f>
        <v>View Full Record in Web of Science</v>
      </c>
    </row>
    <row r="513" spans="1:72" x14ac:dyDescent="0.25">
      <c r="A513" t="s">
        <v>72</v>
      </c>
      <c r="B513" t="s">
        <v>8017</v>
      </c>
      <c r="C513" t="s">
        <v>74</v>
      </c>
      <c r="D513" t="s">
        <v>74</v>
      </c>
      <c r="E513" t="s">
        <v>74</v>
      </c>
      <c r="F513" t="s">
        <v>8018</v>
      </c>
      <c r="G513" t="s">
        <v>74</v>
      </c>
      <c r="H513" t="s">
        <v>74</v>
      </c>
      <c r="I513" t="s">
        <v>8019</v>
      </c>
      <c r="J513" t="s">
        <v>1259</v>
      </c>
      <c r="K513" t="s">
        <v>74</v>
      </c>
      <c r="L513" t="s">
        <v>74</v>
      </c>
      <c r="M513" t="s">
        <v>78</v>
      </c>
      <c r="N513" t="s">
        <v>109</v>
      </c>
      <c r="O513" t="s">
        <v>74</v>
      </c>
      <c r="P513" t="s">
        <v>74</v>
      </c>
      <c r="Q513" t="s">
        <v>74</v>
      </c>
      <c r="R513" t="s">
        <v>74</v>
      </c>
      <c r="S513" t="s">
        <v>74</v>
      </c>
      <c r="T513" t="s">
        <v>8020</v>
      </c>
      <c r="U513" t="s">
        <v>74</v>
      </c>
      <c r="V513" t="s">
        <v>8021</v>
      </c>
      <c r="W513" t="s">
        <v>8022</v>
      </c>
      <c r="X513" t="s">
        <v>1264</v>
      </c>
      <c r="Y513" t="s">
        <v>8023</v>
      </c>
      <c r="Z513" t="s">
        <v>8024</v>
      </c>
      <c r="AA513" t="s">
        <v>74</v>
      </c>
      <c r="AB513" t="s">
        <v>74</v>
      </c>
      <c r="AC513" t="s">
        <v>8025</v>
      </c>
      <c r="AD513" t="s">
        <v>8026</v>
      </c>
      <c r="AE513" t="s">
        <v>8027</v>
      </c>
      <c r="AF513" t="s">
        <v>74</v>
      </c>
      <c r="AG513">
        <v>31</v>
      </c>
      <c r="AH513">
        <v>0</v>
      </c>
      <c r="AI513">
        <v>0</v>
      </c>
      <c r="AJ513">
        <v>1</v>
      </c>
      <c r="AK513">
        <v>2</v>
      </c>
      <c r="AL513" t="s">
        <v>398</v>
      </c>
      <c r="AM513" t="s">
        <v>2413</v>
      </c>
      <c r="AN513" t="s">
        <v>2414</v>
      </c>
      <c r="AO513" t="s">
        <v>1267</v>
      </c>
      <c r="AP513" t="s">
        <v>3887</v>
      </c>
      <c r="AQ513" t="s">
        <v>74</v>
      </c>
      <c r="AR513" t="s">
        <v>1269</v>
      </c>
      <c r="AS513" t="s">
        <v>1270</v>
      </c>
      <c r="AT513" t="s">
        <v>74</v>
      </c>
      <c r="AU513">
        <v>2021</v>
      </c>
      <c r="AV513" t="s">
        <v>74</v>
      </c>
      <c r="AW513">
        <v>4</v>
      </c>
      <c r="AX513" t="s">
        <v>74</v>
      </c>
      <c r="AY513" t="s">
        <v>74</v>
      </c>
      <c r="AZ513" t="s">
        <v>74</v>
      </c>
      <c r="BA513" t="s">
        <v>74</v>
      </c>
      <c r="BB513">
        <v>693</v>
      </c>
      <c r="BC513">
        <v>701</v>
      </c>
      <c r="BD513" t="s">
        <v>74</v>
      </c>
      <c r="BE513" t="s">
        <v>8028</v>
      </c>
      <c r="BF513" t="str">
        <f>HYPERLINK("http://dx.doi.org/10.13187/me.2021.4.693","http://dx.doi.org/10.13187/me.2021.4.693")</f>
        <v>http://dx.doi.org/10.13187/me.2021.4.693</v>
      </c>
      <c r="BG513" t="s">
        <v>74</v>
      </c>
      <c r="BH513" t="s">
        <v>74</v>
      </c>
      <c r="BI513">
        <v>9</v>
      </c>
      <c r="BJ513" t="s">
        <v>1241</v>
      </c>
      <c r="BK513" t="s">
        <v>101</v>
      </c>
      <c r="BL513" t="s">
        <v>1241</v>
      </c>
      <c r="BM513" t="s">
        <v>7929</v>
      </c>
      <c r="BN513" t="s">
        <v>74</v>
      </c>
      <c r="BO513" t="s">
        <v>426</v>
      </c>
      <c r="BP513" t="s">
        <v>74</v>
      </c>
      <c r="BQ513" t="s">
        <v>74</v>
      </c>
      <c r="BR513" t="s">
        <v>103</v>
      </c>
      <c r="BS513" t="s">
        <v>8029</v>
      </c>
      <c r="BT513" t="str">
        <f>HYPERLINK("https%3A%2F%2Fwww.webofscience.com%2Fwos%2Fwoscc%2Ffull-record%2FWOS:000733710800012","View Full Record in Web of Science")</f>
        <v>View Full Record in Web of Science</v>
      </c>
    </row>
    <row r="514" spans="1:72" x14ac:dyDescent="0.25">
      <c r="A514" t="s">
        <v>72</v>
      </c>
      <c r="B514" t="s">
        <v>8030</v>
      </c>
      <c r="C514" t="s">
        <v>74</v>
      </c>
      <c r="D514" t="s">
        <v>74</v>
      </c>
      <c r="E514" t="s">
        <v>74</v>
      </c>
      <c r="F514" t="s">
        <v>8031</v>
      </c>
      <c r="G514" t="s">
        <v>74</v>
      </c>
      <c r="H514" t="s">
        <v>74</v>
      </c>
      <c r="I514" t="s">
        <v>8032</v>
      </c>
      <c r="J514" t="s">
        <v>8033</v>
      </c>
      <c r="K514" t="s">
        <v>74</v>
      </c>
      <c r="L514" t="s">
        <v>74</v>
      </c>
      <c r="M514" t="s">
        <v>78</v>
      </c>
      <c r="N514" t="s">
        <v>109</v>
      </c>
      <c r="O514" t="s">
        <v>74</v>
      </c>
      <c r="P514" t="s">
        <v>74</v>
      </c>
      <c r="Q514" t="s">
        <v>74</v>
      </c>
      <c r="R514" t="s">
        <v>74</v>
      </c>
      <c r="S514" t="s">
        <v>74</v>
      </c>
      <c r="T514" t="s">
        <v>8034</v>
      </c>
      <c r="U514" t="s">
        <v>8035</v>
      </c>
      <c r="V514" t="s">
        <v>8036</v>
      </c>
      <c r="W514" t="s">
        <v>8037</v>
      </c>
      <c r="X514" t="s">
        <v>8038</v>
      </c>
      <c r="Y514" t="s">
        <v>8039</v>
      </c>
      <c r="Z514" t="s">
        <v>8040</v>
      </c>
      <c r="AA514" t="s">
        <v>8041</v>
      </c>
      <c r="AB514" t="s">
        <v>8042</v>
      </c>
      <c r="AC514" t="s">
        <v>74</v>
      </c>
      <c r="AD514" t="s">
        <v>74</v>
      </c>
      <c r="AE514" t="s">
        <v>74</v>
      </c>
      <c r="AF514" t="s">
        <v>74</v>
      </c>
      <c r="AG514">
        <v>30</v>
      </c>
      <c r="AH514">
        <v>0</v>
      </c>
      <c r="AI514">
        <v>0</v>
      </c>
      <c r="AJ514">
        <v>1</v>
      </c>
      <c r="AK514">
        <v>4</v>
      </c>
      <c r="AL514" t="s">
        <v>8043</v>
      </c>
      <c r="AM514" t="s">
        <v>8044</v>
      </c>
      <c r="AN514" t="s">
        <v>8045</v>
      </c>
      <c r="AO514" t="s">
        <v>8046</v>
      </c>
      <c r="AP514" t="s">
        <v>8047</v>
      </c>
      <c r="AQ514" t="s">
        <v>74</v>
      </c>
      <c r="AR514" t="s">
        <v>8048</v>
      </c>
      <c r="AS514" t="s">
        <v>8049</v>
      </c>
      <c r="AT514" t="s">
        <v>74</v>
      </c>
      <c r="AU514">
        <v>2021</v>
      </c>
      <c r="AV514">
        <v>13</v>
      </c>
      <c r="AW514">
        <v>4</v>
      </c>
      <c r="AX514" t="s">
        <v>74</v>
      </c>
      <c r="AY514" t="s">
        <v>74</v>
      </c>
      <c r="AZ514" t="s">
        <v>74</v>
      </c>
      <c r="BA514" t="s">
        <v>74</v>
      </c>
      <c r="BB514">
        <v>42</v>
      </c>
      <c r="BC514">
        <v>55</v>
      </c>
      <c r="BD514" t="s">
        <v>74</v>
      </c>
      <c r="BE514" t="s">
        <v>8050</v>
      </c>
      <c r="BF514" t="str">
        <f>HYPERLINK("http://dx.doi.org/10.30880/jtet.2021.13.04.004","http://dx.doi.org/10.30880/jtet.2021.13.04.004")</f>
        <v>http://dx.doi.org/10.30880/jtet.2021.13.04.004</v>
      </c>
      <c r="BG514" t="s">
        <v>74</v>
      </c>
      <c r="BH514" t="s">
        <v>74</v>
      </c>
      <c r="BI514">
        <v>14</v>
      </c>
      <c r="BJ514" t="s">
        <v>157</v>
      </c>
      <c r="BK514" t="s">
        <v>101</v>
      </c>
      <c r="BL514" t="s">
        <v>157</v>
      </c>
      <c r="BM514" t="s">
        <v>8051</v>
      </c>
      <c r="BN514" t="s">
        <v>74</v>
      </c>
      <c r="BO514" t="s">
        <v>1083</v>
      </c>
      <c r="BP514" t="s">
        <v>74</v>
      </c>
      <c r="BQ514" t="s">
        <v>74</v>
      </c>
      <c r="BR514" t="s">
        <v>103</v>
      </c>
      <c r="BS514" t="s">
        <v>8052</v>
      </c>
      <c r="BT514" t="str">
        <f>HYPERLINK("https%3A%2F%2Fwww.webofscience.com%2Fwos%2Fwoscc%2Ffull-record%2FWOS:000734162700004","View Full Record in Web of Science")</f>
        <v>View Full Record in Web of Science</v>
      </c>
    </row>
    <row r="515" spans="1:72" x14ac:dyDescent="0.25">
      <c r="A515" t="s">
        <v>72</v>
      </c>
      <c r="B515" t="s">
        <v>8053</v>
      </c>
      <c r="C515" t="s">
        <v>74</v>
      </c>
      <c r="D515" t="s">
        <v>74</v>
      </c>
      <c r="E515" t="s">
        <v>74</v>
      </c>
      <c r="F515" t="s">
        <v>8054</v>
      </c>
      <c r="G515" t="s">
        <v>74</v>
      </c>
      <c r="H515" t="s">
        <v>74</v>
      </c>
      <c r="I515" t="s">
        <v>8055</v>
      </c>
      <c r="J515" t="s">
        <v>1259</v>
      </c>
      <c r="K515" t="s">
        <v>74</v>
      </c>
      <c r="L515" t="s">
        <v>74</v>
      </c>
      <c r="M515" t="s">
        <v>78</v>
      </c>
      <c r="N515" t="s">
        <v>109</v>
      </c>
      <c r="O515" t="s">
        <v>74</v>
      </c>
      <c r="P515" t="s">
        <v>74</v>
      </c>
      <c r="Q515" t="s">
        <v>74</v>
      </c>
      <c r="R515" t="s">
        <v>74</v>
      </c>
      <c r="S515" t="s">
        <v>74</v>
      </c>
      <c r="T515" t="s">
        <v>8056</v>
      </c>
      <c r="U515" t="s">
        <v>5323</v>
      </c>
      <c r="V515" t="s">
        <v>8057</v>
      </c>
      <c r="W515" t="s">
        <v>8058</v>
      </c>
      <c r="X515" t="s">
        <v>534</v>
      </c>
      <c r="Y515" t="s">
        <v>8059</v>
      </c>
      <c r="Z515" t="s">
        <v>8060</v>
      </c>
      <c r="AA515" t="s">
        <v>8061</v>
      </c>
      <c r="AB515" t="s">
        <v>8062</v>
      </c>
      <c r="AC515" t="s">
        <v>74</v>
      </c>
      <c r="AD515" t="s">
        <v>74</v>
      </c>
      <c r="AE515" t="s">
        <v>74</v>
      </c>
      <c r="AF515" t="s">
        <v>74</v>
      </c>
      <c r="AG515">
        <v>58</v>
      </c>
      <c r="AH515">
        <v>0</v>
      </c>
      <c r="AI515">
        <v>0</v>
      </c>
      <c r="AJ515">
        <v>0</v>
      </c>
      <c r="AK515">
        <v>4</v>
      </c>
      <c r="AL515" t="s">
        <v>5820</v>
      </c>
      <c r="AM515" t="s">
        <v>2413</v>
      </c>
      <c r="AN515" t="s">
        <v>2414</v>
      </c>
      <c r="AO515" t="s">
        <v>1267</v>
      </c>
      <c r="AP515" t="s">
        <v>3887</v>
      </c>
      <c r="AQ515" t="s">
        <v>74</v>
      </c>
      <c r="AR515" t="s">
        <v>1269</v>
      </c>
      <c r="AS515" t="s">
        <v>1270</v>
      </c>
      <c r="AT515" t="s">
        <v>74</v>
      </c>
      <c r="AU515">
        <v>2021</v>
      </c>
      <c r="AV515" t="s">
        <v>74</v>
      </c>
      <c r="AW515">
        <v>2</v>
      </c>
      <c r="AX515" t="s">
        <v>74</v>
      </c>
      <c r="AY515" t="s">
        <v>74</v>
      </c>
      <c r="AZ515" t="s">
        <v>74</v>
      </c>
      <c r="BA515" t="s">
        <v>74</v>
      </c>
      <c r="BB515">
        <v>350</v>
      </c>
      <c r="BC515">
        <v>361</v>
      </c>
      <c r="BD515" t="s">
        <v>74</v>
      </c>
      <c r="BE515" t="s">
        <v>8063</v>
      </c>
      <c r="BF515" t="str">
        <f>HYPERLINK("http://dx.doi.org/10.13187/me.2021.2.350","http://dx.doi.org/10.13187/me.2021.2.350")</f>
        <v>http://dx.doi.org/10.13187/me.2021.2.350</v>
      </c>
      <c r="BG515" t="s">
        <v>74</v>
      </c>
      <c r="BH515" t="s">
        <v>74</v>
      </c>
      <c r="BI515">
        <v>12</v>
      </c>
      <c r="BJ515" t="s">
        <v>1241</v>
      </c>
      <c r="BK515" t="s">
        <v>101</v>
      </c>
      <c r="BL515" t="s">
        <v>1241</v>
      </c>
      <c r="BM515" t="s">
        <v>8064</v>
      </c>
      <c r="BN515" t="s">
        <v>74</v>
      </c>
      <c r="BO515" t="s">
        <v>426</v>
      </c>
      <c r="BP515" t="s">
        <v>74</v>
      </c>
      <c r="BQ515" t="s">
        <v>74</v>
      </c>
      <c r="BR515" t="s">
        <v>103</v>
      </c>
      <c r="BS515" t="s">
        <v>8065</v>
      </c>
      <c r="BT515" t="str">
        <f>HYPERLINK("https%3A%2F%2Fwww.webofscience.com%2Fwos%2Fwoscc%2Ffull-record%2FWOS:000662261300019","View Full Record in Web of Science")</f>
        <v>View Full Record in Web of Science</v>
      </c>
    </row>
    <row r="516" spans="1:72" x14ac:dyDescent="0.25">
      <c r="A516" t="s">
        <v>72</v>
      </c>
      <c r="B516" t="s">
        <v>8066</v>
      </c>
      <c r="C516" t="s">
        <v>74</v>
      </c>
      <c r="D516" t="s">
        <v>74</v>
      </c>
      <c r="E516" t="s">
        <v>74</v>
      </c>
      <c r="F516" t="s">
        <v>8067</v>
      </c>
      <c r="G516" t="s">
        <v>74</v>
      </c>
      <c r="H516" t="s">
        <v>74</v>
      </c>
      <c r="I516" t="s">
        <v>8068</v>
      </c>
      <c r="J516" t="s">
        <v>7371</v>
      </c>
      <c r="K516" t="s">
        <v>74</v>
      </c>
      <c r="L516" t="s">
        <v>74</v>
      </c>
      <c r="M516" t="s">
        <v>78</v>
      </c>
      <c r="N516" t="s">
        <v>109</v>
      </c>
      <c r="O516" t="s">
        <v>74</v>
      </c>
      <c r="P516" t="s">
        <v>74</v>
      </c>
      <c r="Q516" t="s">
        <v>74</v>
      </c>
      <c r="R516" t="s">
        <v>74</v>
      </c>
      <c r="S516" t="s">
        <v>74</v>
      </c>
      <c r="T516" t="s">
        <v>8069</v>
      </c>
      <c r="U516" t="s">
        <v>74</v>
      </c>
      <c r="V516" t="s">
        <v>8070</v>
      </c>
      <c r="W516" t="s">
        <v>8071</v>
      </c>
      <c r="X516" t="s">
        <v>8072</v>
      </c>
      <c r="Y516" t="s">
        <v>8073</v>
      </c>
      <c r="Z516" t="s">
        <v>8074</v>
      </c>
      <c r="AA516" t="s">
        <v>74</v>
      </c>
      <c r="AB516" t="s">
        <v>74</v>
      </c>
      <c r="AC516" t="s">
        <v>74</v>
      </c>
      <c r="AD516" t="s">
        <v>74</v>
      </c>
      <c r="AE516" t="s">
        <v>74</v>
      </c>
      <c r="AF516" t="s">
        <v>74</v>
      </c>
      <c r="AG516">
        <v>26</v>
      </c>
      <c r="AH516">
        <v>0</v>
      </c>
      <c r="AI516">
        <v>0</v>
      </c>
      <c r="AJ516">
        <v>0</v>
      </c>
      <c r="AK516">
        <v>1</v>
      </c>
      <c r="AL516" t="s">
        <v>6054</v>
      </c>
      <c r="AM516" t="s">
        <v>6055</v>
      </c>
      <c r="AN516" t="s">
        <v>6056</v>
      </c>
      <c r="AO516" t="s">
        <v>7383</v>
      </c>
      <c r="AP516" t="s">
        <v>7384</v>
      </c>
      <c r="AQ516" t="s">
        <v>74</v>
      </c>
      <c r="AR516" t="s">
        <v>7385</v>
      </c>
      <c r="AS516" t="s">
        <v>7386</v>
      </c>
      <c r="AT516" t="s">
        <v>74</v>
      </c>
      <c r="AU516">
        <v>2021</v>
      </c>
      <c r="AV516">
        <v>14</v>
      </c>
      <c r="AW516">
        <v>33</v>
      </c>
      <c r="AX516" t="s">
        <v>74</v>
      </c>
      <c r="AY516" t="s">
        <v>74</v>
      </c>
      <c r="AZ516" t="s">
        <v>74</v>
      </c>
      <c r="BA516" t="s">
        <v>74</v>
      </c>
      <c r="BB516" t="s">
        <v>74</v>
      </c>
      <c r="BC516" t="s">
        <v>74</v>
      </c>
      <c r="BD516" t="s">
        <v>8075</v>
      </c>
      <c r="BE516" t="s">
        <v>8076</v>
      </c>
      <c r="BF516" t="str">
        <f>HYPERLINK("http://dx.doi.org/10.20952/revtee.v14i33.16095","http://dx.doi.org/10.20952/revtee.v14i33.16095")</f>
        <v>http://dx.doi.org/10.20952/revtee.v14i33.16095</v>
      </c>
      <c r="BG516" t="s">
        <v>74</v>
      </c>
      <c r="BH516" t="s">
        <v>74</v>
      </c>
      <c r="BI516">
        <v>13</v>
      </c>
      <c r="BJ516" t="s">
        <v>157</v>
      </c>
      <c r="BK516" t="s">
        <v>101</v>
      </c>
      <c r="BL516" t="s">
        <v>157</v>
      </c>
      <c r="BM516" t="s">
        <v>8077</v>
      </c>
      <c r="BN516" t="s">
        <v>74</v>
      </c>
      <c r="BO516" t="s">
        <v>304</v>
      </c>
      <c r="BP516" t="s">
        <v>74</v>
      </c>
      <c r="BQ516" t="s">
        <v>74</v>
      </c>
      <c r="BR516" t="s">
        <v>103</v>
      </c>
      <c r="BS516" t="s">
        <v>8078</v>
      </c>
      <c r="BT516" t="str">
        <f>HYPERLINK("https%3A%2F%2Fwww.webofscience.com%2Fwos%2Fwoscc%2Ffull-record%2FWOS:000678080900001","View Full Record in Web of Science")</f>
        <v>View Full Record in Web of Science</v>
      </c>
    </row>
    <row r="517" spans="1:72" x14ac:dyDescent="0.25">
      <c r="A517" t="s">
        <v>72</v>
      </c>
      <c r="B517" t="s">
        <v>8079</v>
      </c>
      <c r="C517" t="s">
        <v>74</v>
      </c>
      <c r="D517" t="s">
        <v>74</v>
      </c>
      <c r="E517" t="s">
        <v>74</v>
      </c>
      <c r="F517" t="s">
        <v>8080</v>
      </c>
      <c r="G517" t="s">
        <v>74</v>
      </c>
      <c r="H517" t="s">
        <v>74</v>
      </c>
      <c r="I517" t="s">
        <v>8081</v>
      </c>
      <c r="J517" t="s">
        <v>368</v>
      </c>
      <c r="K517" t="s">
        <v>74</v>
      </c>
      <c r="L517" t="s">
        <v>74</v>
      </c>
      <c r="M517" t="s">
        <v>431</v>
      </c>
      <c r="N517" t="s">
        <v>109</v>
      </c>
      <c r="O517" t="s">
        <v>74</v>
      </c>
      <c r="P517" t="s">
        <v>74</v>
      </c>
      <c r="Q517" t="s">
        <v>74</v>
      </c>
      <c r="R517" t="s">
        <v>74</v>
      </c>
      <c r="S517" t="s">
        <v>74</v>
      </c>
      <c r="T517" t="s">
        <v>8082</v>
      </c>
      <c r="U517" t="s">
        <v>74</v>
      </c>
      <c r="V517" t="s">
        <v>8083</v>
      </c>
      <c r="W517" t="s">
        <v>8084</v>
      </c>
      <c r="X517" t="s">
        <v>8085</v>
      </c>
      <c r="Y517" t="s">
        <v>8086</v>
      </c>
      <c r="Z517" t="s">
        <v>8087</v>
      </c>
      <c r="AA517" t="s">
        <v>8088</v>
      </c>
      <c r="AB517" t="s">
        <v>8089</v>
      </c>
      <c r="AC517" t="s">
        <v>74</v>
      </c>
      <c r="AD517" t="s">
        <v>74</v>
      </c>
      <c r="AE517" t="s">
        <v>74</v>
      </c>
      <c r="AF517" t="s">
        <v>74</v>
      </c>
      <c r="AG517">
        <v>20</v>
      </c>
      <c r="AH517">
        <v>1</v>
      </c>
      <c r="AI517">
        <v>1</v>
      </c>
      <c r="AJ517">
        <v>1</v>
      </c>
      <c r="AK517">
        <v>6</v>
      </c>
      <c r="AL517" t="s">
        <v>375</v>
      </c>
      <c r="AM517" t="s">
        <v>376</v>
      </c>
      <c r="AN517" t="s">
        <v>377</v>
      </c>
      <c r="AO517" t="s">
        <v>378</v>
      </c>
      <c r="AP517" t="s">
        <v>379</v>
      </c>
      <c r="AQ517" t="s">
        <v>74</v>
      </c>
      <c r="AR517" t="s">
        <v>3527</v>
      </c>
      <c r="AS517" t="s">
        <v>381</v>
      </c>
      <c r="AT517" t="s">
        <v>74</v>
      </c>
      <c r="AU517">
        <v>2021</v>
      </c>
      <c r="AV517" t="s">
        <v>74</v>
      </c>
      <c r="AW517">
        <v>56</v>
      </c>
      <c r="AX517" t="s">
        <v>74</v>
      </c>
      <c r="AY517" t="s">
        <v>74</v>
      </c>
      <c r="AZ517" t="s">
        <v>74</v>
      </c>
      <c r="BA517" t="s">
        <v>74</v>
      </c>
      <c r="BB517">
        <v>199</v>
      </c>
      <c r="BC517">
        <v>217</v>
      </c>
      <c r="BD517" t="s">
        <v>74</v>
      </c>
      <c r="BE517" t="s">
        <v>8090</v>
      </c>
      <c r="BF517" t="str">
        <f>HYPERLINK("http://dx.doi.org/10.17223/19996195/56/12","http://dx.doi.org/10.17223/19996195/56/12")</f>
        <v>http://dx.doi.org/10.17223/19996195/56/12</v>
      </c>
      <c r="BG517" t="s">
        <v>74</v>
      </c>
      <c r="BH517" t="s">
        <v>74</v>
      </c>
      <c r="BI517">
        <v>19</v>
      </c>
      <c r="BJ517" t="s">
        <v>384</v>
      </c>
      <c r="BK517" t="s">
        <v>101</v>
      </c>
      <c r="BL517" t="s">
        <v>385</v>
      </c>
      <c r="BM517" t="s">
        <v>6725</v>
      </c>
      <c r="BN517" t="s">
        <v>74</v>
      </c>
      <c r="BO517" t="s">
        <v>74</v>
      </c>
      <c r="BP517" t="s">
        <v>74</v>
      </c>
      <c r="BQ517" t="s">
        <v>74</v>
      </c>
      <c r="BR517" t="s">
        <v>103</v>
      </c>
      <c r="BS517" t="s">
        <v>8091</v>
      </c>
      <c r="BT517" t="str">
        <f>HYPERLINK("https%3A%2F%2Fwww.webofscience.com%2Fwos%2Fwoscc%2Ffull-record%2FWOS:000750185100012","View Full Record in Web of Science")</f>
        <v>View Full Record in Web of Science</v>
      </c>
    </row>
    <row r="518" spans="1:72" x14ac:dyDescent="0.25">
      <c r="A518" t="s">
        <v>72</v>
      </c>
      <c r="B518" t="s">
        <v>8092</v>
      </c>
      <c r="C518" t="s">
        <v>74</v>
      </c>
      <c r="D518" t="s">
        <v>74</v>
      </c>
      <c r="E518" t="s">
        <v>74</v>
      </c>
      <c r="F518" t="s">
        <v>8093</v>
      </c>
      <c r="G518" t="s">
        <v>74</v>
      </c>
      <c r="H518" t="s">
        <v>74</v>
      </c>
      <c r="I518" t="s">
        <v>8094</v>
      </c>
      <c r="J518" t="s">
        <v>8095</v>
      </c>
      <c r="K518" t="s">
        <v>74</v>
      </c>
      <c r="L518" t="s">
        <v>74</v>
      </c>
      <c r="M518" t="s">
        <v>78</v>
      </c>
      <c r="N518" t="s">
        <v>109</v>
      </c>
      <c r="O518" t="s">
        <v>74</v>
      </c>
      <c r="P518" t="s">
        <v>74</v>
      </c>
      <c r="Q518" t="s">
        <v>74</v>
      </c>
      <c r="R518" t="s">
        <v>74</v>
      </c>
      <c r="S518" t="s">
        <v>74</v>
      </c>
      <c r="T518" t="s">
        <v>8096</v>
      </c>
      <c r="U518" t="s">
        <v>8097</v>
      </c>
      <c r="V518" t="s">
        <v>8098</v>
      </c>
      <c r="W518" t="s">
        <v>8099</v>
      </c>
      <c r="X518" t="s">
        <v>8100</v>
      </c>
      <c r="Y518" t="s">
        <v>8101</v>
      </c>
      <c r="Z518" t="s">
        <v>8102</v>
      </c>
      <c r="AA518" t="s">
        <v>8103</v>
      </c>
      <c r="AB518" t="s">
        <v>74</v>
      </c>
      <c r="AC518" t="s">
        <v>8104</v>
      </c>
      <c r="AD518" t="s">
        <v>6328</v>
      </c>
      <c r="AE518" t="s">
        <v>8105</v>
      </c>
      <c r="AF518" t="s">
        <v>74</v>
      </c>
      <c r="AG518">
        <v>56</v>
      </c>
      <c r="AH518">
        <v>0</v>
      </c>
      <c r="AI518">
        <v>0</v>
      </c>
      <c r="AJ518">
        <v>0</v>
      </c>
      <c r="AK518">
        <v>2</v>
      </c>
      <c r="AL518" t="s">
        <v>8106</v>
      </c>
      <c r="AM518" t="s">
        <v>3966</v>
      </c>
      <c r="AN518" t="s">
        <v>8107</v>
      </c>
      <c r="AO518" t="s">
        <v>8108</v>
      </c>
      <c r="AP518" t="s">
        <v>8109</v>
      </c>
      <c r="AQ518" t="s">
        <v>74</v>
      </c>
      <c r="AR518" t="s">
        <v>8110</v>
      </c>
      <c r="AS518" t="s">
        <v>8111</v>
      </c>
      <c r="AT518" t="s">
        <v>74</v>
      </c>
      <c r="AU518">
        <v>2021</v>
      </c>
      <c r="AV518">
        <v>17</v>
      </c>
      <c r="AW518">
        <v>2</v>
      </c>
      <c r="AX518" t="s">
        <v>74</v>
      </c>
      <c r="AY518" t="s">
        <v>74</v>
      </c>
      <c r="AZ518" t="s">
        <v>74</v>
      </c>
      <c r="BA518" t="s">
        <v>74</v>
      </c>
      <c r="BB518">
        <v>460</v>
      </c>
      <c r="BC518">
        <v>472</v>
      </c>
      <c r="BD518" t="s">
        <v>74</v>
      </c>
      <c r="BE518" t="s">
        <v>8112</v>
      </c>
      <c r="BF518" t="str">
        <f>HYPERLINK("http://dx.doi.org/10.17059/ekon.reg.2021-2-8","http://dx.doi.org/10.17059/ekon.reg.2021-2-8")</f>
        <v>http://dx.doi.org/10.17059/ekon.reg.2021-2-8</v>
      </c>
      <c r="BG518" t="s">
        <v>74</v>
      </c>
      <c r="BH518" t="s">
        <v>74</v>
      </c>
      <c r="BI518">
        <v>13</v>
      </c>
      <c r="BJ518" t="s">
        <v>761</v>
      </c>
      <c r="BK518" t="s">
        <v>101</v>
      </c>
      <c r="BL518" t="s">
        <v>761</v>
      </c>
      <c r="BM518" t="s">
        <v>8113</v>
      </c>
      <c r="BN518" t="s">
        <v>74</v>
      </c>
      <c r="BO518" t="s">
        <v>8114</v>
      </c>
      <c r="BP518" t="s">
        <v>74</v>
      </c>
      <c r="BQ518" t="s">
        <v>74</v>
      </c>
      <c r="BR518" t="s">
        <v>103</v>
      </c>
      <c r="BS518" t="s">
        <v>8115</v>
      </c>
      <c r="BT518" t="str">
        <f>HYPERLINK("https%3A%2F%2Fwww.webofscience.com%2Fwos%2Fwoscc%2Ffull-record%2FWOS:000663657500007","View Full Record in Web of Science")</f>
        <v>View Full Record in Web of Science</v>
      </c>
    </row>
    <row r="519" spans="1:72" x14ac:dyDescent="0.25">
      <c r="A519" t="s">
        <v>72</v>
      </c>
      <c r="B519" t="s">
        <v>8116</v>
      </c>
      <c r="C519" t="s">
        <v>74</v>
      </c>
      <c r="D519" t="s">
        <v>74</v>
      </c>
      <c r="E519" t="s">
        <v>74</v>
      </c>
      <c r="F519" t="s">
        <v>8117</v>
      </c>
      <c r="G519" t="s">
        <v>74</v>
      </c>
      <c r="H519" t="s">
        <v>74</v>
      </c>
      <c r="I519" t="s">
        <v>8118</v>
      </c>
      <c r="J519" t="s">
        <v>368</v>
      </c>
      <c r="K519" t="s">
        <v>74</v>
      </c>
      <c r="L519" t="s">
        <v>74</v>
      </c>
      <c r="M519" t="s">
        <v>431</v>
      </c>
      <c r="N519" t="s">
        <v>109</v>
      </c>
      <c r="O519" t="s">
        <v>74</v>
      </c>
      <c r="P519" t="s">
        <v>74</v>
      </c>
      <c r="Q519" t="s">
        <v>74</v>
      </c>
      <c r="R519" t="s">
        <v>74</v>
      </c>
      <c r="S519" t="s">
        <v>74</v>
      </c>
      <c r="T519" t="s">
        <v>8119</v>
      </c>
      <c r="U519" t="s">
        <v>74</v>
      </c>
      <c r="V519" t="s">
        <v>8120</v>
      </c>
      <c r="W519" t="s">
        <v>8121</v>
      </c>
      <c r="X519" t="s">
        <v>2311</v>
      </c>
      <c r="Y519" t="s">
        <v>8122</v>
      </c>
      <c r="Z519" t="s">
        <v>8123</v>
      </c>
      <c r="AA519" t="s">
        <v>8124</v>
      </c>
      <c r="AB519" t="s">
        <v>74</v>
      </c>
      <c r="AC519" t="s">
        <v>74</v>
      </c>
      <c r="AD519" t="s">
        <v>74</v>
      </c>
      <c r="AE519" t="s">
        <v>74</v>
      </c>
      <c r="AF519" t="s">
        <v>74</v>
      </c>
      <c r="AG519">
        <v>17</v>
      </c>
      <c r="AH519">
        <v>0</v>
      </c>
      <c r="AI519">
        <v>0</v>
      </c>
      <c r="AJ519">
        <v>0</v>
      </c>
      <c r="AK519">
        <v>6</v>
      </c>
      <c r="AL519" t="s">
        <v>375</v>
      </c>
      <c r="AM519" t="s">
        <v>376</v>
      </c>
      <c r="AN519" t="s">
        <v>377</v>
      </c>
      <c r="AO519" t="s">
        <v>378</v>
      </c>
      <c r="AP519" t="s">
        <v>379</v>
      </c>
      <c r="AQ519" t="s">
        <v>74</v>
      </c>
      <c r="AR519" t="s">
        <v>3527</v>
      </c>
      <c r="AS519" t="s">
        <v>381</v>
      </c>
      <c r="AT519" t="s">
        <v>74</v>
      </c>
      <c r="AU519">
        <v>2021</v>
      </c>
      <c r="AV519" t="s">
        <v>74</v>
      </c>
      <c r="AW519">
        <v>54</v>
      </c>
      <c r="AX519" t="s">
        <v>74</v>
      </c>
      <c r="AY519" t="s">
        <v>74</v>
      </c>
      <c r="AZ519" t="s">
        <v>74</v>
      </c>
      <c r="BA519" t="s">
        <v>74</v>
      </c>
      <c r="BB519">
        <v>262</v>
      </c>
      <c r="BC519">
        <v>282</v>
      </c>
      <c r="BD519" t="s">
        <v>74</v>
      </c>
      <c r="BE519" t="s">
        <v>8125</v>
      </c>
      <c r="BF519" t="str">
        <f>HYPERLINK("http://dx.doi.org/10.17223/19996195/54/15","http://dx.doi.org/10.17223/19996195/54/15")</f>
        <v>http://dx.doi.org/10.17223/19996195/54/15</v>
      </c>
      <c r="BG519" t="s">
        <v>74</v>
      </c>
      <c r="BH519" t="s">
        <v>74</v>
      </c>
      <c r="BI519">
        <v>21</v>
      </c>
      <c r="BJ519" t="s">
        <v>384</v>
      </c>
      <c r="BK519" t="s">
        <v>101</v>
      </c>
      <c r="BL519" t="s">
        <v>385</v>
      </c>
      <c r="BM519" t="s">
        <v>6765</v>
      </c>
      <c r="BN519" t="s">
        <v>74</v>
      </c>
      <c r="BO519" t="s">
        <v>74</v>
      </c>
      <c r="BP519" t="s">
        <v>74</v>
      </c>
      <c r="BQ519" t="s">
        <v>74</v>
      </c>
      <c r="BR519" t="s">
        <v>103</v>
      </c>
      <c r="BS519" t="s">
        <v>8126</v>
      </c>
      <c r="BT519" t="str">
        <f>HYPERLINK("https%3A%2F%2Fwww.webofscience.com%2Fwos%2Fwoscc%2Ffull-record%2FWOS:000692820900015","View Full Record in Web of Science")</f>
        <v>View Full Record in Web of Science</v>
      </c>
    </row>
    <row r="520" spans="1:72" x14ac:dyDescent="0.25">
      <c r="A520" t="s">
        <v>72</v>
      </c>
      <c r="B520" t="s">
        <v>8127</v>
      </c>
      <c r="C520" t="s">
        <v>74</v>
      </c>
      <c r="D520" t="s">
        <v>74</v>
      </c>
      <c r="E520" t="s">
        <v>74</v>
      </c>
      <c r="F520" t="s">
        <v>8128</v>
      </c>
      <c r="G520" t="s">
        <v>74</v>
      </c>
      <c r="H520" t="s">
        <v>74</v>
      </c>
      <c r="I520" t="s">
        <v>8129</v>
      </c>
      <c r="J520" t="s">
        <v>1378</v>
      </c>
      <c r="K520" t="s">
        <v>74</v>
      </c>
      <c r="L520" t="s">
        <v>74</v>
      </c>
      <c r="M520" t="s">
        <v>431</v>
      </c>
      <c r="N520" t="s">
        <v>109</v>
      </c>
      <c r="O520" t="s">
        <v>74</v>
      </c>
      <c r="P520" t="s">
        <v>74</v>
      </c>
      <c r="Q520" t="s">
        <v>74</v>
      </c>
      <c r="R520" t="s">
        <v>74</v>
      </c>
      <c r="S520" t="s">
        <v>74</v>
      </c>
      <c r="T520" t="s">
        <v>8130</v>
      </c>
      <c r="U520" t="s">
        <v>8131</v>
      </c>
      <c r="V520" t="s">
        <v>8132</v>
      </c>
      <c r="W520" t="s">
        <v>8133</v>
      </c>
      <c r="X520" t="s">
        <v>1383</v>
      </c>
      <c r="Y520" t="s">
        <v>8134</v>
      </c>
      <c r="Z520" t="s">
        <v>8135</v>
      </c>
      <c r="AA520" t="s">
        <v>74</v>
      </c>
      <c r="AB520" t="s">
        <v>8136</v>
      </c>
      <c r="AC520" t="s">
        <v>74</v>
      </c>
      <c r="AD520" t="s">
        <v>74</v>
      </c>
      <c r="AE520" t="s">
        <v>74</v>
      </c>
      <c r="AF520" t="s">
        <v>74</v>
      </c>
      <c r="AG520">
        <v>31</v>
      </c>
      <c r="AH520">
        <v>0</v>
      </c>
      <c r="AI520">
        <v>0</v>
      </c>
      <c r="AJ520">
        <v>0</v>
      </c>
      <c r="AK520">
        <v>1</v>
      </c>
      <c r="AL520" t="s">
        <v>1325</v>
      </c>
      <c r="AM520" t="s">
        <v>1214</v>
      </c>
      <c r="AN520" t="s">
        <v>1326</v>
      </c>
      <c r="AO520" t="s">
        <v>1391</v>
      </c>
      <c r="AP520" t="s">
        <v>1392</v>
      </c>
      <c r="AQ520" t="s">
        <v>74</v>
      </c>
      <c r="AR520" t="s">
        <v>1393</v>
      </c>
      <c r="AS520" t="s">
        <v>1394</v>
      </c>
      <c r="AT520" t="s">
        <v>74</v>
      </c>
      <c r="AU520">
        <v>2021</v>
      </c>
      <c r="AV520">
        <v>26</v>
      </c>
      <c r="AW520">
        <v>5</v>
      </c>
      <c r="AX520" t="s">
        <v>74</v>
      </c>
      <c r="AY520" t="s">
        <v>74</v>
      </c>
      <c r="AZ520" t="s">
        <v>74</v>
      </c>
      <c r="BA520" t="s">
        <v>74</v>
      </c>
      <c r="BB520">
        <v>67</v>
      </c>
      <c r="BC520">
        <v>84</v>
      </c>
      <c r="BD520" t="s">
        <v>74</v>
      </c>
      <c r="BE520" t="s">
        <v>8137</v>
      </c>
      <c r="BF520" t="str">
        <f>HYPERLINK("http://dx.doi.org/10.17759/pse.2021260506","http://dx.doi.org/10.17759/pse.2021260506")</f>
        <v>http://dx.doi.org/10.17759/pse.2021260506</v>
      </c>
      <c r="BG520" t="s">
        <v>74</v>
      </c>
      <c r="BH520" t="s">
        <v>74</v>
      </c>
      <c r="BI520">
        <v>18</v>
      </c>
      <c r="BJ520" t="s">
        <v>1396</v>
      </c>
      <c r="BK520" t="s">
        <v>101</v>
      </c>
      <c r="BL520" t="s">
        <v>1397</v>
      </c>
      <c r="BM520" t="s">
        <v>8138</v>
      </c>
      <c r="BN520" t="s">
        <v>74</v>
      </c>
      <c r="BO520" t="s">
        <v>132</v>
      </c>
      <c r="BP520" t="s">
        <v>74</v>
      </c>
      <c r="BQ520" t="s">
        <v>74</v>
      </c>
      <c r="BR520" t="s">
        <v>103</v>
      </c>
      <c r="BS520" t="s">
        <v>8139</v>
      </c>
      <c r="BT520" t="str">
        <f>HYPERLINK("https%3A%2F%2Fwww.webofscience.com%2Fwos%2Fwoscc%2Ffull-record%2FWOS:000727931800007","View Full Record in Web of Science")</f>
        <v>View Full Record in Web of Science</v>
      </c>
    </row>
    <row r="521" spans="1:72" x14ac:dyDescent="0.25">
      <c r="A521" t="s">
        <v>72</v>
      </c>
      <c r="B521" t="s">
        <v>8140</v>
      </c>
      <c r="C521" t="s">
        <v>74</v>
      </c>
      <c r="D521" t="s">
        <v>74</v>
      </c>
      <c r="E521" t="s">
        <v>74</v>
      </c>
      <c r="F521" t="s">
        <v>8141</v>
      </c>
      <c r="G521" t="s">
        <v>74</v>
      </c>
      <c r="H521" t="s">
        <v>74</v>
      </c>
      <c r="I521" t="s">
        <v>8142</v>
      </c>
      <c r="J521" t="s">
        <v>1599</v>
      </c>
      <c r="K521" t="s">
        <v>74</v>
      </c>
      <c r="L521" t="s">
        <v>74</v>
      </c>
      <c r="M521" t="s">
        <v>431</v>
      </c>
      <c r="N521" t="s">
        <v>109</v>
      </c>
      <c r="O521" t="s">
        <v>74</v>
      </c>
      <c r="P521" t="s">
        <v>74</v>
      </c>
      <c r="Q521" t="s">
        <v>74</v>
      </c>
      <c r="R521" t="s">
        <v>74</v>
      </c>
      <c r="S521" t="s">
        <v>74</v>
      </c>
      <c r="T521" t="s">
        <v>8143</v>
      </c>
      <c r="U521" t="s">
        <v>8144</v>
      </c>
      <c r="V521" t="s">
        <v>8145</v>
      </c>
      <c r="W521" t="s">
        <v>8146</v>
      </c>
      <c r="X521" t="s">
        <v>534</v>
      </c>
      <c r="Y521" t="s">
        <v>8147</v>
      </c>
      <c r="Z521" t="s">
        <v>8148</v>
      </c>
      <c r="AA521" t="s">
        <v>8149</v>
      </c>
      <c r="AB521" t="s">
        <v>74</v>
      </c>
      <c r="AC521" t="s">
        <v>74</v>
      </c>
      <c r="AD521" t="s">
        <v>74</v>
      </c>
      <c r="AE521" t="s">
        <v>74</v>
      </c>
      <c r="AF521" t="s">
        <v>74</v>
      </c>
      <c r="AG521">
        <v>26</v>
      </c>
      <c r="AH521">
        <v>0</v>
      </c>
      <c r="AI521">
        <v>0</v>
      </c>
      <c r="AJ521">
        <v>0</v>
      </c>
      <c r="AK521">
        <v>0</v>
      </c>
      <c r="AL521" t="s">
        <v>1605</v>
      </c>
      <c r="AM521" t="s">
        <v>1606</v>
      </c>
      <c r="AN521" t="s">
        <v>1607</v>
      </c>
      <c r="AO521" t="s">
        <v>1608</v>
      </c>
      <c r="AP521" t="s">
        <v>1609</v>
      </c>
      <c r="AQ521" t="s">
        <v>74</v>
      </c>
      <c r="AR521" t="s">
        <v>1610</v>
      </c>
      <c r="AS521" t="s">
        <v>1611</v>
      </c>
      <c r="AT521" t="s">
        <v>74</v>
      </c>
      <c r="AU521">
        <v>2021</v>
      </c>
      <c r="AV521">
        <v>21</v>
      </c>
      <c r="AW521">
        <v>2</v>
      </c>
      <c r="AX521" t="s">
        <v>74</v>
      </c>
      <c r="AY521" t="s">
        <v>74</v>
      </c>
      <c r="AZ521" t="s">
        <v>74</v>
      </c>
      <c r="BA521" t="s">
        <v>74</v>
      </c>
      <c r="BB521">
        <v>85</v>
      </c>
      <c r="BC521">
        <v>92</v>
      </c>
      <c r="BD521" t="s">
        <v>74</v>
      </c>
      <c r="BE521" t="s">
        <v>8150</v>
      </c>
      <c r="BF521" t="str">
        <f>HYPERLINK("http://dx.doi.org/10.14529/hsm210210","http://dx.doi.org/10.14529/hsm210210")</f>
        <v>http://dx.doi.org/10.14529/hsm210210</v>
      </c>
      <c r="BG521" t="s">
        <v>74</v>
      </c>
      <c r="BH521" t="s">
        <v>74</v>
      </c>
      <c r="BI521">
        <v>8</v>
      </c>
      <c r="BJ521" t="s">
        <v>1613</v>
      </c>
      <c r="BK521" t="s">
        <v>101</v>
      </c>
      <c r="BL521" t="s">
        <v>1613</v>
      </c>
      <c r="BM521" t="s">
        <v>8151</v>
      </c>
      <c r="BN521" t="s">
        <v>74</v>
      </c>
      <c r="BO521" t="s">
        <v>74</v>
      </c>
      <c r="BP521" t="s">
        <v>74</v>
      </c>
      <c r="BQ521" t="s">
        <v>74</v>
      </c>
      <c r="BR521" t="s">
        <v>103</v>
      </c>
      <c r="BS521" t="s">
        <v>8152</v>
      </c>
      <c r="BT521" t="str">
        <f>HYPERLINK("https%3A%2F%2Fwww.webofscience.com%2Fwos%2Fwoscc%2Ffull-record%2FWOS:000672355700010","View Full Record in Web of Science")</f>
        <v>View Full Record in Web of Science</v>
      </c>
    </row>
    <row r="522" spans="1:72" x14ac:dyDescent="0.25">
      <c r="A522" t="s">
        <v>72</v>
      </c>
      <c r="B522" t="s">
        <v>8153</v>
      </c>
      <c r="C522" t="s">
        <v>74</v>
      </c>
      <c r="D522" t="s">
        <v>74</v>
      </c>
      <c r="E522" t="s">
        <v>74</v>
      </c>
      <c r="F522" t="s">
        <v>8154</v>
      </c>
      <c r="G522" t="s">
        <v>74</v>
      </c>
      <c r="H522" t="s">
        <v>74</v>
      </c>
      <c r="I522" t="s">
        <v>8155</v>
      </c>
      <c r="J522" t="s">
        <v>7371</v>
      </c>
      <c r="K522" t="s">
        <v>74</v>
      </c>
      <c r="L522" t="s">
        <v>74</v>
      </c>
      <c r="M522" t="s">
        <v>78</v>
      </c>
      <c r="N522" t="s">
        <v>109</v>
      </c>
      <c r="O522" t="s">
        <v>74</v>
      </c>
      <c r="P522" t="s">
        <v>74</v>
      </c>
      <c r="Q522" t="s">
        <v>74</v>
      </c>
      <c r="R522" t="s">
        <v>74</v>
      </c>
      <c r="S522" t="s">
        <v>74</v>
      </c>
      <c r="T522" t="s">
        <v>8156</v>
      </c>
      <c r="U522" t="s">
        <v>8157</v>
      </c>
      <c r="V522" t="s">
        <v>8158</v>
      </c>
      <c r="W522" t="s">
        <v>8159</v>
      </c>
      <c r="X522" t="s">
        <v>5052</v>
      </c>
      <c r="Y522" t="s">
        <v>5053</v>
      </c>
      <c r="Z522" t="s">
        <v>8160</v>
      </c>
      <c r="AA522" t="s">
        <v>74</v>
      </c>
      <c r="AB522" t="s">
        <v>74</v>
      </c>
      <c r="AC522" t="s">
        <v>8161</v>
      </c>
      <c r="AD522" t="s">
        <v>3280</v>
      </c>
      <c r="AE522" t="s">
        <v>8162</v>
      </c>
      <c r="AF522" t="s">
        <v>74</v>
      </c>
      <c r="AG522">
        <v>22</v>
      </c>
      <c r="AH522">
        <v>2</v>
      </c>
      <c r="AI522">
        <v>2</v>
      </c>
      <c r="AJ522">
        <v>1</v>
      </c>
      <c r="AK522">
        <v>7</v>
      </c>
      <c r="AL522" t="s">
        <v>6054</v>
      </c>
      <c r="AM522" t="s">
        <v>6055</v>
      </c>
      <c r="AN522" t="s">
        <v>6056</v>
      </c>
      <c r="AO522" t="s">
        <v>7383</v>
      </c>
      <c r="AP522" t="s">
        <v>7384</v>
      </c>
      <c r="AQ522" t="s">
        <v>74</v>
      </c>
      <c r="AR522" t="s">
        <v>7385</v>
      </c>
      <c r="AS522" t="s">
        <v>7386</v>
      </c>
      <c r="AT522" t="s">
        <v>74</v>
      </c>
      <c r="AU522">
        <v>2021</v>
      </c>
      <c r="AV522">
        <v>14</v>
      </c>
      <c r="AW522">
        <v>33</v>
      </c>
      <c r="AX522" t="s">
        <v>74</v>
      </c>
      <c r="AY522" t="s">
        <v>74</v>
      </c>
      <c r="AZ522" t="s">
        <v>74</v>
      </c>
      <c r="BA522" t="s">
        <v>74</v>
      </c>
      <c r="BB522" t="s">
        <v>74</v>
      </c>
      <c r="BC522" t="s">
        <v>74</v>
      </c>
      <c r="BD522" t="s">
        <v>8163</v>
      </c>
      <c r="BE522" t="s">
        <v>8164</v>
      </c>
      <c r="BF522" t="str">
        <f>HYPERLINK("http://dx.doi.org/10.20952/revtee.v14i33.16755","http://dx.doi.org/10.20952/revtee.v14i33.16755")</f>
        <v>http://dx.doi.org/10.20952/revtee.v14i33.16755</v>
      </c>
      <c r="BG522" t="s">
        <v>74</v>
      </c>
      <c r="BH522" t="s">
        <v>74</v>
      </c>
      <c r="BI522">
        <v>12</v>
      </c>
      <c r="BJ522" t="s">
        <v>157</v>
      </c>
      <c r="BK522" t="s">
        <v>101</v>
      </c>
      <c r="BL522" t="s">
        <v>157</v>
      </c>
      <c r="BM522" t="s">
        <v>8165</v>
      </c>
      <c r="BN522" t="s">
        <v>74</v>
      </c>
      <c r="BO522" t="s">
        <v>1083</v>
      </c>
      <c r="BP522" t="s">
        <v>74</v>
      </c>
      <c r="BQ522" t="s">
        <v>74</v>
      </c>
      <c r="BR522" t="s">
        <v>103</v>
      </c>
      <c r="BS522" t="s">
        <v>8166</v>
      </c>
      <c r="BT522" t="str">
        <f>HYPERLINK("https%3A%2F%2Fwww.webofscience.com%2Fwos%2Fwoscc%2Ffull-record%2FWOS:000720889100001","View Full Record in Web of Science")</f>
        <v>View Full Record in Web of Science</v>
      </c>
    </row>
    <row r="523" spans="1:72" x14ac:dyDescent="0.25">
      <c r="A523" t="s">
        <v>72</v>
      </c>
      <c r="B523" t="s">
        <v>8167</v>
      </c>
      <c r="C523" t="s">
        <v>74</v>
      </c>
      <c r="D523" t="s">
        <v>74</v>
      </c>
      <c r="E523" t="s">
        <v>74</v>
      </c>
      <c r="F523" t="s">
        <v>8168</v>
      </c>
      <c r="G523" t="s">
        <v>74</v>
      </c>
      <c r="H523" t="s">
        <v>74</v>
      </c>
      <c r="I523" t="s">
        <v>8169</v>
      </c>
      <c r="J523" t="s">
        <v>1226</v>
      </c>
      <c r="K523" t="s">
        <v>74</v>
      </c>
      <c r="L523" t="s">
        <v>74</v>
      </c>
      <c r="M523" t="s">
        <v>431</v>
      </c>
      <c r="N523" t="s">
        <v>109</v>
      </c>
      <c r="O523" t="s">
        <v>74</v>
      </c>
      <c r="P523" t="s">
        <v>74</v>
      </c>
      <c r="Q523" t="s">
        <v>74</v>
      </c>
      <c r="R523" t="s">
        <v>74</v>
      </c>
      <c r="S523" t="s">
        <v>74</v>
      </c>
      <c r="T523" t="s">
        <v>8170</v>
      </c>
      <c r="U523" t="s">
        <v>74</v>
      </c>
      <c r="V523" t="s">
        <v>8171</v>
      </c>
      <c r="W523" t="s">
        <v>8172</v>
      </c>
      <c r="X523" t="s">
        <v>8173</v>
      </c>
      <c r="Y523" t="s">
        <v>8174</v>
      </c>
      <c r="Z523" t="s">
        <v>8175</v>
      </c>
      <c r="AA523" t="s">
        <v>74</v>
      </c>
      <c r="AB523" t="s">
        <v>74</v>
      </c>
      <c r="AC523" t="s">
        <v>74</v>
      </c>
      <c r="AD523" t="s">
        <v>74</v>
      </c>
      <c r="AE523" t="s">
        <v>74</v>
      </c>
      <c r="AF523" t="s">
        <v>74</v>
      </c>
      <c r="AG523">
        <v>19</v>
      </c>
      <c r="AH523">
        <v>0</v>
      </c>
      <c r="AI523">
        <v>0</v>
      </c>
      <c r="AJ523">
        <v>4</v>
      </c>
      <c r="AK523">
        <v>11</v>
      </c>
      <c r="AL523" t="s">
        <v>1233</v>
      </c>
      <c r="AM523" t="s">
        <v>1234</v>
      </c>
      <c r="AN523" t="s">
        <v>1235</v>
      </c>
      <c r="AO523" t="s">
        <v>1236</v>
      </c>
      <c r="AP523" t="s">
        <v>1237</v>
      </c>
      <c r="AQ523" t="s">
        <v>74</v>
      </c>
      <c r="AR523" t="s">
        <v>1238</v>
      </c>
      <c r="AS523" t="s">
        <v>1239</v>
      </c>
      <c r="AT523" t="s">
        <v>74</v>
      </c>
      <c r="AU523">
        <v>2021</v>
      </c>
      <c r="AV523">
        <v>10</v>
      </c>
      <c r="AW523">
        <v>3</v>
      </c>
      <c r="AX523" t="s">
        <v>74</v>
      </c>
      <c r="AY523" t="s">
        <v>74</v>
      </c>
      <c r="AZ523" t="s">
        <v>74</v>
      </c>
      <c r="BA523" t="s">
        <v>74</v>
      </c>
      <c r="BB523">
        <v>558</v>
      </c>
      <c r="BC523">
        <v>572</v>
      </c>
      <c r="BD523" t="s">
        <v>74</v>
      </c>
      <c r="BE523" t="s">
        <v>8176</v>
      </c>
      <c r="BF523" t="str">
        <f>HYPERLINK("http://dx.doi.org/10.17150/2308-6203.2021.10(3).558-572","http://dx.doi.org/10.17150/2308-6203.2021.10(3).558-572")</f>
        <v>http://dx.doi.org/10.17150/2308-6203.2021.10(3).558-572</v>
      </c>
      <c r="BG523" t="s">
        <v>74</v>
      </c>
      <c r="BH523" t="s">
        <v>74</v>
      </c>
      <c r="BI523">
        <v>15</v>
      </c>
      <c r="BJ523" t="s">
        <v>1241</v>
      </c>
      <c r="BK523" t="s">
        <v>101</v>
      </c>
      <c r="BL523" t="s">
        <v>1241</v>
      </c>
      <c r="BM523" t="s">
        <v>8177</v>
      </c>
      <c r="BN523" t="s">
        <v>74</v>
      </c>
      <c r="BO523" t="s">
        <v>132</v>
      </c>
      <c r="BP523" t="s">
        <v>74</v>
      </c>
      <c r="BQ523" t="s">
        <v>74</v>
      </c>
      <c r="BR523" t="s">
        <v>103</v>
      </c>
      <c r="BS523" t="s">
        <v>8178</v>
      </c>
      <c r="BT523" t="str">
        <f>HYPERLINK("https%3A%2F%2Fwww.webofscience.com%2Fwos%2Fwoscc%2Ffull-record%2FWOS:000698790700012","View Full Record in Web of Science")</f>
        <v>View Full Record in Web of Science</v>
      </c>
    </row>
    <row r="524" spans="1:72" x14ac:dyDescent="0.25">
      <c r="A524" t="s">
        <v>72</v>
      </c>
      <c r="B524" t="s">
        <v>8179</v>
      </c>
      <c r="C524" t="s">
        <v>74</v>
      </c>
      <c r="D524" t="s">
        <v>74</v>
      </c>
      <c r="E524" t="s">
        <v>74</v>
      </c>
      <c r="F524" t="s">
        <v>8180</v>
      </c>
      <c r="G524" t="s">
        <v>74</v>
      </c>
      <c r="H524" t="s">
        <v>74</v>
      </c>
      <c r="I524" t="s">
        <v>8181</v>
      </c>
      <c r="J524" t="s">
        <v>6023</v>
      </c>
      <c r="K524" t="s">
        <v>74</v>
      </c>
      <c r="L524" t="s">
        <v>74</v>
      </c>
      <c r="M524" t="s">
        <v>78</v>
      </c>
      <c r="N524" t="s">
        <v>109</v>
      </c>
      <c r="O524" t="s">
        <v>74</v>
      </c>
      <c r="P524" t="s">
        <v>74</v>
      </c>
      <c r="Q524" t="s">
        <v>74</v>
      </c>
      <c r="R524" t="s">
        <v>74</v>
      </c>
      <c r="S524" t="s">
        <v>74</v>
      </c>
      <c r="T524" t="s">
        <v>8182</v>
      </c>
      <c r="U524" t="s">
        <v>74</v>
      </c>
      <c r="V524" t="s">
        <v>8183</v>
      </c>
      <c r="W524" t="s">
        <v>8184</v>
      </c>
      <c r="X524" t="s">
        <v>534</v>
      </c>
      <c r="Y524" t="s">
        <v>8185</v>
      </c>
      <c r="Z524" t="s">
        <v>6432</v>
      </c>
      <c r="AA524" t="s">
        <v>8186</v>
      </c>
      <c r="AB524" t="s">
        <v>8187</v>
      </c>
      <c r="AC524" t="s">
        <v>7279</v>
      </c>
      <c r="AD524" t="s">
        <v>7279</v>
      </c>
      <c r="AE524" t="s">
        <v>7280</v>
      </c>
      <c r="AF524" t="s">
        <v>74</v>
      </c>
      <c r="AG524">
        <v>30</v>
      </c>
      <c r="AH524">
        <v>0</v>
      </c>
      <c r="AI524">
        <v>0</v>
      </c>
      <c r="AJ524">
        <v>0</v>
      </c>
      <c r="AK524">
        <v>8</v>
      </c>
      <c r="AL524" t="s">
        <v>6031</v>
      </c>
      <c r="AM524" t="s">
        <v>5281</v>
      </c>
      <c r="AN524" t="s">
        <v>6032</v>
      </c>
      <c r="AO524" t="s">
        <v>6033</v>
      </c>
      <c r="AP524" t="s">
        <v>6034</v>
      </c>
      <c r="AQ524" t="s">
        <v>74</v>
      </c>
      <c r="AR524" t="s">
        <v>6035</v>
      </c>
      <c r="AS524" t="s">
        <v>6036</v>
      </c>
      <c r="AT524" t="s">
        <v>1196</v>
      </c>
      <c r="AU524">
        <v>2021</v>
      </c>
      <c r="AV524">
        <v>9</v>
      </c>
      <c r="AW524" t="s">
        <v>74</v>
      </c>
      <c r="AX524" t="s">
        <v>74</v>
      </c>
      <c r="AY524" t="s">
        <v>74</v>
      </c>
      <c r="AZ524" t="s">
        <v>2216</v>
      </c>
      <c r="BA524" t="s">
        <v>74</v>
      </c>
      <c r="BB524" t="s">
        <v>74</v>
      </c>
      <c r="BC524" t="s">
        <v>74</v>
      </c>
      <c r="BD524" t="s">
        <v>8188</v>
      </c>
      <c r="BE524" t="s">
        <v>8189</v>
      </c>
      <c r="BF524" t="str">
        <f>HYPERLINK("http://dx.doi.org/10.20511/pyr2021.v9nSPE1.859","http://dx.doi.org/10.20511/pyr2021.v9nSPE1.859")</f>
        <v>http://dx.doi.org/10.20511/pyr2021.v9nSPE1.859</v>
      </c>
      <c r="BG524" t="s">
        <v>74</v>
      </c>
      <c r="BH524" t="s">
        <v>74</v>
      </c>
      <c r="BI524">
        <v>8</v>
      </c>
      <c r="BJ524" t="s">
        <v>1435</v>
      </c>
      <c r="BK524" t="s">
        <v>101</v>
      </c>
      <c r="BL524" t="s">
        <v>130</v>
      </c>
      <c r="BM524" t="s">
        <v>7283</v>
      </c>
      <c r="BN524" t="s">
        <v>74</v>
      </c>
      <c r="BO524" t="s">
        <v>1671</v>
      </c>
      <c r="BP524" t="s">
        <v>74</v>
      </c>
      <c r="BQ524" t="s">
        <v>74</v>
      </c>
      <c r="BR524" t="s">
        <v>103</v>
      </c>
      <c r="BS524" t="s">
        <v>8190</v>
      </c>
      <c r="BT524" t="str">
        <f>HYPERLINK("https%3A%2F%2Fwww.webofscience.com%2Fwos%2Fwoscc%2Ffull-record%2FWOS:000613079500014","View Full Record in Web of Science")</f>
        <v>View Full Record in Web of Science</v>
      </c>
    </row>
    <row r="525" spans="1:72" x14ac:dyDescent="0.25">
      <c r="A525" t="s">
        <v>72</v>
      </c>
      <c r="B525" t="s">
        <v>8191</v>
      </c>
      <c r="C525" t="s">
        <v>74</v>
      </c>
      <c r="D525" t="s">
        <v>74</v>
      </c>
      <c r="E525" t="s">
        <v>74</v>
      </c>
      <c r="F525" t="s">
        <v>8192</v>
      </c>
      <c r="G525" t="s">
        <v>74</v>
      </c>
      <c r="H525" t="s">
        <v>74</v>
      </c>
      <c r="I525" t="s">
        <v>8193</v>
      </c>
      <c r="J525" t="s">
        <v>6904</v>
      </c>
      <c r="K525" t="s">
        <v>74</v>
      </c>
      <c r="L525" t="s">
        <v>74</v>
      </c>
      <c r="M525" t="s">
        <v>78</v>
      </c>
      <c r="N525" t="s">
        <v>109</v>
      </c>
      <c r="O525" t="s">
        <v>74</v>
      </c>
      <c r="P525" t="s">
        <v>74</v>
      </c>
      <c r="Q525" t="s">
        <v>74</v>
      </c>
      <c r="R525" t="s">
        <v>74</v>
      </c>
      <c r="S525" t="s">
        <v>74</v>
      </c>
      <c r="T525" t="s">
        <v>8194</v>
      </c>
      <c r="U525" t="s">
        <v>8195</v>
      </c>
      <c r="V525" t="s">
        <v>8196</v>
      </c>
      <c r="W525" t="s">
        <v>8197</v>
      </c>
      <c r="X525" t="s">
        <v>8198</v>
      </c>
      <c r="Y525" t="s">
        <v>8199</v>
      </c>
      <c r="Z525" t="s">
        <v>8200</v>
      </c>
      <c r="AA525" t="s">
        <v>8201</v>
      </c>
      <c r="AB525" t="s">
        <v>8202</v>
      </c>
      <c r="AC525" t="s">
        <v>8203</v>
      </c>
      <c r="AD525" t="s">
        <v>8203</v>
      </c>
      <c r="AE525" t="s">
        <v>8204</v>
      </c>
      <c r="AF525" t="s">
        <v>74</v>
      </c>
      <c r="AG525">
        <v>40</v>
      </c>
      <c r="AH525">
        <v>2</v>
      </c>
      <c r="AI525">
        <v>2</v>
      </c>
      <c r="AJ525">
        <v>5</v>
      </c>
      <c r="AK525">
        <v>24</v>
      </c>
      <c r="AL525" t="s">
        <v>3904</v>
      </c>
      <c r="AM525" t="s">
        <v>3905</v>
      </c>
      <c r="AN525" t="s">
        <v>3906</v>
      </c>
      <c r="AO525" t="s">
        <v>74</v>
      </c>
      <c r="AP525" t="s">
        <v>6913</v>
      </c>
      <c r="AQ525" t="s">
        <v>74</v>
      </c>
      <c r="AR525" t="s">
        <v>6914</v>
      </c>
      <c r="AS525" t="s">
        <v>6915</v>
      </c>
      <c r="AT525" t="s">
        <v>74</v>
      </c>
      <c r="AU525">
        <v>2021</v>
      </c>
      <c r="AV525">
        <v>16</v>
      </c>
      <c r="AW525">
        <v>19</v>
      </c>
      <c r="AX525" t="s">
        <v>74</v>
      </c>
      <c r="AY525" t="s">
        <v>74</v>
      </c>
      <c r="AZ525" t="s">
        <v>74</v>
      </c>
      <c r="BA525" t="s">
        <v>74</v>
      </c>
      <c r="BB525">
        <v>4</v>
      </c>
      <c r="BC525">
        <v>15</v>
      </c>
      <c r="BD525" t="s">
        <v>74</v>
      </c>
      <c r="BE525" t="s">
        <v>8205</v>
      </c>
      <c r="BF525" t="str">
        <f>HYPERLINK("http://dx.doi.org/10.3991/ijet.v16i19.26019","http://dx.doi.org/10.3991/ijet.v16i19.26019")</f>
        <v>http://dx.doi.org/10.3991/ijet.v16i19.26019</v>
      </c>
      <c r="BG525" t="s">
        <v>74</v>
      </c>
      <c r="BH525" t="s">
        <v>74</v>
      </c>
      <c r="BI525">
        <v>12</v>
      </c>
      <c r="BJ525" t="s">
        <v>157</v>
      </c>
      <c r="BK525" t="s">
        <v>101</v>
      </c>
      <c r="BL525" t="s">
        <v>157</v>
      </c>
      <c r="BM525" t="s">
        <v>8206</v>
      </c>
      <c r="BN525" t="s">
        <v>74</v>
      </c>
      <c r="BO525" t="s">
        <v>132</v>
      </c>
      <c r="BP525" t="s">
        <v>74</v>
      </c>
      <c r="BQ525" t="s">
        <v>74</v>
      </c>
      <c r="BR525" t="s">
        <v>103</v>
      </c>
      <c r="BS525" t="s">
        <v>8207</v>
      </c>
      <c r="BT525" t="str">
        <f>HYPERLINK("https%3A%2F%2Fwww.webofscience.com%2Fwos%2Fwoscc%2Ffull-record%2FWOS:000711887700001","View Full Record in Web of Science")</f>
        <v>View Full Record in Web of Science</v>
      </c>
    </row>
    <row r="526" spans="1:72" x14ac:dyDescent="0.25">
      <c r="A526" t="s">
        <v>72</v>
      </c>
      <c r="B526" t="s">
        <v>8208</v>
      </c>
      <c r="C526" t="s">
        <v>74</v>
      </c>
      <c r="D526" t="s">
        <v>74</v>
      </c>
      <c r="E526" t="s">
        <v>74</v>
      </c>
      <c r="F526" t="s">
        <v>8209</v>
      </c>
      <c r="G526" t="s">
        <v>74</v>
      </c>
      <c r="H526" t="s">
        <v>74</v>
      </c>
      <c r="I526" t="s">
        <v>8210</v>
      </c>
      <c r="J526" t="s">
        <v>3692</v>
      </c>
      <c r="K526" t="s">
        <v>74</v>
      </c>
      <c r="L526" t="s">
        <v>74</v>
      </c>
      <c r="M526" t="s">
        <v>78</v>
      </c>
      <c r="N526" t="s">
        <v>109</v>
      </c>
      <c r="O526" t="s">
        <v>74</v>
      </c>
      <c r="P526" t="s">
        <v>74</v>
      </c>
      <c r="Q526" t="s">
        <v>74</v>
      </c>
      <c r="R526" t="s">
        <v>74</v>
      </c>
      <c r="S526" t="s">
        <v>74</v>
      </c>
      <c r="T526" t="s">
        <v>8211</v>
      </c>
      <c r="U526" t="s">
        <v>8212</v>
      </c>
      <c r="V526" t="s">
        <v>8213</v>
      </c>
      <c r="W526" t="s">
        <v>8214</v>
      </c>
      <c r="X526" t="s">
        <v>8215</v>
      </c>
      <c r="Y526" t="s">
        <v>8216</v>
      </c>
      <c r="Z526" t="s">
        <v>8217</v>
      </c>
      <c r="AA526" t="s">
        <v>74</v>
      </c>
      <c r="AB526" t="s">
        <v>74</v>
      </c>
      <c r="AC526" t="s">
        <v>74</v>
      </c>
      <c r="AD526" t="s">
        <v>74</v>
      </c>
      <c r="AE526" t="s">
        <v>74</v>
      </c>
      <c r="AF526" t="s">
        <v>74</v>
      </c>
      <c r="AG526">
        <v>75</v>
      </c>
      <c r="AH526">
        <v>2</v>
      </c>
      <c r="AI526">
        <v>2</v>
      </c>
      <c r="AJ526">
        <v>2</v>
      </c>
      <c r="AK526">
        <v>5</v>
      </c>
      <c r="AL526" t="s">
        <v>3703</v>
      </c>
      <c r="AM526" t="s">
        <v>1214</v>
      </c>
      <c r="AN526" t="s">
        <v>3704</v>
      </c>
      <c r="AO526" t="s">
        <v>3705</v>
      </c>
      <c r="AP526" t="s">
        <v>74</v>
      </c>
      <c r="AQ526" t="s">
        <v>74</v>
      </c>
      <c r="AR526" t="s">
        <v>3706</v>
      </c>
      <c r="AS526" t="s">
        <v>3707</v>
      </c>
      <c r="AT526" t="s">
        <v>74</v>
      </c>
      <c r="AU526">
        <v>2021</v>
      </c>
      <c r="AV526">
        <v>18</v>
      </c>
      <c r="AW526">
        <v>1</v>
      </c>
      <c r="AX526" t="s">
        <v>74</v>
      </c>
      <c r="AY526" t="s">
        <v>74</v>
      </c>
      <c r="AZ526" t="s">
        <v>74</v>
      </c>
      <c r="BA526" t="s">
        <v>74</v>
      </c>
      <c r="BB526">
        <v>182</v>
      </c>
      <c r="BC526">
        <v>202</v>
      </c>
      <c r="BD526" t="s">
        <v>74</v>
      </c>
      <c r="BE526" t="s">
        <v>8218</v>
      </c>
      <c r="BF526" t="str">
        <f>HYPERLINK("http://dx.doi.org/10.17323/1813-8918-2021-1-182-202","http://dx.doi.org/10.17323/1813-8918-2021-1-182-202")</f>
        <v>http://dx.doi.org/10.17323/1813-8918-2021-1-182-202</v>
      </c>
      <c r="BG526" t="s">
        <v>74</v>
      </c>
      <c r="BH526" t="s">
        <v>74</v>
      </c>
      <c r="BI526">
        <v>21</v>
      </c>
      <c r="BJ526" t="s">
        <v>128</v>
      </c>
      <c r="BK526" t="s">
        <v>101</v>
      </c>
      <c r="BL526" t="s">
        <v>130</v>
      </c>
      <c r="BM526" t="s">
        <v>7983</v>
      </c>
      <c r="BN526" t="s">
        <v>74</v>
      </c>
      <c r="BO526" t="s">
        <v>132</v>
      </c>
      <c r="BP526" t="s">
        <v>74</v>
      </c>
      <c r="BQ526" t="s">
        <v>74</v>
      </c>
      <c r="BR526" t="s">
        <v>103</v>
      </c>
      <c r="BS526" t="s">
        <v>8219</v>
      </c>
      <c r="BT526" t="str">
        <f>HYPERLINK("https%3A%2F%2Fwww.webofscience.com%2Fwos%2Fwoscc%2Ffull-record%2FWOS:000643820400011","View Full Record in Web of Science")</f>
        <v>View Full Record in Web of Science</v>
      </c>
    </row>
    <row r="527" spans="1:72" x14ac:dyDescent="0.25">
      <c r="A527" t="s">
        <v>72</v>
      </c>
      <c r="B527" t="s">
        <v>8220</v>
      </c>
      <c r="C527" t="s">
        <v>74</v>
      </c>
      <c r="D527" t="s">
        <v>74</v>
      </c>
      <c r="E527" t="s">
        <v>74</v>
      </c>
      <c r="F527" t="s">
        <v>8221</v>
      </c>
      <c r="G527" t="s">
        <v>74</v>
      </c>
      <c r="H527" t="s">
        <v>74</v>
      </c>
      <c r="I527" t="s">
        <v>8222</v>
      </c>
      <c r="J527" t="s">
        <v>530</v>
      </c>
      <c r="K527" t="s">
        <v>74</v>
      </c>
      <c r="L527" t="s">
        <v>74</v>
      </c>
      <c r="M527" t="s">
        <v>78</v>
      </c>
      <c r="N527" t="s">
        <v>109</v>
      </c>
      <c r="O527" t="s">
        <v>74</v>
      </c>
      <c r="P527" t="s">
        <v>74</v>
      </c>
      <c r="Q527" t="s">
        <v>74</v>
      </c>
      <c r="R527" t="s">
        <v>74</v>
      </c>
      <c r="S527" t="s">
        <v>74</v>
      </c>
      <c r="T527" t="s">
        <v>8223</v>
      </c>
      <c r="U527" t="s">
        <v>8224</v>
      </c>
      <c r="V527" t="s">
        <v>8225</v>
      </c>
      <c r="W527" t="s">
        <v>8226</v>
      </c>
      <c r="X527" t="s">
        <v>8227</v>
      </c>
      <c r="Y527" t="s">
        <v>8228</v>
      </c>
      <c r="Z527" t="s">
        <v>8229</v>
      </c>
      <c r="AA527" t="s">
        <v>8230</v>
      </c>
      <c r="AB527" t="s">
        <v>8231</v>
      </c>
      <c r="AC527" t="s">
        <v>8232</v>
      </c>
      <c r="AD527" t="s">
        <v>8233</v>
      </c>
      <c r="AE527" t="s">
        <v>8234</v>
      </c>
      <c r="AF527" t="s">
        <v>74</v>
      </c>
      <c r="AG527">
        <v>44</v>
      </c>
      <c r="AH527">
        <v>5</v>
      </c>
      <c r="AI527">
        <v>5</v>
      </c>
      <c r="AJ527">
        <v>2</v>
      </c>
      <c r="AK527">
        <v>19</v>
      </c>
      <c r="AL527" t="s">
        <v>537</v>
      </c>
      <c r="AM527" t="s">
        <v>538</v>
      </c>
      <c r="AN527" t="s">
        <v>539</v>
      </c>
      <c r="AO527" t="s">
        <v>540</v>
      </c>
      <c r="AP527" t="s">
        <v>541</v>
      </c>
      <c r="AQ527" t="s">
        <v>74</v>
      </c>
      <c r="AR527" t="s">
        <v>542</v>
      </c>
      <c r="AS527" t="s">
        <v>543</v>
      </c>
      <c r="AT527" t="s">
        <v>1196</v>
      </c>
      <c r="AU527">
        <v>2021</v>
      </c>
      <c r="AV527">
        <v>23</v>
      </c>
      <c r="AW527">
        <v>1</v>
      </c>
      <c r="AX527" t="s">
        <v>74</v>
      </c>
      <c r="AY527" t="s">
        <v>74</v>
      </c>
      <c r="AZ527" t="s">
        <v>74</v>
      </c>
      <c r="BA527" t="s">
        <v>74</v>
      </c>
      <c r="BB527">
        <v>44</v>
      </c>
      <c r="BC527">
        <v>72</v>
      </c>
      <c r="BD527" t="s">
        <v>74</v>
      </c>
      <c r="BE527" t="s">
        <v>8235</v>
      </c>
      <c r="BF527" t="str">
        <f>HYPERLINK("http://dx.doi.org/10.17853/1994-5639-2021-1-44-72","http://dx.doi.org/10.17853/1994-5639-2021-1-44-72")</f>
        <v>http://dx.doi.org/10.17853/1994-5639-2021-1-44-72</v>
      </c>
      <c r="BG527" t="s">
        <v>74</v>
      </c>
      <c r="BH527" t="s">
        <v>74</v>
      </c>
      <c r="BI527">
        <v>29</v>
      </c>
      <c r="BJ527" t="s">
        <v>157</v>
      </c>
      <c r="BK527" t="s">
        <v>101</v>
      </c>
      <c r="BL527" t="s">
        <v>157</v>
      </c>
      <c r="BM527" t="s">
        <v>7136</v>
      </c>
      <c r="BN527" t="s">
        <v>74</v>
      </c>
      <c r="BO527" t="s">
        <v>1083</v>
      </c>
      <c r="BP527" t="s">
        <v>74</v>
      </c>
      <c r="BQ527" t="s">
        <v>74</v>
      </c>
      <c r="BR527" t="s">
        <v>103</v>
      </c>
      <c r="BS527" t="s">
        <v>8236</v>
      </c>
      <c r="BT527" t="str">
        <f>HYPERLINK("https%3A%2F%2Fwww.webofscience.com%2Fwos%2Fwoscc%2Ffull-record%2FWOS:000609198800002","View Full Record in Web of Science")</f>
        <v>View Full Record in Web of Science</v>
      </c>
    </row>
    <row r="528" spans="1:72" x14ac:dyDescent="0.25">
      <c r="A528" t="s">
        <v>72</v>
      </c>
      <c r="B528" t="s">
        <v>8237</v>
      </c>
      <c r="C528" t="s">
        <v>74</v>
      </c>
      <c r="D528" t="s">
        <v>74</v>
      </c>
      <c r="E528" t="s">
        <v>74</v>
      </c>
      <c r="F528" t="s">
        <v>8238</v>
      </c>
      <c r="G528" t="s">
        <v>74</v>
      </c>
      <c r="H528" t="s">
        <v>74</v>
      </c>
      <c r="I528" t="s">
        <v>8239</v>
      </c>
      <c r="J528" t="s">
        <v>1403</v>
      </c>
      <c r="K528" t="s">
        <v>74</v>
      </c>
      <c r="L528" t="s">
        <v>74</v>
      </c>
      <c r="M528" t="s">
        <v>78</v>
      </c>
      <c r="N528" t="s">
        <v>109</v>
      </c>
      <c r="O528" t="s">
        <v>74</v>
      </c>
      <c r="P528" t="s">
        <v>74</v>
      </c>
      <c r="Q528" t="s">
        <v>74</v>
      </c>
      <c r="R528" t="s">
        <v>74</v>
      </c>
      <c r="S528" t="s">
        <v>74</v>
      </c>
      <c r="T528" t="s">
        <v>8240</v>
      </c>
      <c r="U528" t="s">
        <v>8241</v>
      </c>
      <c r="V528" t="s">
        <v>8242</v>
      </c>
      <c r="W528" t="s">
        <v>8243</v>
      </c>
      <c r="X528" t="s">
        <v>8244</v>
      </c>
      <c r="Y528" t="s">
        <v>8245</v>
      </c>
      <c r="Z528" t="s">
        <v>8246</v>
      </c>
      <c r="AA528" t="s">
        <v>8247</v>
      </c>
      <c r="AB528" t="s">
        <v>8248</v>
      </c>
      <c r="AC528" t="s">
        <v>8249</v>
      </c>
      <c r="AD528" t="s">
        <v>3280</v>
      </c>
      <c r="AE528" t="s">
        <v>8250</v>
      </c>
      <c r="AF528" t="s">
        <v>74</v>
      </c>
      <c r="AG528">
        <v>48</v>
      </c>
      <c r="AH528">
        <v>0</v>
      </c>
      <c r="AI528">
        <v>0</v>
      </c>
      <c r="AJ528">
        <v>2</v>
      </c>
      <c r="AK528">
        <v>7</v>
      </c>
      <c r="AL528" t="s">
        <v>1411</v>
      </c>
      <c r="AM528" t="s">
        <v>1214</v>
      </c>
      <c r="AN528" t="s">
        <v>1412</v>
      </c>
      <c r="AO528" t="s">
        <v>1413</v>
      </c>
      <c r="AP528" t="s">
        <v>1414</v>
      </c>
      <c r="AQ528" t="s">
        <v>74</v>
      </c>
      <c r="AR528" t="s">
        <v>1415</v>
      </c>
      <c r="AS528" t="s">
        <v>1416</v>
      </c>
      <c r="AT528" t="s">
        <v>74</v>
      </c>
      <c r="AU528">
        <v>2021</v>
      </c>
      <c r="AV528">
        <v>14</v>
      </c>
      <c r="AW528">
        <v>2</v>
      </c>
      <c r="AX528" t="s">
        <v>74</v>
      </c>
      <c r="AY528" t="s">
        <v>74</v>
      </c>
      <c r="AZ528" t="s">
        <v>74</v>
      </c>
      <c r="BA528" t="s">
        <v>74</v>
      </c>
      <c r="BB528">
        <v>118</v>
      </c>
      <c r="BC528">
        <v>136</v>
      </c>
      <c r="BD528" t="s">
        <v>74</v>
      </c>
      <c r="BE528" t="s">
        <v>8251</v>
      </c>
      <c r="BF528" t="str">
        <f>HYPERLINK("http://dx.doi.org/10.11621/pir.2021.0108","http://dx.doi.org/10.11621/pir.2021.0108")</f>
        <v>http://dx.doi.org/10.11621/pir.2021.0108</v>
      </c>
      <c r="BG528" t="s">
        <v>74</v>
      </c>
      <c r="BH528" t="s">
        <v>74</v>
      </c>
      <c r="BI528">
        <v>19</v>
      </c>
      <c r="BJ528" t="s">
        <v>128</v>
      </c>
      <c r="BK528" t="s">
        <v>101</v>
      </c>
      <c r="BL528" t="s">
        <v>130</v>
      </c>
      <c r="BM528" t="s">
        <v>8252</v>
      </c>
      <c r="BN528">
        <v>36810994</v>
      </c>
      <c r="BO528" t="s">
        <v>74</v>
      </c>
      <c r="BP528" t="s">
        <v>74</v>
      </c>
      <c r="BQ528" t="s">
        <v>74</v>
      </c>
      <c r="BR528" t="s">
        <v>103</v>
      </c>
      <c r="BS528" t="s">
        <v>8253</v>
      </c>
      <c r="BT528" t="str">
        <f>HYPERLINK("https%3A%2F%2Fwww.webofscience.com%2Fwos%2Fwoscc%2Ffull-record%2FWOS:000717838500005","View Full Record in Web of Science")</f>
        <v>View Full Record in Web of Science</v>
      </c>
    </row>
    <row r="529" spans="1:72" x14ac:dyDescent="0.25">
      <c r="A529" t="s">
        <v>72</v>
      </c>
      <c r="B529" t="s">
        <v>8254</v>
      </c>
      <c r="C529" t="s">
        <v>74</v>
      </c>
      <c r="D529" t="s">
        <v>74</v>
      </c>
      <c r="E529" t="s">
        <v>74</v>
      </c>
      <c r="F529" t="s">
        <v>8255</v>
      </c>
      <c r="G529" t="s">
        <v>74</v>
      </c>
      <c r="H529" t="s">
        <v>74</v>
      </c>
      <c r="I529" t="s">
        <v>8256</v>
      </c>
      <c r="J529" t="s">
        <v>1203</v>
      </c>
      <c r="K529" t="s">
        <v>74</v>
      </c>
      <c r="L529" t="s">
        <v>74</v>
      </c>
      <c r="M529" t="s">
        <v>431</v>
      </c>
      <c r="N529" t="s">
        <v>109</v>
      </c>
      <c r="O529" t="s">
        <v>74</v>
      </c>
      <c r="P529" t="s">
        <v>74</v>
      </c>
      <c r="Q529" t="s">
        <v>74</v>
      </c>
      <c r="R529" t="s">
        <v>74</v>
      </c>
      <c r="S529" t="s">
        <v>74</v>
      </c>
      <c r="T529" t="s">
        <v>8257</v>
      </c>
      <c r="U529" t="s">
        <v>8258</v>
      </c>
      <c r="V529" t="s">
        <v>8259</v>
      </c>
      <c r="W529" t="s">
        <v>8260</v>
      </c>
      <c r="X529" t="s">
        <v>238</v>
      </c>
      <c r="Y529" t="s">
        <v>8261</v>
      </c>
      <c r="Z529" t="s">
        <v>8262</v>
      </c>
      <c r="AA529" t="s">
        <v>8263</v>
      </c>
      <c r="AB529" t="s">
        <v>8264</v>
      </c>
      <c r="AC529" t="s">
        <v>74</v>
      </c>
      <c r="AD529" t="s">
        <v>74</v>
      </c>
      <c r="AE529" t="s">
        <v>74</v>
      </c>
      <c r="AF529" t="s">
        <v>74</v>
      </c>
      <c r="AG529">
        <v>45</v>
      </c>
      <c r="AH529">
        <v>11</v>
      </c>
      <c r="AI529">
        <v>12</v>
      </c>
      <c r="AJ529">
        <v>2</v>
      </c>
      <c r="AK529">
        <v>43</v>
      </c>
      <c r="AL529" t="s">
        <v>1213</v>
      </c>
      <c r="AM529" t="s">
        <v>1214</v>
      </c>
      <c r="AN529" t="s">
        <v>1215</v>
      </c>
      <c r="AO529" t="s">
        <v>1216</v>
      </c>
      <c r="AP529" t="s">
        <v>74</v>
      </c>
      <c r="AQ529" t="s">
        <v>74</v>
      </c>
      <c r="AR529" t="s">
        <v>1217</v>
      </c>
      <c r="AS529" t="s">
        <v>1218</v>
      </c>
      <c r="AT529" t="s">
        <v>74</v>
      </c>
      <c r="AU529">
        <v>2021</v>
      </c>
      <c r="AV529" t="s">
        <v>74</v>
      </c>
      <c r="AW529">
        <v>1</v>
      </c>
      <c r="AX529" t="s">
        <v>74</v>
      </c>
      <c r="AY529" t="s">
        <v>74</v>
      </c>
      <c r="AZ529" t="s">
        <v>74</v>
      </c>
      <c r="BA529" t="s">
        <v>74</v>
      </c>
      <c r="BB529">
        <v>93</v>
      </c>
      <c r="BC529">
        <v>114</v>
      </c>
      <c r="BD529" t="s">
        <v>74</v>
      </c>
      <c r="BE529" t="s">
        <v>8265</v>
      </c>
      <c r="BF529" t="str">
        <f>HYPERLINK("http://dx.doi.org/10.17323/1814-9545-2021-1-93-114","http://dx.doi.org/10.17323/1814-9545-2021-1-93-114")</f>
        <v>http://dx.doi.org/10.17323/1814-9545-2021-1-93-114</v>
      </c>
      <c r="BG529" t="s">
        <v>74</v>
      </c>
      <c r="BH529" t="s">
        <v>74</v>
      </c>
      <c r="BI529">
        <v>22</v>
      </c>
      <c r="BJ529" t="s">
        <v>1220</v>
      </c>
      <c r="BK529" t="s">
        <v>101</v>
      </c>
      <c r="BL529" t="s">
        <v>157</v>
      </c>
      <c r="BM529" t="s">
        <v>6817</v>
      </c>
      <c r="BN529" t="s">
        <v>74</v>
      </c>
      <c r="BO529" t="s">
        <v>1671</v>
      </c>
      <c r="BP529" t="s">
        <v>74</v>
      </c>
      <c r="BQ529" t="s">
        <v>74</v>
      </c>
      <c r="BR529" t="s">
        <v>103</v>
      </c>
      <c r="BS529" t="s">
        <v>8266</v>
      </c>
      <c r="BT529" t="str">
        <f>HYPERLINK("https%3A%2F%2Fwww.webofscience.com%2Fwos%2Fwoscc%2Ffull-record%2FWOS:000630085200005","View Full Record in Web of Science")</f>
        <v>View Full Record in Web of Science</v>
      </c>
    </row>
    <row r="530" spans="1:72" x14ac:dyDescent="0.25">
      <c r="A530" t="s">
        <v>72</v>
      </c>
      <c r="B530" t="s">
        <v>8267</v>
      </c>
      <c r="C530" t="s">
        <v>74</v>
      </c>
      <c r="D530" t="s">
        <v>74</v>
      </c>
      <c r="E530" t="s">
        <v>74</v>
      </c>
      <c r="F530" t="s">
        <v>8268</v>
      </c>
      <c r="G530" t="s">
        <v>74</v>
      </c>
      <c r="H530" t="s">
        <v>74</v>
      </c>
      <c r="I530" t="s">
        <v>8269</v>
      </c>
      <c r="J530" t="s">
        <v>1170</v>
      </c>
      <c r="K530" t="s">
        <v>74</v>
      </c>
      <c r="L530" t="s">
        <v>74</v>
      </c>
      <c r="M530" t="s">
        <v>78</v>
      </c>
      <c r="N530" t="s">
        <v>109</v>
      </c>
      <c r="O530" t="s">
        <v>74</v>
      </c>
      <c r="P530" t="s">
        <v>74</v>
      </c>
      <c r="Q530" t="s">
        <v>74</v>
      </c>
      <c r="R530" t="s">
        <v>74</v>
      </c>
      <c r="S530" t="s">
        <v>74</v>
      </c>
      <c r="T530" t="s">
        <v>8270</v>
      </c>
      <c r="U530" t="s">
        <v>74</v>
      </c>
      <c r="V530" t="s">
        <v>8271</v>
      </c>
      <c r="W530" t="s">
        <v>8272</v>
      </c>
      <c r="X530" t="s">
        <v>74</v>
      </c>
      <c r="Y530" t="s">
        <v>8273</v>
      </c>
      <c r="Z530" t="s">
        <v>8274</v>
      </c>
      <c r="AA530" t="s">
        <v>8275</v>
      </c>
      <c r="AB530" t="s">
        <v>74</v>
      </c>
      <c r="AC530" t="s">
        <v>8276</v>
      </c>
      <c r="AD530" t="s">
        <v>4358</v>
      </c>
      <c r="AE530" t="s">
        <v>8277</v>
      </c>
      <c r="AF530" t="s">
        <v>74</v>
      </c>
      <c r="AG530">
        <v>13</v>
      </c>
      <c r="AH530">
        <v>0</v>
      </c>
      <c r="AI530">
        <v>0</v>
      </c>
      <c r="AJ530">
        <v>1</v>
      </c>
      <c r="AK530">
        <v>11</v>
      </c>
      <c r="AL530" t="s">
        <v>1177</v>
      </c>
      <c r="AM530" t="s">
        <v>1178</v>
      </c>
      <c r="AN530" t="s">
        <v>1179</v>
      </c>
      <c r="AO530" t="s">
        <v>1180</v>
      </c>
      <c r="AP530" t="s">
        <v>1181</v>
      </c>
      <c r="AQ530" t="s">
        <v>74</v>
      </c>
      <c r="AR530" t="s">
        <v>1182</v>
      </c>
      <c r="AS530" t="s">
        <v>1183</v>
      </c>
      <c r="AT530" t="s">
        <v>74</v>
      </c>
      <c r="AU530">
        <v>2021</v>
      </c>
      <c r="AV530">
        <v>20</v>
      </c>
      <c r="AW530">
        <v>3</v>
      </c>
      <c r="AX530" t="s">
        <v>74</v>
      </c>
      <c r="AY530" t="s">
        <v>74</v>
      </c>
      <c r="AZ530" t="s">
        <v>74</v>
      </c>
      <c r="BA530" t="s">
        <v>74</v>
      </c>
      <c r="BB530">
        <v>65</v>
      </c>
      <c r="BC530">
        <v>74</v>
      </c>
      <c r="BD530" t="s">
        <v>74</v>
      </c>
      <c r="BE530" t="s">
        <v>8278</v>
      </c>
      <c r="BF530" t="str">
        <f>HYPERLINK("http://dx.doi.org/10.15688/jvolsu2.2021.3.6","http://dx.doi.org/10.15688/jvolsu2.2021.3.6")</f>
        <v>http://dx.doi.org/10.15688/jvolsu2.2021.3.6</v>
      </c>
      <c r="BG530" t="s">
        <v>74</v>
      </c>
      <c r="BH530" t="s">
        <v>74</v>
      </c>
      <c r="BI530">
        <v>10</v>
      </c>
      <c r="BJ530" t="s">
        <v>384</v>
      </c>
      <c r="BK530" t="s">
        <v>101</v>
      </c>
      <c r="BL530" t="s">
        <v>385</v>
      </c>
      <c r="BM530" t="s">
        <v>8279</v>
      </c>
      <c r="BN530" t="s">
        <v>74</v>
      </c>
      <c r="BO530" t="s">
        <v>132</v>
      </c>
      <c r="BP530" t="s">
        <v>74</v>
      </c>
      <c r="BQ530" t="s">
        <v>74</v>
      </c>
      <c r="BR530" t="s">
        <v>103</v>
      </c>
      <c r="BS530" t="s">
        <v>8280</v>
      </c>
      <c r="BT530" t="str">
        <f>HYPERLINK("https%3A%2F%2Fwww.webofscience.com%2Fwos%2Fwoscc%2Ffull-record%2FWOS:000677954000006","View Full Record in Web of Science")</f>
        <v>View Full Record in Web of Science</v>
      </c>
    </row>
    <row r="531" spans="1:72" x14ac:dyDescent="0.25">
      <c r="A531" t="s">
        <v>72</v>
      </c>
      <c r="B531" t="s">
        <v>8281</v>
      </c>
      <c r="C531" t="s">
        <v>74</v>
      </c>
      <c r="D531" t="s">
        <v>74</v>
      </c>
      <c r="E531" t="s">
        <v>74</v>
      </c>
      <c r="F531" t="s">
        <v>8282</v>
      </c>
      <c r="G531" t="s">
        <v>74</v>
      </c>
      <c r="H531" t="s">
        <v>74</v>
      </c>
      <c r="I531" t="s">
        <v>8283</v>
      </c>
      <c r="J531" t="s">
        <v>8284</v>
      </c>
      <c r="K531" t="s">
        <v>74</v>
      </c>
      <c r="L531" t="s">
        <v>74</v>
      </c>
      <c r="M531" t="s">
        <v>78</v>
      </c>
      <c r="N531" t="s">
        <v>109</v>
      </c>
      <c r="O531" t="s">
        <v>74</v>
      </c>
      <c r="P531" t="s">
        <v>74</v>
      </c>
      <c r="Q531" t="s">
        <v>74</v>
      </c>
      <c r="R531" t="s">
        <v>74</v>
      </c>
      <c r="S531" t="s">
        <v>74</v>
      </c>
      <c r="T531" t="s">
        <v>8285</v>
      </c>
      <c r="U531" t="s">
        <v>74</v>
      </c>
      <c r="V531" t="s">
        <v>8286</v>
      </c>
      <c r="W531" t="s">
        <v>8287</v>
      </c>
      <c r="X531" t="s">
        <v>8288</v>
      </c>
      <c r="Y531" t="s">
        <v>8289</v>
      </c>
      <c r="Z531" t="s">
        <v>8290</v>
      </c>
      <c r="AA531" t="s">
        <v>8291</v>
      </c>
      <c r="AB531" t="s">
        <v>8292</v>
      </c>
      <c r="AC531" t="s">
        <v>74</v>
      </c>
      <c r="AD531" t="s">
        <v>74</v>
      </c>
      <c r="AE531" t="s">
        <v>74</v>
      </c>
      <c r="AF531" t="s">
        <v>74</v>
      </c>
      <c r="AG531">
        <v>21</v>
      </c>
      <c r="AH531">
        <v>0</v>
      </c>
      <c r="AI531">
        <v>0</v>
      </c>
      <c r="AJ531">
        <v>0</v>
      </c>
      <c r="AK531">
        <v>2</v>
      </c>
      <c r="AL531" t="s">
        <v>8293</v>
      </c>
      <c r="AM531" t="s">
        <v>8294</v>
      </c>
      <c r="AN531" t="s">
        <v>8295</v>
      </c>
      <c r="AO531" t="s">
        <v>8296</v>
      </c>
      <c r="AP531" t="s">
        <v>74</v>
      </c>
      <c r="AQ531" t="s">
        <v>74</v>
      </c>
      <c r="AR531" t="s">
        <v>8297</v>
      </c>
      <c r="AS531" t="s">
        <v>8298</v>
      </c>
      <c r="AT531" t="s">
        <v>74</v>
      </c>
      <c r="AU531">
        <v>2021</v>
      </c>
      <c r="AV531">
        <v>12</v>
      </c>
      <c r="AW531">
        <v>2</v>
      </c>
      <c r="AX531" t="s">
        <v>74</v>
      </c>
      <c r="AY531" t="s">
        <v>74</v>
      </c>
      <c r="AZ531" t="s">
        <v>74</v>
      </c>
      <c r="BA531" t="s">
        <v>74</v>
      </c>
      <c r="BB531">
        <v>168</v>
      </c>
      <c r="BC531">
        <v>177</v>
      </c>
      <c r="BD531" t="s">
        <v>74</v>
      </c>
      <c r="BE531" t="s">
        <v>8299</v>
      </c>
      <c r="BF531" t="str">
        <f>HYPERLINK("http://dx.doi.org/10.47750/jett.2021.12.02.022","http://dx.doi.org/10.47750/jett.2021.12.02.022")</f>
        <v>http://dx.doi.org/10.47750/jett.2021.12.02.022</v>
      </c>
      <c r="BG531" t="s">
        <v>74</v>
      </c>
      <c r="BH531" t="s">
        <v>74</v>
      </c>
      <c r="BI531">
        <v>10</v>
      </c>
      <c r="BJ531" t="s">
        <v>157</v>
      </c>
      <c r="BK531" t="s">
        <v>101</v>
      </c>
      <c r="BL531" t="s">
        <v>157</v>
      </c>
      <c r="BM531" t="s">
        <v>8300</v>
      </c>
      <c r="BN531" t="s">
        <v>74</v>
      </c>
      <c r="BO531" t="s">
        <v>464</v>
      </c>
      <c r="BP531" t="s">
        <v>74</v>
      </c>
      <c r="BQ531" t="s">
        <v>74</v>
      </c>
      <c r="BR531" t="s">
        <v>103</v>
      </c>
      <c r="BS531" t="s">
        <v>8301</v>
      </c>
      <c r="BT531" t="str">
        <f>HYPERLINK("https%3A%2F%2Fwww.webofscience.com%2Fwos%2Fwoscc%2Ffull-record%2FWOS:000711838900003","View Full Record in Web of Science")</f>
        <v>View Full Record in Web of Science</v>
      </c>
    </row>
    <row r="532" spans="1:72" x14ac:dyDescent="0.25">
      <c r="A532" t="s">
        <v>72</v>
      </c>
      <c r="B532" t="s">
        <v>8302</v>
      </c>
      <c r="C532" t="s">
        <v>74</v>
      </c>
      <c r="D532" t="s">
        <v>74</v>
      </c>
      <c r="E532" t="s">
        <v>74</v>
      </c>
      <c r="F532" t="s">
        <v>8303</v>
      </c>
      <c r="G532" t="s">
        <v>74</v>
      </c>
      <c r="H532" t="s">
        <v>74</v>
      </c>
      <c r="I532" t="s">
        <v>8304</v>
      </c>
      <c r="J532" t="s">
        <v>8305</v>
      </c>
      <c r="K532" t="s">
        <v>74</v>
      </c>
      <c r="L532" t="s">
        <v>74</v>
      </c>
      <c r="M532" t="s">
        <v>431</v>
      </c>
      <c r="N532" t="s">
        <v>109</v>
      </c>
      <c r="O532" t="s">
        <v>74</v>
      </c>
      <c r="P532" t="s">
        <v>74</v>
      </c>
      <c r="Q532" t="s">
        <v>74</v>
      </c>
      <c r="R532" t="s">
        <v>74</v>
      </c>
      <c r="S532" t="s">
        <v>74</v>
      </c>
      <c r="T532" t="s">
        <v>8306</v>
      </c>
      <c r="U532" t="s">
        <v>74</v>
      </c>
      <c r="V532" t="s">
        <v>8307</v>
      </c>
      <c r="W532" t="s">
        <v>8308</v>
      </c>
      <c r="X532" t="s">
        <v>2762</v>
      </c>
      <c r="Y532" t="s">
        <v>8309</v>
      </c>
      <c r="Z532" t="s">
        <v>8310</v>
      </c>
      <c r="AA532" t="s">
        <v>74</v>
      </c>
      <c r="AB532" t="s">
        <v>74</v>
      </c>
      <c r="AC532" t="s">
        <v>8311</v>
      </c>
      <c r="AD532" t="s">
        <v>986</v>
      </c>
      <c r="AE532" t="s">
        <v>8312</v>
      </c>
      <c r="AF532" t="s">
        <v>74</v>
      </c>
      <c r="AG532">
        <v>30</v>
      </c>
      <c r="AH532">
        <v>0</v>
      </c>
      <c r="AI532">
        <v>0</v>
      </c>
      <c r="AJ532">
        <v>1</v>
      </c>
      <c r="AK532">
        <v>1</v>
      </c>
      <c r="AL532" t="s">
        <v>3540</v>
      </c>
      <c r="AM532" t="s">
        <v>3541</v>
      </c>
      <c r="AN532" t="s">
        <v>3542</v>
      </c>
      <c r="AO532" t="s">
        <v>8313</v>
      </c>
      <c r="AP532" t="s">
        <v>8314</v>
      </c>
      <c r="AQ532" t="s">
        <v>74</v>
      </c>
      <c r="AR532" t="s">
        <v>8315</v>
      </c>
      <c r="AS532" t="s">
        <v>8316</v>
      </c>
      <c r="AT532" t="s">
        <v>74</v>
      </c>
      <c r="AU532">
        <v>2021</v>
      </c>
      <c r="AV532">
        <v>18</v>
      </c>
      <c r="AW532">
        <v>4</v>
      </c>
      <c r="AX532" t="s">
        <v>74</v>
      </c>
      <c r="AY532" t="s">
        <v>74</v>
      </c>
      <c r="AZ532" t="s">
        <v>74</v>
      </c>
      <c r="BA532" t="s">
        <v>74</v>
      </c>
      <c r="BB532">
        <v>792</v>
      </c>
      <c r="BC532">
        <v>809</v>
      </c>
      <c r="BD532" t="s">
        <v>74</v>
      </c>
      <c r="BE532" t="s">
        <v>8317</v>
      </c>
      <c r="BF532" t="str">
        <f>HYPERLINK("http://dx.doi.org/10.21638/spbu09.2021.410","http://dx.doi.org/10.21638/spbu09.2021.410")</f>
        <v>http://dx.doi.org/10.21638/spbu09.2021.410</v>
      </c>
      <c r="BG532" t="s">
        <v>74</v>
      </c>
      <c r="BH532" t="s">
        <v>74</v>
      </c>
      <c r="BI532">
        <v>18</v>
      </c>
      <c r="BJ532" t="s">
        <v>485</v>
      </c>
      <c r="BK532" t="s">
        <v>101</v>
      </c>
      <c r="BL532" t="s">
        <v>486</v>
      </c>
      <c r="BM532" t="s">
        <v>8318</v>
      </c>
      <c r="BN532" t="s">
        <v>74</v>
      </c>
      <c r="BO532" t="s">
        <v>464</v>
      </c>
      <c r="BP532" t="s">
        <v>74</v>
      </c>
      <c r="BQ532" t="s">
        <v>74</v>
      </c>
      <c r="BR532" t="s">
        <v>103</v>
      </c>
      <c r="BS532" t="s">
        <v>8319</v>
      </c>
      <c r="BT532" t="str">
        <f>HYPERLINK("https%3A%2F%2Fwww.webofscience.com%2Fwos%2Fwoscc%2Ffull-record%2FWOS:000984044500010","View Full Record in Web of Science")</f>
        <v>View Full Record in Web of Science</v>
      </c>
    </row>
    <row r="533" spans="1:72" x14ac:dyDescent="0.25">
      <c r="A533" t="s">
        <v>72</v>
      </c>
      <c r="B533" t="s">
        <v>2638</v>
      </c>
      <c r="C533" t="s">
        <v>74</v>
      </c>
      <c r="D533" t="s">
        <v>74</v>
      </c>
      <c r="E533" t="s">
        <v>74</v>
      </c>
      <c r="F533" t="s">
        <v>2639</v>
      </c>
      <c r="G533" t="s">
        <v>74</v>
      </c>
      <c r="H533" t="s">
        <v>74</v>
      </c>
      <c r="I533" t="s">
        <v>8320</v>
      </c>
      <c r="J533" t="s">
        <v>8321</v>
      </c>
      <c r="K533" t="s">
        <v>74</v>
      </c>
      <c r="L533" t="s">
        <v>74</v>
      </c>
      <c r="M533" t="s">
        <v>78</v>
      </c>
      <c r="N533" t="s">
        <v>109</v>
      </c>
      <c r="O533" t="s">
        <v>74</v>
      </c>
      <c r="P533" t="s">
        <v>74</v>
      </c>
      <c r="Q533" t="s">
        <v>74</v>
      </c>
      <c r="R533" t="s">
        <v>74</v>
      </c>
      <c r="S533" t="s">
        <v>74</v>
      </c>
      <c r="T533" t="s">
        <v>8322</v>
      </c>
      <c r="U533" t="s">
        <v>8323</v>
      </c>
      <c r="V533" t="s">
        <v>8324</v>
      </c>
      <c r="W533" t="s">
        <v>8325</v>
      </c>
      <c r="X533" t="s">
        <v>8326</v>
      </c>
      <c r="Y533" t="s">
        <v>8327</v>
      </c>
      <c r="Z533" t="s">
        <v>2623</v>
      </c>
      <c r="AA533" t="s">
        <v>8328</v>
      </c>
      <c r="AB533" t="s">
        <v>2625</v>
      </c>
      <c r="AC533" t="s">
        <v>74</v>
      </c>
      <c r="AD533" t="s">
        <v>74</v>
      </c>
      <c r="AE533" t="s">
        <v>74</v>
      </c>
      <c r="AF533" t="s">
        <v>74</v>
      </c>
      <c r="AG533">
        <v>19</v>
      </c>
      <c r="AH533">
        <v>0</v>
      </c>
      <c r="AI533">
        <v>0</v>
      </c>
      <c r="AJ533">
        <v>0</v>
      </c>
      <c r="AK533">
        <v>4</v>
      </c>
      <c r="AL533" t="s">
        <v>8329</v>
      </c>
      <c r="AM533" t="s">
        <v>8330</v>
      </c>
      <c r="AN533" t="s">
        <v>8331</v>
      </c>
      <c r="AO533" t="s">
        <v>8332</v>
      </c>
      <c r="AP533" t="s">
        <v>74</v>
      </c>
      <c r="AQ533" t="s">
        <v>74</v>
      </c>
      <c r="AR533" t="s">
        <v>8321</v>
      </c>
      <c r="AS533" t="s">
        <v>8333</v>
      </c>
      <c r="AT533" t="s">
        <v>74</v>
      </c>
      <c r="AU533">
        <v>2021</v>
      </c>
      <c r="AV533">
        <v>12</v>
      </c>
      <c r="AW533">
        <v>5</v>
      </c>
      <c r="AX533" t="s">
        <v>74</v>
      </c>
      <c r="AY533" t="s">
        <v>74</v>
      </c>
      <c r="AZ533" t="s">
        <v>74</v>
      </c>
      <c r="BA533" t="s">
        <v>74</v>
      </c>
      <c r="BB533">
        <v>52</v>
      </c>
      <c r="BC533">
        <v>55</v>
      </c>
      <c r="BD533" t="s">
        <v>74</v>
      </c>
      <c r="BE533" t="s">
        <v>8334</v>
      </c>
      <c r="BF533" t="str">
        <f>HYPERLINK("http://dx.doi.org/10.51847/iCBtjlcQyD","http://dx.doi.org/10.51847/iCBtjlcQyD")</f>
        <v>http://dx.doi.org/10.51847/iCBtjlcQyD</v>
      </c>
      <c r="BG533" t="s">
        <v>74</v>
      </c>
      <c r="BH533" t="s">
        <v>74</v>
      </c>
      <c r="BI533">
        <v>4</v>
      </c>
      <c r="BJ533" t="s">
        <v>2635</v>
      </c>
      <c r="BK533" t="s">
        <v>101</v>
      </c>
      <c r="BL533" t="s">
        <v>2635</v>
      </c>
      <c r="BM533" t="s">
        <v>8335</v>
      </c>
      <c r="BN533" t="s">
        <v>74</v>
      </c>
      <c r="BO533" t="s">
        <v>426</v>
      </c>
      <c r="BP533" t="s">
        <v>74</v>
      </c>
      <c r="BQ533" t="s">
        <v>74</v>
      </c>
      <c r="BR533" t="s">
        <v>103</v>
      </c>
      <c r="BS533" t="s">
        <v>8336</v>
      </c>
      <c r="BT533" t="str">
        <f>HYPERLINK("https%3A%2F%2Fwww.webofscience.com%2Fwos%2Fwoscc%2Ffull-record%2FWOS:000741374100001","View Full Record in Web of Science")</f>
        <v>View Full Record in Web of Science</v>
      </c>
    </row>
    <row r="534" spans="1:72" x14ac:dyDescent="0.25">
      <c r="A534" t="s">
        <v>72</v>
      </c>
      <c r="B534" t="s">
        <v>8337</v>
      </c>
      <c r="C534" t="s">
        <v>74</v>
      </c>
      <c r="D534" t="s">
        <v>74</v>
      </c>
      <c r="E534" t="s">
        <v>74</v>
      </c>
      <c r="F534" t="s">
        <v>8338</v>
      </c>
      <c r="G534" t="s">
        <v>74</v>
      </c>
      <c r="H534" t="s">
        <v>74</v>
      </c>
      <c r="I534" t="s">
        <v>8339</v>
      </c>
      <c r="J534" t="s">
        <v>2224</v>
      </c>
      <c r="K534" t="s">
        <v>74</v>
      </c>
      <c r="L534" t="s">
        <v>74</v>
      </c>
      <c r="M534" t="s">
        <v>431</v>
      </c>
      <c r="N534" t="s">
        <v>109</v>
      </c>
      <c r="O534" t="s">
        <v>74</v>
      </c>
      <c r="P534" t="s">
        <v>74</v>
      </c>
      <c r="Q534" t="s">
        <v>74</v>
      </c>
      <c r="R534" t="s">
        <v>74</v>
      </c>
      <c r="S534" t="s">
        <v>74</v>
      </c>
      <c r="T534" t="s">
        <v>8340</v>
      </c>
      <c r="U534" t="s">
        <v>8341</v>
      </c>
      <c r="V534" t="s">
        <v>8342</v>
      </c>
      <c r="W534" t="s">
        <v>8343</v>
      </c>
      <c r="X534" t="s">
        <v>8344</v>
      </c>
      <c r="Y534" t="s">
        <v>8345</v>
      </c>
      <c r="Z534" t="s">
        <v>8346</v>
      </c>
      <c r="AA534" t="s">
        <v>8347</v>
      </c>
      <c r="AB534" t="s">
        <v>8348</v>
      </c>
      <c r="AC534" t="s">
        <v>8349</v>
      </c>
      <c r="AD534" t="s">
        <v>3280</v>
      </c>
      <c r="AE534" t="s">
        <v>8350</v>
      </c>
      <c r="AF534" t="s">
        <v>74</v>
      </c>
      <c r="AG534">
        <v>26</v>
      </c>
      <c r="AH534">
        <v>0</v>
      </c>
      <c r="AI534">
        <v>0</v>
      </c>
      <c r="AJ534">
        <v>0</v>
      </c>
      <c r="AK534">
        <v>3</v>
      </c>
      <c r="AL534" t="s">
        <v>2233</v>
      </c>
      <c r="AM534" t="s">
        <v>2234</v>
      </c>
      <c r="AN534" t="s">
        <v>2235</v>
      </c>
      <c r="AO534" t="s">
        <v>2236</v>
      </c>
      <c r="AP534" t="s">
        <v>2237</v>
      </c>
      <c r="AQ534" t="s">
        <v>74</v>
      </c>
      <c r="AR534" t="s">
        <v>2238</v>
      </c>
      <c r="AS534" t="s">
        <v>2239</v>
      </c>
      <c r="AT534" t="s">
        <v>8351</v>
      </c>
      <c r="AU534">
        <v>2021</v>
      </c>
      <c r="AV534">
        <v>29</v>
      </c>
      <c r="AW534">
        <v>1</v>
      </c>
      <c r="AX534" t="s">
        <v>74</v>
      </c>
      <c r="AY534" t="s">
        <v>74</v>
      </c>
      <c r="AZ534" t="s">
        <v>74</v>
      </c>
      <c r="BA534" t="s">
        <v>74</v>
      </c>
      <c r="BB534">
        <v>191</v>
      </c>
      <c r="BC534">
        <v>215</v>
      </c>
      <c r="BD534" t="s">
        <v>74</v>
      </c>
      <c r="BE534" t="s">
        <v>8352</v>
      </c>
      <c r="BF534" t="str">
        <f>HYPERLINK("http://dx.doi.org/10.15507/2413-1407.114.029.202101.191-215","http://dx.doi.org/10.15507/2413-1407.114.029.202101.191-215")</f>
        <v>http://dx.doi.org/10.15507/2413-1407.114.029.202101.191-215</v>
      </c>
      <c r="BG534" t="s">
        <v>74</v>
      </c>
      <c r="BH534" t="s">
        <v>74</v>
      </c>
      <c r="BI534">
        <v>25</v>
      </c>
      <c r="BJ534" t="s">
        <v>2242</v>
      </c>
      <c r="BK534" t="s">
        <v>101</v>
      </c>
      <c r="BL534" t="s">
        <v>2243</v>
      </c>
      <c r="BM534" t="s">
        <v>8353</v>
      </c>
      <c r="BN534" t="s">
        <v>74</v>
      </c>
      <c r="BO534" t="s">
        <v>132</v>
      </c>
      <c r="BP534" t="s">
        <v>74</v>
      </c>
      <c r="BQ534" t="s">
        <v>74</v>
      </c>
      <c r="BR534" t="s">
        <v>103</v>
      </c>
      <c r="BS534" t="s">
        <v>8354</v>
      </c>
      <c r="BT534" t="str">
        <f>HYPERLINK("https%3A%2F%2Fwww.webofscience.com%2Fwos%2Fwoscc%2Ffull-record%2FWOS:000635187900009","View Full Record in Web of Science")</f>
        <v>View Full Record in Web of Science</v>
      </c>
    </row>
    <row r="535" spans="1:72" x14ac:dyDescent="0.25">
      <c r="A535" t="s">
        <v>72</v>
      </c>
      <c r="B535" t="s">
        <v>8355</v>
      </c>
      <c r="C535" t="s">
        <v>74</v>
      </c>
      <c r="D535" t="s">
        <v>74</v>
      </c>
      <c r="E535" t="s">
        <v>74</v>
      </c>
      <c r="F535" t="s">
        <v>8356</v>
      </c>
      <c r="G535" t="s">
        <v>74</v>
      </c>
      <c r="H535" t="s">
        <v>74</v>
      </c>
      <c r="I535" t="s">
        <v>8357</v>
      </c>
      <c r="J535" t="s">
        <v>7560</v>
      </c>
      <c r="K535" t="s">
        <v>74</v>
      </c>
      <c r="L535" t="s">
        <v>74</v>
      </c>
      <c r="M535" t="s">
        <v>78</v>
      </c>
      <c r="N535" t="s">
        <v>109</v>
      </c>
      <c r="O535" t="s">
        <v>74</v>
      </c>
      <c r="P535" t="s">
        <v>74</v>
      </c>
      <c r="Q535" t="s">
        <v>74</v>
      </c>
      <c r="R535" t="s">
        <v>74</v>
      </c>
      <c r="S535" t="s">
        <v>74</v>
      </c>
      <c r="T535" t="s">
        <v>8358</v>
      </c>
      <c r="U535" t="s">
        <v>8359</v>
      </c>
      <c r="V535" t="s">
        <v>8360</v>
      </c>
      <c r="W535" t="s">
        <v>8361</v>
      </c>
      <c r="X535" t="s">
        <v>238</v>
      </c>
      <c r="Y535" t="s">
        <v>8362</v>
      </c>
      <c r="Z535" t="s">
        <v>8363</v>
      </c>
      <c r="AA535" t="s">
        <v>74</v>
      </c>
      <c r="AB535" t="s">
        <v>74</v>
      </c>
      <c r="AC535" t="s">
        <v>74</v>
      </c>
      <c r="AD535" t="s">
        <v>74</v>
      </c>
      <c r="AE535" t="s">
        <v>74</v>
      </c>
      <c r="AF535" t="s">
        <v>74</v>
      </c>
      <c r="AG535">
        <v>37</v>
      </c>
      <c r="AH535">
        <v>1</v>
      </c>
      <c r="AI535">
        <v>1</v>
      </c>
      <c r="AJ535">
        <v>4</v>
      </c>
      <c r="AK535">
        <v>22</v>
      </c>
      <c r="AL535" t="s">
        <v>1507</v>
      </c>
      <c r="AM535" t="s">
        <v>1214</v>
      </c>
      <c r="AN535" t="s">
        <v>1508</v>
      </c>
      <c r="AO535" t="s">
        <v>74</v>
      </c>
      <c r="AP535" t="s">
        <v>7569</v>
      </c>
      <c r="AQ535" t="s">
        <v>74</v>
      </c>
      <c r="AR535" t="s">
        <v>7570</v>
      </c>
      <c r="AS535" t="s">
        <v>7571</v>
      </c>
      <c r="AT535" t="s">
        <v>74</v>
      </c>
      <c r="AU535">
        <v>2021</v>
      </c>
      <c r="AV535">
        <v>7</v>
      </c>
      <c r="AW535">
        <v>1</v>
      </c>
      <c r="AX535" t="s">
        <v>74</v>
      </c>
      <c r="AY535" t="s">
        <v>74</v>
      </c>
      <c r="AZ535" t="s">
        <v>74</v>
      </c>
      <c r="BA535" t="s">
        <v>74</v>
      </c>
      <c r="BB535">
        <v>156</v>
      </c>
      <c r="BC535">
        <v>170</v>
      </c>
      <c r="BD535" t="s">
        <v>74</v>
      </c>
      <c r="BE535" t="s">
        <v>8364</v>
      </c>
      <c r="BF535" t="str">
        <f>HYPERLINK("http://dx.doi.org/10.17323/jle.2021.10748","http://dx.doi.org/10.17323/jle.2021.10748")</f>
        <v>http://dx.doi.org/10.17323/jle.2021.10748</v>
      </c>
      <c r="BG535" t="s">
        <v>74</v>
      </c>
      <c r="BH535" t="s">
        <v>74</v>
      </c>
      <c r="BI535">
        <v>15</v>
      </c>
      <c r="BJ535" t="s">
        <v>1917</v>
      </c>
      <c r="BK535" t="s">
        <v>101</v>
      </c>
      <c r="BL535" t="s">
        <v>1917</v>
      </c>
      <c r="BM535" t="s">
        <v>8365</v>
      </c>
      <c r="BN535" t="s">
        <v>74</v>
      </c>
      <c r="BO535" t="s">
        <v>132</v>
      </c>
      <c r="BP535" t="s">
        <v>74</v>
      </c>
      <c r="BQ535" t="s">
        <v>74</v>
      </c>
      <c r="BR535" t="s">
        <v>103</v>
      </c>
      <c r="BS535" t="s">
        <v>8366</v>
      </c>
      <c r="BT535" t="str">
        <f>HYPERLINK("https%3A%2F%2Fwww.webofscience.com%2Fwos%2Fwoscc%2Ffull-record%2FWOS:000637200000011","View Full Record in Web of Science")</f>
        <v>View Full Record in Web of Science</v>
      </c>
    </row>
    <row r="536" spans="1:72" x14ac:dyDescent="0.25">
      <c r="A536" t="s">
        <v>72</v>
      </c>
      <c r="B536" t="s">
        <v>8367</v>
      </c>
      <c r="C536" t="s">
        <v>74</v>
      </c>
      <c r="D536" t="s">
        <v>74</v>
      </c>
      <c r="E536" t="s">
        <v>74</v>
      </c>
      <c r="F536" t="s">
        <v>8368</v>
      </c>
      <c r="G536" t="s">
        <v>74</v>
      </c>
      <c r="H536" t="s">
        <v>74</v>
      </c>
      <c r="I536" t="s">
        <v>8369</v>
      </c>
      <c r="J536" t="s">
        <v>368</v>
      </c>
      <c r="K536" t="s">
        <v>74</v>
      </c>
      <c r="L536" t="s">
        <v>74</v>
      </c>
      <c r="M536" t="s">
        <v>431</v>
      </c>
      <c r="N536" t="s">
        <v>109</v>
      </c>
      <c r="O536" t="s">
        <v>74</v>
      </c>
      <c r="P536" t="s">
        <v>74</v>
      </c>
      <c r="Q536" t="s">
        <v>74</v>
      </c>
      <c r="R536" t="s">
        <v>74</v>
      </c>
      <c r="S536" t="s">
        <v>74</v>
      </c>
      <c r="T536" t="s">
        <v>8370</v>
      </c>
      <c r="U536" t="s">
        <v>74</v>
      </c>
      <c r="V536" t="s">
        <v>8371</v>
      </c>
      <c r="W536" t="s">
        <v>8372</v>
      </c>
      <c r="X536" t="s">
        <v>8373</v>
      </c>
      <c r="Y536" t="s">
        <v>8374</v>
      </c>
      <c r="Z536" t="s">
        <v>8375</v>
      </c>
      <c r="AA536" t="s">
        <v>5995</v>
      </c>
      <c r="AB536" t="s">
        <v>5996</v>
      </c>
      <c r="AC536" t="s">
        <v>74</v>
      </c>
      <c r="AD536" t="s">
        <v>74</v>
      </c>
      <c r="AE536" t="s">
        <v>74</v>
      </c>
      <c r="AF536" t="s">
        <v>74</v>
      </c>
      <c r="AG536">
        <v>24</v>
      </c>
      <c r="AH536">
        <v>1</v>
      </c>
      <c r="AI536">
        <v>1</v>
      </c>
      <c r="AJ536">
        <v>0</v>
      </c>
      <c r="AK536">
        <v>2</v>
      </c>
      <c r="AL536" t="s">
        <v>375</v>
      </c>
      <c r="AM536" t="s">
        <v>376</v>
      </c>
      <c r="AN536" t="s">
        <v>377</v>
      </c>
      <c r="AO536" t="s">
        <v>378</v>
      </c>
      <c r="AP536" t="s">
        <v>379</v>
      </c>
      <c r="AQ536" t="s">
        <v>74</v>
      </c>
      <c r="AR536" t="s">
        <v>3527</v>
      </c>
      <c r="AS536" t="s">
        <v>381</v>
      </c>
      <c r="AT536" t="s">
        <v>74</v>
      </c>
      <c r="AU536">
        <v>2021</v>
      </c>
      <c r="AV536" t="s">
        <v>74</v>
      </c>
      <c r="AW536">
        <v>56</v>
      </c>
      <c r="AX536" t="s">
        <v>74</v>
      </c>
      <c r="AY536" t="s">
        <v>74</v>
      </c>
      <c r="AZ536" t="s">
        <v>74</v>
      </c>
      <c r="BA536" t="s">
        <v>74</v>
      </c>
      <c r="BB536">
        <v>234</v>
      </c>
      <c r="BC536">
        <v>253</v>
      </c>
      <c r="BD536" t="s">
        <v>74</v>
      </c>
      <c r="BE536" t="s">
        <v>8376</v>
      </c>
      <c r="BF536" t="str">
        <f>HYPERLINK("http://dx.doi.org/10.17223/19996195/56/14","http://dx.doi.org/10.17223/19996195/56/14")</f>
        <v>http://dx.doi.org/10.17223/19996195/56/14</v>
      </c>
      <c r="BG536" t="s">
        <v>74</v>
      </c>
      <c r="BH536" t="s">
        <v>74</v>
      </c>
      <c r="BI536">
        <v>20</v>
      </c>
      <c r="BJ536" t="s">
        <v>384</v>
      </c>
      <c r="BK536" t="s">
        <v>101</v>
      </c>
      <c r="BL536" t="s">
        <v>385</v>
      </c>
      <c r="BM536" t="s">
        <v>6725</v>
      </c>
      <c r="BN536" t="s">
        <v>74</v>
      </c>
      <c r="BO536" t="s">
        <v>74</v>
      </c>
      <c r="BP536" t="s">
        <v>74</v>
      </c>
      <c r="BQ536" t="s">
        <v>74</v>
      </c>
      <c r="BR536" t="s">
        <v>103</v>
      </c>
      <c r="BS536" t="s">
        <v>8377</v>
      </c>
      <c r="BT536" t="str">
        <f>HYPERLINK("https%3A%2F%2Fwww.webofscience.com%2Fwos%2Fwoscc%2Ffull-record%2FWOS:000750185100014","View Full Record in Web of Science")</f>
        <v>View Full Record in Web of Science</v>
      </c>
    </row>
    <row r="537" spans="1:72" x14ac:dyDescent="0.25">
      <c r="A537" t="s">
        <v>72</v>
      </c>
      <c r="B537" t="s">
        <v>8378</v>
      </c>
      <c r="C537" t="s">
        <v>74</v>
      </c>
      <c r="D537" t="s">
        <v>74</v>
      </c>
      <c r="E537" t="s">
        <v>74</v>
      </c>
      <c r="F537" t="s">
        <v>8379</v>
      </c>
      <c r="G537" t="s">
        <v>74</v>
      </c>
      <c r="H537" t="s">
        <v>74</v>
      </c>
      <c r="I537" t="s">
        <v>8380</v>
      </c>
      <c r="J537" t="s">
        <v>1290</v>
      </c>
      <c r="K537" t="s">
        <v>74</v>
      </c>
      <c r="L537" t="s">
        <v>74</v>
      </c>
      <c r="M537" t="s">
        <v>431</v>
      </c>
      <c r="N537" t="s">
        <v>109</v>
      </c>
      <c r="O537" t="s">
        <v>74</v>
      </c>
      <c r="P537" t="s">
        <v>74</v>
      </c>
      <c r="Q537" t="s">
        <v>74</v>
      </c>
      <c r="R537" t="s">
        <v>74</v>
      </c>
      <c r="S537" t="s">
        <v>74</v>
      </c>
      <c r="T537" t="s">
        <v>8381</v>
      </c>
      <c r="U537" t="s">
        <v>74</v>
      </c>
      <c r="V537" t="s">
        <v>8382</v>
      </c>
      <c r="W537" t="s">
        <v>8383</v>
      </c>
      <c r="X537" t="s">
        <v>4696</v>
      </c>
      <c r="Y537" t="s">
        <v>8384</v>
      </c>
      <c r="Z537" t="s">
        <v>8385</v>
      </c>
      <c r="AA537" t="s">
        <v>8386</v>
      </c>
      <c r="AB537" t="s">
        <v>8387</v>
      </c>
      <c r="AC537" t="s">
        <v>8388</v>
      </c>
      <c r="AD537" t="s">
        <v>8389</v>
      </c>
      <c r="AE537" t="s">
        <v>8390</v>
      </c>
      <c r="AF537" t="s">
        <v>74</v>
      </c>
      <c r="AG537">
        <v>7</v>
      </c>
      <c r="AH537">
        <v>0</v>
      </c>
      <c r="AI537">
        <v>0</v>
      </c>
      <c r="AJ537">
        <v>0</v>
      </c>
      <c r="AK537">
        <v>1</v>
      </c>
      <c r="AL537" t="s">
        <v>1302</v>
      </c>
      <c r="AM537" t="s">
        <v>1303</v>
      </c>
      <c r="AN537" t="s">
        <v>1304</v>
      </c>
      <c r="AO537" t="s">
        <v>1305</v>
      </c>
      <c r="AP537" t="s">
        <v>74</v>
      </c>
      <c r="AQ537" t="s">
        <v>74</v>
      </c>
      <c r="AR537" t="s">
        <v>1306</v>
      </c>
      <c r="AS537" t="s">
        <v>1307</v>
      </c>
      <c r="AT537" t="s">
        <v>74</v>
      </c>
      <c r="AU537">
        <v>2021</v>
      </c>
      <c r="AV537" t="s">
        <v>74</v>
      </c>
      <c r="AW537">
        <v>10</v>
      </c>
      <c r="AX537" t="s">
        <v>74</v>
      </c>
      <c r="AY537" t="s">
        <v>74</v>
      </c>
      <c r="AZ537" t="s">
        <v>74</v>
      </c>
      <c r="BA537" t="s">
        <v>74</v>
      </c>
      <c r="BB537">
        <v>125</v>
      </c>
      <c r="BC537">
        <v>131</v>
      </c>
      <c r="BD537" t="s">
        <v>74</v>
      </c>
      <c r="BE537" t="s">
        <v>8391</v>
      </c>
      <c r="BF537" t="str">
        <f>HYPERLINK("http://dx.doi.org/10.31857/5013216250012813-7","http://dx.doi.org/10.31857/5013216250012813-7")</f>
        <v>http://dx.doi.org/10.31857/5013216250012813-7</v>
      </c>
      <c r="BG537" t="s">
        <v>74</v>
      </c>
      <c r="BH537" t="s">
        <v>74</v>
      </c>
      <c r="BI537">
        <v>7</v>
      </c>
      <c r="BJ537" t="s">
        <v>100</v>
      </c>
      <c r="BK537" t="s">
        <v>129</v>
      </c>
      <c r="BL537" t="s">
        <v>100</v>
      </c>
      <c r="BM537" t="s">
        <v>8392</v>
      </c>
      <c r="BN537" t="s">
        <v>74</v>
      </c>
      <c r="BO537" t="s">
        <v>74</v>
      </c>
      <c r="BP537" t="s">
        <v>74</v>
      </c>
      <c r="BQ537" t="s">
        <v>74</v>
      </c>
      <c r="BR537" t="s">
        <v>103</v>
      </c>
      <c r="BS537" t="s">
        <v>8393</v>
      </c>
      <c r="BT537" t="str">
        <f>HYPERLINK("https%3A%2F%2Fwww.webofscience.com%2Fwos%2Fwoscc%2Ffull-record%2FWOS:000744580800012","View Full Record in Web of Science")</f>
        <v>View Full Record in Web of Science</v>
      </c>
    </row>
    <row r="538" spans="1:72" x14ac:dyDescent="0.25">
      <c r="A538" t="s">
        <v>72</v>
      </c>
      <c r="B538" t="s">
        <v>8394</v>
      </c>
      <c r="C538" t="s">
        <v>74</v>
      </c>
      <c r="D538" t="s">
        <v>74</v>
      </c>
      <c r="E538" t="s">
        <v>74</v>
      </c>
      <c r="F538" t="s">
        <v>8395</v>
      </c>
      <c r="G538" t="s">
        <v>74</v>
      </c>
      <c r="H538" t="s">
        <v>74</v>
      </c>
      <c r="I538" t="s">
        <v>8396</v>
      </c>
      <c r="J538" t="s">
        <v>1646</v>
      </c>
      <c r="K538" t="s">
        <v>74</v>
      </c>
      <c r="L538" t="s">
        <v>74</v>
      </c>
      <c r="M538" t="s">
        <v>431</v>
      </c>
      <c r="N538" t="s">
        <v>109</v>
      </c>
      <c r="O538" t="s">
        <v>74</v>
      </c>
      <c r="P538" t="s">
        <v>74</v>
      </c>
      <c r="Q538" t="s">
        <v>74</v>
      </c>
      <c r="R538" t="s">
        <v>74</v>
      </c>
      <c r="S538" t="s">
        <v>74</v>
      </c>
      <c r="T538" t="s">
        <v>8397</v>
      </c>
      <c r="U538" t="s">
        <v>74</v>
      </c>
      <c r="V538" t="s">
        <v>8398</v>
      </c>
      <c r="W538" t="s">
        <v>8399</v>
      </c>
      <c r="X538" t="s">
        <v>74</v>
      </c>
      <c r="Y538" t="s">
        <v>8400</v>
      </c>
      <c r="Z538" t="s">
        <v>8401</v>
      </c>
      <c r="AA538" t="s">
        <v>74</v>
      </c>
      <c r="AB538" t="s">
        <v>74</v>
      </c>
      <c r="AC538" t="s">
        <v>74</v>
      </c>
      <c r="AD538" t="s">
        <v>74</v>
      </c>
      <c r="AE538" t="s">
        <v>74</v>
      </c>
      <c r="AF538" t="s">
        <v>74</v>
      </c>
      <c r="AG538">
        <v>31</v>
      </c>
      <c r="AH538">
        <v>0</v>
      </c>
      <c r="AI538">
        <v>0</v>
      </c>
      <c r="AJ538">
        <v>0</v>
      </c>
      <c r="AK538">
        <v>0</v>
      </c>
      <c r="AL538" t="s">
        <v>375</v>
      </c>
      <c r="AM538" t="s">
        <v>376</v>
      </c>
      <c r="AN538" t="s">
        <v>377</v>
      </c>
      <c r="AO538" t="s">
        <v>1653</v>
      </c>
      <c r="AP538" t="s">
        <v>1654</v>
      </c>
      <c r="AQ538" t="s">
        <v>74</v>
      </c>
      <c r="AR538" t="s">
        <v>1655</v>
      </c>
      <c r="AS538" t="s">
        <v>1656</v>
      </c>
      <c r="AT538" t="s">
        <v>74</v>
      </c>
      <c r="AU538">
        <v>2021</v>
      </c>
      <c r="AV538" t="s">
        <v>74</v>
      </c>
      <c r="AW538">
        <v>73</v>
      </c>
      <c r="AX538" t="s">
        <v>74</v>
      </c>
      <c r="AY538" t="s">
        <v>74</v>
      </c>
      <c r="AZ538" t="s">
        <v>74</v>
      </c>
      <c r="BA538" t="s">
        <v>74</v>
      </c>
      <c r="BB538">
        <v>180</v>
      </c>
      <c r="BC538">
        <v>185</v>
      </c>
      <c r="BD538" t="s">
        <v>74</v>
      </c>
      <c r="BE538" t="s">
        <v>8402</v>
      </c>
      <c r="BF538" t="str">
        <f>HYPERLINK("http://dx.doi.org/10.17323/19988613/73/24","http://dx.doi.org/10.17323/19988613/73/24")</f>
        <v>http://dx.doi.org/10.17323/19988613/73/24</v>
      </c>
      <c r="BG538" t="s">
        <v>74</v>
      </c>
      <c r="BH538" t="s">
        <v>74</v>
      </c>
      <c r="BI538">
        <v>6</v>
      </c>
      <c r="BJ538" t="s">
        <v>405</v>
      </c>
      <c r="BK538" t="s">
        <v>101</v>
      </c>
      <c r="BL538" t="s">
        <v>405</v>
      </c>
      <c r="BM538" t="s">
        <v>7721</v>
      </c>
      <c r="BN538" t="s">
        <v>74</v>
      </c>
      <c r="BO538" t="s">
        <v>74</v>
      </c>
      <c r="BP538" t="s">
        <v>74</v>
      </c>
      <c r="BQ538" t="s">
        <v>74</v>
      </c>
      <c r="BR538" t="s">
        <v>103</v>
      </c>
      <c r="BS538" t="s">
        <v>8403</v>
      </c>
      <c r="BT538" t="str">
        <f>HYPERLINK("https%3A%2F%2Fwww.webofscience.com%2Fwos%2Fwoscc%2Ffull-record%2FWOS:000746550600024","View Full Record in Web of Science")</f>
        <v>View Full Record in Web of Science</v>
      </c>
    </row>
    <row r="539" spans="1:72" x14ac:dyDescent="0.25">
      <c r="A539" t="s">
        <v>72</v>
      </c>
      <c r="B539" t="s">
        <v>8404</v>
      </c>
      <c r="C539" t="s">
        <v>74</v>
      </c>
      <c r="D539" t="s">
        <v>74</v>
      </c>
      <c r="E539" t="s">
        <v>74</v>
      </c>
      <c r="F539" t="s">
        <v>8405</v>
      </c>
      <c r="G539" t="s">
        <v>74</v>
      </c>
      <c r="H539" t="s">
        <v>74</v>
      </c>
      <c r="I539" t="s">
        <v>8406</v>
      </c>
      <c r="J539" t="s">
        <v>8407</v>
      </c>
      <c r="K539" t="s">
        <v>74</v>
      </c>
      <c r="L539" t="s">
        <v>74</v>
      </c>
      <c r="M539" t="s">
        <v>431</v>
      </c>
      <c r="N539" t="s">
        <v>109</v>
      </c>
      <c r="O539" t="s">
        <v>74</v>
      </c>
      <c r="P539" t="s">
        <v>74</v>
      </c>
      <c r="Q539" t="s">
        <v>74</v>
      </c>
      <c r="R539" t="s">
        <v>74</v>
      </c>
      <c r="S539" t="s">
        <v>74</v>
      </c>
      <c r="T539" t="s">
        <v>8408</v>
      </c>
      <c r="U539" t="s">
        <v>74</v>
      </c>
      <c r="V539" t="s">
        <v>8409</v>
      </c>
      <c r="W539" t="s">
        <v>8410</v>
      </c>
      <c r="X539" t="s">
        <v>74</v>
      </c>
      <c r="Y539" t="s">
        <v>8411</v>
      </c>
      <c r="Z539" t="s">
        <v>8412</v>
      </c>
      <c r="AA539" t="s">
        <v>74</v>
      </c>
      <c r="AB539" t="s">
        <v>8413</v>
      </c>
      <c r="AC539" t="s">
        <v>74</v>
      </c>
      <c r="AD539" t="s">
        <v>74</v>
      </c>
      <c r="AE539" t="s">
        <v>74</v>
      </c>
      <c r="AF539" t="s">
        <v>74</v>
      </c>
      <c r="AG539">
        <v>27</v>
      </c>
      <c r="AH539">
        <v>0</v>
      </c>
      <c r="AI539">
        <v>0</v>
      </c>
      <c r="AJ539">
        <v>0</v>
      </c>
      <c r="AK539">
        <v>0</v>
      </c>
      <c r="AL539" t="s">
        <v>8414</v>
      </c>
      <c r="AM539" t="s">
        <v>1214</v>
      </c>
      <c r="AN539" t="s">
        <v>8415</v>
      </c>
      <c r="AO539" t="s">
        <v>8416</v>
      </c>
      <c r="AP539" t="s">
        <v>8417</v>
      </c>
      <c r="AQ539" t="s">
        <v>74</v>
      </c>
      <c r="AR539" t="s">
        <v>8418</v>
      </c>
      <c r="AS539" t="s">
        <v>8419</v>
      </c>
      <c r="AT539" t="s">
        <v>74</v>
      </c>
      <c r="AU539">
        <v>2021</v>
      </c>
      <c r="AV539">
        <v>17</v>
      </c>
      <c r="AW539">
        <v>2</v>
      </c>
      <c r="AX539" t="s">
        <v>74</v>
      </c>
      <c r="AY539" t="s">
        <v>74</v>
      </c>
      <c r="AZ539" t="s">
        <v>74</v>
      </c>
      <c r="BA539" t="s">
        <v>74</v>
      </c>
      <c r="BB539">
        <v>241</v>
      </c>
      <c r="BC539">
        <v>271</v>
      </c>
      <c r="BD539" t="s">
        <v>74</v>
      </c>
      <c r="BE539" t="s">
        <v>8420</v>
      </c>
      <c r="BF539" t="str">
        <f>HYPERLINK("http://dx.doi.org/10.30628/1994-9529-2021-17.2-241-271","http://dx.doi.org/10.30628/1994-9529-2021-17.2-241-271")</f>
        <v>http://dx.doi.org/10.30628/1994-9529-2021-17.2-241-271</v>
      </c>
      <c r="BG539" t="s">
        <v>74</v>
      </c>
      <c r="BH539" t="s">
        <v>74</v>
      </c>
      <c r="BI539">
        <v>31</v>
      </c>
      <c r="BJ539" t="s">
        <v>8421</v>
      </c>
      <c r="BK539" t="s">
        <v>101</v>
      </c>
      <c r="BL539" t="s">
        <v>8422</v>
      </c>
      <c r="BM539" t="s">
        <v>8423</v>
      </c>
      <c r="BN539" t="s">
        <v>74</v>
      </c>
      <c r="BO539" t="s">
        <v>132</v>
      </c>
      <c r="BP539" t="s">
        <v>74</v>
      </c>
      <c r="BQ539" t="s">
        <v>74</v>
      </c>
      <c r="BR539" t="s">
        <v>103</v>
      </c>
      <c r="BS539" t="s">
        <v>8424</v>
      </c>
      <c r="BT539" t="str">
        <f>HYPERLINK("https%3A%2F%2Fwww.webofscience.com%2Fwos%2Fwoscc%2Ffull-record%2FWOS:000681031800007","View Full Record in Web of Science")</f>
        <v>View Full Record in Web of Science</v>
      </c>
    </row>
    <row r="540" spans="1:72" x14ac:dyDescent="0.25">
      <c r="A540" t="s">
        <v>72</v>
      </c>
      <c r="B540" t="s">
        <v>8425</v>
      </c>
      <c r="C540" t="s">
        <v>74</v>
      </c>
      <c r="D540" t="s">
        <v>74</v>
      </c>
      <c r="E540" t="s">
        <v>74</v>
      </c>
      <c r="F540" t="s">
        <v>8426</v>
      </c>
      <c r="G540" t="s">
        <v>74</v>
      </c>
      <c r="H540" t="s">
        <v>74</v>
      </c>
      <c r="I540" t="s">
        <v>8427</v>
      </c>
      <c r="J540" t="s">
        <v>6023</v>
      </c>
      <c r="K540" t="s">
        <v>74</v>
      </c>
      <c r="L540" t="s">
        <v>74</v>
      </c>
      <c r="M540" t="s">
        <v>78</v>
      </c>
      <c r="N540" t="s">
        <v>109</v>
      </c>
      <c r="O540" t="s">
        <v>74</v>
      </c>
      <c r="P540" t="s">
        <v>74</v>
      </c>
      <c r="Q540" t="s">
        <v>74</v>
      </c>
      <c r="R540" t="s">
        <v>74</v>
      </c>
      <c r="S540" t="s">
        <v>74</v>
      </c>
      <c r="T540" t="s">
        <v>8428</v>
      </c>
      <c r="U540" t="s">
        <v>74</v>
      </c>
      <c r="V540" t="s">
        <v>8429</v>
      </c>
      <c r="W540" t="s">
        <v>8430</v>
      </c>
      <c r="X540" t="s">
        <v>8431</v>
      </c>
      <c r="Y540" t="s">
        <v>8432</v>
      </c>
      <c r="Z540" t="s">
        <v>8433</v>
      </c>
      <c r="AA540" t="s">
        <v>8434</v>
      </c>
      <c r="AB540" t="s">
        <v>8435</v>
      </c>
      <c r="AC540" t="s">
        <v>74</v>
      </c>
      <c r="AD540" t="s">
        <v>74</v>
      </c>
      <c r="AE540" t="s">
        <v>74</v>
      </c>
      <c r="AF540" t="s">
        <v>74</v>
      </c>
      <c r="AG540">
        <v>23</v>
      </c>
      <c r="AH540">
        <v>0</v>
      </c>
      <c r="AI540">
        <v>0</v>
      </c>
      <c r="AJ540">
        <v>0</v>
      </c>
      <c r="AK540">
        <v>4</v>
      </c>
      <c r="AL540" t="s">
        <v>6031</v>
      </c>
      <c r="AM540" t="s">
        <v>5281</v>
      </c>
      <c r="AN540" t="s">
        <v>6032</v>
      </c>
      <c r="AO540" t="s">
        <v>6033</v>
      </c>
      <c r="AP540" t="s">
        <v>6034</v>
      </c>
      <c r="AQ540" t="s">
        <v>74</v>
      </c>
      <c r="AR540" t="s">
        <v>6035</v>
      </c>
      <c r="AS540" t="s">
        <v>6036</v>
      </c>
      <c r="AT540" t="s">
        <v>1196</v>
      </c>
      <c r="AU540">
        <v>2021</v>
      </c>
      <c r="AV540">
        <v>9</v>
      </c>
      <c r="AW540" t="s">
        <v>74</v>
      </c>
      <c r="AX540" t="s">
        <v>74</v>
      </c>
      <c r="AY540" t="s">
        <v>74</v>
      </c>
      <c r="AZ540" t="s">
        <v>2216</v>
      </c>
      <c r="BA540" t="s">
        <v>74</v>
      </c>
      <c r="BB540" t="s">
        <v>74</v>
      </c>
      <c r="BC540" t="s">
        <v>74</v>
      </c>
      <c r="BD540" t="s">
        <v>8436</v>
      </c>
      <c r="BE540" t="s">
        <v>8437</v>
      </c>
      <c r="BF540" t="str">
        <f>HYPERLINK("http://dx.doi.org/10.20511/pyr2021.v9nSPE1.1222","http://dx.doi.org/10.20511/pyr2021.v9nSPE1.1222")</f>
        <v>http://dx.doi.org/10.20511/pyr2021.v9nSPE1.1222</v>
      </c>
      <c r="BG540" t="s">
        <v>74</v>
      </c>
      <c r="BH540" t="s">
        <v>74</v>
      </c>
      <c r="BI540">
        <v>10</v>
      </c>
      <c r="BJ540" t="s">
        <v>1435</v>
      </c>
      <c r="BK540" t="s">
        <v>101</v>
      </c>
      <c r="BL540" t="s">
        <v>130</v>
      </c>
      <c r="BM540" t="s">
        <v>7351</v>
      </c>
      <c r="BN540" t="s">
        <v>74</v>
      </c>
      <c r="BO540" t="s">
        <v>464</v>
      </c>
      <c r="BP540" t="s">
        <v>74</v>
      </c>
      <c r="BQ540" t="s">
        <v>74</v>
      </c>
      <c r="BR540" t="s">
        <v>103</v>
      </c>
      <c r="BS540" t="s">
        <v>8438</v>
      </c>
      <c r="BT540" t="str">
        <f>HYPERLINK("https%3A%2F%2Fwww.webofscience.com%2Fwos%2Fwoscc%2Ffull-record%2FWOS:000697163700001","View Full Record in Web of Science")</f>
        <v>View Full Record in Web of Science</v>
      </c>
    </row>
    <row r="541" spans="1:72" x14ac:dyDescent="0.25">
      <c r="A541" t="s">
        <v>72</v>
      </c>
      <c r="B541" t="s">
        <v>8439</v>
      </c>
      <c r="C541" t="s">
        <v>74</v>
      </c>
      <c r="D541" t="s">
        <v>74</v>
      </c>
      <c r="E541" t="s">
        <v>74</v>
      </c>
      <c r="F541" t="s">
        <v>8440</v>
      </c>
      <c r="G541" t="s">
        <v>74</v>
      </c>
      <c r="H541" t="s">
        <v>74</v>
      </c>
      <c r="I541" t="s">
        <v>8441</v>
      </c>
      <c r="J541" t="s">
        <v>1403</v>
      </c>
      <c r="K541" t="s">
        <v>74</v>
      </c>
      <c r="L541" t="s">
        <v>74</v>
      </c>
      <c r="M541" t="s">
        <v>78</v>
      </c>
      <c r="N541" t="s">
        <v>109</v>
      </c>
      <c r="O541" t="s">
        <v>74</v>
      </c>
      <c r="P541" t="s">
        <v>74</v>
      </c>
      <c r="Q541" t="s">
        <v>74</v>
      </c>
      <c r="R541" t="s">
        <v>74</v>
      </c>
      <c r="S541" t="s">
        <v>74</v>
      </c>
      <c r="T541" t="s">
        <v>8442</v>
      </c>
      <c r="U541" t="s">
        <v>8443</v>
      </c>
      <c r="V541" t="s">
        <v>8444</v>
      </c>
      <c r="W541" t="s">
        <v>8445</v>
      </c>
      <c r="X541" t="s">
        <v>238</v>
      </c>
      <c r="Y541" t="s">
        <v>8446</v>
      </c>
      <c r="Z541" t="s">
        <v>8447</v>
      </c>
      <c r="AA541" t="s">
        <v>8448</v>
      </c>
      <c r="AB541" t="s">
        <v>8449</v>
      </c>
      <c r="AC541" t="s">
        <v>8450</v>
      </c>
      <c r="AD541" t="s">
        <v>6328</v>
      </c>
      <c r="AE541" t="s">
        <v>8451</v>
      </c>
      <c r="AF541" t="s">
        <v>74</v>
      </c>
      <c r="AG541">
        <v>63</v>
      </c>
      <c r="AH541">
        <v>5</v>
      </c>
      <c r="AI541">
        <v>5</v>
      </c>
      <c r="AJ541">
        <v>3</v>
      </c>
      <c r="AK541">
        <v>12</v>
      </c>
      <c r="AL541" t="s">
        <v>1411</v>
      </c>
      <c r="AM541" t="s">
        <v>1214</v>
      </c>
      <c r="AN541" t="s">
        <v>1412</v>
      </c>
      <c r="AO541" t="s">
        <v>1413</v>
      </c>
      <c r="AP541" t="s">
        <v>1414</v>
      </c>
      <c r="AQ541" t="s">
        <v>74</v>
      </c>
      <c r="AR541" t="s">
        <v>1415</v>
      </c>
      <c r="AS541" t="s">
        <v>1416</v>
      </c>
      <c r="AT541" t="s">
        <v>74</v>
      </c>
      <c r="AU541">
        <v>2021</v>
      </c>
      <c r="AV541">
        <v>14</v>
      </c>
      <c r="AW541">
        <v>3</v>
      </c>
      <c r="AX541" t="s">
        <v>74</v>
      </c>
      <c r="AY541" t="s">
        <v>74</v>
      </c>
      <c r="AZ541" t="s">
        <v>74</v>
      </c>
      <c r="BA541" t="s">
        <v>74</v>
      </c>
      <c r="BB541">
        <v>81</v>
      </c>
      <c r="BC541">
        <v>102</v>
      </c>
      <c r="BD541" t="s">
        <v>74</v>
      </c>
      <c r="BE541" t="s">
        <v>8452</v>
      </c>
      <c r="BF541" t="str">
        <f>HYPERLINK("http://dx.doi.org/10.11621/pir.2021.0306","http://dx.doi.org/10.11621/pir.2021.0306")</f>
        <v>http://dx.doi.org/10.11621/pir.2021.0306</v>
      </c>
      <c r="BG541" t="s">
        <v>74</v>
      </c>
      <c r="BH541" t="s">
        <v>74</v>
      </c>
      <c r="BI541">
        <v>22</v>
      </c>
      <c r="BJ541" t="s">
        <v>128</v>
      </c>
      <c r="BK541" t="s">
        <v>101</v>
      </c>
      <c r="BL541" t="s">
        <v>130</v>
      </c>
      <c r="BM541" t="s">
        <v>8453</v>
      </c>
      <c r="BN541">
        <v>36733542</v>
      </c>
      <c r="BO541" t="s">
        <v>1083</v>
      </c>
      <c r="BP541" t="s">
        <v>74</v>
      </c>
      <c r="BQ541" t="s">
        <v>74</v>
      </c>
      <c r="BR541" t="s">
        <v>103</v>
      </c>
      <c r="BS541" t="s">
        <v>8454</v>
      </c>
      <c r="BT541" t="str">
        <f>HYPERLINK("https%3A%2F%2Fwww.webofscience.com%2Fwos%2Fwoscc%2Ffull-record%2FWOS:000755980300002","View Full Record in Web of Science")</f>
        <v>View Full Record in Web of Science</v>
      </c>
    </row>
    <row r="542" spans="1:72" x14ac:dyDescent="0.25">
      <c r="A542" t="s">
        <v>72</v>
      </c>
      <c r="B542" t="s">
        <v>8455</v>
      </c>
      <c r="C542" t="s">
        <v>74</v>
      </c>
      <c r="D542" t="s">
        <v>74</v>
      </c>
      <c r="E542" t="s">
        <v>74</v>
      </c>
      <c r="F542" t="s">
        <v>8456</v>
      </c>
      <c r="G542" t="s">
        <v>74</v>
      </c>
      <c r="H542" t="s">
        <v>74</v>
      </c>
      <c r="I542" t="s">
        <v>8457</v>
      </c>
      <c r="J542" t="s">
        <v>6628</v>
      </c>
      <c r="K542" t="s">
        <v>74</v>
      </c>
      <c r="L542" t="s">
        <v>74</v>
      </c>
      <c r="M542" t="s">
        <v>78</v>
      </c>
      <c r="N542" t="s">
        <v>109</v>
      </c>
      <c r="O542" t="s">
        <v>74</v>
      </c>
      <c r="P542" t="s">
        <v>74</v>
      </c>
      <c r="Q542" t="s">
        <v>74</v>
      </c>
      <c r="R542" t="s">
        <v>74</v>
      </c>
      <c r="S542" t="s">
        <v>74</v>
      </c>
      <c r="T542" t="s">
        <v>8458</v>
      </c>
      <c r="U542" t="s">
        <v>4335</v>
      </c>
      <c r="V542" t="s">
        <v>8459</v>
      </c>
      <c r="W542" t="s">
        <v>8460</v>
      </c>
      <c r="X542" t="s">
        <v>2479</v>
      </c>
      <c r="Y542" t="s">
        <v>8461</v>
      </c>
      <c r="Z542" t="s">
        <v>8462</v>
      </c>
      <c r="AA542" t="s">
        <v>74</v>
      </c>
      <c r="AB542" t="s">
        <v>74</v>
      </c>
      <c r="AC542" t="s">
        <v>74</v>
      </c>
      <c r="AD542" t="s">
        <v>74</v>
      </c>
      <c r="AE542" t="s">
        <v>74</v>
      </c>
      <c r="AF542" t="s">
        <v>74</v>
      </c>
      <c r="AG542">
        <v>38</v>
      </c>
      <c r="AH542">
        <v>0</v>
      </c>
      <c r="AI542">
        <v>0</v>
      </c>
      <c r="AJ542">
        <v>0</v>
      </c>
      <c r="AK542">
        <v>1</v>
      </c>
      <c r="AL542" t="s">
        <v>3114</v>
      </c>
      <c r="AM542" t="s">
        <v>3115</v>
      </c>
      <c r="AN542" t="s">
        <v>3116</v>
      </c>
      <c r="AO542" t="s">
        <v>6637</v>
      </c>
      <c r="AP542" t="s">
        <v>6638</v>
      </c>
      <c r="AQ542" t="s">
        <v>74</v>
      </c>
      <c r="AR542" t="s">
        <v>6639</v>
      </c>
      <c r="AS542" t="s">
        <v>6640</v>
      </c>
      <c r="AT542" t="s">
        <v>74</v>
      </c>
      <c r="AU542">
        <v>2021</v>
      </c>
      <c r="AV542">
        <v>7</v>
      </c>
      <c r="AW542" t="s">
        <v>74</v>
      </c>
      <c r="AX542" t="s">
        <v>74</v>
      </c>
      <c r="AY542" t="s">
        <v>74</v>
      </c>
      <c r="AZ542" t="s">
        <v>2216</v>
      </c>
      <c r="BA542" t="s">
        <v>74</v>
      </c>
      <c r="BB542" t="s">
        <v>74</v>
      </c>
      <c r="BC542" t="s">
        <v>74</v>
      </c>
      <c r="BD542" t="s">
        <v>74</v>
      </c>
      <c r="BE542" t="s">
        <v>74</v>
      </c>
      <c r="BF542" t="s">
        <v>74</v>
      </c>
      <c r="BG542" t="s">
        <v>74</v>
      </c>
      <c r="BH542" t="s">
        <v>74</v>
      </c>
      <c r="BI542">
        <v>15</v>
      </c>
      <c r="BJ542" t="s">
        <v>157</v>
      </c>
      <c r="BK542" t="s">
        <v>101</v>
      </c>
      <c r="BL542" t="s">
        <v>157</v>
      </c>
      <c r="BM542" t="s">
        <v>8463</v>
      </c>
      <c r="BN542" t="s">
        <v>74</v>
      </c>
      <c r="BO542" t="s">
        <v>74</v>
      </c>
      <c r="BP542" t="s">
        <v>74</v>
      </c>
      <c r="BQ542" t="s">
        <v>74</v>
      </c>
      <c r="BR542" t="s">
        <v>103</v>
      </c>
      <c r="BS542" t="s">
        <v>8464</v>
      </c>
      <c r="BT542" t="str">
        <f>HYPERLINK("https%3A%2F%2Fwww.webofscience.com%2Fwos%2Fwoscc%2Ffull-record%2FWOS:000738867000005","View Full Record in Web of Science")</f>
        <v>View Full Record in Web of Science</v>
      </c>
    </row>
    <row r="543" spans="1:72" x14ac:dyDescent="0.25">
      <c r="A543" t="s">
        <v>72</v>
      </c>
      <c r="B543" t="s">
        <v>8465</v>
      </c>
      <c r="C543" t="s">
        <v>74</v>
      </c>
      <c r="D543" t="s">
        <v>74</v>
      </c>
      <c r="E543" t="s">
        <v>74</v>
      </c>
      <c r="F543" t="s">
        <v>8466</v>
      </c>
      <c r="G543" t="s">
        <v>74</v>
      </c>
      <c r="H543" t="s">
        <v>74</v>
      </c>
      <c r="I543" t="s">
        <v>8467</v>
      </c>
      <c r="J543" t="s">
        <v>8468</v>
      </c>
      <c r="K543" t="s">
        <v>74</v>
      </c>
      <c r="L543" t="s">
        <v>74</v>
      </c>
      <c r="M543" t="s">
        <v>78</v>
      </c>
      <c r="N543" t="s">
        <v>109</v>
      </c>
      <c r="O543" t="s">
        <v>74</v>
      </c>
      <c r="P543" t="s">
        <v>74</v>
      </c>
      <c r="Q543" t="s">
        <v>74</v>
      </c>
      <c r="R543" t="s">
        <v>74</v>
      </c>
      <c r="S543" t="s">
        <v>74</v>
      </c>
      <c r="T543" t="s">
        <v>8469</v>
      </c>
      <c r="U543" t="s">
        <v>8470</v>
      </c>
      <c r="V543" t="s">
        <v>8471</v>
      </c>
      <c r="W543" t="s">
        <v>8472</v>
      </c>
      <c r="X543" t="s">
        <v>8473</v>
      </c>
      <c r="Y543" t="s">
        <v>8474</v>
      </c>
      <c r="Z543" t="s">
        <v>8475</v>
      </c>
      <c r="AA543" t="s">
        <v>8476</v>
      </c>
      <c r="AB543" t="s">
        <v>8477</v>
      </c>
      <c r="AC543" t="s">
        <v>8478</v>
      </c>
      <c r="AD543" t="s">
        <v>501</v>
      </c>
      <c r="AE543" t="s">
        <v>8479</v>
      </c>
      <c r="AF543" t="s">
        <v>74</v>
      </c>
      <c r="AG543">
        <v>28</v>
      </c>
      <c r="AH543">
        <v>1</v>
      </c>
      <c r="AI543">
        <v>1</v>
      </c>
      <c r="AJ543">
        <v>0</v>
      </c>
      <c r="AK543">
        <v>3</v>
      </c>
      <c r="AL543" t="s">
        <v>8480</v>
      </c>
      <c r="AM543" t="s">
        <v>8481</v>
      </c>
      <c r="AN543" t="s">
        <v>8482</v>
      </c>
      <c r="AO543" t="s">
        <v>8483</v>
      </c>
      <c r="AP543" t="s">
        <v>8484</v>
      </c>
      <c r="AQ543" t="s">
        <v>74</v>
      </c>
      <c r="AR543" t="s">
        <v>8485</v>
      </c>
      <c r="AS543" t="s">
        <v>8486</v>
      </c>
      <c r="AT543" t="s">
        <v>74</v>
      </c>
      <c r="AU543">
        <v>2021</v>
      </c>
      <c r="AV543">
        <v>13</v>
      </c>
      <c r="AW543">
        <v>2</v>
      </c>
      <c r="AX543" t="s">
        <v>74</v>
      </c>
      <c r="AY543" t="s">
        <v>74</v>
      </c>
      <c r="AZ543" t="s">
        <v>2216</v>
      </c>
      <c r="BA543" t="s">
        <v>74</v>
      </c>
      <c r="BB543">
        <v>146</v>
      </c>
      <c r="BC543">
        <v>164</v>
      </c>
      <c r="BD543" t="s">
        <v>74</v>
      </c>
      <c r="BE543" t="s">
        <v>8487</v>
      </c>
      <c r="BF543" t="str">
        <f>HYPERLINK("http://dx.doi.org/10.5922/2079-8555-2021-2-8","http://dx.doi.org/10.5922/2079-8555-2021-2-8")</f>
        <v>http://dx.doi.org/10.5922/2079-8555-2021-2-8</v>
      </c>
      <c r="BG543" t="s">
        <v>74</v>
      </c>
      <c r="BH543" t="s">
        <v>74</v>
      </c>
      <c r="BI543">
        <v>19</v>
      </c>
      <c r="BJ543" t="s">
        <v>761</v>
      </c>
      <c r="BK543" t="s">
        <v>101</v>
      </c>
      <c r="BL543" t="s">
        <v>761</v>
      </c>
      <c r="BM543" t="s">
        <v>8488</v>
      </c>
      <c r="BN543" t="s">
        <v>74</v>
      </c>
      <c r="BO543" t="s">
        <v>1671</v>
      </c>
      <c r="BP543" t="s">
        <v>74</v>
      </c>
      <c r="BQ543" t="s">
        <v>74</v>
      </c>
      <c r="BR543" t="s">
        <v>103</v>
      </c>
      <c r="BS543" t="s">
        <v>8489</v>
      </c>
      <c r="BT543" t="str">
        <f>HYPERLINK("https%3A%2F%2Fwww.webofscience.com%2Fwos%2Fwoscc%2Ffull-record%2FWOS:000751633700009","View Full Record in Web of Science")</f>
        <v>View Full Record in Web of Science</v>
      </c>
    </row>
    <row r="544" spans="1:72" x14ac:dyDescent="0.25">
      <c r="A544" t="s">
        <v>72</v>
      </c>
      <c r="B544" t="s">
        <v>8490</v>
      </c>
      <c r="C544" t="s">
        <v>74</v>
      </c>
      <c r="D544" t="s">
        <v>74</v>
      </c>
      <c r="E544" t="s">
        <v>74</v>
      </c>
      <c r="F544" t="s">
        <v>8491</v>
      </c>
      <c r="G544" t="s">
        <v>74</v>
      </c>
      <c r="H544" t="s">
        <v>74</v>
      </c>
      <c r="I544" t="s">
        <v>8492</v>
      </c>
      <c r="J544" t="s">
        <v>7001</v>
      </c>
      <c r="K544" t="s">
        <v>74</v>
      </c>
      <c r="L544" t="s">
        <v>74</v>
      </c>
      <c r="M544" t="s">
        <v>78</v>
      </c>
      <c r="N544" t="s">
        <v>109</v>
      </c>
      <c r="O544" t="s">
        <v>74</v>
      </c>
      <c r="P544" t="s">
        <v>74</v>
      </c>
      <c r="Q544" t="s">
        <v>74</v>
      </c>
      <c r="R544" t="s">
        <v>74</v>
      </c>
      <c r="S544" t="s">
        <v>74</v>
      </c>
      <c r="T544" t="s">
        <v>8493</v>
      </c>
      <c r="U544" t="s">
        <v>74</v>
      </c>
      <c r="V544" t="s">
        <v>8494</v>
      </c>
      <c r="W544" t="s">
        <v>8495</v>
      </c>
      <c r="X544" t="s">
        <v>8496</v>
      </c>
      <c r="Y544" t="s">
        <v>8497</v>
      </c>
      <c r="Z544" t="s">
        <v>8498</v>
      </c>
      <c r="AA544" t="s">
        <v>8499</v>
      </c>
      <c r="AB544" t="s">
        <v>8500</v>
      </c>
      <c r="AC544" t="s">
        <v>74</v>
      </c>
      <c r="AD544" t="s">
        <v>74</v>
      </c>
      <c r="AE544" t="s">
        <v>74</v>
      </c>
      <c r="AF544" t="s">
        <v>74</v>
      </c>
      <c r="AG544">
        <v>48</v>
      </c>
      <c r="AH544">
        <v>1</v>
      </c>
      <c r="AI544">
        <v>1</v>
      </c>
      <c r="AJ544">
        <v>1</v>
      </c>
      <c r="AK544">
        <v>9</v>
      </c>
      <c r="AL544" t="s">
        <v>7014</v>
      </c>
      <c r="AM544" t="s">
        <v>7015</v>
      </c>
      <c r="AN544" t="s">
        <v>7016</v>
      </c>
      <c r="AO544" t="s">
        <v>7017</v>
      </c>
      <c r="AP544" t="s">
        <v>74</v>
      </c>
      <c r="AQ544" t="s">
        <v>74</v>
      </c>
      <c r="AR544" t="s">
        <v>7018</v>
      </c>
      <c r="AS544" t="s">
        <v>7019</v>
      </c>
      <c r="AT544" t="s">
        <v>74</v>
      </c>
      <c r="AU544">
        <v>2021</v>
      </c>
      <c r="AV544">
        <v>16</v>
      </c>
      <c r="AW544" t="s">
        <v>74</v>
      </c>
      <c r="AX544" t="s">
        <v>74</v>
      </c>
      <c r="AY544" t="s">
        <v>6938</v>
      </c>
      <c r="AZ544" t="s">
        <v>2216</v>
      </c>
      <c r="BA544" t="s">
        <v>74</v>
      </c>
      <c r="BB544" t="s">
        <v>8501</v>
      </c>
      <c r="BC544" t="s">
        <v>8502</v>
      </c>
      <c r="BD544" t="s">
        <v>74</v>
      </c>
      <c r="BE544" t="s">
        <v>8503</v>
      </c>
      <c r="BF544" t="str">
        <f>HYPERLINK("http://dx.doi.org/10.14198/jhse.2021.16.Proc3.42","http://dx.doi.org/10.14198/jhse.2021.16.Proc3.42")</f>
        <v>http://dx.doi.org/10.14198/jhse.2021.16.Proc3.42</v>
      </c>
      <c r="BG544" t="s">
        <v>74</v>
      </c>
      <c r="BH544" t="s">
        <v>74</v>
      </c>
      <c r="BI544">
        <v>12</v>
      </c>
      <c r="BJ544" t="s">
        <v>1613</v>
      </c>
      <c r="BK544" t="s">
        <v>101</v>
      </c>
      <c r="BL544" t="s">
        <v>1613</v>
      </c>
      <c r="BM544" t="s">
        <v>7023</v>
      </c>
      <c r="BN544" t="s">
        <v>74</v>
      </c>
      <c r="BO544" t="s">
        <v>343</v>
      </c>
      <c r="BP544" t="s">
        <v>74</v>
      </c>
      <c r="BQ544" t="s">
        <v>74</v>
      </c>
      <c r="BR544" t="s">
        <v>103</v>
      </c>
      <c r="BS544" t="s">
        <v>8504</v>
      </c>
      <c r="BT544" t="str">
        <f>HYPERLINK("https%3A%2F%2Fwww.webofscience.com%2Fwos%2Fwoscc%2Ffull-record%2FWOS:000692367000042","View Full Record in Web of Science")</f>
        <v>View Full Record in Web of Science</v>
      </c>
    </row>
    <row r="545" spans="1:72" x14ac:dyDescent="0.25">
      <c r="A545" t="s">
        <v>72</v>
      </c>
      <c r="B545" t="s">
        <v>8505</v>
      </c>
      <c r="C545" t="s">
        <v>74</v>
      </c>
      <c r="D545" t="s">
        <v>74</v>
      </c>
      <c r="E545" t="s">
        <v>74</v>
      </c>
      <c r="F545" t="s">
        <v>8506</v>
      </c>
      <c r="G545" t="s">
        <v>74</v>
      </c>
      <c r="H545" t="s">
        <v>74</v>
      </c>
      <c r="I545" t="s">
        <v>8507</v>
      </c>
      <c r="J545" t="s">
        <v>7988</v>
      </c>
      <c r="K545" t="s">
        <v>74</v>
      </c>
      <c r="L545" t="s">
        <v>74</v>
      </c>
      <c r="M545" t="s">
        <v>78</v>
      </c>
      <c r="N545" t="s">
        <v>109</v>
      </c>
      <c r="O545" t="s">
        <v>74</v>
      </c>
      <c r="P545" t="s">
        <v>74</v>
      </c>
      <c r="Q545" t="s">
        <v>74</v>
      </c>
      <c r="R545" t="s">
        <v>74</v>
      </c>
      <c r="S545" t="s">
        <v>74</v>
      </c>
      <c r="T545" t="s">
        <v>8508</v>
      </c>
      <c r="U545" t="s">
        <v>74</v>
      </c>
      <c r="V545" t="s">
        <v>8509</v>
      </c>
      <c r="W545" t="s">
        <v>8510</v>
      </c>
      <c r="X545" t="s">
        <v>8511</v>
      </c>
      <c r="Y545" t="s">
        <v>8512</v>
      </c>
      <c r="Z545" t="s">
        <v>8513</v>
      </c>
      <c r="AA545" t="s">
        <v>8514</v>
      </c>
      <c r="AB545" t="s">
        <v>8515</v>
      </c>
      <c r="AC545" t="s">
        <v>74</v>
      </c>
      <c r="AD545" t="s">
        <v>74</v>
      </c>
      <c r="AE545" t="s">
        <v>74</v>
      </c>
      <c r="AF545" t="s">
        <v>74</v>
      </c>
      <c r="AG545">
        <v>15</v>
      </c>
      <c r="AH545">
        <v>0</v>
      </c>
      <c r="AI545">
        <v>0</v>
      </c>
      <c r="AJ545">
        <v>0</v>
      </c>
      <c r="AK545">
        <v>3</v>
      </c>
      <c r="AL545" t="s">
        <v>7994</v>
      </c>
      <c r="AM545" t="s">
        <v>7995</v>
      </c>
      <c r="AN545" t="s">
        <v>7996</v>
      </c>
      <c r="AO545" t="s">
        <v>7997</v>
      </c>
      <c r="AP545" t="s">
        <v>74</v>
      </c>
      <c r="AQ545" t="s">
        <v>74</v>
      </c>
      <c r="AR545" t="s">
        <v>7998</v>
      </c>
      <c r="AS545" t="s">
        <v>7999</v>
      </c>
      <c r="AT545" t="s">
        <v>74</v>
      </c>
      <c r="AU545">
        <v>2021</v>
      </c>
      <c r="AV545" t="s">
        <v>74</v>
      </c>
      <c r="AW545">
        <v>35</v>
      </c>
      <c r="AX545" t="s">
        <v>74</v>
      </c>
      <c r="AY545" t="s">
        <v>74</v>
      </c>
      <c r="AZ545" t="s">
        <v>74</v>
      </c>
      <c r="BA545" t="s">
        <v>74</v>
      </c>
      <c r="BB545">
        <v>137</v>
      </c>
      <c r="BC545">
        <v>155</v>
      </c>
      <c r="BD545" t="s">
        <v>74</v>
      </c>
      <c r="BE545" t="s">
        <v>8516</v>
      </c>
      <c r="BF545" t="str">
        <f>HYPERLINK("http://dx.doi.org/10.31902/fll.35.2021.7","http://dx.doi.org/10.31902/fll.35.2021.7")</f>
        <v>http://dx.doi.org/10.31902/fll.35.2021.7</v>
      </c>
      <c r="BG545" t="s">
        <v>74</v>
      </c>
      <c r="BH545" t="s">
        <v>74</v>
      </c>
      <c r="BI545">
        <v>19</v>
      </c>
      <c r="BJ545" t="s">
        <v>485</v>
      </c>
      <c r="BK545" t="s">
        <v>101</v>
      </c>
      <c r="BL545" t="s">
        <v>486</v>
      </c>
      <c r="BM545" t="s">
        <v>8001</v>
      </c>
      <c r="BN545" t="s">
        <v>74</v>
      </c>
      <c r="BO545" t="s">
        <v>132</v>
      </c>
      <c r="BP545" t="s">
        <v>74</v>
      </c>
      <c r="BQ545" t="s">
        <v>74</v>
      </c>
      <c r="BR545" t="s">
        <v>103</v>
      </c>
      <c r="BS545" t="s">
        <v>8517</v>
      </c>
      <c r="BT545" t="str">
        <f>HYPERLINK("https%3A%2F%2Fwww.webofscience.com%2Fwos%2Fwoscc%2Ffull-record%2FWOS:000727959500007","View Full Record in Web of Science")</f>
        <v>View Full Record in Web of Science</v>
      </c>
    </row>
    <row r="546" spans="1:72" x14ac:dyDescent="0.25">
      <c r="A546" t="s">
        <v>72</v>
      </c>
      <c r="B546" t="s">
        <v>8518</v>
      </c>
      <c r="C546" t="s">
        <v>74</v>
      </c>
      <c r="D546" t="s">
        <v>74</v>
      </c>
      <c r="E546" t="s">
        <v>74</v>
      </c>
      <c r="F546" t="s">
        <v>8519</v>
      </c>
      <c r="G546" t="s">
        <v>74</v>
      </c>
      <c r="H546" t="s">
        <v>74</v>
      </c>
      <c r="I546" t="s">
        <v>8520</v>
      </c>
      <c r="J546" t="s">
        <v>1338</v>
      </c>
      <c r="K546" t="s">
        <v>74</v>
      </c>
      <c r="L546" t="s">
        <v>74</v>
      </c>
      <c r="M546" t="s">
        <v>431</v>
      </c>
      <c r="N546" t="s">
        <v>109</v>
      </c>
      <c r="O546" t="s">
        <v>74</v>
      </c>
      <c r="P546" t="s">
        <v>74</v>
      </c>
      <c r="Q546" t="s">
        <v>74</v>
      </c>
      <c r="R546" t="s">
        <v>74</v>
      </c>
      <c r="S546" t="s">
        <v>74</v>
      </c>
      <c r="T546" t="s">
        <v>8521</v>
      </c>
      <c r="U546" t="s">
        <v>74</v>
      </c>
      <c r="V546" t="s">
        <v>8522</v>
      </c>
      <c r="W546" t="s">
        <v>8523</v>
      </c>
      <c r="X546" t="s">
        <v>534</v>
      </c>
      <c r="Y546" t="s">
        <v>8524</v>
      </c>
      <c r="Z546" t="s">
        <v>8525</v>
      </c>
      <c r="AA546" t="s">
        <v>8526</v>
      </c>
      <c r="AB546" t="s">
        <v>8527</v>
      </c>
      <c r="AC546" t="s">
        <v>74</v>
      </c>
      <c r="AD546" t="s">
        <v>74</v>
      </c>
      <c r="AE546" t="s">
        <v>74</v>
      </c>
      <c r="AF546" t="s">
        <v>74</v>
      </c>
      <c r="AG546">
        <v>19</v>
      </c>
      <c r="AH546">
        <v>0</v>
      </c>
      <c r="AI546">
        <v>0</v>
      </c>
      <c r="AJ546">
        <v>0</v>
      </c>
      <c r="AK546">
        <v>1</v>
      </c>
      <c r="AL546" t="s">
        <v>1346</v>
      </c>
      <c r="AM546" t="s">
        <v>1214</v>
      </c>
      <c r="AN546" t="s">
        <v>1347</v>
      </c>
      <c r="AO546" t="s">
        <v>1348</v>
      </c>
      <c r="AP546" t="s">
        <v>1349</v>
      </c>
      <c r="AQ546" t="s">
        <v>74</v>
      </c>
      <c r="AR546" t="s">
        <v>1350</v>
      </c>
      <c r="AS546" t="s">
        <v>1351</v>
      </c>
      <c r="AT546" t="s">
        <v>74</v>
      </c>
      <c r="AU546">
        <v>2021</v>
      </c>
      <c r="AV546">
        <v>21</v>
      </c>
      <c r="AW546">
        <v>3</v>
      </c>
      <c r="AX546" t="s">
        <v>74</v>
      </c>
      <c r="AY546" t="s">
        <v>74</v>
      </c>
      <c r="AZ546" t="s">
        <v>74</v>
      </c>
      <c r="BA546" t="s">
        <v>74</v>
      </c>
      <c r="BB546">
        <v>520</v>
      </c>
      <c r="BC546">
        <v>535</v>
      </c>
      <c r="BD546" t="s">
        <v>74</v>
      </c>
      <c r="BE546" t="s">
        <v>8528</v>
      </c>
      <c r="BF546" t="str">
        <f>HYPERLINK("http://dx.doi.org/10.22363/2313-2272-2021-21-3-520-535","http://dx.doi.org/10.22363/2313-2272-2021-21-3-520-535")</f>
        <v>http://dx.doi.org/10.22363/2313-2272-2021-21-3-520-535</v>
      </c>
      <c r="BG546" t="s">
        <v>74</v>
      </c>
      <c r="BH546" t="s">
        <v>74</v>
      </c>
      <c r="BI546">
        <v>16</v>
      </c>
      <c r="BJ546" t="s">
        <v>100</v>
      </c>
      <c r="BK546" t="s">
        <v>101</v>
      </c>
      <c r="BL546" t="s">
        <v>100</v>
      </c>
      <c r="BM546" t="s">
        <v>8529</v>
      </c>
      <c r="BN546" t="s">
        <v>74</v>
      </c>
      <c r="BO546" t="s">
        <v>132</v>
      </c>
      <c r="BP546" t="s">
        <v>74</v>
      </c>
      <c r="BQ546" t="s">
        <v>74</v>
      </c>
      <c r="BR546" t="s">
        <v>103</v>
      </c>
      <c r="BS546" t="s">
        <v>8530</v>
      </c>
      <c r="BT546" t="str">
        <f>HYPERLINK("https%3A%2F%2Fwww.webofscience.com%2Fwos%2Fwoscc%2Ffull-record%2FWOS:000727391400008","View Full Record in Web of Science")</f>
        <v>View Full Record in Web of Science</v>
      </c>
    </row>
    <row r="547" spans="1:72" x14ac:dyDescent="0.25">
      <c r="A547" t="s">
        <v>72</v>
      </c>
      <c r="B547" t="s">
        <v>8531</v>
      </c>
      <c r="C547" t="s">
        <v>74</v>
      </c>
      <c r="D547" t="s">
        <v>74</v>
      </c>
      <c r="E547" t="s">
        <v>74</v>
      </c>
      <c r="F547" t="s">
        <v>8532</v>
      </c>
      <c r="G547" t="s">
        <v>74</v>
      </c>
      <c r="H547" t="s">
        <v>74</v>
      </c>
      <c r="I547" t="s">
        <v>8533</v>
      </c>
      <c r="J547" t="s">
        <v>8534</v>
      </c>
      <c r="K547" t="s">
        <v>74</v>
      </c>
      <c r="L547" t="s">
        <v>74</v>
      </c>
      <c r="M547" t="s">
        <v>431</v>
      </c>
      <c r="N547" t="s">
        <v>109</v>
      </c>
      <c r="O547" t="s">
        <v>74</v>
      </c>
      <c r="P547" t="s">
        <v>74</v>
      </c>
      <c r="Q547" t="s">
        <v>74</v>
      </c>
      <c r="R547" t="s">
        <v>74</v>
      </c>
      <c r="S547" t="s">
        <v>74</v>
      </c>
      <c r="T547" t="s">
        <v>8535</v>
      </c>
      <c r="U547" t="s">
        <v>74</v>
      </c>
      <c r="V547" t="s">
        <v>8536</v>
      </c>
      <c r="W547" t="s">
        <v>8537</v>
      </c>
      <c r="X547" t="s">
        <v>8538</v>
      </c>
      <c r="Y547" t="s">
        <v>8539</v>
      </c>
      <c r="Z547" t="s">
        <v>8540</v>
      </c>
      <c r="AA547" t="s">
        <v>8541</v>
      </c>
      <c r="AB547" t="s">
        <v>8542</v>
      </c>
      <c r="AC547" t="s">
        <v>74</v>
      </c>
      <c r="AD547" t="s">
        <v>74</v>
      </c>
      <c r="AE547" t="s">
        <v>74</v>
      </c>
      <c r="AF547" t="s">
        <v>74</v>
      </c>
      <c r="AG547">
        <v>10</v>
      </c>
      <c r="AH547">
        <v>1</v>
      </c>
      <c r="AI547">
        <v>1</v>
      </c>
      <c r="AJ547">
        <v>1</v>
      </c>
      <c r="AK547">
        <v>6</v>
      </c>
      <c r="AL547" t="s">
        <v>8543</v>
      </c>
      <c r="AM547" t="s">
        <v>1214</v>
      </c>
      <c r="AN547" t="s">
        <v>8544</v>
      </c>
      <c r="AO547" t="s">
        <v>8545</v>
      </c>
      <c r="AP547" t="s">
        <v>8546</v>
      </c>
      <c r="AQ547" t="s">
        <v>74</v>
      </c>
      <c r="AR547" t="s">
        <v>8547</v>
      </c>
      <c r="AS547" t="s">
        <v>8548</v>
      </c>
      <c r="AT547" t="s">
        <v>74</v>
      </c>
      <c r="AU547">
        <v>2021</v>
      </c>
      <c r="AV547">
        <v>12</v>
      </c>
      <c r="AW547">
        <v>2</v>
      </c>
      <c r="AX547" t="s">
        <v>74</v>
      </c>
      <c r="AY547" t="s">
        <v>74</v>
      </c>
      <c r="AZ547" t="s">
        <v>74</v>
      </c>
      <c r="BA547" t="s">
        <v>74</v>
      </c>
      <c r="BB547">
        <v>26</v>
      </c>
      <c r="BC547">
        <v>37</v>
      </c>
      <c r="BD547" t="s">
        <v>74</v>
      </c>
      <c r="BE547" t="s">
        <v>8549</v>
      </c>
      <c r="BF547" t="str">
        <f>HYPERLINK("http://dx.doi.org/10.24411/2221-3279-2021-10016","http://dx.doi.org/10.24411/2221-3279-2021-10016")</f>
        <v>http://dx.doi.org/10.24411/2221-3279-2021-10016</v>
      </c>
      <c r="BG547" t="s">
        <v>74</v>
      </c>
      <c r="BH547" t="s">
        <v>74</v>
      </c>
      <c r="BI547">
        <v>12</v>
      </c>
      <c r="BJ547" t="s">
        <v>615</v>
      </c>
      <c r="BK547" t="s">
        <v>101</v>
      </c>
      <c r="BL547" t="s">
        <v>616</v>
      </c>
      <c r="BM547" t="s">
        <v>8550</v>
      </c>
      <c r="BN547" t="s">
        <v>74</v>
      </c>
      <c r="BO547" t="s">
        <v>74</v>
      </c>
      <c r="BP547" t="s">
        <v>74</v>
      </c>
      <c r="BQ547" t="s">
        <v>74</v>
      </c>
      <c r="BR547" t="s">
        <v>103</v>
      </c>
      <c r="BS547" t="s">
        <v>8551</v>
      </c>
      <c r="BT547" t="str">
        <f>HYPERLINK("https%3A%2F%2Fwww.webofscience.com%2Fwos%2Fwoscc%2Ffull-record%2FWOS:000687209300003","View Full Record in Web of Science")</f>
        <v>View Full Record in Web of Science</v>
      </c>
    </row>
    <row r="548" spans="1:72" x14ac:dyDescent="0.25">
      <c r="A548" t="s">
        <v>72</v>
      </c>
      <c r="B548" t="s">
        <v>8552</v>
      </c>
      <c r="C548" t="s">
        <v>74</v>
      </c>
      <c r="D548" t="s">
        <v>74</v>
      </c>
      <c r="E548" t="s">
        <v>74</v>
      </c>
      <c r="F548" t="s">
        <v>8553</v>
      </c>
      <c r="G548" t="s">
        <v>74</v>
      </c>
      <c r="H548" t="s">
        <v>74</v>
      </c>
      <c r="I548" t="s">
        <v>8554</v>
      </c>
      <c r="J548" t="s">
        <v>7371</v>
      </c>
      <c r="K548" t="s">
        <v>74</v>
      </c>
      <c r="L548" t="s">
        <v>74</v>
      </c>
      <c r="M548" t="s">
        <v>78</v>
      </c>
      <c r="N548" t="s">
        <v>109</v>
      </c>
      <c r="O548" t="s">
        <v>74</v>
      </c>
      <c r="P548" t="s">
        <v>74</v>
      </c>
      <c r="Q548" t="s">
        <v>74</v>
      </c>
      <c r="R548" t="s">
        <v>74</v>
      </c>
      <c r="S548" t="s">
        <v>74</v>
      </c>
      <c r="T548" t="s">
        <v>8555</v>
      </c>
      <c r="U548" t="s">
        <v>2177</v>
      </c>
      <c r="V548" t="s">
        <v>8556</v>
      </c>
      <c r="W548" t="s">
        <v>8557</v>
      </c>
      <c r="X548" t="s">
        <v>8558</v>
      </c>
      <c r="Y548" t="s">
        <v>8559</v>
      </c>
      <c r="Z548" t="s">
        <v>8560</v>
      </c>
      <c r="AA548" t="s">
        <v>8561</v>
      </c>
      <c r="AB548" t="s">
        <v>8562</v>
      </c>
      <c r="AC548" t="s">
        <v>74</v>
      </c>
      <c r="AD548" t="s">
        <v>74</v>
      </c>
      <c r="AE548" t="s">
        <v>74</v>
      </c>
      <c r="AF548" t="s">
        <v>74</v>
      </c>
      <c r="AG548">
        <v>24</v>
      </c>
      <c r="AH548">
        <v>3</v>
      </c>
      <c r="AI548">
        <v>3</v>
      </c>
      <c r="AJ548">
        <v>4</v>
      </c>
      <c r="AK548">
        <v>19</v>
      </c>
      <c r="AL548" t="s">
        <v>6054</v>
      </c>
      <c r="AM548" t="s">
        <v>6055</v>
      </c>
      <c r="AN548" t="s">
        <v>6056</v>
      </c>
      <c r="AO548" t="s">
        <v>7383</v>
      </c>
      <c r="AP548" t="s">
        <v>7384</v>
      </c>
      <c r="AQ548" t="s">
        <v>74</v>
      </c>
      <c r="AR548" t="s">
        <v>7385</v>
      </c>
      <c r="AS548" t="s">
        <v>7386</v>
      </c>
      <c r="AT548" t="s">
        <v>74</v>
      </c>
      <c r="AU548">
        <v>2021</v>
      </c>
      <c r="AV548">
        <v>14</v>
      </c>
      <c r="AW548">
        <v>33</v>
      </c>
      <c r="AX548" t="s">
        <v>74</v>
      </c>
      <c r="AY548" t="s">
        <v>74</v>
      </c>
      <c r="AZ548" t="s">
        <v>74</v>
      </c>
      <c r="BA548" t="s">
        <v>74</v>
      </c>
      <c r="BB548" t="s">
        <v>74</v>
      </c>
      <c r="BC548" t="s">
        <v>74</v>
      </c>
      <c r="BD548" t="s">
        <v>8563</v>
      </c>
      <c r="BE548" t="s">
        <v>8564</v>
      </c>
      <c r="BF548" t="str">
        <f>HYPERLINK("http://dx.doi.org/10.20952/revtee.v14i33.15253","http://dx.doi.org/10.20952/revtee.v14i33.15253")</f>
        <v>http://dx.doi.org/10.20952/revtee.v14i33.15253</v>
      </c>
      <c r="BG548" t="s">
        <v>74</v>
      </c>
      <c r="BH548" t="s">
        <v>74</v>
      </c>
      <c r="BI548">
        <v>9</v>
      </c>
      <c r="BJ548" t="s">
        <v>157</v>
      </c>
      <c r="BK548" t="s">
        <v>101</v>
      </c>
      <c r="BL548" t="s">
        <v>157</v>
      </c>
      <c r="BM548" t="s">
        <v>8565</v>
      </c>
      <c r="BN548" t="s">
        <v>74</v>
      </c>
      <c r="BO548" t="s">
        <v>304</v>
      </c>
      <c r="BP548" t="s">
        <v>74</v>
      </c>
      <c r="BQ548" t="s">
        <v>74</v>
      </c>
      <c r="BR548" t="s">
        <v>103</v>
      </c>
      <c r="BS548" t="s">
        <v>8566</v>
      </c>
      <c r="BT548" t="str">
        <f>HYPERLINK("https%3A%2F%2Fwww.webofscience.com%2Fwos%2Fwoscc%2Ffull-record%2FWOS:000639470200001","View Full Record in Web of Science")</f>
        <v>View Full Record in Web of Science</v>
      </c>
    </row>
    <row r="549" spans="1:72" x14ac:dyDescent="0.25">
      <c r="A549" t="s">
        <v>72</v>
      </c>
      <c r="B549" t="s">
        <v>8567</v>
      </c>
      <c r="C549" t="s">
        <v>74</v>
      </c>
      <c r="D549" t="s">
        <v>74</v>
      </c>
      <c r="E549" t="s">
        <v>74</v>
      </c>
      <c r="F549" t="s">
        <v>8568</v>
      </c>
      <c r="G549" t="s">
        <v>74</v>
      </c>
      <c r="H549" t="s">
        <v>74</v>
      </c>
      <c r="I549" t="s">
        <v>8569</v>
      </c>
      <c r="J549" t="s">
        <v>2831</v>
      </c>
      <c r="K549" t="s">
        <v>74</v>
      </c>
      <c r="L549" t="s">
        <v>74</v>
      </c>
      <c r="M549" t="s">
        <v>431</v>
      </c>
      <c r="N549" t="s">
        <v>109</v>
      </c>
      <c r="O549" t="s">
        <v>74</v>
      </c>
      <c r="P549" t="s">
        <v>74</v>
      </c>
      <c r="Q549" t="s">
        <v>74</v>
      </c>
      <c r="R549" t="s">
        <v>74</v>
      </c>
      <c r="S549" t="s">
        <v>74</v>
      </c>
      <c r="T549" t="s">
        <v>8570</v>
      </c>
      <c r="U549" t="s">
        <v>74</v>
      </c>
      <c r="V549" t="s">
        <v>8571</v>
      </c>
      <c r="W549" t="s">
        <v>8572</v>
      </c>
      <c r="X549" t="s">
        <v>1737</v>
      </c>
      <c r="Y549" t="s">
        <v>8573</v>
      </c>
      <c r="Z549" t="s">
        <v>8574</v>
      </c>
      <c r="AA549" t="s">
        <v>74</v>
      </c>
      <c r="AB549" t="s">
        <v>74</v>
      </c>
      <c r="AC549" t="s">
        <v>8575</v>
      </c>
      <c r="AD549" t="s">
        <v>3280</v>
      </c>
      <c r="AE549" t="s">
        <v>8576</v>
      </c>
      <c r="AF549" t="s">
        <v>74</v>
      </c>
      <c r="AG549">
        <v>29</v>
      </c>
      <c r="AH549">
        <v>0</v>
      </c>
      <c r="AI549">
        <v>0</v>
      </c>
      <c r="AJ549">
        <v>1</v>
      </c>
      <c r="AK549">
        <v>3</v>
      </c>
      <c r="AL549" t="s">
        <v>375</v>
      </c>
      <c r="AM549" t="s">
        <v>376</v>
      </c>
      <c r="AN549" t="s">
        <v>377</v>
      </c>
      <c r="AO549" t="s">
        <v>2838</v>
      </c>
      <c r="AP549" t="s">
        <v>2839</v>
      </c>
      <c r="AQ549" t="s">
        <v>74</v>
      </c>
      <c r="AR549" t="s">
        <v>2840</v>
      </c>
      <c r="AS549" t="s">
        <v>2841</v>
      </c>
      <c r="AT549" t="s">
        <v>74</v>
      </c>
      <c r="AU549">
        <v>2021</v>
      </c>
      <c r="AV549">
        <v>62</v>
      </c>
      <c r="AW549" t="s">
        <v>74</v>
      </c>
      <c r="AX549" t="s">
        <v>74</v>
      </c>
      <c r="AY549" t="s">
        <v>74</v>
      </c>
      <c r="AZ549" t="s">
        <v>74</v>
      </c>
      <c r="BA549" t="s">
        <v>74</v>
      </c>
      <c r="BB549">
        <v>160</v>
      </c>
      <c r="BC549">
        <v>172</v>
      </c>
      <c r="BD549" t="s">
        <v>74</v>
      </c>
      <c r="BE549" t="s">
        <v>8577</v>
      </c>
      <c r="BF549" t="str">
        <f>HYPERLINK("http://dx.doi.org/10.17223/1998863X/62/14","http://dx.doi.org/10.17223/1998863X/62/14")</f>
        <v>http://dx.doi.org/10.17223/1998863X/62/14</v>
      </c>
      <c r="BG549" t="s">
        <v>74</v>
      </c>
      <c r="BH549" t="s">
        <v>74</v>
      </c>
      <c r="BI549">
        <v>13</v>
      </c>
      <c r="BJ549" t="s">
        <v>301</v>
      </c>
      <c r="BK549" t="s">
        <v>101</v>
      </c>
      <c r="BL549" t="s">
        <v>302</v>
      </c>
      <c r="BM549" t="s">
        <v>8578</v>
      </c>
      <c r="BN549" t="s">
        <v>74</v>
      </c>
      <c r="BO549" t="s">
        <v>74</v>
      </c>
      <c r="BP549" t="s">
        <v>74</v>
      </c>
      <c r="BQ549" t="s">
        <v>74</v>
      </c>
      <c r="BR549" t="s">
        <v>103</v>
      </c>
      <c r="BS549" t="s">
        <v>8579</v>
      </c>
      <c r="BT549" t="str">
        <f>HYPERLINK("https%3A%2F%2Fwww.webofscience.com%2Fwos%2Fwoscc%2Ffull-record%2FWOS:000711386100014","View Full Record in Web of Science")</f>
        <v>View Full Record in Web of Science</v>
      </c>
    </row>
    <row r="550" spans="1:72" x14ac:dyDescent="0.25">
      <c r="A550" t="s">
        <v>72</v>
      </c>
      <c r="B550" t="s">
        <v>8580</v>
      </c>
      <c r="C550" t="s">
        <v>74</v>
      </c>
      <c r="D550" t="s">
        <v>74</v>
      </c>
      <c r="E550" t="s">
        <v>74</v>
      </c>
      <c r="F550" t="s">
        <v>8581</v>
      </c>
      <c r="G550" t="s">
        <v>74</v>
      </c>
      <c r="H550" t="s">
        <v>74</v>
      </c>
      <c r="I550" t="s">
        <v>8582</v>
      </c>
      <c r="J550" t="s">
        <v>3692</v>
      </c>
      <c r="K550" t="s">
        <v>74</v>
      </c>
      <c r="L550" t="s">
        <v>74</v>
      </c>
      <c r="M550" t="s">
        <v>431</v>
      </c>
      <c r="N550" t="s">
        <v>109</v>
      </c>
      <c r="O550" t="s">
        <v>74</v>
      </c>
      <c r="P550" t="s">
        <v>74</v>
      </c>
      <c r="Q550" t="s">
        <v>74</v>
      </c>
      <c r="R550" t="s">
        <v>74</v>
      </c>
      <c r="S550" t="s">
        <v>74</v>
      </c>
      <c r="T550" t="s">
        <v>8583</v>
      </c>
      <c r="U550" t="s">
        <v>8584</v>
      </c>
      <c r="V550" t="s">
        <v>8585</v>
      </c>
      <c r="W550" t="s">
        <v>8586</v>
      </c>
      <c r="X550" t="s">
        <v>74</v>
      </c>
      <c r="Y550" t="s">
        <v>8587</v>
      </c>
      <c r="Z550" t="s">
        <v>8588</v>
      </c>
      <c r="AA550" t="s">
        <v>8589</v>
      </c>
      <c r="AB550" t="s">
        <v>8590</v>
      </c>
      <c r="AC550" t="s">
        <v>8591</v>
      </c>
      <c r="AD550" t="s">
        <v>986</v>
      </c>
      <c r="AE550" t="s">
        <v>8592</v>
      </c>
      <c r="AF550" t="s">
        <v>74</v>
      </c>
      <c r="AG550">
        <v>27</v>
      </c>
      <c r="AH550">
        <v>0</v>
      </c>
      <c r="AI550">
        <v>0</v>
      </c>
      <c r="AJ550">
        <v>2</v>
      </c>
      <c r="AK550">
        <v>4</v>
      </c>
      <c r="AL550" t="s">
        <v>3703</v>
      </c>
      <c r="AM550" t="s">
        <v>1214</v>
      </c>
      <c r="AN550" t="s">
        <v>3704</v>
      </c>
      <c r="AO550" t="s">
        <v>3705</v>
      </c>
      <c r="AP550" t="s">
        <v>74</v>
      </c>
      <c r="AQ550" t="s">
        <v>74</v>
      </c>
      <c r="AR550" t="s">
        <v>3706</v>
      </c>
      <c r="AS550" t="s">
        <v>3707</v>
      </c>
      <c r="AT550" t="s">
        <v>74</v>
      </c>
      <c r="AU550">
        <v>2021</v>
      </c>
      <c r="AV550">
        <v>18</v>
      </c>
      <c r="AW550">
        <v>4</v>
      </c>
      <c r="AX550" t="s">
        <v>74</v>
      </c>
      <c r="AY550" t="s">
        <v>74</v>
      </c>
      <c r="AZ550" t="s">
        <v>74</v>
      </c>
      <c r="BA550" t="s">
        <v>74</v>
      </c>
      <c r="BB550">
        <v>858</v>
      </c>
      <c r="BC550">
        <v>870</v>
      </c>
      <c r="BD550" t="s">
        <v>74</v>
      </c>
      <c r="BE550" t="s">
        <v>8593</v>
      </c>
      <c r="BF550" t="str">
        <f>HYPERLINK("http://dx.doi.org/10.17323/1813-8918-2021-4-858-870","http://dx.doi.org/10.17323/1813-8918-2021-4-858-870")</f>
        <v>http://dx.doi.org/10.17323/1813-8918-2021-4-858-870</v>
      </c>
      <c r="BG550" t="s">
        <v>74</v>
      </c>
      <c r="BH550" t="s">
        <v>74</v>
      </c>
      <c r="BI550">
        <v>13</v>
      </c>
      <c r="BJ550" t="s">
        <v>128</v>
      </c>
      <c r="BK550" t="s">
        <v>101</v>
      </c>
      <c r="BL550" t="s">
        <v>130</v>
      </c>
      <c r="BM550" t="s">
        <v>8594</v>
      </c>
      <c r="BN550" t="s">
        <v>74</v>
      </c>
      <c r="BO550" t="s">
        <v>1671</v>
      </c>
      <c r="BP550" t="s">
        <v>74</v>
      </c>
      <c r="BQ550" t="s">
        <v>74</v>
      </c>
      <c r="BR550" t="s">
        <v>103</v>
      </c>
      <c r="BS550" t="s">
        <v>8595</v>
      </c>
      <c r="BT550" t="str">
        <f>HYPERLINK("https%3A%2F%2Fwww.webofscience.com%2Fwos%2Fwoscc%2Ffull-record%2FWOS:000733773800011","View Full Record in Web of Science")</f>
        <v>View Full Record in Web of Science</v>
      </c>
    </row>
    <row r="551" spans="1:72" x14ac:dyDescent="0.25">
      <c r="A551" t="s">
        <v>72</v>
      </c>
      <c r="B551" t="s">
        <v>8596</v>
      </c>
      <c r="C551" t="s">
        <v>74</v>
      </c>
      <c r="D551" t="s">
        <v>74</v>
      </c>
      <c r="E551" t="s">
        <v>74</v>
      </c>
      <c r="F551" t="s">
        <v>8597</v>
      </c>
      <c r="G551" t="s">
        <v>74</v>
      </c>
      <c r="H551" t="s">
        <v>74</v>
      </c>
      <c r="I551" t="s">
        <v>8598</v>
      </c>
      <c r="J551" t="s">
        <v>368</v>
      </c>
      <c r="K551" t="s">
        <v>74</v>
      </c>
      <c r="L551" t="s">
        <v>74</v>
      </c>
      <c r="M551" t="s">
        <v>431</v>
      </c>
      <c r="N551" t="s">
        <v>109</v>
      </c>
      <c r="O551" t="s">
        <v>74</v>
      </c>
      <c r="P551" t="s">
        <v>74</v>
      </c>
      <c r="Q551" t="s">
        <v>74</v>
      </c>
      <c r="R551" t="s">
        <v>74</v>
      </c>
      <c r="S551" t="s">
        <v>74</v>
      </c>
      <c r="T551" t="s">
        <v>8599</v>
      </c>
      <c r="U551" t="s">
        <v>8600</v>
      </c>
      <c r="V551" t="s">
        <v>8601</v>
      </c>
      <c r="W551" t="s">
        <v>8602</v>
      </c>
      <c r="X551" t="s">
        <v>3217</v>
      </c>
      <c r="Y551" t="s">
        <v>8603</v>
      </c>
      <c r="Z551" t="s">
        <v>8604</v>
      </c>
      <c r="AA551" t="s">
        <v>74</v>
      </c>
      <c r="AB551" t="s">
        <v>74</v>
      </c>
      <c r="AC551" t="s">
        <v>74</v>
      </c>
      <c r="AD551" t="s">
        <v>74</v>
      </c>
      <c r="AE551" t="s">
        <v>74</v>
      </c>
      <c r="AF551" t="s">
        <v>74</v>
      </c>
      <c r="AG551">
        <v>19</v>
      </c>
      <c r="AH551">
        <v>0</v>
      </c>
      <c r="AI551">
        <v>0</v>
      </c>
      <c r="AJ551">
        <v>0</v>
      </c>
      <c r="AK551">
        <v>2</v>
      </c>
      <c r="AL551" t="s">
        <v>375</v>
      </c>
      <c r="AM551" t="s">
        <v>376</v>
      </c>
      <c r="AN551" t="s">
        <v>377</v>
      </c>
      <c r="AO551" t="s">
        <v>378</v>
      </c>
      <c r="AP551" t="s">
        <v>379</v>
      </c>
      <c r="AQ551" t="s">
        <v>74</v>
      </c>
      <c r="AR551" t="s">
        <v>3527</v>
      </c>
      <c r="AS551" t="s">
        <v>381</v>
      </c>
      <c r="AT551" t="s">
        <v>74</v>
      </c>
      <c r="AU551">
        <v>2021</v>
      </c>
      <c r="AV551" t="s">
        <v>74</v>
      </c>
      <c r="AW551">
        <v>54</v>
      </c>
      <c r="AX551" t="s">
        <v>74</v>
      </c>
      <c r="AY551" t="s">
        <v>74</v>
      </c>
      <c r="AZ551" t="s">
        <v>74</v>
      </c>
      <c r="BA551" t="s">
        <v>74</v>
      </c>
      <c r="BB551">
        <v>299</v>
      </c>
      <c r="BC551">
        <v>317</v>
      </c>
      <c r="BD551" t="s">
        <v>74</v>
      </c>
      <c r="BE551" t="s">
        <v>8605</v>
      </c>
      <c r="BF551" t="str">
        <f>HYPERLINK("http://dx.doi.org/10.17223/19996195/54/17","http://dx.doi.org/10.17223/19996195/54/17")</f>
        <v>http://dx.doi.org/10.17223/19996195/54/17</v>
      </c>
      <c r="BG551" t="s">
        <v>74</v>
      </c>
      <c r="BH551" t="s">
        <v>74</v>
      </c>
      <c r="BI551">
        <v>19</v>
      </c>
      <c r="BJ551" t="s">
        <v>384</v>
      </c>
      <c r="BK551" t="s">
        <v>101</v>
      </c>
      <c r="BL551" t="s">
        <v>385</v>
      </c>
      <c r="BM551" t="s">
        <v>6765</v>
      </c>
      <c r="BN551" t="s">
        <v>74</v>
      </c>
      <c r="BO551" t="s">
        <v>74</v>
      </c>
      <c r="BP551" t="s">
        <v>74</v>
      </c>
      <c r="BQ551" t="s">
        <v>74</v>
      </c>
      <c r="BR551" t="s">
        <v>103</v>
      </c>
      <c r="BS551" t="s">
        <v>8606</v>
      </c>
      <c r="BT551" t="str">
        <f>HYPERLINK("https%3A%2F%2Fwww.webofscience.com%2Fwos%2Fwoscc%2Ffull-record%2FWOS:000692820900017","View Full Record in Web of Science")</f>
        <v>View Full Record in Web of Science</v>
      </c>
    </row>
    <row r="552" spans="1:72" x14ac:dyDescent="0.25">
      <c r="A552" t="s">
        <v>72</v>
      </c>
      <c r="B552" t="s">
        <v>4499</v>
      </c>
      <c r="C552" t="s">
        <v>74</v>
      </c>
      <c r="D552" t="s">
        <v>74</v>
      </c>
      <c r="E552" t="s">
        <v>74</v>
      </c>
      <c r="F552" t="s">
        <v>8607</v>
      </c>
      <c r="G552" t="s">
        <v>74</v>
      </c>
      <c r="H552" t="s">
        <v>74</v>
      </c>
      <c r="I552" t="s">
        <v>8608</v>
      </c>
      <c r="J552" t="s">
        <v>1403</v>
      </c>
      <c r="K552" t="s">
        <v>74</v>
      </c>
      <c r="L552" t="s">
        <v>74</v>
      </c>
      <c r="M552" t="s">
        <v>78</v>
      </c>
      <c r="N552" t="s">
        <v>109</v>
      </c>
      <c r="O552" t="s">
        <v>74</v>
      </c>
      <c r="P552" t="s">
        <v>74</v>
      </c>
      <c r="Q552" t="s">
        <v>74</v>
      </c>
      <c r="R552" t="s">
        <v>74</v>
      </c>
      <c r="S552" t="s">
        <v>74</v>
      </c>
      <c r="T552" t="s">
        <v>8609</v>
      </c>
      <c r="U552" t="s">
        <v>8610</v>
      </c>
      <c r="V552" t="s">
        <v>8611</v>
      </c>
      <c r="W552" t="s">
        <v>8612</v>
      </c>
      <c r="X552" t="s">
        <v>1565</v>
      </c>
      <c r="Y552" t="s">
        <v>8613</v>
      </c>
      <c r="Z552" t="s">
        <v>8614</v>
      </c>
      <c r="AA552" t="s">
        <v>4507</v>
      </c>
      <c r="AB552" t="s">
        <v>4508</v>
      </c>
      <c r="AC552" t="s">
        <v>8615</v>
      </c>
      <c r="AD552" t="s">
        <v>8616</v>
      </c>
      <c r="AE552" t="s">
        <v>8617</v>
      </c>
      <c r="AF552" t="s">
        <v>74</v>
      </c>
      <c r="AG552">
        <v>38</v>
      </c>
      <c r="AH552">
        <v>3</v>
      </c>
      <c r="AI552">
        <v>3</v>
      </c>
      <c r="AJ552">
        <v>11</v>
      </c>
      <c r="AK552">
        <v>60</v>
      </c>
      <c r="AL552" t="s">
        <v>1411</v>
      </c>
      <c r="AM552" t="s">
        <v>1214</v>
      </c>
      <c r="AN552" t="s">
        <v>1412</v>
      </c>
      <c r="AO552" t="s">
        <v>1413</v>
      </c>
      <c r="AP552" t="s">
        <v>1414</v>
      </c>
      <c r="AQ552" t="s">
        <v>74</v>
      </c>
      <c r="AR552" t="s">
        <v>1415</v>
      </c>
      <c r="AS552" t="s">
        <v>1416</v>
      </c>
      <c r="AT552" t="s">
        <v>74</v>
      </c>
      <c r="AU552">
        <v>2021</v>
      </c>
      <c r="AV552">
        <v>14</v>
      </c>
      <c r="AW552">
        <v>4</v>
      </c>
      <c r="AX552" t="s">
        <v>74</v>
      </c>
      <c r="AY552" t="s">
        <v>74</v>
      </c>
      <c r="AZ552" t="s">
        <v>74</v>
      </c>
      <c r="BA552" t="s">
        <v>74</v>
      </c>
      <c r="BB552">
        <v>55</v>
      </c>
      <c r="BC552" t="s">
        <v>1434</v>
      </c>
      <c r="BD552" t="s">
        <v>74</v>
      </c>
      <c r="BE552" t="s">
        <v>8618</v>
      </c>
      <c r="BF552" t="str">
        <f>HYPERLINK("http://dx.doi.org/10.11621/pir.2021.0412","http://dx.doi.org/10.11621/pir.2021.0412")</f>
        <v>http://dx.doi.org/10.11621/pir.2021.0412</v>
      </c>
      <c r="BG552" t="s">
        <v>74</v>
      </c>
      <c r="BH552" t="s">
        <v>74</v>
      </c>
      <c r="BI552">
        <v>16</v>
      </c>
      <c r="BJ552" t="s">
        <v>128</v>
      </c>
      <c r="BK552" t="s">
        <v>101</v>
      </c>
      <c r="BL552" t="s">
        <v>130</v>
      </c>
      <c r="BM552" t="s">
        <v>7696</v>
      </c>
      <c r="BN552">
        <v>36733812</v>
      </c>
      <c r="BO552" t="s">
        <v>1083</v>
      </c>
      <c r="BP552" t="s">
        <v>74</v>
      </c>
      <c r="BQ552" t="s">
        <v>74</v>
      </c>
      <c r="BR552" t="s">
        <v>103</v>
      </c>
      <c r="BS552" t="s">
        <v>8619</v>
      </c>
      <c r="BT552" t="str">
        <f>HYPERLINK("https%3A%2F%2Fwww.webofscience.com%2Fwos%2Fwoscc%2Ffull-record%2FWOS:000740033100003","View Full Record in Web of Science")</f>
        <v>View Full Record in Web of Science</v>
      </c>
    </row>
    <row r="553" spans="1:72" x14ac:dyDescent="0.25">
      <c r="A553" t="s">
        <v>72</v>
      </c>
      <c r="B553" t="s">
        <v>8620</v>
      </c>
      <c r="C553" t="s">
        <v>74</v>
      </c>
      <c r="D553" t="s">
        <v>74</v>
      </c>
      <c r="E553" t="s">
        <v>74</v>
      </c>
      <c r="F553" t="s">
        <v>8621</v>
      </c>
      <c r="G553" t="s">
        <v>74</v>
      </c>
      <c r="H553" t="s">
        <v>74</v>
      </c>
      <c r="I553" t="s">
        <v>8622</v>
      </c>
      <c r="J553" t="s">
        <v>6023</v>
      </c>
      <c r="K553" t="s">
        <v>74</v>
      </c>
      <c r="L553" t="s">
        <v>74</v>
      </c>
      <c r="M553" t="s">
        <v>78</v>
      </c>
      <c r="N553" t="s">
        <v>109</v>
      </c>
      <c r="O553" t="s">
        <v>74</v>
      </c>
      <c r="P553" t="s">
        <v>74</v>
      </c>
      <c r="Q553" t="s">
        <v>74</v>
      </c>
      <c r="R553" t="s">
        <v>74</v>
      </c>
      <c r="S553" t="s">
        <v>74</v>
      </c>
      <c r="T553" t="s">
        <v>8623</v>
      </c>
      <c r="U553" t="s">
        <v>74</v>
      </c>
      <c r="V553" t="s">
        <v>8624</v>
      </c>
      <c r="W553" t="s">
        <v>8625</v>
      </c>
      <c r="X553" t="s">
        <v>8072</v>
      </c>
      <c r="Y553" t="s">
        <v>8626</v>
      </c>
      <c r="Z553" t="s">
        <v>8627</v>
      </c>
      <c r="AA553" t="s">
        <v>74</v>
      </c>
      <c r="AB553" t="s">
        <v>74</v>
      </c>
      <c r="AC553" t="s">
        <v>74</v>
      </c>
      <c r="AD553" t="s">
        <v>74</v>
      </c>
      <c r="AE553" t="s">
        <v>74</v>
      </c>
      <c r="AF553" t="s">
        <v>74</v>
      </c>
      <c r="AG553">
        <v>17</v>
      </c>
      <c r="AH553">
        <v>1</v>
      </c>
      <c r="AI553">
        <v>1</v>
      </c>
      <c r="AJ553">
        <v>0</v>
      </c>
      <c r="AK553">
        <v>6</v>
      </c>
      <c r="AL553" t="s">
        <v>6031</v>
      </c>
      <c r="AM553" t="s">
        <v>5281</v>
      </c>
      <c r="AN553" t="s">
        <v>6032</v>
      </c>
      <c r="AO553" t="s">
        <v>6033</v>
      </c>
      <c r="AP553" t="s">
        <v>6034</v>
      </c>
      <c r="AQ553" t="s">
        <v>74</v>
      </c>
      <c r="AR553" t="s">
        <v>6035</v>
      </c>
      <c r="AS553" t="s">
        <v>6036</v>
      </c>
      <c r="AT553" t="s">
        <v>1196</v>
      </c>
      <c r="AU553">
        <v>2021</v>
      </c>
      <c r="AV553">
        <v>9</v>
      </c>
      <c r="AW553" t="s">
        <v>74</v>
      </c>
      <c r="AX553" t="s">
        <v>74</v>
      </c>
      <c r="AY553" t="s">
        <v>74</v>
      </c>
      <c r="AZ553" t="s">
        <v>2216</v>
      </c>
      <c r="BA553" t="s">
        <v>74</v>
      </c>
      <c r="BB553" t="s">
        <v>74</v>
      </c>
      <c r="BC553" t="s">
        <v>74</v>
      </c>
      <c r="BD553" t="s">
        <v>8628</v>
      </c>
      <c r="BE553" t="s">
        <v>8629</v>
      </c>
      <c r="BF553" t="str">
        <f>HYPERLINK("http://dx.doi.org/10.20511/pyr2021.v9nSPE1.1396","http://dx.doi.org/10.20511/pyr2021.v9nSPE1.1396")</f>
        <v>http://dx.doi.org/10.20511/pyr2021.v9nSPE1.1396</v>
      </c>
      <c r="BG553" t="s">
        <v>74</v>
      </c>
      <c r="BH553" t="s">
        <v>74</v>
      </c>
      <c r="BI553">
        <v>9</v>
      </c>
      <c r="BJ553" t="s">
        <v>1435</v>
      </c>
      <c r="BK553" t="s">
        <v>101</v>
      </c>
      <c r="BL553" t="s">
        <v>130</v>
      </c>
      <c r="BM553" t="s">
        <v>7351</v>
      </c>
      <c r="BN553" t="s">
        <v>74</v>
      </c>
      <c r="BO553" t="s">
        <v>74</v>
      </c>
      <c r="BP553" t="s">
        <v>74</v>
      </c>
      <c r="BQ553" t="s">
        <v>74</v>
      </c>
      <c r="BR553" t="s">
        <v>103</v>
      </c>
      <c r="BS553" t="s">
        <v>8630</v>
      </c>
      <c r="BT553" t="str">
        <f>HYPERLINK("https%3A%2F%2Fwww.webofscience.com%2Fwos%2Fwoscc%2Ffull-record%2FWOS:000697163700023","View Full Record in Web of Science")</f>
        <v>View Full Record in Web of Science</v>
      </c>
    </row>
    <row r="554" spans="1:72" x14ac:dyDescent="0.25">
      <c r="A554" t="s">
        <v>72</v>
      </c>
      <c r="B554" t="s">
        <v>8631</v>
      </c>
      <c r="C554" t="s">
        <v>74</v>
      </c>
      <c r="D554" t="s">
        <v>74</v>
      </c>
      <c r="E554" t="s">
        <v>74</v>
      </c>
      <c r="F554" t="s">
        <v>8632</v>
      </c>
      <c r="G554" t="s">
        <v>74</v>
      </c>
      <c r="H554" t="s">
        <v>74</v>
      </c>
      <c r="I554" t="s">
        <v>8633</v>
      </c>
      <c r="J554" t="s">
        <v>8634</v>
      </c>
      <c r="K554" t="s">
        <v>74</v>
      </c>
      <c r="L554" t="s">
        <v>74</v>
      </c>
      <c r="M554" t="s">
        <v>431</v>
      </c>
      <c r="N554" t="s">
        <v>109</v>
      </c>
      <c r="O554" t="s">
        <v>74</v>
      </c>
      <c r="P554" t="s">
        <v>74</v>
      </c>
      <c r="Q554" t="s">
        <v>74</v>
      </c>
      <c r="R554" t="s">
        <v>74</v>
      </c>
      <c r="S554" t="s">
        <v>74</v>
      </c>
      <c r="T554" t="s">
        <v>8635</v>
      </c>
      <c r="U554" t="s">
        <v>74</v>
      </c>
      <c r="V554" t="s">
        <v>8636</v>
      </c>
      <c r="W554" t="s">
        <v>8637</v>
      </c>
      <c r="X554" t="s">
        <v>435</v>
      </c>
      <c r="Y554" t="s">
        <v>8638</v>
      </c>
      <c r="Z554" t="s">
        <v>8639</v>
      </c>
      <c r="AA554" t="s">
        <v>74</v>
      </c>
      <c r="AB554" t="s">
        <v>74</v>
      </c>
      <c r="AC554" t="s">
        <v>74</v>
      </c>
      <c r="AD554" t="s">
        <v>74</v>
      </c>
      <c r="AE554" t="s">
        <v>74</v>
      </c>
      <c r="AF554" t="s">
        <v>74</v>
      </c>
      <c r="AG554">
        <v>12</v>
      </c>
      <c r="AH554">
        <v>0</v>
      </c>
      <c r="AI554">
        <v>0</v>
      </c>
      <c r="AJ554">
        <v>0</v>
      </c>
      <c r="AK554">
        <v>2</v>
      </c>
      <c r="AL554" t="s">
        <v>8640</v>
      </c>
      <c r="AM554" t="s">
        <v>8641</v>
      </c>
      <c r="AN554" t="s">
        <v>8642</v>
      </c>
      <c r="AO554" t="s">
        <v>8643</v>
      </c>
      <c r="AP554" t="s">
        <v>74</v>
      </c>
      <c r="AQ554" t="s">
        <v>74</v>
      </c>
      <c r="AR554" t="s">
        <v>8644</v>
      </c>
      <c r="AS554" t="s">
        <v>8645</v>
      </c>
      <c r="AT554" t="s">
        <v>74</v>
      </c>
      <c r="AU554">
        <v>2021</v>
      </c>
      <c r="AV554" t="s">
        <v>74</v>
      </c>
      <c r="AW554">
        <v>58</v>
      </c>
      <c r="AX554" t="s">
        <v>74</v>
      </c>
      <c r="AY554" t="s">
        <v>74</v>
      </c>
      <c r="AZ554" t="s">
        <v>74</v>
      </c>
      <c r="BA554" t="s">
        <v>74</v>
      </c>
      <c r="BB554">
        <v>381</v>
      </c>
      <c r="BC554">
        <v>393</v>
      </c>
      <c r="BD554" t="s">
        <v>74</v>
      </c>
      <c r="BE554" t="s">
        <v>74</v>
      </c>
      <c r="BF554" t="s">
        <v>74</v>
      </c>
      <c r="BG554" t="s">
        <v>74</v>
      </c>
      <c r="BH554" t="s">
        <v>74</v>
      </c>
      <c r="BI554">
        <v>7</v>
      </c>
      <c r="BJ554" t="s">
        <v>5099</v>
      </c>
      <c r="BK554" t="s">
        <v>101</v>
      </c>
      <c r="BL554" t="s">
        <v>5099</v>
      </c>
      <c r="BM554" t="s">
        <v>8646</v>
      </c>
      <c r="BN554" t="s">
        <v>74</v>
      </c>
      <c r="BO554" t="s">
        <v>74</v>
      </c>
      <c r="BP554" t="s">
        <v>74</v>
      </c>
      <c r="BQ554" t="s">
        <v>74</v>
      </c>
      <c r="BR554" t="s">
        <v>103</v>
      </c>
      <c r="BS554" t="s">
        <v>8647</v>
      </c>
      <c r="BT554" t="str">
        <f>HYPERLINK("https%3A%2F%2Fwww.webofscience.com%2Fwos%2Fwoscc%2Ffull-record%2FWOS:000722470700028","View Full Record in Web of Science")</f>
        <v>View Full Record in Web of Science</v>
      </c>
    </row>
    <row r="555" spans="1:72" x14ac:dyDescent="0.25">
      <c r="A555" t="s">
        <v>72</v>
      </c>
      <c r="B555" t="s">
        <v>8648</v>
      </c>
      <c r="C555" t="s">
        <v>74</v>
      </c>
      <c r="D555" t="s">
        <v>74</v>
      </c>
      <c r="E555" t="s">
        <v>74</v>
      </c>
      <c r="F555" t="s">
        <v>8649</v>
      </c>
      <c r="G555" t="s">
        <v>74</v>
      </c>
      <c r="H555" t="s">
        <v>74</v>
      </c>
      <c r="I555" t="s">
        <v>8650</v>
      </c>
      <c r="J555" t="s">
        <v>1599</v>
      </c>
      <c r="K555" t="s">
        <v>74</v>
      </c>
      <c r="L555" t="s">
        <v>74</v>
      </c>
      <c r="M555" t="s">
        <v>431</v>
      </c>
      <c r="N555" t="s">
        <v>109</v>
      </c>
      <c r="O555" t="s">
        <v>74</v>
      </c>
      <c r="P555" t="s">
        <v>74</v>
      </c>
      <c r="Q555" t="s">
        <v>74</v>
      </c>
      <c r="R555" t="s">
        <v>74</v>
      </c>
      <c r="S555" t="s">
        <v>74</v>
      </c>
      <c r="T555" t="s">
        <v>8651</v>
      </c>
      <c r="U555" t="s">
        <v>74</v>
      </c>
      <c r="V555" t="s">
        <v>8652</v>
      </c>
      <c r="W555" t="s">
        <v>8653</v>
      </c>
      <c r="X555" t="s">
        <v>8654</v>
      </c>
      <c r="Y555" t="s">
        <v>8655</v>
      </c>
      <c r="Z555" t="s">
        <v>8656</v>
      </c>
      <c r="AA555" t="s">
        <v>8657</v>
      </c>
      <c r="AB555" t="s">
        <v>74</v>
      </c>
      <c r="AC555" t="s">
        <v>74</v>
      </c>
      <c r="AD555" t="s">
        <v>74</v>
      </c>
      <c r="AE555" t="s">
        <v>74</v>
      </c>
      <c r="AF555" t="s">
        <v>74</v>
      </c>
      <c r="AG555">
        <v>19</v>
      </c>
      <c r="AH555">
        <v>0</v>
      </c>
      <c r="AI555">
        <v>0</v>
      </c>
      <c r="AJ555">
        <v>1</v>
      </c>
      <c r="AK555">
        <v>4</v>
      </c>
      <c r="AL555" t="s">
        <v>1605</v>
      </c>
      <c r="AM555" t="s">
        <v>1606</v>
      </c>
      <c r="AN555" t="s">
        <v>1607</v>
      </c>
      <c r="AO555" t="s">
        <v>1608</v>
      </c>
      <c r="AP555" t="s">
        <v>1609</v>
      </c>
      <c r="AQ555" t="s">
        <v>74</v>
      </c>
      <c r="AR555" t="s">
        <v>1610</v>
      </c>
      <c r="AS555" t="s">
        <v>1611</v>
      </c>
      <c r="AT555" t="s">
        <v>74</v>
      </c>
      <c r="AU555">
        <v>2021</v>
      </c>
      <c r="AV555">
        <v>21</v>
      </c>
      <c r="AW555">
        <v>1</v>
      </c>
      <c r="AX555" t="s">
        <v>74</v>
      </c>
      <c r="AY555" t="s">
        <v>74</v>
      </c>
      <c r="AZ555" t="s">
        <v>74</v>
      </c>
      <c r="BA555" t="s">
        <v>74</v>
      </c>
      <c r="BB555">
        <v>71</v>
      </c>
      <c r="BC555">
        <v>79</v>
      </c>
      <c r="BD555" t="s">
        <v>74</v>
      </c>
      <c r="BE555" t="s">
        <v>8658</v>
      </c>
      <c r="BF555" t="str">
        <f>HYPERLINK("http://dx.doi.org/10.14529/hsm210109","http://dx.doi.org/10.14529/hsm210109")</f>
        <v>http://dx.doi.org/10.14529/hsm210109</v>
      </c>
      <c r="BG555" t="s">
        <v>74</v>
      </c>
      <c r="BH555" t="s">
        <v>74</v>
      </c>
      <c r="BI555">
        <v>9</v>
      </c>
      <c r="BJ555" t="s">
        <v>1613</v>
      </c>
      <c r="BK555" t="s">
        <v>101</v>
      </c>
      <c r="BL555" t="s">
        <v>1613</v>
      </c>
      <c r="BM555" t="s">
        <v>8659</v>
      </c>
      <c r="BN555" t="s">
        <v>74</v>
      </c>
      <c r="BO555" t="s">
        <v>74</v>
      </c>
      <c r="BP555" t="s">
        <v>74</v>
      </c>
      <c r="BQ555" t="s">
        <v>74</v>
      </c>
      <c r="BR555" t="s">
        <v>103</v>
      </c>
      <c r="BS555" t="s">
        <v>8660</v>
      </c>
      <c r="BT555" t="str">
        <f>HYPERLINK("https%3A%2F%2Fwww.webofscience.com%2Fwos%2Fwoscc%2Ffull-record%2FWOS:000661110000009","View Full Record in Web of Science")</f>
        <v>View Full Record in Web of Science</v>
      </c>
    </row>
    <row r="556" spans="1:72" x14ac:dyDescent="0.25">
      <c r="A556" t="s">
        <v>72</v>
      </c>
      <c r="B556" t="s">
        <v>8661</v>
      </c>
      <c r="C556" t="s">
        <v>74</v>
      </c>
      <c r="D556" t="s">
        <v>74</v>
      </c>
      <c r="E556" t="s">
        <v>74</v>
      </c>
      <c r="F556" t="s">
        <v>8662</v>
      </c>
      <c r="G556" t="s">
        <v>74</v>
      </c>
      <c r="H556" t="s">
        <v>74</v>
      </c>
      <c r="I556" t="s">
        <v>8663</v>
      </c>
      <c r="J556" t="s">
        <v>8664</v>
      </c>
      <c r="K556" t="s">
        <v>74</v>
      </c>
      <c r="L556" t="s">
        <v>74</v>
      </c>
      <c r="M556" t="s">
        <v>78</v>
      </c>
      <c r="N556" t="s">
        <v>109</v>
      </c>
      <c r="O556" t="s">
        <v>74</v>
      </c>
      <c r="P556" t="s">
        <v>74</v>
      </c>
      <c r="Q556" t="s">
        <v>74</v>
      </c>
      <c r="R556" t="s">
        <v>74</v>
      </c>
      <c r="S556" t="s">
        <v>74</v>
      </c>
      <c r="T556" t="s">
        <v>8665</v>
      </c>
      <c r="U556" t="s">
        <v>74</v>
      </c>
      <c r="V556" t="s">
        <v>8666</v>
      </c>
      <c r="W556" t="s">
        <v>8667</v>
      </c>
      <c r="X556" t="s">
        <v>8668</v>
      </c>
      <c r="Y556" t="s">
        <v>8669</v>
      </c>
      <c r="Z556" t="s">
        <v>8670</v>
      </c>
      <c r="AA556" t="s">
        <v>74</v>
      </c>
      <c r="AB556" t="s">
        <v>8671</v>
      </c>
      <c r="AC556" t="s">
        <v>74</v>
      </c>
      <c r="AD556" t="s">
        <v>74</v>
      </c>
      <c r="AE556" t="s">
        <v>74</v>
      </c>
      <c r="AF556" t="s">
        <v>74</v>
      </c>
      <c r="AG556">
        <v>31</v>
      </c>
      <c r="AH556">
        <v>3</v>
      </c>
      <c r="AI556">
        <v>3</v>
      </c>
      <c r="AJ556">
        <v>2</v>
      </c>
      <c r="AK556">
        <v>22</v>
      </c>
      <c r="AL556" t="s">
        <v>8672</v>
      </c>
      <c r="AM556" t="s">
        <v>8673</v>
      </c>
      <c r="AN556" t="s">
        <v>8674</v>
      </c>
      <c r="AO556" t="s">
        <v>8675</v>
      </c>
      <c r="AP556" t="s">
        <v>8676</v>
      </c>
      <c r="AQ556" t="s">
        <v>74</v>
      </c>
      <c r="AR556" t="s">
        <v>8664</v>
      </c>
      <c r="AS556" t="s">
        <v>8677</v>
      </c>
      <c r="AT556" t="s">
        <v>74</v>
      </c>
      <c r="AU556">
        <v>2021</v>
      </c>
      <c r="AV556">
        <v>46</v>
      </c>
      <c r="AW556" t="s">
        <v>74</v>
      </c>
      <c r="AX556" t="s">
        <v>74</v>
      </c>
      <c r="AY556" t="s">
        <v>74</v>
      </c>
      <c r="AZ556" t="s">
        <v>74</v>
      </c>
      <c r="BA556" t="s">
        <v>74</v>
      </c>
      <c r="BB556" t="s">
        <v>74</v>
      </c>
      <c r="BC556" t="s">
        <v>74</v>
      </c>
      <c r="BD556" t="s">
        <v>74</v>
      </c>
      <c r="BE556" t="s">
        <v>8678</v>
      </c>
      <c r="BF556" t="str">
        <f>HYPERLINK("http://dx.doi.org/10.5902/1984644466423","http://dx.doi.org/10.5902/1984644466423")</f>
        <v>http://dx.doi.org/10.5902/1984644466423</v>
      </c>
      <c r="BG556" t="s">
        <v>74</v>
      </c>
      <c r="BH556" t="s">
        <v>74</v>
      </c>
      <c r="BI556">
        <v>16</v>
      </c>
      <c r="BJ556" t="s">
        <v>157</v>
      </c>
      <c r="BK556" t="s">
        <v>101</v>
      </c>
      <c r="BL556" t="s">
        <v>157</v>
      </c>
      <c r="BM556" t="s">
        <v>8679</v>
      </c>
      <c r="BN556" t="s">
        <v>74</v>
      </c>
      <c r="BO556" t="s">
        <v>132</v>
      </c>
      <c r="BP556" t="s">
        <v>74</v>
      </c>
      <c r="BQ556" t="s">
        <v>74</v>
      </c>
      <c r="BR556" t="s">
        <v>103</v>
      </c>
      <c r="BS556" t="s">
        <v>8680</v>
      </c>
      <c r="BT556" t="str">
        <f>HYPERLINK("https%3A%2F%2Fwww.webofscience.com%2Fwos%2Fwoscc%2Ffull-record%2FWOS:000706952400001","View Full Record in Web of Science")</f>
        <v>View Full Record in Web of Science</v>
      </c>
    </row>
    <row r="557" spans="1:72" x14ac:dyDescent="0.25">
      <c r="A557" t="s">
        <v>72</v>
      </c>
      <c r="B557" t="s">
        <v>8681</v>
      </c>
      <c r="C557" t="s">
        <v>74</v>
      </c>
      <c r="D557" t="s">
        <v>74</v>
      </c>
      <c r="E557" t="s">
        <v>74</v>
      </c>
      <c r="F557" t="s">
        <v>8682</v>
      </c>
      <c r="G557" t="s">
        <v>74</v>
      </c>
      <c r="H557" t="s">
        <v>74</v>
      </c>
      <c r="I557" t="s">
        <v>8683</v>
      </c>
      <c r="J557" t="s">
        <v>7560</v>
      </c>
      <c r="K557" t="s">
        <v>74</v>
      </c>
      <c r="L557" t="s">
        <v>74</v>
      </c>
      <c r="M557" t="s">
        <v>78</v>
      </c>
      <c r="N557" t="s">
        <v>109</v>
      </c>
      <c r="O557" t="s">
        <v>74</v>
      </c>
      <c r="P557" t="s">
        <v>74</v>
      </c>
      <c r="Q557" t="s">
        <v>74</v>
      </c>
      <c r="R557" t="s">
        <v>74</v>
      </c>
      <c r="S557" t="s">
        <v>74</v>
      </c>
      <c r="T557" t="s">
        <v>8684</v>
      </c>
      <c r="U557" t="s">
        <v>8685</v>
      </c>
      <c r="V557" t="s">
        <v>8686</v>
      </c>
      <c r="W557" t="s">
        <v>8687</v>
      </c>
      <c r="X557" t="s">
        <v>8688</v>
      </c>
      <c r="Y557" t="s">
        <v>8689</v>
      </c>
      <c r="Z557" t="s">
        <v>8690</v>
      </c>
      <c r="AA557" t="s">
        <v>8691</v>
      </c>
      <c r="AB557" t="s">
        <v>8692</v>
      </c>
      <c r="AC557" t="s">
        <v>74</v>
      </c>
      <c r="AD557" t="s">
        <v>74</v>
      </c>
      <c r="AE557" t="s">
        <v>74</v>
      </c>
      <c r="AF557" t="s">
        <v>74</v>
      </c>
      <c r="AG557">
        <v>71</v>
      </c>
      <c r="AH557">
        <v>1</v>
      </c>
      <c r="AI557">
        <v>1</v>
      </c>
      <c r="AJ557">
        <v>1</v>
      </c>
      <c r="AK557">
        <v>9</v>
      </c>
      <c r="AL557" t="s">
        <v>1507</v>
      </c>
      <c r="AM557" t="s">
        <v>1214</v>
      </c>
      <c r="AN557" t="s">
        <v>1508</v>
      </c>
      <c r="AO557" t="s">
        <v>74</v>
      </c>
      <c r="AP557" t="s">
        <v>7569</v>
      </c>
      <c r="AQ557" t="s">
        <v>74</v>
      </c>
      <c r="AR557" t="s">
        <v>7570</v>
      </c>
      <c r="AS557" t="s">
        <v>7571</v>
      </c>
      <c r="AT557" t="s">
        <v>74</v>
      </c>
      <c r="AU557">
        <v>2021</v>
      </c>
      <c r="AV557">
        <v>7</v>
      </c>
      <c r="AW557">
        <v>3</v>
      </c>
      <c r="AX557" t="s">
        <v>74</v>
      </c>
      <c r="AY557" t="s">
        <v>74</v>
      </c>
      <c r="AZ557" t="s">
        <v>74</v>
      </c>
      <c r="BA557" t="s">
        <v>74</v>
      </c>
      <c r="BB557">
        <v>166</v>
      </c>
      <c r="BC557">
        <v>186</v>
      </c>
      <c r="BD557" t="s">
        <v>74</v>
      </c>
      <c r="BE557" t="s">
        <v>8693</v>
      </c>
      <c r="BF557" t="str">
        <f>HYPERLINK("http://dx.doi.org/10.17323/jle.2021.13341","http://dx.doi.org/10.17323/jle.2021.13341")</f>
        <v>http://dx.doi.org/10.17323/jle.2021.13341</v>
      </c>
      <c r="BG557" t="s">
        <v>74</v>
      </c>
      <c r="BH557" t="s">
        <v>74</v>
      </c>
      <c r="BI557">
        <v>21</v>
      </c>
      <c r="BJ557" t="s">
        <v>1917</v>
      </c>
      <c r="BK557" t="s">
        <v>101</v>
      </c>
      <c r="BL557" t="s">
        <v>1917</v>
      </c>
      <c r="BM557" t="s">
        <v>8694</v>
      </c>
      <c r="BN557" t="s">
        <v>74</v>
      </c>
      <c r="BO557" t="s">
        <v>132</v>
      </c>
      <c r="BP557" t="s">
        <v>74</v>
      </c>
      <c r="BQ557" t="s">
        <v>74</v>
      </c>
      <c r="BR557" t="s">
        <v>103</v>
      </c>
      <c r="BS557" t="s">
        <v>8695</v>
      </c>
      <c r="BT557" t="str">
        <f>HYPERLINK("https%3A%2F%2Fwww.webofscience.com%2Fwos%2Fwoscc%2Ffull-record%2FWOS:000719291500011","View Full Record in Web of Science")</f>
        <v>View Full Record in Web of Science</v>
      </c>
    </row>
    <row r="558" spans="1:72" x14ac:dyDescent="0.25">
      <c r="A558" t="s">
        <v>72</v>
      </c>
      <c r="B558" t="s">
        <v>8696</v>
      </c>
      <c r="C558" t="s">
        <v>74</v>
      </c>
      <c r="D558" t="s">
        <v>74</v>
      </c>
      <c r="E558" t="s">
        <v>74</v>
      </c>
      <c r="F558" t="s">
        <v>8697</v>
      </c>
      <c r="G558" t="s">
        <v>74</v>
      </c>
      <c r="H558" t="s">
        <v>74</v>
      </c>
      <c r="I558" t="s">
        <v>8698</v>
      </c>
      <c r="J558" t="s">
        <v>1358</v>
      </c>
      <c r="K558" t="s">
        <v>74</v>
      </c>
      <c r="L558" t="s">
        <v>74</v>
      </c>
      <c r="M558" t="s">
        <v>78</v>
      </c>
      <c r="N558" t="s">
        <v>109</v>
      </c>
      <c r="O558" t="s">
        <v>74</v>
      </c>
      <c r="P558" t="s">
        <v>74</v>
      </c>
      <c r="Q558" t="s">
        <v>74</v>
      </c>
      <c r="R558" t="s">
        <v>74</v>
      </c>
      <c r="S558" t="s">
        <v>74</v>
      </c>
      <c r="T558" t="s">
        <v>8699</v>
      </c>
      <c r="U558" t="s">
        <v>74</v>
      </c>
      <c r="V558" t="s">
        <v>8700</v>
      </c>
      <c r="W558" t="s">
        <v>8701</v>
      </c>
      <c r="X558" t="s">
        <v>8702</v>
      </c>
      <c r="Y558" t="s">
        <v>8703</v>
      </c>
      <c r="Z558" t="s">
        <v>8704</v>
      </c>
      <c r="AA558" t="s">
        <v>74</v>
      </c>
      <c r="AB558" t="s">
        <v>74</v>
      </c>
      <c r="AC558" t="s">
        <v>74</v>
      </c>
      <c r="AD558" t="s">
        <v>74</v>
      </c>
      <c r="AE558" t="s">
        <v>74</v>
      </c>
      <c r="AF558" t="s">
        <v>74</v>
      </c>
      <c r="AG558">
        <v>32</v>
      </c>
      <c r="AH558">
        <v>0</v>
      </c>
      <c r="AI558">
        <v>0</v>
      </c>
      <c r="AJ558">
        <v>0</v>
      </c>
      <c r="AK558">
        <v>0</v>
      </c>
      <c r="AL558" t="s">
        <v>1366</v>
      </c>
      <c r="AM558" t="s">
        <v>1367</v>
      </c>
      <c r="AN558" t="s">
        <v>1368</v>
      </c>
      <c r="AO558" t="s">
        <v>74</v>
      </c>
      <c r="AP558" t="s">
        <v>1369</v>
      </c>
      <c r="AQ558" t="s">
        <v>74</v>
      </c>
      <c r="AR558" t="s">
        <v>1370</v>
      </c>
      <c r="AS558" t="s">
        <v>1371</v>
      </c>
      <c r="AT558" t="s">
        <v>74</v>
      </c>
      <c r="AU558">
        <v>2021</v>
      </c>
      <c r="AV558">
        <v>6</v>
      </c>
      <c r="AW558">
        <v>4</v>
      </c>
      <c r="AX558" t="s">
        <v>74</v>
      </c>
      <c r="AY558" t="s">
        <v>74</v>
      </c>
      <c r="AZ558" t="s">
        <v>74</v>
      </c>
      <c r="BA558" t="s">
        <v>74</v>
      </c>
      <c r="BB558">
        <v>233</v>
      </c>
      <c r="BC558">
        <v>251</v>
      </c>
      <c r="BD558" t="s">
        <v>74</v>
      </c>
      <c r="BE558" t="s">
        <v>8705</v>
      </c>
      <c r="BF558" t="str">
        <f>HYPERLINK("http://dx.doi.org/10.46539/jfs.v6i4.343","http://dx.doi.org/10.46539/jfs.v6i4.343")</f>
        <v>http://dx.doi.org/10.46539/jfs.v6i4.343</v>
      </c>
      <c r="BG558" t="s">
        <v>74</v>
      </c>
      <c r="BH558" t="s">
        <v>74</v>
      </c>
      <c r="BI558">
        <v>19</v>
      </c>
      <c r="BJ558" t="s">
        <v>485</v>
      </c>
      <c r="BK558" t="s">
        <v>101</v>
      </c>
      <c r="BL558" t="s">
        <v>486</v>
      </c>
      <c r="BM558" t="s">
        <v>8706</v>
      </c>
      <c r="BN558" t="s">
        <v>74</v>
      </c>
      <c r="BO558" t="s">
        <v>132</v>
      </c>
      <c r="BP558" t="s">
        <v>74</v>
      </c>
      <c r="BQ558" t="s">
        <v>74</v>
      </c>
      <c r="BR558" t="s">
        <v>103</v>
      </c>
      <c r="BS558" t="s">
        <v>8707</v>
      </c>
      <c r="BT558" t="str">
        <f>HYPERLINK("https%3A%2F%2Fwww.webofscience.com%2Fwos%2Fwoscc%2Ffull-record%2FWOS:000747601800001","View Full Record in Web of Science")</f>
        <v>View Full Record in Web of Science</v>
      </c>
    </row>
    <row r="559" spans="1:72" x14ac:dyDescent="0.25">
      <c r="A559" t="s">
        <v>72</v>
      </c>
      <c r="B559" t="s">
        <v>8708</v>
      </c>
      <c r="C559" t="s">
        <v>74</v>
      </c>
      <c r="D559" t="s">
        <v>74</v>
      </c>
      <c r="E559" t="s">
        <v>74</v>
      </c>
      <c r="F559" t="s">
        <v>8709</v>
      </c>
      <c r="G559" t="s">
        <v>74</v>
      </c>
      <c r="H559" t="s">
        <v>74</v>
      </c>
      <c r="I559" t="s">
        <v>8710</v>
      </c>
      <c r="J559" t="s">
        <v>3692</v>
      </c>
      <c r="K559" t="s">
        <v>74</v>
      </c>
      <c r="L559" t="s">
        <v>74</v>
      </c>
      <c r="M559" t="s">
        <v>78</v>
      </c>
      <c r="N559" t="s">
        <v>109</v>
      </c>
      <c r="O559" t="s">
        <v>74</v>
      </c>
      <c r="P559" t="s">
        <v>74</v>
      </c>
      <c r="Q559" t="s">
        <v>74</v>
      </c>
      <c r="R559" t="s">
        <v>74</v>
      </c>
      <c r="S559" t="s">
        <v>74</v>
      </c>
      <c r="T559" t="s">
        <v>8711</v>
      </c>
      <c r="U559" t="s">
        <v>74</v>
      </c>
      <c r="V559" t="s">
        <v>8712</v>
      </c>
      <c r="W559" t="s">
        <v>8713</v>
      </c>
      <c r="X559" t="s">
        <v>8714</v>
      </c>
      <c r="Y559" t="s">
        <v>8715</v>
      </c>
      <c r="Z559" t="s">
        <v>8716</v>
      </c>
      <c r="AA559" t="s">
        <v>8717</v>
      </c>
      <c r="AB559" t="s">
        <v>74</v>
      </c>
      <c r="AC559" t="s">
        <v>8718</v>
      </c>
      <c r="AD559" t="s">
        <v>8719</v>
      </c>
      <c r="AE559" t="s">
        <v>8720</v>
      </c>
      <c r="AF559" t="s">
        <v>74</v>
      </c>
      <c r="AG559">
        <v>30</v>
      </c>
      <c r="AH559">
        <v>0</v>
      </c>
      <c r="AI559">
        <v>0</v>
      </c>
      <c r="AJ559">
        <v>0</v>
      </c>
      <c r="AK559">
        <v>1</v>
      </c>
      <c r="AL559" t="s">
        <v>3703</v>
      </c>
      <c r="AM559" t="s">
        <v>1214</v>
      </c>
      <c r="AN559" t="s">
        <v>3704</v>
      </c>
      <c r="AO559" t="s">
        <v>3705</v>
      </c>
      <c r="AP559" t="s">
        <v>74</v>
      </c>
      <c r="AQ559" t="s">
        <v>74</v>
      </c>
      <c r="AR559" t="s">
        <v>3706</v>
      </c>
      <c r="AS559" t="s">
        <v>3707</v>
      </c>
      <c r="AT559" t="s">
        <v>74</v>
      </c>
      <c r="AU559">
        <v>2021</v>
      </c>
      <c r="AV559">
        <v>18</v>
      </c>
      <c r="AW559">
        <v>3</v>
      </c>
      <c r="AX559" t="s">
        <v>74</v>
      </c>
      <c r="AY559" t="s">
        <v>74</v>
      </c>
      <c r="AZ559" t="s">
        <v>74</v>
      </c>
      <c r="BA559" t="s">
        <v>74</v>
      </c>
      <c r="BB559">
        <v>562</v>
      </c>
      <c r="BC559">
        <v>574</v>
      </c>
      <c r="BD559" t="s">
        <v>74</v>
      </c>
      <c r="BE559" t="s">
        <v>8721</v>
      </c>
      <c r="BF559" t="str">
        <f>HYPERLINK("http://dx.doi.org/10.17323/1813-8918-2021-3-562-574","http://dx.doi.org/10.17323/1813-8918-2021-3-562-574")</f>
        <v>http://dx.doi.org/10.17323/1813-8918-2021-3-562-574</v>
      </c>
      <c r="BG559" t="s">
        <v>74</v>
      </c>
      <c r="BH559" t="s">
        <v>74</v>
      </c>
      <c r="BI559">
        <v>13</v>
      </c>
      <c r="BJ559" t="s">
        <v>128</v>
      </c>
      <c r="BK559" t="s">
        <v>101</v>
      </c>
      <c r="BL559" t="s">
        <v>130</v>
      </c>
      <c r="BM559" t="s">
        <v>8722</v>
      </c>
      <c r="BN559" t="s">
        <v>74</v>
      </c>
      <c r="BO559" t="s">
        <v>132</v>
      </c>
      <c r="BP559" t="s">
        <v>74</v>
      </c>
      <c r="BQ559" t="s">
        <v>74</v>
      </c>
      <c r="BR559" t="s">
        <v>103</v>
      </c>
      <c r="BS559" t="s">
        <v>8723</v>
      </c>
      <c r="BT559" t="str">
        <f>HYPERLINK("https%3A%2F%2Fwww.webofscience.com%2Fwos%2Fwoscc%2Ffull-record%2FWOS:000704590800010","View Full Record in Web of Science")</f>
        <v>View Full Record in Web of Science</v>
      </c>
    </row>
    <row r="560" spans="1:72" x14ac:dyDescent="0.25">
      <c r="A560" t="s">
        <v>72</v>
      </c>
      <c r="B560" t="s">
        <v>8724</v>
      </c>
      <c r="C560" t="s">
        <v>74</v>
      </c>
      <c r="D560" t="s">
        <v>74</v>
      </c>
      <c r="E560" t="s">
        <v>74</v>
      </c>
      <c r="F560" t="s">
        <v>8725</v>
      </c>
      <c r="G560" t="s">
        <v>74</v>
      </c>
      <c r="H560" t="s">
        <v>74</v>
      </c>
      <c r="I560" t="s">
        <v>8726</v>
      </c>
      <c r="J560" t="s">
        <v>7899</v>
      </c>
      <c r="K560" t="s">
        <v>74</v>
      </c>
      <c r="L560" t="s">
        <v>74</v>
      </c>
      <c r="M560" t="s">
        <v>431</v>
      </c>
      <c r="N560" t="s">
        <v>109</v>
      </c>
      <c r="O560" t="s">
        <v>74</v>
      </c>
      <c r="P560" t="s">
        <v>74</v>
      </c>
      <c r="Q560" t="s">
        <v>74</v>
      </c>
      <c r="R560" t="s">
        <v>74</v>
      </c>
      <c r="S560" t="s">
        <v>74</v>
      </c>
      <c r="T560" t="s">
        <v>8727</v>
      </c>
      <c r="U560" t="s">
        <v>74</v>
      </c>
      <c r="V560" t="s">
        <v>8728</v>
      </c>
      <c r="W560" t="s">
        <v>8729</v>
      </c>
      <c r="X560" t="s">
        <v>8730</v>
      </c>
      <c r="Y560" t="s">
        <v>8731</v>
      </c>
      <c r="Z560" t="s">
        <v>8732</v>
      </c>
      <c r="AA560" t="s">
        <v>8733</v>
      </c>
      <c r="AB560" t="s">
        <v>8734</v>
      </c>
      <c r="AC560" t="s">
        <v>74</v>
      </c>
      <c r="AD560" t="s">
        <v>74</v>
      </c>
      <c r="AE560" t="s">
        <v>74</v>
      </c>
      <c r="AF560" t="s">
        <v>74</v>
      </c>
      <c r="AG560">
        <v>32</v>
      </c>
      <c r="AH560">
        <v>0</v>
      </c>
      <c r="AI560">
        <v>0</v>
      </c>
      <c r="AJ560">
        <v>0</v>
      </c>
      <c r="AK560">
        <v>3</v>
      </c>
      <c r="AL560" t="s">
        <v>7908</v>
      </c>
      <c r="AM560" t="s">
        <v>1214</v>
      </c>
      <c r="AN560" t="s">
        <v>7909</v>
      </c>
      <c r="AO560" t="s">
        <v>7910</v>
      </c>
      <c r="AP560" t="s">
        <v>7911</v>
      </c>
      <c r="AQ560" t="s">
        <v>74</v>
      </c>
      <c r="AR560" t="s">
        <v>7912</v>
      </c>
      <c r="AS560" t="s">
        <v>7913</v>
      </c>
      <c r="AT560" t="s">
        <v>74</v>
      </c>
      <c r="AU560">
        <v>2021</v>
      </c>
      <c r="AV560" t="s">
        <v>74</v>
      </c>
      <c r="AW560">
        <v>5</v>
      </c>
      <c r="AX560" t="s">
        <v>74</v>
      </c>
      <c r="AY560" t="s">
        <v>74</v>
      </c>
      <c r="AZ560" t="s">
        <v>74</v>
      </c>
      <c r="BA560" t="s">
        <v>74</v>
      </c>
      <c r="BB560">
        <v>25</v>
      </c>
      <c r="BC560">
        <v>38</v>
      </c>
      <c r="BD560" t="s">
        <v>74</v>
      </c>
      <c r="BE560" t="s">
        <v>8735</v>
      </c>
      <c r="BF560" t="str">
        <f>HYPERLINK("http://dx.doi.org/10.17976/jpps/2021.05.03","http://dx.doi.org/10.17976/jpps/2021.05.03")</f>
        <v>http://dx.doi.org/10.17976/jpps/2021.05.03</v>
      </c>
      <c r="BG560" t="s">
        <v>74</v>
      </c>
      <c r="BH560" t="s">
        <v>74</v>
      </c>
      <c r="BI560">
        <v>14</v>
      </c>
      <c r="BJ560" t="s">
        <v>615</v>
      </c>
      <c r="BK560" t="s">
        <v>101</v>
      </c>
      <c r="BL560" t="s">
        <v>616</v>
      </c>
      <c r="BM560" t="s">
        <v>8736</v>
      </c>
      <c r="BN560" t="s">
        <v>74</v>
      </c>
      <c r="BO560" t="s">
        <v>74</v>
      </c>
      <c r="BP560" t="s">
        <v>74</v>
      </c>
      <c r="BQ560" t="s">
        <v>74</v>
      </c>
      <c r="BR560" t="s">
        <v>103</v>
      </c>
      <c r="BS560" t="s">
        <v>8737</v>
      </c>
      <c r="BT560" t="str">
        <f>HYPERLINK("https%3A%2F%2Fwww.webofscience.com%2Fwos%2Fwoscc%2Ffull-record%2FWOS:000700786700002","View Full Record in Web of Science")</f>
        <v>View Full Record in Web of Science</v>
      </c>
    </row>
    <row r="561" spans="1:72" x14ac:dyDescent="0.25">
      <c r="A561" t="s">
        <v>72</v>
      </c>
      <c r="B561" t="s">
        <v>8738</v>
      </c>
      <c r="C561" t="s">
        <v>74</v>
      </c>
      <c r="D561" t="s">
        <v>74</v>
      </c>
      <c r="E561" t="s">
        <v>74</v>
      </c>
      <c r="F561" t="s">
        <v>8739</v>
      </c>
      <c r="G561" t="s">
        <v>74</v>
      </c>
      <c r="H561" t="s">
        <v>74</v>
      </c>
      <c r="I561" t="s">
        <v>8740</v>
      </c>
      <c r="J561" t="s">
        <v>1338</v>
      </c>
      <c r="K561" t="s">
        <v>74</v>
      </c>
      <c r="L561" t="s">
        <v>74</v>
      </c>
      <c r="M561" t="s">
        <v>431</v>
      </c>
      <c r="N561" t="s">
        <v>109</v>
      </c>
      <c r="O561" t="s">
        <v>74</v>
      </c>
      <c r="P561" t="s">
        <v>74</v>
      </c>
      <c r="Q561" t="s">
        <v>74</v>
      </c>
      <c r="R561" t="s">
        <v>74</v>
      </c>
      <c r="S561" t="s">
        <v>74</v>
      </c>
      <c r="T561" t="s">
        <v>8741</v>
      </c>
      <c r="U561" t="s">
        <v>74</v>
      </c>
      <c r="V561" t="s">
        <v>8742</v>
      </c>
      <c r="W561" t="s">
        <v>8743</v>
      </c>
      <c r="X561" t="s">
        <v>8744</v>
      </c>
      <c r="Y561" t="s">
        <v>8745</v>
      </c>
      <c r="Z561" t="s">
        <v>8746</v>
      </c>
      <c r="AA561" t="s">
        <v>8747</v>
      </c>
      <c r="AB561" t="s">
        <v>74</v>
      </c>
      <c r="AC561" t="s">
        <v>3297</v>
      </c>
      <c r="AD561" t="s">
        <v>3297</v>
      </c>
      <c r="AE561" t="s">
        <v>8748</v>
      </c>
      <c r="AF561" t="s">
        <v>74</v>
      </c>
      <c r="AG561">
        <v>24</v>
      </c>
      <c r="AH561">
        <v>0</v>
      </c>
      <c r="AI561">
        <v>0</v>
      </c>
      <c r="AJ561">
        <v>1</v>
      </c>
      <c r="AK561">
        <v>23</v>
      </c>
      <c r="AL561" t="s">
        <v>1346</v>
      </c>
      <c r="AM561" t="s">
        <v>1214</v>
      </c>
      <c r="AN561" t="s">
        <v>1347</v>
      </c>
      <c r="AO561" t="s">
        <v>1348</v>
      </c>
      <c r="AP561" t="s">
        <v>1349</v>
      </c>
      <c r="AQ561" t="s">
        <v>74</v>
      </c>
      <c r="AR561" t="s">
        <v>1350</v>
      </c>
      <c r="AS561" t="s">
        <v>1351</v>
      </c>
      <c r="AT561" t="s">
        <v>74</v>
      </c>
      <c r="AU561">
        <v>2021</v>
      </c>
      <c r="AV561">
        <v>21</v>
      </c>
      <c r="AW561">
        <v>2</v>
      </c>
      <c r="AX561" t="s">
        <v>74</v>
      </c>
      <c r="AY561" t="s">
        <v>74</v>
      </c>
      <c r="AZ561" t="s">
        <v>74</v>
      </c>
      <c r="BA561" t="s">
        <v>74</v>
      </c>
      <c r="BB561">
        <v>340</v>
      </c>
      <c r="BC561">
        <v>353</v>
      </c>
      <c r="BD561" t="s">
        <v>74</v>
      </c>
      <c r="BE561" t="s">
        <v>8749</v>
      </c>
      <c r="BF561" t="str">
        <f>HYPERLINK("http://dx.doi.org/10.22363/2313-2272-2021-21-2-340-353","http://dx.doi.org/10.22363/2313-2272-2021-21-2-340-353")</f>
        <v>http://dx.doi.org/10.22363/2313-2272-2021-21-2-340-353</v>
      </c>
      <c r="BG561" t="s">
        <v>74</v>
      </c>
      <c r="BH561" t="s">
        <v>74</v>
      </c>
      <c r="BI561">
        <v>14</v>
      </c>
      <c r="BJ561" t="s">
        <v>100</v>
      </c>
      <c r="BK561" t="s">
        <v>101</v>
      </c>
      <c r="BL561" t="s">
        <v>100</v>
      </c>
      <c r="BM561" t="s">
        <v>6740</v>
      </c>
      <c r="BN561" t="s">
        <v>74</v>
      </c>
      <c r="BO561" t="s">
        <v>132</v>
      </c>
      <c r="BP561" t="s">
        <v>74</v>
      </c>
      <c r="BQ561" t="s">
        <v>74</v>
      </c>
      <c r="BR561" t="s">
        <v>103</v>
      </c>
      <c r="BS561" t="s">
        <v>8750</v>
      </c>
      <c r="BT561" t="str">
        <f>HYPERLINK("https%3A%2F%2Fwww.webofscience.com%2Fwos%2Fwoscc%2Ffull-record%2FWOS:000665860800010","View Full Record in Web of Science")</f>
        <v>View Full Record in Web of Science</v>
      </c>
    </row>
    <row r="562" spans="1:72" x14ac:dyDescent="0.25">
      <c r="A562" t="s">
        <v>72</v>
      </c>
      <c r="B562" t="s">
        <v>8751</v>
      </c>
      <c r="C562" t="s">
        <v>74</v>
      </c>
      <c r="D562" t="s">
        <v>74</v>
      </c>
      <c r="E562" t="s">
        <v>74</v>
      </c>
      <c r="F562" t="s">
        <v>8752</v>
      </c>
      <c r="G562" t="s">
        <v>74</v>
      </c>
      <c r="H562" t="s">
        <v>74</v>
      </c>
      <c r="I562" t="s">
        <v>8753</v>
      </c>
      <c r="J562" t="s">
        <v>1290</v>
      </c>
      <c r="K562" t="s">
        <v>74</v>
      </c>
      <c r="L562" t="s">
        <v>74</v>
      </c>
      <c r="M562" t="s">
        <v>431</v>
      </c>
      <c r="N562" t="s">
        <v>109</v>
      </c>
      <c r="O562" t="s">
        <v>74</v>
      </c>
      <c r="P562" t="s">
        <v>74</v>
      </c>
      <c r="Q562" t="s">
        <v>74</v>
      </c>
      <c r="R562" t="s">
        <v>74</v>
      </c>
      <c r="S562" t="s">
        <v>74</v>
      </c>
      <c r="T562" t="s">
        <v>8754</v>
      </c>
      <c r="U562" t="s">
        <v>74</v>
      </c>
      <c r="V562" t="s">
        <v>8755</v>
      </c>
      <c r="W562" t="s">
        <v>8756</v>
      </c>
      <c r="X562" t="s">
        <v>8757</v>
      </c>
      <c r="Y562" t="s">
        <v>8758</v>
      </c>
      <c r="Z562" t="s">
        <v>8759</v>
      </c>
      <c r="AA562" t="s">
        <v>8760</v>
      </c>
      <c r="AB562" t="s">
        <v>8761</v>
      </c>
      <c r="AC562" t="s">
        <v>8762</v>
      </c>
      <c r="AD562" t="s">
        <v>74</v>
      </c>
      <c r="AE562" t="s">
        <v>8763</v>
      </c>
      <c r="AF562" t="s">
        <v>74</v>
      </c>
      <c r="AG562">
        <v>23</v>
      </c>
      <c r="AH562">
        <v>0</v>
      </c>
      <c r="AI562">
        <v>1</v>
      </c>
      <c r="AJ562">
        <v>0</v>
      </c>
      <c r="AK562">
        <v>2</v>
      </c>
      <c r="AL562" t="s">
        <v>8764</v>
      </c>
      <c r="AM562" t="s">
        <v>1214</v>
      </c>
      <c r="AN562" t="s">
        <v>8765</v>
      </c>
      <c r="AO562" t="s">
        <v>1305</v>
      </c>
      <c r="AP562" t="s">
        <v>74</v>
      </c>
      <c r="AQ562" t="s">
        <v>74</v>
      </c>
      <c r="AR562" t="s">
        <v>1306</v>
      </c>
      <c r="AS562" t="s">
        <v>1307</v>
      </c>
      <c r="AT562" t="s">
        <v>74</v>
      </c>
      <c r="AU562">
        <v>2021</v>
      </c>
      <c r="AV562" t="s">
        <v>74</v>
      </c>
      <c r="AW562">
        <v>2</v>
      </c>
      <c r="AX562" t="s">
        <v>74</v>
      </c>
      <c r="AY562" t="s">
        <v>74</v>
      </c>
      <c r="AZ562" t="s">
        <v>74</v>
      </c>
      <c r="BA562" t="s">
        <v>74</v>
      </c>
      <c r="BB562">
        <v>57</v>
      </c>
      <c r="BC562">
        <v>66</v>
      </c>
      <c r="BD562" t="s">
        <v>74</v>
      </c>
      <c r="BE562" t="s">
        <v>8766</v>
      </c>
      <c r="BF562" t="str">
        <f>HYPERLINK("http://dx.doi.org/10.31857/S013216250012553-1","http://dx.doi.org/10.31857/S013216250012553-1")</f>
        <v>http://dx.doi.org/10.31857/S013216250012553-1</v>
      </c>
      <c r="BG562" t="s">
        <v>74</v>
      </c>
      <c r="BH562" t="s">
        <v>74</v>
      </c>
      <c r="BI562">
        <v>10</v>
      </c>
      <c r="BJ562" t="s">
        <v>100</v>
      </c>
      <c r="BK562" t="s">
        <v>129</v>
      </c>
      <c r="BL562" t="s">
        <v>100</v>
      </c>
      <c r="BM562" t="s">
        <v>8767</v>
      </c>
      <c r="BN562" t="s">
        <v>74</v>
      </c>
      <c r="BO562" t="s">
        <v>74</v>
      </c>
      <c r="BP562" t="s">
        <v>74</v>
      </c>
      <c r="BQ562" t="s">
        <v>74</v>
      </c>
      <c r="BR562" t="s">
        <v>103</v>
      </c>
      <c r="BS562" t="s">
        <v>8768</v>
      </c>
      <c r="BT562" t="str">
        <f>HYPERLINK("https%3A%2F%2Fwww.webofscience.com%2Fwos%2Fwoscc%2Ffull-record%2FWOS:000649030800006","View Full Record in Web of Science")</f>
        <v>View Full Record in Web of Science</v>
      </c>
    </row>
    <row r="563" spans="1:72" x14ac:dyDescent="0.25">
      <c r="A563" t="s">
        <v>72</v>
      </c>
      <c r="B563" t="s">
        <v>8769</v>
      </c>
      <c r="C563" t="s">
        <v>74</v>
      </c>
      <c r="D563" t="s">
        <v>74</v>
      </c>
      <c r="E563" t="s">
        <v>74</v>
      </c>
      <c r="F563" t="s">
        <v>8770</v>
      </c>
      <c r="G563" t="s">
        <v>74</v>
      </c>
      <c r="H563" t="s">
        <v>74</v>
      </c>
      <c r="I563" t="s">
        <v>8771</v>
      </c>
      <c r="J563" t="s">
        <v>5270</v>
      </c>
      <c r="K563" t="s">
        <v>74</v>
      </c>
      <c r="L563" t="s">
        <v>74</v>
      </c>
      <c r="M563" t="s">
        <v>78</v>
      </c>
      <c r="N563" t="s">
        <v>109</v>
      </c>
      <c r="O563" t="s">
        <v>74</v>
      </c>
      <c r="P563" t="s">
        <v>74</v>
      </c>
      <c r="Q563" t="s">
        <v>74</v>
      </c>
      <c r="R563" t="s">
        <v>74</v>
      </c>
      <c r="S563" t="s">
        <v>74</v>
      </c>
      <c r="T563" t="s">
        <v>8772</v>
      </c>
      <c r="U563" t="s">
        <v>8773</v>
      </c>
      <c r="V563" t="s">
        <v>8774</v>
      </c>
      <c r="W563" t="s">
        <v>8775</v>
      </c>
      <c r="X563" t="s">
        <v>8668</v>
      </c>
      <c r="Y563" t="s">
        <v>8776</v>
      </c>
      <c r="Z563" t="s">
        <v>8777</v>
      </c>
      <c r="AA563" t="s">
        <v>8778</v>
      </c>
      <c r="AB563" t="s">
        <v>8779</v>
      </c>
      <c r="AC563" t="s">
        <v>74</v>
      </c>
      <c r="AD563" t="s">
        <v>74</v>
      </c>
      <c r="AE563" t="s">
        <v>74</v>
      </c>
      <c r="AF563" t="s">
        <v>74</v>
      </c>
      <c r="AG563">
        <v>35</v>
      </c>
      <c r="AH563">
        <v>0</v>
      </c>
      <c r="AI563">
        <v>0</v>
      </c>
      <c r="AJ563">
        <v>2</v>
      </c>
      <c r="AK563">
        <v>11</v>
      </c>
      <c r="AL563" t="s">
        <v>5280</v>
      </c>
      <c r="AM563" t="s">
        <v>5281</v>
      </c>
      <c r="AN563" t="s">
        <v>5282</v>
      </c>
      <c r="AO563" t="s">
        <v>5283</v>
      </c>
      <c r="AP563" t="s">
        <v>5284</v>
      </c>
      <c r="AQ563" t="s">
        <v>74</v>
      </c>
      <c r="AR563" t="s">
        <v>5285</v>
      </c>
      <c r="AS563" t="s">
        <v>5286</v>
      </c>
      <c r="AT563" t="s">
        <v>8351</v>
      </c>
      <c r="AU563">
        <v>2021</v>
      </c>
      <c r="AV563">
        <v>11</v>
      </c>
      <c r="AW563">
        <v>1</v>
      </c>
      <c r="AX563" t="s">
        <v>74</v>
      </c>
      <c r="AY563" t="s">
        <v>74</v>
      </c>
      <c r="AZ563" t="s">
        <v>74</v>
      </c>
      <c r="BA563" t="s">
        <v>74</v>
      </c>
      <c r="BB563">
        <v>414</v>
      </c>
      <c r="BC563">
        <v>428</v>
      </c>
      <c r="BD563" t="s">
        <v>74</v>
      </c>
      <c r="BE563" t="s">
        <v>8780</v>
      </c>
      <c r="BF563" t="str">
        <f>HYPERLINK("http://dx.doi.org/10.17162/au.v11i1.594","http://dx.doi.org/10.17162/au.v11i1.594")</f>
        <v>http://dx.doi.org/10.17162/au.v11i1.594</v>
      </c>
      <c r="BG563" t="s">
        <v>74</v>
      </c>
      <c r="BH563" t="s">
        <v>74</v>
      </c>
      <c r="BI563">
        <v>15</v>
      </c>
      <c r="BJ563" t="s">
        <v>157</v>
      </c>
      <c r="BK563" t="s">
        <v>101</v>
      </c>
      <c r="BL563" t="s">
        <v>157</v>
      </c>
      <c r="BM563" t="s">
        <v>8781</v>
      </c>
      <c r="BN563" t="s">
        <v>74</v>
      </c>
      <c r="BO563" t="s">
        <v>132</v>
      </c>
      <c r="BP563" t="s">
        <v>74</v>
      </c>
      <c r="BQ563" t="s">
        <v>74</v>
      </c>
      <c r="BR563" t="s">
        <v>103</v>
      </c>
      <c r="BS563" t="s">
        <v>8782</v>
      </c>
      <c r="BT563" t="str">
        <f>HYPERLINK("https%3A%2F%2Fwww.webofscience.com%2Fwos%2Fwoscc%2Ffull-record%2FWOS:000600605800004","View Full Record in Web of Science")</f>
        <v>View Full Record in Web of Science</v>
      </c>
    </row>
    <row r="564" spans="1:72" x14ac:dyDescent="0.25">
      <c r="A564" t="s">
        <v>72</v>
      </c>
      <c r="B564" t="s">
        <v>8783</v>
      </c>
      <c r="C564" t="s">
        <v>74</v>
      </c>
      <c r="D564" t="s">
        <v>74</v>
      </c>
      <c r="E564" t="s">
        <v>74</v>
      </c>
      <c r="F564" t="s">
        <v>8784</v>
      </c>
      <c r="G564" t="s">
        <v>74</v>
      </c>
      <c r="H564" t="s">
        <v>74</v>
      </c>
      <c r="I564" t="s">
        <v>8785</v>
      </c>
      <c r="J564" t="s">
        <v>368</v>
      </c>
      <c r="K564" t="s">
        <v>74</v>
      </c>
      <c r="L564" t="s">
        <v>74</v>
      </c>
      <c r="M564" t="s">
        <v>431</v>
      </c>
      <c r="N564" t="s">
        <v>109</v>
      </c>
      <c r="O564" t="s">
        <v>74</v>
      </c>
      <c r="P564" t="s">
        <v>74</v>
      </c>
      <c r="Q564" t="s">
        <v>74</v>
      </c>
      <c r="R564" t="s">
        <v>74</v>
      </c>
      <c r="S564" t="s">
        <v>74</v>
      </c>
      <c r="T564" t="s">
        <v>8786</v>
      </c>
      <c r="U564" t="s">
        <v>74</v>
      </c>
      <c r="V564" t="s">
        <v>8787</v>
      </c>
      <c r="W564" t="s">
        <v>8788</v>
      </c>
      <c r="X564" t="s">
        <v>2131</v>
      </c>
      <c r="Y564" t="s">
        <v>8789</v>
      </c>
      <c r="Z564" t="s">
        <v>8790</v>
      </c>
      <c r="AA564" t="s">
        <v>74</v>
      </c>
      <c r="AB564" t="s">
        <v>74</v>
      </c>
      <c r="AC564" t="s">
        <v>74</v>
      </c>
      <c r="AD564" t="s">
        <v>74</v>
      </c>
      <c r="AE564" t="s">
        <v>74</v>
      </c>
      <c r="AF564" t="s">
        <v>74</v>
      </c>
      <c r="AG564">
        <v>19</v>
      </c>
      <c r="AH564">
        <v>0</v>
      </c>
      <c r="AI564">
        <v>0</v>
      </c>
      <c r="AJ564">
        <v>2</v>
      </c>
      <c r="AK564">
        <v>24</v>
      </c>
      <c r="AL564" t="s">
        <v>375</v>
      </c>
      <c r="AM564" t="s">
        <v>376</v>
      </c>
      <c r="AN564" t="s">
        <v>377</v>
      </c>
      <c r="AO564" t="s">
        <v>378</v>
      </c>
      <c r="AP564" t="s">
        <v>379</v>
      </c>
      <c r="AQ564" t="s">
        <v>74</v>
      </c>
      <c r="AR564" t="s">
        <v>380</v>
      </c>
      <c r="AS564" t="s">
        <v>381</v>
      </c>
      <c r="AT564" t="s">
        <v>74</v>
      </c>
      <c r="AU564">
        <v>2021</v>
      </c>
      <c r="AV564" t="s">
        <v>74</v>
      </c>
      <c r="AW564">
        <v>55</v>
      </c>
      <c r="AX564" t="s">
        <v>74</v>
      </c>
      <c r="AY564" t="s">
        <v>74</v>
      </c>
      <c r="AZ564" t="s">
        <v>74</v>
      </c>
      <c r="BA564" t="s">
        <v>74</v>
      </c>
      <c r="BB564">
        <v>185</v>
      </c>
      <c r="BC564">
        <v>203</v>
      </c>
      <c r="BD564" t="s">
        <v>74</v>
      </c>
      <c r="BE564" t="s">
        <v>8791</v>
      </c>
      <c r="BF564" t="str">
        <f>HYPERLINK("http://dx.doi.org/10.17223/19996195/55/12","http://dx.doi.org/10.17223/19996195/55/12")</f>
        <v>http://dx.doi.org/10.17223/19996195/55/12</v>
      </c>
      <c r="BG564" t="s">
        <v>74</v>
      </c>
      <c r="BH564" t="s">
        <v>74</v>
      </c>
      <c r="BI564">
        <v>19</v>
      </c>
      <c r="BJ564" t="s">
        <v>384</v>
      </c>
      <c r="BK564" t="s">
        <v>101</v>
      </c>
      <c r="BL564" t="s">
        <v>385</v>
      </c>
      <c r="BM564" t="s">
        <v>6899</v>
      </c>
      <c r="BN564" t="s">
        <v>74</v>
      </c>
      <c r="BO564" t="s">
        <v>74</v>
      </c>
      <c r="BP564" t="s">
        <v>74</v>
      </c>
      <c r="BQ564" t="s">
        <v>74</v>
      </c>
      <c r="BR564" t="s">
        <v>103</v>
      </c>
      <c r="BS564" t="s">
        <v>8792</v>
      </c>
      <c r="BT564" t="str">
        <f>HYPERLINK("https%3A%2F%2Fwww.webofscience.com%2Fwos%2Fwoscc%2Ffull-record%2FWOS:000721708400012","View Full Record in Web of Science")</f>
        <v>View Full Record in Web of Science</v>
      </c>
    </row>
    <row r="565" spans="1:72" x14ac:dyDescent="0.25">
      <c r="A565" t="s">
        <v>72</v>
      </c>
      <c r="B565" t="s">
        <v>8793</v>
      </c>
      <c r="C565" t="s">
        <v>74</v>
      </c>
      <c r="D565" t="s">
        <v>74</v>
      </c>
      <c r="E565" t="s">
        <v>74</v>
      </c>
      <c r="F565" t="s">
        <v>8794</v>
      </c>
      <c r="G565" t="s">
        <v>74</v>
      </c>
      <c r="H565" t="s">
        <v>74</v>
      </c>
      <c r="I565" t="s">
        <v>8795</v>
      </c>
      <c r="J565" t="s">
        <v>6628</v>
      </c>
      <c r="K565" t="s">
        <v>74</v>
      </c>
      <c r="L565" t="s">
        <v>74</v>
      </c>
      <c r="M565" t="s">
        <v>78</v>
      </c>
      <c r="N565" t="s">
        <v>109</v>
      </c>
      <c r="O565" t="s">
        <v>74</v>
      </c>
      <c r="P565" t="s">
        <v>74</v>
      </c>
      <c r="Q565" t="s">
        <v>74</v>
      </c>
      <c r="R565" t="s">
        <v>74</v>
      </c>
      <c r="S565" t="s">
        <v>74</v>
      </c>
      <c r="T565" t="s">
        <v>8796</v>
      </c>
      <c r="U565" t="s">
        <v>74</v>
      </c>
      <c r="V565" t="s">
        <v>8797</v>
      </c>
      <c r="W565" t="s">
        <v>8798</v>
      </c>
      <c r="X565" t="s">
        <v>7084</v>
      </c>
      <c r="Y565" t="s">
        <v>8799</v>
      </c>
      <c r="Z565" t="s">
        <v>8800</v>
      </c>
      <c r="AA565" t="s">
        <v>74</v>
      </c>
      <c r="AB565" t="s">
        <v>74</v>
      </c>
      <c r="AC565" t="s">
        <v>74</v>
      </c>
      <c r="AD565" t="s">
        <v>74</v>
      </c>
      <c r="AE565" t="s">
        <v>74</v>
      </c>
      <c r="AF565" t="s">
        <v>74</v>
      </c>
      <c r="AG565">
        <v>17</v>
      </c>
      <c r="AH565">
        <v>0</v>
      </c>
      <c r="AI565">
        <v>0</v>
      </c>
      <c r="AJ565">
        <v>0</v>
      </c>
      <c r="AK565">
        <v>1</v>
      </c>
      <c r="AL565" t="s">
        <v>3114</v>
      </c>
      <c r="AM565" t="s">
        <v>3115</v>
      </c>
      <c r="AN565" t="s">
        <v>3116</v>
      </c>
      <c r="AO565" t="s">
        <v>6637</v>
      </c>
      <c r="AP565" t="s">
        <v>6638</v>
      </c>
      <c r="AQ565" t="s">
        <v>74</v>
      </c>
      <c r="AR565" t="s">
        <v>6639</v>
      </c>
      <c r="AS565" t="s">
        <v>6640</v>
      </c>
      <c r="AT565" t="s">
        <v>74</v>
      </c>
      <c r="AU565">
        <v>2021</v>
      </c>
      <c r="AV565">
        <v>7</v>
      </c>
      <c r="AW565" t="s">
        <v>74</v>
      </c>
      <c r="AX565" t="s">
        <v>74</v>
      </c>
      <c r="AY565" t="s">
        <v>74</v>
      </c>
      <c r="AZ565" t="s">
        <v>2216</v>
      </c>
      <c r="BA565" t="s">
        <v>74</v>
      </c>
      <c r="BB565" t="s">
        <v>74</v>
      </c>
      <c r="BC565" t="s">
        <v>74</v>
      </c>
      <c r="BD565" t="s">
        <v>74</v>
      </c>
      <c r="BE565" t="s">
        <v>74</v>
      </c>
      <c r="BF565" t="s">
        <v>74</v>
      </c>
      <c r="BG565" t="s">
        <v>74</v>
      </c>
      <c r="BH565" t="s">
        <v>74</v>
      </c>
      <c r="BI565">
        <v>8</v>
      </c>
      <c r="BJ565" t="s">
        <v>157</v>
      </c>
      <c r="BK565" t="s">
        <v>101</v>
      </c>
      <c r="BL565" t="s">
        <v>157</v>
      </c>
      <c r="BM565" t="s">
        <v>8463</v>
      </c>
      <c r="BN565" t="s">
        <v>74</v>
      </c>
      <c r="BO565" t="s">
        <v>74</v>
      </c>
      <c r="BP565" t="s">
        <v>74</v>
      </c>
      <c r="BQ565" t="s">
        <v>74</v>
      </c>
      <c r="BR565" t="s">
        <v>103</v>
      </c>
      <c r="BS565" t="s">
        <v>8801</v>
      </c>
      <c r="BT565" t="str">
        <f>HYPERLINK("https%3A%2F%2Fwww.webofscience.com%2Fwos%2Fwoscc%2Ffull-record%2FWOS:000738867000010","View Full Record in Web of Science")</f>
        <v>View Full Record in Web of Science</v>
      </c>
    </row>
    <row r="566" spans="1:72" x14ac:dyDescent="0.25">
      <c r="A566" t="s">
        <v>72</v>
      </c>
      <c r="B566" t="s">
        <v>8802</v>
      </c>
      <c r="C566" t="s">
        <v>74</v>
      </c>
      <c r="D566" t="s">
        <v>74</v>
      </c>
      <c r="E566" t="s">
        <v>74</v>
      </c>
      <c r="F566" t="s">
        <v>8803</v>
      </c>
      <c r="G566" t="s">
        <v>74</v>
      </c>
      <c r="H566" t="s">
        <v>74</v>
      </c>
      <c r="I566" t="s">
        <v>8804</v>
      </c>
      <c r="J566" t="s">
        <v>8284</v>
      </c>
      <c r="K566" t="s">
        <v>74</v>
      </c>
      <c r="L566" t="s">
        <v>74</v>
      </c>
      <c r="M566" t="s">
        <v>78</v>
      </c>
      <c r="N566" t="s">
        <v>109</v>
      </c>
      <c r="O566" t="s">
        <v>74</v>
      </c>
      <c r="P566" t="s">
        <v>74</v>
      </c>
      <c r="Q566" t="s">
        <v>74</v>
      </c>
      <c r="R566" t="s">
        <v>74</v>
      </c>
      <c r="S566" t="s">
        <v>74</v>
      </c>
      <c r="T566" t="s">
        <v>8805</v>
      </c>
      <c r="U566" t="s">
        <v>74</v>
      </c>
      <c r="V566" t="s">
        <v>8806</v>
      </c>
      <c r="W566" t="s">
        <v>8807</v>
      </c>
      <c r="X566" t="s">
        <v>5240</v>
      </c>
      <c r="Y566" t="s">
        <v>8808</v>
      </c>
      <c r="Z566" t="s">
        <v>8809</v>
      </c>
      <c r="AA566" t="s">
        <v>8810</v>
      </c>
      <c r="AB566" t="s">
        <v>8811</v>
      </c>
      <c r="AC566" t="s">
        <v>8812</v>
      </c>
      <c r="AD566" t="s">
        <v>4358</v>
      </c>
      <c r="AE566" t="s">
        <v>8813</v>
      </c>
      <c r="AF566" t="s">
        <v>74</v>
      </c>
      <c r="AG566">
        <v>11</v>
      </c>
      <c r="AH566">
        <v>0</v>
      </c>
      <c r="AI566">
        <v>0</v>
      </c>
      <c r="AJ566">
        <v>0</v>
      </c>
      <c r="AK566">
        <v>3</v>
      </c>
      <c r="AL566" t="s">
        <v>8293</v>
      </c>
      <c r="AM566" t="s">
        <v>8294</v>
      </c>
      <c r="AN566" t="s">
        <v>8295</v>
      </c>
      <c r="AO566" t="s">
        <v>8296</v>
      </c>
      <c r="AP566" t="s">
        <v>74</v>
      </c>
      <c r="AQ566" t="s">
        <v>74</v>
      </c>
      <c r="AR566" t="s">
        <v>8297</v>
      </c>
      <c r="AS566" t="s">
        <v>8298</v>
      </c>
      <c r="AT566" t="s">
        <v>74</v>
      </c>
      <c r="AU566">
        <v>2021</v>
      </c>
      <c r="AV566">
        <v>12</v>
      </c>
      <c r="AW566">
        <v>1</v>
      </c>
      <c r="AX566" t="s">
        <v>74</v>
      </c>
      <c r="AY566" t="s">
        <v>74</v>
      </c>
      <c r="AZ566" t="s">
        <v>74</v>
      </c>
      <c r="BA566" t="s">
        <v>74</v>
      </c>
      <c r="BB566">
        <v>206</v>
      </c>
      <c r="BC566">
        <v>211</v>
      </c>
      <c r="BD566" t="s">
        <v>74</v>
      </c>
      <c r="BE566" t="s">
        <v>8814</v>
      </c>
      <c r="BF566" t="str">
        <f>HYPERLINK("http://dx.doi.org/10.47750/jett.2021.12.01.027","http://dx.doi.org/10.47750/jett.2021.12.01.027")</f>
        <v>http://dx.doi.org/10.47750/jett.2021.12.01.027</v>
      </c>
      <c r="BG566" t="s">
        <v>74</v>
      </c>
      <c r="BH566" t="s">
        <v>74</v>
      </c>
      <c r="BI566">
        <v>6</v>
      </c>
      <c r="BJ566" t="s">
        <v>157</v>
      </c>
      <c r="BK566" t="s">
        <v>101</v>
      </c>
      <c r="BL566" t="s">
        <v>157</v>
      </c>
      <c r="BM566" t="s">
        <v>8815</v>
      </c>
      <c r="BN566" t="s">
        <v>74</v>
      </c>
      <c r="BO566" t="s">
        <v>74</v>
      </c>
      <c r="BP566" t="s">
        <v>74</v>
      </c>
      <c r="BQ566" t="s">
        <v>74</v>
      </c>
      <c r="BR566" t="s">
        <v>103</v>
      </c>
      <c r="BS566" t="s">
        <v>8816</v>
      </c>
      <c r="BT566" t="str">
        <f>HYPERLINK("https%3A%2F%2Fwww.webofscience.com%2Fwos%2Fwoscc%2Ffull-record%2FWOS:000711837900004","View Full Record in Web of Science")</f>
        <v>View Full Record in Web of Science</v>
      </c>
    </row>
    <row r="567" spans="1:72" x14ac:dyDescent="0.25">
      <c r="A567" t="s">
        <v>72</v>
      </c>
      <c r="B567" t="s">
        <v>8817</v>
      </c>
      <c r="C567" t="s">
        <v>74</v>
      </c>
      <c r="D567" t="s">
        <v>74</v>
      </c>
      <c r="E567" t="s">
        <v>74</v>
      </c>
      <c r="F567" t="s">
        <v>8818</v>
      </c>
      <c r="G567" t="s">
        <v>74</v>
      </c>
      <c r="H567" t="s">
        <v>74</v>
      </c>
      <c r="I567" t="s">
        <v>8819</v>
      </c>
      <c r="J567" t="s">
        <v>8820</v>
      </c>
      <c r="K567" t="s">
        <v>74</v>
      </c>
      <c r="L567" t="s">
        <v>74</v>
      </c>
      <c r="M567" t="s">
        <v>78</v>
      </c>
      <c r="N567" t="s">
        <v>109</v>
      </c>
      <c r="O567" t="s">
        <v>74</v>
      </c>
      <c r="P567" t="s">
        <v>74</v>
      </c>
      <c r="Q567" t="s">
        <v>74</v>
      </c>
      <c r="R567" t="s">
        <v>74</v>
      </c>
      <c r="S567" t="s">
        <v>74</v>
      </c>
      <c r="T567" t="s">
        <v>8821</v>
      </c>
      <c r="U567" t="s">
        <v>74</v>
      </c>
      <c r="V567" t="s">
        <v>8822</v>
      </c>
      <c r="W567" t="s">
        <v>8823</v>
      </c>
      <c r="X567" t="s">
        <v>8824</v>
      </c>
      <c r="Y567" t="s">
        <v>8825</v>
      </c>
      <c r="Z567" t="s">
        <v>8826</v>
      </c>
      <c r="AA567" t="s">
        <v>8827</v>
      </c>
      <c r="AB567" t="s">
        <v>74</v>
      </c>
      <c r="AC567" t="s">
        <v>74</v>
      </c>
      <c r="AD567" t="s">
        <v>74</v>
      </c>
      <c r="AE567" t="s">
        <v>74</v>
      </c>
      <c r="AF567" t="s">
        <v>74</v>
      </c>
      <c r="AG567">
        <v>3</v>
      </c>
      <c r="AH567">
        <v>0</v>
      </c>
      <c r="AI567">
        <v>0</v>
      </c>
      <c r="AJ567">
        <v>3</v>
      </c>
      <c r="AK567">
        <v>6</v>
      </c>
      <c r="AL567" t="s">
        <v>8828</v>
      </c>
      <c r="AM567" t="s">
        <v>8829</v>
      </c>
      <c r="AN567" t="s">
        <v>8830</v>
      </c>
      <c r="AO567" t="s">
        <v>8831</v>
      </c>
      <c r="AP567" t="s">
        <v>74</v>
      </c>
      <c r="AQ567" t="s">
        <v>74</v>
      </c>
      <c r="AR567" t="s">
        <v>8832</v>
      </c>
      <c r="AS567" t="s">
        <v>8833</v>
      </c>
      <c r="AT567" t="s">
        <v>74</v>
      </c>
      <c r="AU567">
        <v>2021</v>
      </c>
      <c r="AV567" t="s">
        <v>74</v>
      </c>
      <c r="AW567">
        <v>58</v>
      </c>
      <c r="AX567" t="s">
        <v>74</v>
      </c>
      <c r="AY567" t="s">
        <v>74</v>
      </c>
      <c r="AZ567" t="s">
        <v>74</v>
      </c>
      <c r="BA567" t="s">
        <v>74</v>
      </c>
      <c r="BB567">
        <v>143</v>
      </c>
      <c r="BC567">
        <v>159</v>
      </c>
      <c r="BD567" t="s">
        <v>74</v>
      </c>
      <c r="BE567" t="s">
        <v>8834</v>
      </c>
      <c r="BF567" t="str">
        <f>HYPERLINK("http://dx.doi.org/10.31648/sw.7011","http://dx.doi.org/10.31648/sw.7011")</f>
        <v>http://dx.doi.org/10.31648/sw.7011</v>
      </c>
      <c r="BG567" t="s">
        <v>74</v>
      </c>
      <c r="BH567" t="s">
        <v>74</v>
      </c>
      <c r="BI567">
        <v>17</v>
      </c>
      <c r="BJ567" t="s">
        <v>485</v>
      </c>
      <c r="BK567" t="s">
        <v>101</v>
      </c>
      <c r="BL567" t="s">
        <v>486</v>
      </c>
      <c r="BM567" t="s">
        <v>8835</v>
      </c>
      <c r="BN567" t="s">
        <v>74</v>
      </c>
      <c r="BO567" t="s">
        <v>132</v>
      </c>
      <c r="BP567" t="s">
        <v>74</v>
      </c>
      <c r="BQ567" t="s">
        <v>74</v>
      </c>
      <c r="BR567" t="s">
        <v>103</v>
      </c>
      <c r="BS567" t="s">
        <v>8836</v>
      </c>
      <c r="BT567" t="str">
        <f>HYPERLINK("https%3A%2F%2Fwww.webofscience.com%2Fwos%2Fwoscc%2Ffull-record%2FWOS:000731419100010","View Full Record in Web of Science")</f>
        <v>View Full Record in Web of Science</v>
      </c>
    </row>
    <row r="568" spans="1:72" x14ac:dyDescent="0.25">
      <c r="A568" t="s">
        <v>72</v>
      </c>
      <c r="B568" t="s">
        <v>8837</v>
      </c>
      <c r="C568" t="s">
        <v>74</v>
      </c>
      <c r="D568" t="s">
        <v>74</v>
      </c>
      <c r="E568" t="s">
        <v>74</v>
      </c>
      <c r="F568" t="s">
        <v>8838</v>
      </c>
      <c r="G568" t="s">
        <v>74</v>
      </c>
      <c r="H568" t="s">
        <v>74</v>
      </c>
      <c r="I568" t="s">
        <v>8839</v>
      </c>
      <c r="J568" t="s">
        <v>7371</v>
      </c>
      <c r="K568" t="s">
        <v>74</v>
      </c>
      <c r="L568" t="s">
        <v>74</v>
      </c>
      <c r="M568" t="s">
        <v>78</v>
      </c>
      <c r="N568" t="s">
        <v>109</v>
      </c>
      <c r="O568" t="s">
        <v>74</v>
      </c>
      <c r="P568" t="s">
        <v>74</v>
      </c>
      <c r="Q568" t="s">
        <v>74</v>
      </c>
      <c r="R568" t="s">
        <v>74</v>
      </c>
      <c r="S568" t="s">
        <v>74</v>
      </c>
      <c r="T568" t="s">
        <v>8840</v>
      </c>
      <c r="U568" t="s">
        <v>74</v>
      </c>
      <c r="V568" t="s">
        <v>8841</v>
      </c>
      <c r="W568" t="s">
        <v>8842</v>
      </c>
      <c r="X568" t="s">
        <v>8668</v>
      </c>
      <c r="Y568" t="s">
        <v>8843</v>
      </c>
      <c r="Z568" t="s">
        <v>8844</v>
      </c>
      <c r="AA568" t="s">
        <v>74</v>
      </c>
      <c r="AB568" t="s">
        <v>74</v>
      </c>
      <c r="AC568" t="s">
        <v>8845</v>
      </c>
      <c r="AD568" t="s">
        <v>8846</v>
      </c>
      <c r="AE568" t="s">
        <v>8847</v>
      </c>
      <c r="AF568" t="s">
        <v>74</v>
      </c>
      <c r="AG568">
        <v>16</v>
      </c>
      <c r="AH568">
        <v>1</v>
      </c>
      <c r="AI568">
        <v>1</v>
      </c>
      <c r="AJ568">
        <v>0</v>
      </c>
      <c r="AK568">
        <v>1</v>
      </c>
      <c r="AL568" t="s">
        <v>6054</v>
      </c>
      <c r="AM568" t="s">
        <v>6055</v>
      </c>
      <c r="AN568" t="s">
        <v>6056</v>
      </c>
      <c r="AO568" t="s">
        <v>7383</v>
      </c>
      <c r="AP568" t="s">
        <v>7384</v>
      </c>
      <c r="AQ568" t="s">
        <v>74</v>
      </c>
      <c r="AR568" t="s">
        <v>7385</v>
      </c>
      <c r="AS568" t="s">
        <v>7386</v>
      </c>
      <c r="AT568" t="s">
        <v>74</v>
      </c>
      <c r="AU568">
        <v>2021</v>
      </c>
      <c r="AV568">
        <v>14</v>
      </c>
      <c r="AW568">
        <v>33</v>
      </c>
      <c r="AX568" t="s">
        <v>74</v>
      </c>
      <c r="AY568" t="s">
        <v>74</v>
      </c>
      <c r="AZ568" t="s">
        <v>74</v>
      </c>
      <c r="BA568" t="s">
        <v>74</v>
      </c>
      <c r="BB568" t="s">
        <v>74</v>
      </c>
      <c r="BC568" t="s">
        <v>74</v>
      </c>
      <c r="BD568" t="s">
        <v>8848</v>
      </c>
      <c r="BE568" t="s">
        <v>8849</v>
      </c>
      <c r="BF568" t="str">
        <f>HYPERLINK("http://dx.doi.org/10.20952/revtee.v14i33.15526","http://dx.doi.org/10.20952/revtee.v14i33.15526")</f>
        <v>http://dx.doi.org/10.20952/revtee.v14i33.15526</v>
      </c>
      <c r="BG568" t="s">
        <v>74</v>
      </c>
      <c r="BH568" t="s">
        <v>74</v>
      </c>
      <c r="BI568">
        <v>13</v>
      </c>
      <c r="BJ568" t="s">
        <v>157</v>
      </c>
      <c r="BK568" t="s">
        <v>101</v>
      </c>
      <c r="BL568" t="s">
        <v>157</v>
      </c>
      <c r="BM568" t="s">
        <v>8850</v>
      </c>
      <c r="BN568" t="s">
        <v>74</v>
      </c>
      <c r="BO568" t="s">
        <v>1083</v>
      </c>
      <c r="BP568" t="s">
        <v>74</v>
      </c>
      <c r="BQ568" t="s">
        <v>74</v>
      </c>
      <c r="BR568" t="s">
        <v>103</v>
      </c>
      <c r="BS568" t="s">
        <v>8851</v>
      </c>
      <c r="BT568" t="str">
        <f>HYPERLINK("https%3A%2F%2Fwww.webofscience.com%2Fwos%2Fwoscc%2Ffull-record%2FWOS:000647744400001","View Full Record in Web of Science")</f>
        <v>View Full Record in Web of Science</v>
      </c>
    </row>
    <row r="569" spans="1:72" x14ac:dyDescent="0.25">
      <c r="A569" t="s">
        <v>72</v>
      </c>
      <c r="B569" t="s">
        <v>1822</v>
      </c>
      <c r="C569" t="s">
        <v>74</v>
      </c>
      <c r="D569" t="s">
        <v>74</v>
      </c>
      <c r="E569" t="s">
        <v>74</v>
      </c>
      <c r="F569" t="s">
        <v>1823</v>
      </c>
      <c r="G569" t="s">
        <v>74</v>
      </c>
      <c r="H569" t="s">
        <v>74</v>
      </c>
      <c r="I569" t="s">
        <v>8852</v>
      </c>
      <c r="J569" t="s">
        <v>1338</v>
      </c>
      <c r="K569" t="s">
        <v>74</v>
      </c>
      <c r="L569" t="s">
        <v>74</v>
      </c>
      <c r="M569" t="s">
        <v>431</v>
      </c>
      <c r="N569" t="s">
        <v>109</v>
      </c>
      <c r="O569" t="s">
        <v>74</v>
      </c>
      <c r="P569" t="s">
        <v>74</v>
      </c>
      <c r="Q569" t="s">
        <v>74</v>
      </c>
      <c r="R569" t="s">
        <v>74</v>
      </c>
      <c r="S569" t="s">
        <v>74</v>
      </c>
      <c r="T569" t="s">
        <v>8853</v>
      </c>
      <c r="U569" t="s">
        <v>74</v>
      </c>
      <c r="V569" t="s">
        <v>8854</v>
      </c>
      <c r="W569" t="s">
        <v>8855</v>
      </c>
      <c r="X569" t="s">
        <v>1091</v>
      </c>
      <c r="Y569" t="s">
        <v>8856</v>
      </c>
      <c r="Z569" t="s">
        <v>1830</v>
      </c>
      <c r="AA569" t="s">
        <v>8857</v>
      </c>
      <c r="AB569" t="s">
        <v>74</v>
      </c>
      <c r="AC569" t="s">
        <v>8858</v>
      </c>
      <c r="AD569" t="s">
        <v>3280</v>
      </c>
      <c r="AE569" t="s">
        <v>8859</v>
      </c>
      <c r="AF569" t="s">
        <v>74</v>
      </c>
      <c r="AG569">
        <v>34</v>
      </c>
      <c r="AH569">
        <v>1</v>
      </c>
      <c r="AI569">
        <v>1</v>
      </c>
      <c r="AJ569">
        <v>0</v>
      </c>
      <c r="AK569">
        <v>0</v>
      </c>
      <c r="AL569" t="s">
        <v>1346</v>
      </c>
      <c r="AM569" t="s">
        <v>1214</v>
      </c>
      <c r="AN569" t="s">
        <v>1347</v>
      </c>
      <c r="AO569" t="s">
        <v>1348</v>
      </c>
      <c r="AP569" t="s">
        <v>1349</v>
      </c>
      <c r="AQ569" t="s">
        <v>74</v>
      </c>
      <c r="AR569" t="s">
        <v>1350</v>
      </c>
      <c r="AS569" t="s">
        <v>1351</v>
      </c>
      <c r="AT569" t="s">
        <v>74</v>
      </c>
      <c r="AU569">
        <v>2021</v>
      </c>
      <c r="AV569">
        <v>21</v>
      </c>
      <c r="AW569">
        <v>3</v>
      </c>
      <c r="AX569" t="s">
        <v>74</v>
      </c>
      <c r="AY569" t="s">
        <v>74</v>
      </c>
      <c r="AZ569" t="s">
        <v>74</v>
      </c>
      <c r="BA569" t="s">
        <v>74</v>
      </c>
      <c r="BB569">
        <v>497</v>
      </c>
      <c r="BC569">
        <v>511</v>
      </c>
      <c r="BD569" t="s">
        <v>74</v>
      </c>
      <c r="BE569" t="s">
        <v>8860</v>
      </c>
      <c r="BF569" t="str">
        <f>HYPERLINK("http://dx.doi.org/10.22363/2313-2272-2021-21-3-497-511","http://dx.doi.org/10.22363/2313-2272-2021-21-3-497-511")</f>
        <v>http://dx.doi.org/10.22363/2313-2272-2021-21-3-497-511</v>
      </c>
      <c r="BG569" t="s">
        <v>74</v>
      </c>
      <c r="BH569" t="s">
        <v>74</v>
      </c>
      <c r="BI569">
        <v>15</v>
      </c>
      <c r="BJ569" t="s">
        <v>100</v>
      </c>
      <c r="BK569" t="s">
        <v>101</v>
      </c>
      <c r="BL569" t="s">
        <v>100</v>
      </c>
      <c r="BM569" t="s">
        <v>8529</v>
      </c>
      <c r="BN569" t="s">
        <v>74</v>
      </c>
      <c r="BO569" t="s">
        <v>1083</v>
      </c>
      <c r="BP569" t="s">
        <v>74</v>
      </c>
      <c r="BQ569" t="s">
        <v>74</v>
      </c>
      <c r="BR569" t="s">
        <v>103</v>
      </c>
      <c r="BS569" t="s">
        <v>8861</v>
      </c>
      <c r="BT569" t="str">
        <f>HYPERLINK("https%3A%2F%2Fwww.webofscience.com%2Fwos%2Fwoscc%2Ffull-record%2FWOS:000727391400006","View Full Record in Web of Science")</f>
        <v>View Full Record in Web of Science</v>
      </c>
    </row>
    <row r="570" spans="1:72" x14ac:dyDescent="0.25">
      <c r="A570" t="s">
        <v>72</v>
      </c>
      <c r="B570" t="s">
        <v>8862</v>
      </c>
      <c r="C570" t="s">
        <v>74</v>
      </c>
      <c r="D570" t="s">
        <v>74</v>
      </c>
      <c r="E570" t="s">
        <v>74</v>
      </c>
      <c r="F570" t="s">
        <v>8863</v>
      </c>
      <c r="G570" t="s">
        <v>74</v>
      </c>
      <c r="H570" t="s">
        <v>74</v>
      </c>
      <c r="I570" t="s">
        <v>8864</v>
      </c>
      <c r="J570" t="s">
        <v>8865</v>
      </c>
      <c r="K570" t="s">
        <v>74</v>
      </c>
      <c r="L570" t="s">
        <v>74</v>
      </c>
      <c r="M570" t="s">
        <v>431</v>
      </c>
      <c r="N570" t="s">
        <v>109</v>
      </c>
      <c r="O570" t="s">
        <v>74</v>
      </c>
      <c r="P570" t="s">
        <v>74</v>
      </c>
      <c r="Q570" t="s">
        <v>74</v>
      </c>
      <c r="R570" t="s">
        <v>74</v>
      </c>
      <c r="S570" t="s">
        <v>74</v>
      </c>
      <c r="T570" t="s">
        <v>8866</v>
      </c>
      <c r="U570" t="s">
        <v>74</v>
      </c>
      <c r="V570" t="s">
        <v>8867</v>
      </c>
      <c r="W570" t="s">
        <v>8868</v>
      </c>
      <c r="X570" t="s">
        <v>74</v>
      </c>
      <c r="Y570" t="s">
        <v>8869</v>
      </c>
      <c r="Z570" t="s">
        <v>8870</v>
      </c>
      <c r="AA570" t="s">
        <v>74</v>
      </c>
      <c r="AB570" t="s">
        <v>74</v>
      </c>
      <c r="AC570" t="s">
        <v>74</v>
      </c>
      <c r="AD570" t="s">
        <v>74</v>
      </c>
      <c r="AE570" t="s">
        <v>74</v>
      </c>
      <c r="AF570" t="s">
        <v>74</v>
      </c>
      <c r="AG570">
        <v>10</v>
      </c>
      <c r="AH570">
        <v>0</v>
      </c>
      <c r="AI570">
        <v>0</v>
      </c>
      <c r="AJ570">
        <v>0</v>
      </c>
      <c r="AK570">
        <v>1</v>
      </c>
      <c r="AL570" t="s">
        <v>8871</v>
      </c>
      <c r="AM570" t="s">
        <v>8294</v>
      </c>
      <c r="AN570" t="s">
        <v>8872</v>
      </c>
      <c r="AO570" t="s">
        <v>8873</v>
      </c>
      <c r="AP570" t="s">
        <v>8874</v>
      </c>
      <c r="AQ570" t="s">
        <v>74</v>
      </c>
      <c r="AR570" t="s">
        <v>8875</v>
      </c>
      <c r="AS570" t="s">
        <v>8876</v>
      </c>
      <c r="AT570" t="s">
        <v>74</v>
      </c>
      <c r="AU570">
        <v>2021</v>
      </c>
      <c r="AV570" t="s">
        <v>74</v>
      </c>
      <c r="AW570">
        <v>20</v>
      </c>
      <c r="AX570" t="s">
        <v>74</v>
      </c>
      <c r="AY570" t="s">
        <v>74</v>
      </c>
      <c r="AZ570" t="s">
        <v>74</v>
      </c>
      <c r="BA570" t="s">
        <v>74</v>
      </c>
      <c r="BB570">
        <v>133</v>
      </c>
      <c r="BC570">
        <v>146</v>
      </c>
      <c r="BD570" t="s">
        <v>74</v>
      </c>
      <c r="BE570" t="s">
        <v>8877</v>
      </c>
      <c r="BF570" t="str">
        <f>HYPERLINK("http://dx.doi.org/10.30827/meslav.vi20.21758","http://dx.doi.org/10.30827/meslav.vi20.21758")</f>
        <v>http://dx.doi.org/10.30827/meslav.vi20.21758</v>
      </c>
      <c r="BG570" t="s">
        <v>74</v>
      </c>
      <c r="BH570" t="s">
        <v>74</v>
      </c>
      <c r="BI570">
        <v>14</v>
      </c>
      <c r="BJ570" t="s">
        <v>485</v>
      </c>
      <c r="BK570" t="s">
        <v>101</v>
      </c>
      <c r="BL570" t="s">
        <v>486</v>
      </c>
      <c r="BM570" t="s">
        <v>8878</v>
      </c>
      <c r="BN570" t="s">
        <v>74</v>
      </c>
      <c r="BO570" t="s">
        <v>132</v>
      </c>
      <c r="BP570" t="s">
        <v>74</v>
      </c>
      <c r="BQ570" t="s">
        <v>74</v>
      </c>
      <c r="BR570" t="s">
        <v>103</v>
      </c>
      <c r="BS570" t="s">
        <v>8879</v>
      </c>
      <c r="BT570" t="str">
        <f>HYPERLINK("https%3A%2F%2Fwww.webofscience.com%2Fwos%2Fwoscc%2Ffull-record%2FWOS:000757172200008","View Full Record in Web of Science")</f>
        <v>View Full Record in Web of Science</v>
      </c>
    </row>
    <row r="571" spans="1:72" x14ac:dyDescent="0.25">
      <c r="A571" t="s">
        <v>72</v>
      </c>
      <c r="B571" t="s">
        <v>8880</v>
      </c>
      <c r="C571" t="s">
        <v>74</v>
      </c>
      <c r="D571" t="s">
        <v>74</v>
      </c>
      <c r="E571" t="s">
        <v>74</v>
      </c>
      <c r="F571" t="s">
        <v>8881</v>
      </c>
      <c r="G571" t="s">
        <v>74</v>
      </c>
      <c r="H571" t="s">
        <v>74</v>
      </c>
      <c r="I571" t="s">
        <v>8882</v>
      </c>
      <c r="J571" t="s">
        <v>1580</v>
      </c>
      <c r="K571" t="s">
        <v>74</v>
      </c>
      <c r="L571" t="s">
        <v>74</v>
      </c>
      <c r="M571" t="s">
        <v>431</v>
      </c>
      <c r="N571" t="s">
        <v>109</v>
      </c>
      <c r="O571" t="s">
        <v>74</v>
      </c>
      <c r="P571" t="s">
        <v>74</v>
      </c>
      <c r="Q571" t="s">
        <v>74</v>
      </c>
      <c r="R571" t="s">
        <v>74</v>
      </c>
      <c r="S571" t="s">
        <v>74</v>
      </c>
      <c r="T571" t="s">
        <v>8883</v>
      </c>
      <c r="U571" t="s">
        <v>74</v>
      </c>
      <c r="V571" t="s">
        <v>8884</v>
      </c>
      <c r="W571" t="s">
        <v>8885</v>
      </c>
      <c r="X571" t="s">
        <v>8886</v>
      </c>
      <c r="Y571" t="s">
        <v>8887</v>
      </c>
      <c r="Z571" t="s">
        <v>8888</v>
      </c>
      <c r="AA571" t="s">
        <v>8889</v>
      </c>
      <c r="AB571" t="s">
        <v>74</v>
      </c>
      <c r="AC571" t="s">
        <v>74</v>
      </c>
      <c r="AD571" t="s">
        <v>74</v>
      </c>
      <c r="AE571" t="s">
        <v>74</v>
      </c>
      <c r="AF571" t="s">
        <v>74</v>
      </c>
      <c r="AG571">
        <v>6</v>
      </c>
      <c r="AH571">
        <v>0</v>
      </c>
      <c r="AI571">
        <v>0</v>
      </c>
      <c r="AJ571">
        <v>0</v>
      </c>
      <c r="AK571">
        <v>0</v>
      </c>
      <c r="AL571" t="s">
        <v>1588</v>
      </c>
      <c r="AM571" t="s">
        <v>1214</v>
      </c>
      <c r="AN571" t="s">
        <v>1589</v>
      </c>
      <c r="AO571" t="s">
        <v>1590</v>
      </c>
      <c r="AP571" t="s">
        <v>74</v>
      </c>
      <c r="AQ571" t="s">
        <v>74</v>
      </c>
      <c r="AR571" t="s">
        <v>1591</v>
      </c>
      <c r="AS571" t="s">
        <v>1592</v>
      </c>
      <c r="AT571" t="s">
        <v>74</v>
      </c>
      <c r="AU571">
        <v>2021</v>
      </c>
      <c r="AV571" t="s">
        <v>74</v>
      </c>
      <c r="AW571">
        <v>1</v>
      </c>
      <c r="AX571" t="s">
        <v>74</v>
      </c>
      <c r="AY571" t="s">
        <v>74</v>
      </c>
      <c r="AZ571" t="s">
        <v>74</v>
      </c>
      <c r="BA571" t="s">
        <v>74</v>
      </c>
      <c r="BB571">
        <v>248</v>
      </c>
      <c r="BC571">
        <v>258</v>
      </c>
      <c r="BD571" t="s">
        <v>74</v>
      </c>
      <c r="BE571" t="s">
        <v>8890</v>
      </c>
      <c r="BF571" t="str">
        <f>HYPERLINK("http://dx.doi.org/10.28995/2073-0101-2021-1-248-258","http://dx.doi.org/10.28995/2073-0101-2021-1-248-258")</f>
        <v>http://dx.doi.org/10.28995/2073-0101-2021-1-248-258</v>
      </c>
      <c r="BG571" t="s">
        <v>74</v>
      </c>
      <c r="BH571" t="s">
        <v>74</v>
      </c>
      <c r="BI571">
        <v>11</v>
      </c>
      <c r="BJ571" t="s">
        <v>405</v>
      </c>
      <c r="BK571" t="s">
        <v>101</v>
      </c>
      <c r="BL571" t="s">
        <v>405</v>
      </c>
      <c r="BM571" t="s">
        <v>8891</v>
      </c>
      <c r="BN571" t="s">
        <v>74</v>
      </c>
      <c r="BO571" t="s">
        <v>132</v>
      </c>
      <c r="BP571" t="s">
        <v>74</v>
      </c>
      <c r="BQ571" t="s">
        <v>74</v>
      </c>
      <c r="BR571" t="s">
        <v>103</v>
      </c>
      <c r="BS571" t="s">
        <v>8892</v>
      </c>
      <c r="BT571" t="str">
        <f>HYPERLINK("https%3A%2F%2Fwww.webofscience.com%2Fwos%2Fwoscc%2Ffull-record%2FWOS:000631640300019","View Full Record in Web of Science")</f>
        <v>View Full Record in Web of Science</v>
      </c>
    </row>
    <row r="572" spans="1:72" x14ac:dyDescent="0.25">
      <c r="A572" t="s">
        <v>72</v>
      </c>
      <c r="B572" t="s">
        <v>8893</v>
      </c>
      <c r="C572" t="s">
        <v>74</v>
      </c>
      <c r="D572" t="s">
        <v>74</v>
      </c>
      <c r="E572" t="s">
        <v>74</v>
      </c>
      <c r="F572" t="s">
        <v>8894</v>
      </c>
      <c r="G572" t="s">
        <v>74</v>
      </c>
      <c r="H572" t="s">
        <v>74</v>
      </c>
      <c r="I572" t="s">
        <v>8895</v>
      </c>
      <c r="J572" t="s">
        <v>3107</v>
      </c>
      <c r="K572" t="s">
        <v>74</v>
      </c>
      <c r="L572" t="s">
        <v>74</v>
      </c>
      <c r="M572" t="s">
        <v>78</v>
      </c>
      <c r="N572" t="s">
        <v>109</v>
      </c>
      <c r="O572" t="s">
        <v>74</v>
      </c>
      <c r="P572" t="s">
        <v>74</v>
      </c>
      <c r="Q572" t="s">
        <v>74</v>
      </c>
      <c r="R572" t="s">
        <v>74</v>
      </c>
      <c r="S572" t="s">
        <v>74</v>
      </c>
      <c r="T572" t="s">
        <v>8896</v>
      </c>
      <c r="U572" t="s">
        <v>74</v>
      </c>
      <c r="V572" t="s">
        <v>8897</v>
      </c>
      <c r="W572" t="s">
        <v>8898</v>
      </c>
      <c r="X572" t="s">
        <v>8899</v>
      </c>
      <c r="Y572" t="s">
        <v>8900</v>
      </c>
      <c r="Z572" t="s">
        <v>8901</v>
      </c>
      <c r="AA572" t="s">
        <v>74</v>
      </c>
      <c r="AB572" t="s">
        <v>74</v>
      </c>
      <c r="AC572" t="s">
        <v>74</v>
      </c>
      <c r="AD572" t="s">
        <v>74</v>
      </c>
      <c r="AE572" t="s">
        <v>74</v>
      </c>
      <c r="AF572" t="s">
        <v>74</v>
      </c>
      <c r="AG572">
        <v>45</v>
      </c>
      <c r="AH572">
        <v>0</v>
      </c>
      <c r="AI572">
        <v>0</v>
      </c>
      <c r="AJ572">
        <v>0</v>
      </c>
      <c r="AK572">
        <v>0</v>
      </c>
      <c r="AL572" t="s">
        <v>3114</v>
      </c>
      <c r="AM572" t="s">
        <v>3115</v>
      </c>
      <c r="AN572" t="s">
        <v>3116</v>
      </c>
      <c r="AO572" t="s">
        <v>3117</v>
      </c>
      <c r="AP572" t="s">
        <v>74</v>
      </c>
      <c r="AQ572" t="s">
        <v>74</v>
      </c>
      <c r="AR572" t="s">
        <v>3118</v>
      </c>
      <c r="AS572" t="s">
        <v>3119</v>
      </c>
      <c r="AT572" t="s">
        <v>74</v>
      </c>
      <c r="AU572">
        <v>2021</v>
      </c>
      <c r="AV572">
        <v>25</v>
      </c>
      <c r="AW572" t="s">
        <v>74</v>
      </c>
      <c r="AX572" t="s">
        <v>74</v>
      </c>
      <c r="AY572" t="s">
        <v>74</v>
      </c>
      <c r="AZ572">
        <v>6</v>
      </c>
      <c r="BA572" t="s">
        <v>74</v>
      </c>
      <c r="BB572" t="s">
        <v>74</v>
      </c>
      <c r="BC572" t="s">
        <v>74</v>
      </c>
      <c r="BD572" t="s">
        <v>74</v>
      </c>
      <c r="BE572" t="s">
        <v>74</v>
      </c>
      <c r="BF572" t="s">
        <v>74</v>
      </c>
      <c r="BG572" t="s">
        <v>74</v>
      </c>
      <c r="BH572" t="s">
        <v>74</v>
      </c>
      <c r="BI572">
        <v>17</v>
      </c>
      <c r="BJ572" t="s">
        <v>157</v>
      </c>
      <c r="BK572" t="s">
        <v>101</v>
      </c>
      <c r="BL572" t="s">
        <v>157</v>
      </c>
      <c r="BM572" t="s">
        <v>7256</v>
      </c>
      <c r="BN572" t="s">
        <v>74</v>
      </c>
      <c r="BO572" t="s">
        <v>74</v>
      </c>
      <c r="BP572" t="s">
        <v>74</v>
      </c>
      <c r="BQ572" t="s">
        <v>74</v>
      </c>
      <c r="BR572" t="s">
        <v>103</v>
      </c>
      <c r="BS572" t="s">
        <v>8902</v>
      </c>
      <c r="BT572" t="str">
        <f>HYPERLINK("https%3A%2F%2Fwww.webofscience.com%2Fwos%2Fwoscc%2Ffull-record%2FWOS:000759318000022","View Full Record in Web of Science")</f>
        <v>View Full Record in Web of Science</v>
      </c>
    </row>
    <row r="573" spans="1:72" x14ac:dyDescent="0.25">
      <c r="A573" t="s">
        <v>72</v>
      </c>
      <c r="B573" t="s">
        <v>8903</v>
      </c>
      <c r="C573" t="s">
        <v>74</v>
      </c>
      <c r="D573" t="s">
        <v>74</v>
      </c>
      <c r="E573" t="s">
        <v>74</v>
      </c>
      <c r="F573" t="s">
        <v>8904</v>
      </c>
      <c r="G573" t="s">
        <v>74</v>
      </c>
      <c r="H573" t="s">
        <v>74</v>
      </c>
      <c r="I573" t="s">
        <v>8905</v>
      </c>
      <c r="J573" t="s">
        <v>368</v>
      </c>
      <c r="K573" t="s">
        <v>74</v>
      </c>
      <c r="L573" t="s">
        <v>74</v>
      </c>
      <c r="M573" t="s">
        <v>431</v>
      </c>
      <c r="N573" t="s">
        <v>109</v>
      </c>
      <c r="O573" t="s">
        <v>74</v>
      </c>
      <c r="P573" t="s">
        <v>74</v>
      </c>
      <c r="Q573" t="s">
        <v>74</v>
      </c>
      <c r="R573" t="s">
        <v>74</v>
      </c>
      <c r="S573" t="s">
        <v>74</v>
      </c>
      <c r="T573" t="s">
        <v>8906</v>
      </c>
      <c r="U573" t="s">
        <v>74</v>
      </c>
      <c r="V573" t="s">
        <v>8907</v>
      </c>
      <c r="W573" t="s">
        <v>8908</v>
      </c>
      <c r="X573" t="s">
        <v>8909</v>
      </c>
      <c r="Y573" t="s">
        <v>8910</v>
      </c>
      <c r="Z573" t="s">
        <v>8911</v>
      </c>
      <c r="AA573" t="s">
        <v>74</v>
      </c>
      <c r="AB573" t="s">
        <v>74</v>
      </c>
      <c r="AC573" t="s">
        <v>74</v>
      </c>
      <c r="AD573" t="s">
        <v>74</v>
      </c>
      <c r="AE573" t="s">
        <v>74</v>
      </c>
      <c r="AF573" t="s">
        <v>74</v>
      </c>
      <c r="AG573">
        <v>5</v>
      </c>
      <c r="AH573">
        <v>0</v>
      </c>
      <c r="AI573">
        <v>0</v>
      </c>
      <c r="AJ573">
        <v>0</v>
      </c>
      <c r="AK573">
        <v>6</v>
      </c>
      <c r="AL573" t="s">
        <v>375</v>
      </c>
      <c r="AM573" t="s">
        <v>376</v>
      </c>
      <c r="AN573" t="s">
        <v>377</v>
      </c>
      <c r="AO573" t="s">
        <v>378</v>
      </c>
      <c r="AP573" t="s">
        <v>379</v>
      </c>
      <c r="AQ573" t="s">
        <v>74</v>
      </c>
      <c r="AR573" t="s">
        <v>3527</v>
      </c>
      <c r="AS573" t="s">
        <v>381</v>
      </c>
      <c r="AT573" t="s">
        <v>74</v>
      </c>
      <c r="AU573">
        <v>2021</v>
      </c>
      <c r="AV573" t="s">
        <v>74</v>
      </c>
      <c r="AW573">
        <v>53</v>
      </c>
      <c r="AX573" t="s">
        <v>74</v>
      </c>
      <c r="AY573" t="s">
        <v>74</v>
      </c>
      <c r="AZ573" t="s">
        <v>74</v>
      </c>
      <c r="BA573" t="s">
        <v>74</v>
      </c>
      <c r="BB573">
        <v>290</v>
      </c>
      <c r="BC573">
        <v>301</v>
      </c>
      <c r="BD573" t="s">
        <v>74</v>
      </c>
      <c r="BE573" t="s">
        <v>8912</v>
      </c>
      <c r="BF573" t="str">
        <f>HYPERLINK("http://dx.doi.org/10.17223/19996195/53/18","http://dx.doi.org/10.17223/19996195/53/18")</f>
        <v>http://dx.doi.org/10.17223/19996195/53/18</v>
      </c>
      <c r="BG573" t="s">
        <v>74</v>
      </c>
      <c r="BH573" t="s">
        <v>74</v>
      </c>
      <c r="BI573">
        <v>12</v>
      </c>
      <c r="BJ573" t="s">
        <v>384</v>
      </c>
      <c r="BK573" t="s">
        <v>101</v>
      </c>
      <c r="BL573" t="s">
        <v>385</v>
      </c>
      <c r="BM573" t="s">
        <v>7744</v>
      </c>
      <c r="BN573" t="s">
        <v>74</v>
      </c>
      <c r="BO573" t="s">
        <v>74</v>
      </c>
      <c r="BP573" t="s">
        <v>74</v>
      </c>
      <c r="BQ573" t="s">
        <v>74</v>
      </c>
      <c r="BR573" t="s">
        <v>103</v>
      </c>
      <c r="BS573" t="s">
        <v>8913</v>
      </c>
      <c r="BT573" t="str">
        <f>HYPERLINK("https%3A%2F%2Fwww.webofscience.com%2Fwos%2Fwoscc%2Ffull-record%2FWOS:000654299500018","View Full Record in Web of Science")</f>
        <v>View Full Record in Web of Science</v>
      </c>
    </row>
    <row r="574" spans="1:72" x14ac:dyDescent="0.25">
      <c r="A574" t="s">
        <v>72</v>
      </c>
      <c r="B574" t="s">
        <v>8914</v>
      </c>
      <c r="C574" t="s">
        <v>74</v>
      </c>
      <c r="D574" t="s">
        <v>74</v>
      </c>
      <c r="E574" t="s">
        <v>74</v>
      </c>
      <c r="F574" t="s">
        <v>8915</v>
      </c>
      <c r="G574" t="s">
        <v>74</v>
      </c>
      <c r="H574" t="s">
        <v>74</v>
      </c>
      <c r="I574" t="s">
        <v>8916</v>
      </c>
      <c r="J574" t="s">
        <v>4302</v>
      </c>
      <c r="K574" t="s">
        <v>74</v>
      </c>
      <c r="L574" t="s">
        <v>74</v>
      </c>
      <c r="M574" t="s">
        <v>431</v>
      </c>
      <c r="N574" t="s">
        <v>109</v>
      </c>
      <c r="O574" t="s">
        <v>74</v>
      </c>
      <c r="P574" t="s">
        <v>74</v>
      </c>
      <c r="Q574" t="s">
        <v>74</v>
      </c>
      <c r="R574" t="s">
        <v>74</v>
      </c>
      <c r="S574" t="s">
        <v>74</v>
      </c>
      <c r="T574" t="s">
        <v>8917</v>
      </c>
      <c r="U574" t="s">
        <v>8918</v>
      </c>
      <c r="V574" t="s">
        <v>8919</v>
      </c>
      <c r="W574" t="s">
        <v>8920</v>
      </c>
      <c r="X574" t="s">
        <v>8921</v>
      </c>
      <c r="Y574" t="s">
        <v>8922</v>
      </c>
      <c r="Z574" t="s">
        <v>8923</v>
      </c>
      <c r="AA574" t="s">
        <v>74</v>
      </c>
      <c r="AB574" t="s">
        <v>74</v>
      </c>
      <c r="AC574" t="s">
        <v>74</v>
      </c>
      <c r="AD574" t="s">
        <v>74</v>
      </c>
      <c r="AE574" t="s">
        <v>74</v>
      </c>
      <c r="AF574" t="s">
        <v>74</v>
      </c>
      <c r="AG574">
        <v>29</v>
      </c>
      <c r="AH574">
        <v>0</v>
      </c>
      <c r="AI574">
        <v>0</v>
      </c>
      <c r="AJ574">
        <v>0</v>
      </c>
      <c r="AK574">
        <v>7</v>
      </c>
      <c r="AL574" t="s">
        <v>4311</v>
      </c>
      <c r="AM574" t="s">
        <v>1214</v>
      </c>
      <c r="AN574" t="s">
        <v>4312</v>
      </c>
      <c r="AO574" t="s">
        <v>4313</v>
      </c>
      <c r="AP574" t="s">
        <v>74</v>
      </c>
      <c r="AQ574" t="s">
        <v>74</v>
      </c>
      <c r="AR574" t="s">
        <v>4314</v>
      </c>
      <c r="AS574" t="s">
        <v>4315</v>
      </c>
      <c r="AT574" t="s">
        <v>74</v>
      </c>
      <c r="AU574">
        <v>2021</v>
      </c>
      <c r="AV574" t="s">
        <v>74</v>
      </c>
      <c r="AW574">
        <v>4</v>
      </c>
      <c r="AX574" t="s">
        <v>74</v>
      </c>
      <c r="AY574" t="s">
        <v>74</v>
      </c>
      <c r="AZ574" t="s">
        <v>74</v>
      </c>
      <c r="BA574" t="s">
        <v>74</v>
      </c>
      <c r="BB574">
        <v>79</v>
      </c>
      <c r="BC574">
        <v>93</v>
      </c>
      <c r="BD574" t="s">
        <v>74</v>
      </c>
      <c r="BE574" t="s">
        <v>8924</v>
      </c>
      <c r="BF574" t="str">
        <f>HYPERLINK("http://dx.doi.org/10.24412/2500-2872-2021-4-79-93","http://dx.doi.org/10.24412/2500-2872-2021-4-79-93")</f>
        <v>http://dx.doi.org/10.24412/2500-2872-2021-4-79-93</v>
      </c>
      <c r="BG574" t="s">
        <v>74</v>
      </c>
      <c r="BH574" t="s">
        <v>74</v>
      </c>
      <c r="BI574">
        <v>15</v>
      </c>
      <c r="BJ574" t="s">
        <v>761</v>
      </c>
      <c r="BK574" t="s">
        <v>101</v>
      </c>
      <c r="BL574" t="s">
        <v>761</v>
      </c>
      <c r="BM574" t="s">
        <v>8925</v>
      </c>
      <c r="BN574" t="s">
        <v>74</v>
      </c>
      <c r="BO574" t="s">
        <v>74</v>
      </c>
      <c r="BP574" t="s">
        <v>74</v>
      </c>
      <c r="BQ574" t="s">
        <v>74</v>
      </c>
      <c r="BR574" t="s">
        <v>103</v>
      </c>
      <c r="BS574" t="s">
        <v>8926</v>
      </c>
      <c r="BT574" t="str">
        <f>HYPERLINK("https%3A%2F%2Fwww.webofscience.com%2Fwos%2Fwoscc%2Ffull-record%2FWOS:000756431800001","View Full Record in Web of Science")</f>
        <v>View Full Record in Web of Science</v>
      </c>
    </row>
    <row r="575" spans="1:72" x14ac:dyDescent="0.25">
      <c r="A575" t="s">
        <v>72</v>
      </c>
      <c r="B575" t="s">
        <v>8927</v>
      </c>
      <c r="C575" t="s">
        <v>74</v>
      </c>
      <c r="D575" t="s">
        <v>74</v>
      </c>
      <c r="E575" t="s">
        <v>74</v>
      </c>
      <c r="F575" t="s">
        <v>8928</v>
      </c>
      <c r="G575" t="s">
        <v>74</v>
      </c>
      <c r="H575" t="s">
        <v>74</v>
      </c>
      <c r="I575" t="s">
        <v>8929</v>
      </c>
      <c r="J575" t="s">
        <v>3893</v>
      </c>
      <c r="K575" t="s">
        <v>74</v>
      </c>
      <c r="L575" t="s">
        <v>74</v>
      </c>
      <c r="M575" t="s">
        <v>78</v>
      </c>
      <c r="N575" t="s">
        <v>109</v>
      </c>
      <c r="O575" t="s">
        <v>74</v>
      </c>
      <c r="P575" t="s">
        <v>74</v>
      </c>
      <c r="Q575" t="s">
        <v>74</v>
      </c>
      <c r="R575" t="s">
        <v>74</v>
      </c>
      <c r="S575" t="s">
        <v>74</v>
      </c>
      <c r="T575" t="s">
        <v>8930</v>
      </c>
      <c r="U575" t="s">
        <v>8931</v>
      </c>
      <c r="V575" t="s">
        <v>8932</v>
      </c>
      <c r="W575" t="s">
        <v>8933</v>
      </c>
      <c r="X575" t="s">
        <v>8934</v>
      </c>
      <c r="Y575" t="s">
        <v>8935</v>
      </c>
      <c r="Z575" t="s">
        <v>8936</v>
      </c>
      <c r="AA575" t="s">
        <v>8937</v>
      </c>
      <c r="AB575" t="s">
        <v>8938</v>
      </c>
      <c r="AC575" t="s">
        <v>74</v>
      </c>
      <c r="AD575" t="s">
        <v>74</v>
      </c>
      <c r="AE575" t="s">
        <v>74</v>
      </c>
      <c r="AF575" t="s">
        <v>74</v>
      </c>
      <c r="AG575">
        <v>49</v>
      </c>
      <c r="AH575">
        <v>10</v>
      </c>
      <c r="AI575">
        <v>10</v>
      </c>
      <c r="AJ575">
        <v>1</v>
      </c>
      <c r="AK575">
        <v>15</v>
      </c>
      <c r="AL575" t="s">
        <v>8939</v>
      </c>
      <c r="AM575" t="s">
        <v>8940</v>
      </c>
      <c r="AN575" t="s">
        <v>8941</v>
      </c>
      <c r="AO575" t="s">
        <v>3907</v>
      </c>
      <c r="AP575" t="s">
        <v>74</v>
      </c>
      <c r="AQ575" t="s">
        <v>74</v>
      </c>
      <c r="AR575" t="s">
        <v>3908</v>
      </c>
      <c r="AS575" t="s">
        <v>3909</v>
      </c>
      <c r="AT575" t="s">
        <v>74</v>
      </c>
      <c r="AU575">
        <v>2021</v>
      </c>
      <c r="AV575">
        <v>11</v>
      </c>
      <c r="AW575">
        <v>3</v>
      </c>
      <c r="AX575" t="s">
        <v>74</v>
      </c>
      <c r="AY575" t="s">
        <v>74</v>
      </c>
      <c r="AZ575" t="s">
        <v>74</v>
      </c>
      <c r="BA575" t="s">
        <v>74</v>
      </c>
      <c r="BB575">
        <v>157</v>
      </c>
      <c r="BC575">
        <v>173</v>
      </c>
      <c r="BD575" t="s">
        <v>74</v>
      </c>
      <c r="BE575" t="s">
        <v>8942</v>
      </c>
      <c r="BF575" t="str">
        <f>HYPERLINK("http://dx.doi.org/10.3991/ijep.v11i3.20411","http://dx.doi.org/10.3991/ijep.v11i3.20411")</f>
        <v>http://dx.doi.org/10.3991/ijep.v11i3.20411</v>
      </c>
      <c r="BG575" t="s">
        <v>74</v>
      </c>
      <c r="BH575" t="s">
        <v>74</v>
      </c>
      <c r="BI575">
        <v>17</v>
      </c>
      <c r="BJ575" t="s">
        <v>1220</v>
      </c>
      <c r="BK575" t="s">
        <v>101</v>
      </c>
      <c r="BL575" t="s">
        <v>157</v>
      </c>
      <c r="BM575" t="s">
        <v>8943</v>
      </c>
      <c r="BN575" t="s">
        <v>74</v>
      </c>
      <c r="BO575" t="s">
        <v>132</v>
      </c>
      <c r="BP575" t="s">
        <v>74</v>
      </c>
      <c r="BQ575" t="s">
        <v>74</v>
      </c>
      <c r="BR575" t="s">
        <v>103</v>
      </c>
      <c r="BS575" t="s">
        <v>8944</v>
      </c>
      <c r="BT575" t="str">
        <f>HYPERLINK("https%3A%2F%2Fwww.webofscience.com%2Fwos%2Fwoscc%2Ffull-record%2FWOS:000654255400010","View Full Record in Web of Science")</f>
        <v>View Full Record in Web of Science</v>
      </c>
    </row>
    <row r="576" spans="1:72" x14ac:dyDescent="0.25">
      <c r="A576" t="s">
        <v>72</v>
      </c>
      <c r="B576" t="s">
        <v>8945</v>
      </c>
      <c r="C576" t="s">
        <v>74</v>
      </c>
      <c r="D576" t="s">
        <v>74</v>
      </c>
      <c r="E576" t="s">
        <v>74</v>
      </c>
      <c r="F576" t="s">
        <v>8946</v>
      </c>
      <c r="G576" t="s">
        <v>74</v>
      </c>
      <c r="H576" t="s">
        <v>74</v>
      </c>
      <c r="I576" t="s">
        <v>8947</v>
      </c>
      <c r="J576" t="s">
        <v>8948</v>
      </c>
      <c r="K576" t="s">
        <v>74</v>
      </c>
      <c r="L576" t="s">
        <v>74</v>
      </c>
      <c r="M576" t="s">
        <v>78</v>
      </c>
      <c r="N576" t="s">
        <v>109</v>
      </c>
      <c r="O576" t="s">
        <v>74</v>
      </c>
      <c r="P576" t="s">
        <v>74</v>
      </c>
      <c r="Q576" t="s">
        <v>74</v>
      </c>
      <c r="R576" t="s">
        <v>74</v>
      </c>
      <c r="S576" t="s">
        <v>74</v>
      </c>
      <c r="T576" t="s">
        <v>8949</v>
      </c>
      <c r="U576" t="s">
        <v>74</v>
      </c>
      <c r="V576" t="s">
        <v>8950</v>
      </c>
      <c r="W576" t="s">
        <v>8951</v>
      </c>
      <c r="X576" t="s">
        <v>8952</v>
      </c>
      <c r="Y576" t="s">
        <v>8953</v>
      </c>
      <c r="Z576" t="s">
        <v>8954</v>
      </c>
      <c r="AA576" t="s">
        <v>74</v>
      </c>
      <c r="AB576" t="s">
        <v>74</v>
      </c>
      <c r="AC576" t="s">
        <v>74</v>
      </c>
      <c r="AD576" t="s">
        <v>74</v>
      </c>
      <c r="AE576" t="s">
        <v>74</v>
      </c>
      <c r="AF576" t="s">
        <v>74</v>
      </c>
      <c r="AG576">
        <v>8</v>
      </c>
      <c r="AH576">
        <v>0</v>
      </c>
      <c r="AI576">
        <v>0</v>
      </c>
      <c r="AJ576">
        <v>0</v>
      </c>
      <c r="AK576">
        <v>1</v>
      </c>
      <c r="AL576" t="s">
        <v>8955</v>
      </c>
      <c r="AM576" t="s">
        <v>753</v>
      </c>
      <c r="AN576" t="s">
        <v>8956</v>
      </c>
      <c r="AO576" t="s">
        <v>8957</v>
      </c>
      <c r="AP576" t="s">
        <v>8958</v>
      </c>
      <c r="AQ576" t="s">
        <v>74</v>
      </c>
      <c r="AR576" t="s">
        <v>8959</v>
      </c>
      <c r="AS576" t="s">
        <v>8960</v>
      </c>
      <c r="AT576" t="s">
        <v>8961</v>
      </c>
      <c r="AU576">
        <v>2020</v>
      </c>
      <c r="AV576">
        <v>10</v>
      </c>
      <c r="AW576">
        <v>2</v>
      </c>
      <c r="AX576" t="s">
        <v>74</v>
      </c>
      <c r="AY576" t="s">
        <v>74</v>
      </c>
      <c r="AZ576" t="s">
        <v>2216</v>
      </c>
      <c r="BA576" t="s">
        <v>74</v>
      </c>
      <c r="BB576">
        <v>521</v>
      </c>
      <c r="BC576">
        <v>529</v>
      </c>
      <c r="BD576" t="s">
        <v>74</v>
      </c>
      <c r="BE576" t="s">
        <v>8962</v>
      </c>
      <c r="BF576" t="str">
        <f>HYPERLINK("http://dx.doi.org/10.1515/cercles-2020-2033","http://dx.doi.org/10.1515/cercles-2020-2033")</f>
        <v>http://dx.doi.org/10.1515/cercles-2020-2033</v>
      </c>
      <c r="BG576" t="s">
        <v>74</v>
      </c>
      <c r="BH576" t="s">
        <v>74</v>
      </c>
      <c r="BI576">
        <v>9</v>
      </c>
      <c r="BJ576" t="s">
        <v>157</v>
      </c>
      <c r="BK576" t="s">
        <v>101</v>
      </c>
      <c r="BL576" t="s">
        <v>157</v>
      </c>
      <c r="BM576" t="s">
        <v>8963</v>
      </c>
      <c r="BN576" t="s">
        <v>74</v>
      </c>
      <c r="BO576" t="s">
        <v>1165</v>
      </c>
      <c r="BP576" t="s">
        <v>74</v>
      </c>
      <c r="BQ576" t="s">
        <v>74</v>
      </c>
      <c r="BR576" t="s">
        <v>103</v>
      </c>
      <c r="BS576" t="s">
        <v>8964</v>
      </c>
      <c r="BT576" t="str">
        <f>HYPERLINK("https%3A%2F%2Fwww.webofscience.com%2Fwos%2Fwoscc%2Ffull-record%2FWOS:000734286700016","View Full Record in Web of Science")</f>
        <v>View Full Record in Web of Science</v>
      </c>
    </row>
    <row r="577" spans="1:72" x14ac:dyDescent="0.25">
      <c r="A577" t="s">
        <v>72</v>
      </c>
      <c r="B577" t="s">
        <v>8965</v>
      </c>
      <c r="C577" t="s">
        <v>74</v>
      </c>
      <c r="D577" t="s">
        <v>74</v>
      </c>
      <c r="E577" t="s">
        <v>74</v>
      </c>
      <c r="F577" t="s">
        <v>8966</v>
      </c>
      <c r="G577" t="s">
        <v>74</v>
      </c>
      <c r="H577" t="s">
        <v>74</v>
      </c>
      <c r="I577" t="s">
        <v>8967</v>
      </c>
      <c r="J577" t="s">
        <v>530</v>
      </c>
      <c r="K577" t="s">
        <v>74</v>
      </c>
      <c r="L577" t="s">
        <v>74</v>
      </c>
      <c r="M577" t="s">
        <v>431</v>
      </c>
      <c r="N577" t="s">
        <v>109</v>
      </c>
      <c r="O577" t="s">
        <v>74</v>
      </c>
      <c r="P577" t="s">
        <v>74</v>
      </c>
      <c r="Q577" t="s">
        <v>74</v>
      </c>
      <c r="R577" t="s">
        <v>74</v>
      </c>
      <c r="S577" t="s">
        <v>74</v>
      </c>
      <c r="T577" t="s">
        <v>8968</v>
      </c>
      <c r="U577" t="s">
        <v>8969</v>
      </c>
      <c r="V577" t="s">
        <v>8970</v>
      </c>
      <c r="W577" t="s">
        <v>8971</v>
      </c>
      <c r="X577" t="s">
        <v>8972</v>
      </c>
      <c r="Y577" t="s">
        <v>8973</v>
      </c>
      <c r="Z577" t="s">
        <v>8974</v>
      </c>
      <c r="AA577" t="s">
        <v>8975</v>
      </c>
      <c r="AB577" t="s">
        <v>8976</v>
      </c>
      <c r="AC577" t="s">
        <v>8977</v>
      </c>
      <c r="AD577" t="s">
        <v>986</v>
      </c>
      <c r="AE577" t="s">
        <v>8978</v>
      </c>
      <c r="AF577" t="s">
        <v>74</v>
      </c>
      <c r="AG577">
        <v>37</v>
      </c>
      <c r="AH577">
        <v>0</v>
      </c>
      <c r="AI577">
        <v>1</v>
      </c>
      <c r="AJ577">
        <v>0</v>
      </c>
      <c r="AK577">
        <v>1</v>
      </c>
      <c r="AL577" t="s">
        <v>537</v>
      </c>
      <c r="AM577" t="s">
        <v>538</v>
      </c>
      <c r="AN577" t="s">
        <v>539</v>
      </c>
      <c r="AO577" t="s">
        <v>540</v>
      </c>
      <c r="AP577" t="s">
        <v>541</v>
      </c>
      <c r="AQ577" t="s">
        <v>74</v>
      </c>
      <c r="AR577" t="s">
        <v>542</v>
      </c>
      <c r="AS577" t="s">
        <v>543</v>
      </c>
      <c r="AT577" t="s">
        <v>1934</v>
      </c>
      <c r="AU577">
        <v>2020</v>
      </c>
      <c r="AV577">
        <v>22</v>
      </c>
      <c r="AW577">
        <v>10</v>
      </c>
      <c r="AX577" t="s">
        <v>74</v>
      </c>
      <c r="AY577" t="s">
        <v>74</v>
      </c>
      <c r="AZ577" t="s">
        <v>74</v>
      </c>
      <c r="BA577" t="s">
        <v>74</v>
      </c>
      <c r="BB577">
        <v>41</v>
      </c>
      <c r="BC577">
        <v>60</v>
      </c>
      <c r="BD577" t="s">
        <v>74</v>
      </c>
      <c r="BE577" t="s">
        <v>8979</v>
      </c>
      <c r="BF577" t="str">
        <f>HYPERLINK("http://dx.doi.org/10.17853/1994-5639-2020-10-41-60","http://dx.doi.org/10.17853/1994-5639-2020-10-41-60")</f>
        <v>http://dx.doi.org/10.17853/1994-5639-2020-10-41-60</v>
      </c>
      <c r="BG577" t="s">
        <v>74</v>
      </c>
      <c r="BH577" t="s">
        <v>74</v>
      </c>
      <c r="BI577">
        <v>20</v>
      </c>
      <c r="BJ577" t="s">
        <v>157</v>
      </c>
      <c r="BK577" t="s">
        <v>101</v>
      </c>
      <c r="BL577" t="s">
        <v>157</v>
      </c>
      <c r="BM577" t="s">
        <v>8980</v>
      </c>
      <c r="BN577" t="s">
        <v>74</v>
      </c>
      <c r="BO577" t="s">
        <v>132</v>
      </c>
      <c r="BP577" t="s">
        <v>74</v>
      </c>
      <c r="BQ577" t="s">
        <v>74</v>
      </c>
      <c r="BR577" t="s">
        <v>103</v>
      </c>
      <c r="BS577" t="s">
        <v>8981</v>
      </c>
      <c r="BT577" t="str">
        <f>HYPERLINK("https%3A%2F%2Fwww.webofscience.com%2Fwos%2Fwoscc%2Ffull-record%2FWOS:000599265800002","View Full Record in Web of Science")</f>
        <v>View Full Record in Web of Science</v>
      </c>
    </row>
    <row r="578" spans="1:72" x14ac:dyDescent="0.25">
      <c r="A578" t="s">
        <v>72</v>
      </c>
      <c r="B578" t="s">
        <v>8982</v>
      </c>
      <c r="C578" t="s">
        <v>74</v>
      </c>
      <c r="D578" t="s">
        <v>74</v>
      </c>
      <c r="E578" t="s">
        <v>74</v>
      </c>
      <c r="F578" t="s">
        <v>8983</v>
      </c>
      <c r="G578" t="s">
        <v>74</v>
      </c>
      <c r="H578" t="s">
        <v>74</v>
      </c>
      <c r="I578" t="s">
        <v>8984</v>
      </c>
      <c r="J578" t="s">
        <v>785</v>
      </c>
      <c r="K578" t="s">
        <v>74</v>
      </c>
      <c r="L578" t="s">
        <v>74</v>
      </c>
      <c r="M578" t="s">
        <v>431</v>
      </c>
      <c r="N578" t="s">
        <v>109</v>
      </c>
      <c r="O578" t="s">
        <v>74</v>
      </c>
      <c r="P578" t="s">
        <v>74</v>
      </c>
      <c r="Q578" t="s">
        <v>74</v>
      </c>
      <c r="R578" t="s">
        <v>74</v>
      </c>
      <c r="S578" t="s">
        <v>74</v>
      </c>
      <c r="T578" t="s">
        <v>8985</v>
      </c>
      <c r="U578" t="s">
        <v>74</v>
      </c>
      <c r="V578" t="s">
        <v>8986</v>
      </c>
      <c r="W578" t="s">
        <v>8987</v>
      </c>
      <c r="X578" t="s">
        <v>1987</v>
      </c>
      <c r="Y578" t="s">
        <v>8988</v>
      </c>
      <c r="Z578" t="s">
        <v>8989</v>
      </c>
      <c r="AA578" t="s">
        <v>8990</v>
      </c>
      <c r="AB578" t="s">
        <v>74</v>
      </c>
      <c r="AC578" t="s">
        <v>7073</v>
      </c>
      <c r="AD578" t="s">
        <v>3280</v>
      </c>
      <c r="AE578" t="s">
        <v>7074</v>
      </c>
      <c r="AF578" t="s">
        <v>74</v>
      </c>
      <c r="AG578">
        <v>24</v>
      </c>
      <c r="AH578">
        <v>3</v>
      </c>
      <c r="AI578">
        <v>3</v>
      </c>
      <c r="AJ578">
        <v>0</v>
      </c>
      <c r="AK578">
        <v>0</v>
      </c>
      <c r="AL578" t="s">
        <v>375</v>
      </c>
      <c r="AM578" t="s">
        <v>376</v>
      </c>
      <c r="AN578" t="s">
        <v>377</v>
      </c>
      <c r="AO578" t="s">
        <v>792</v>
      </c>
      <c r="AP578" t="s">
        <v>793</v>
      </c>
      <c r="AQ578" t="s">
        <v>74</v>
      </c>
      <c r="AR578" t="s">
        <v>794</v>
      </c>
      <c r="AS578" t="s">
        <v>795</v>
      </c>
      <c r="AT578" t="s">
        <v>1934</v>
      </c>
      <c r="AU578">
        <v>2020</v>
      </c>
      <c r="AV578" t="s">
        <v>74</v>
      </c>
      <c r="AW578">
        <v>461</v>
      </c>
      <c r="AX578" t="s">
        <v>74</v>
      </c>
      <c r="AY578" t="s">
        <v>74</v>
      </c>
      <c r="AZ578" t="s">
        <v>74</v>
      </c>
      <c r="BA578" t="s">
        <v>74</v>
      </c>
      <c r="BB578">
        <v>5</v>
      </c>
      <c r="BC578">
        <v>12</v>
      </c>
      <c r="BD578" t="s">
        <v>74</v>
      </c>
      <c r="BE578" t="s">
        <v>8991</v>
      </c>
      <c r="BF578" t="str">
        <f>HYPERLINK("http://dx.doi.org/10.17223/15617793/461/1","http://dx.doi.org/10.17223/15617793/461/1")</f>
        <v>http://dx.doi.org/10.17223/15617793/461/1</v>
      </c>
      <c r="BG578" t="s">
        <v>74</v>
      </c>
      <c r="BH578" t="s">
        <v>74</v>
      </c>
      <c r="BI578">
        <v>8</v>
      </c>
      <c r="BJ578" t="s">
        <v>798</v>
      </c>
      <c r="BK578" t="s">
        <v>101</v>
      </c>
      <c r="BL578" t="s">
        <v>799</v>
      </c>
      <c r="BM578" t="s">
        <v>8992</v>
      </c>
      <c r="BN578" t="s">
        <v>74</v>
      </c>
      <c r="BO578" t="s">
        <v>74</v>
      </c>
      <c r="BP578" t="s">
        <v>74</v>
      </c>
      <c r="BQ578" t="s">
        <v>74</v>
      </c>
      <c r="BR578" t="s">
        <v>103</v>
      </c>
      <c r="BS578" t="s">
        <v>8993</v>
      </c>
      <c r="BT578" t="str">
        <f>HYPERLINK("https%3A%2F%2Fwww.webofscience.com%2Fwos%2Fwoscc%2Ffull-record%2FWOS:000624433400001","View Full Record in Web of Science")</f>
        <v>View Full Record in Web of Science</v>
      </c>
    </row>
    <row r="579" spans="1:72" x14ac:dyDescent="0.25">
      <c r="A579" t="s">
        <v>72</v>
      </c>
      <c r="B579" t="s">
        <v>8994</v>
      </c>
      <c r="C579" t="s">
        <v>74</v>
      </c>
      <c r="D579" t="s">
        <v>74</v>
      </c>
      <c r="E579" t="s">
        <v>74</v>
      </c>
      <c r="F579" t="s">
        <v>8995</v>
      </c>
      <c r="G579" t="s">
        <v>74</v>
      </c>
      <c r="H579" t="s">
        <v>74</v>
      </c>
      <c r="I579" t="s">
        <v>8996</v>
      </c>
      <c r="J579" t="s">
        <v>1996</v>
      </c>
      <c r="K579" t="s">
        <v>74</v>
      </c>
      <c r="L579" t="s">
        <v>74</v>
      </c>
      <c r="M579" t="s">
        <v>78</v>
      </c>
      <c r="N579" t="s">
        <v>109</v>
      </c>
      <c r="O579" t="s">
        <v>74</v>
      </c>
      <c r="P579" t="s">
        <v>74</v>
      </c>
      <c r="Q579" t="s">
        <v>74</v>
      </c>
      <c r="R579" t="s">
        <v>74</v>
      </c>
      <c r="S579" t="s">
        <v>74</v>
      </c>
      <c r="T579" t="s">
        <v>8997</v>
      </c>
      <c r="U579" t="s">
        <v>8998</v>
      </c>
      <c r="V579" t="s">
        <v>8999</v>
      </c>
      <c r="W579" t="s">
        <v>9000</v>
      </c>
      <c r="X579" t="s">
        <v>534</v>
      </c>
      <c r="Y579" t="s">
        <v>9001</v>
      </c>
      <c r="Z579" t="s">
        <v>9002</v>
      </c>
      <c r="AA579" t="s">
        <v>9003</v>
      </c>
      <c r="AB579" t="s">
        <v>9004</v>
      </c>
      <c r="AC579" t="s">
        <v>74</v>
      </c>
      <c r="AD579" t="s">
        <v>74</v>
      </c>
      <c r="AE579" t="s">
        <v>74</v>
      </c>
      <c r="AF579" t="s">
        <v>74</v>
      </c>
      <c r="AG579">
        <v>37</v>
      </c>
      <c r="AH579">
        <v>2</v>
      </c>
      <c r="AI579">
        <v>2</v>
      </c>
      <c r="AJ579">
        <v>3</v>
      </c>
      <c r="AK579">
        <v>5</v>
      </c>
      <c r="AL579" t="s">
        <v>2006</v>
      </c>
      <c r="AM579" t="s">
        <v>2007</v>
      </c>
      <c r="AN579" t="s">
        <v>2008</v>
      </c>
      <c r="AO579" t="s">
        <v>2009</v>
      </c>
      <c r="AP579" t="s">
        <v>2010</v>
      </c>
      <c r="AQ579" t="s">
        <v>74</v>
      </c>
      <c r="AR579" t="s">
        <v>2011</v>
      </c>
      <c r="AS579" t="s">
        <v>2012</v>
      </c>
      <c r="AT579" t="s">
        <v>1934</v>
      </c>
      <c r="AU579">
        <v>2020</v>
      </c>
      <c r="AV579">
        <v>8</v>
      </c>
      <c r="AW579">
        <v>3</v>
      </c>
      <c r="AX579" t="s">
        <v>74</v>
      </c>
      <c r="AY579" t="s">
        <v>74</v>
      </c>
      <c r="AZ579" t="s">
        <v>74</v>
      </c>
      <c r="BA579" t="s">
        <v>74</v>
      </c>
      <c r="BB579">
        <v>47</v>
      </c>
      <c r="BC579">
        <v>59</v>
      </c>
      <c r="BD579" t="s">
        <v>74</v>
      </c>
      <c r="BE579" t="s">
        <v>9005</v>
      </c>
      <c r="BF579" t="str">
        <f>HYPERLINK("http://dx.doi.org/10.23947/2334-8496-2020-8-3-47-59","http://dx.doi.org/10.23947/2334-8496-2020-8-3-47-59")</f>
        <v>http://dx.doi.org/10.23947/2334-8496-2020-8-3-47-59</v>
      </c>
      <c r="BG579" t="s">
        <v>74</v>
      </c>
      <c r="BH579" t="s">
        <v>74</v>
      </c>
      <c r="BI579">
        <v>13</v>
      </c>
      <c r="BJ579" t="s">
        <v>157</v>
      </c>
      <c r="BK579" t="s">
        <v>101</v>
      </c>
      <c r="BL579" t="s">
        <v>157</v>
      </c>
      <c r="BM579" t="s">
        <v>9006</v>
      </c>
      <c r="BN579" t="s">
        <v>74</v>
      </c>
      <c r="BO579" t="s">
        <v>9007</v>
      </c>
      <c r="BP579" t="s">
        <v>74</v>
      </c>
      <c r="BQ579" t="s">
        <v>74</v>
      </c>
      <c r="BR579" t="s">
        <v>103</v>
      </c>
      <c r="BS579" t="s">
        <v>9008</v>
      </c>
      <c r="BT579" t="str">
        <f>HYPERLINK("https%3A%2F%2Fwww.webofscience.com%2Fwos%2Fwoscc%2Ffull-record%2FWOS:000600846600006","View Full Record in Web of Science")</f>
        <v>View Full Record in Web of Science</v>
      </c>
    </row>
    <row r="580" spans="1:72" x14ac:dyDescent="0.25">
      <c r="A580" t="s">
        <v>72</v>
      </c>
      <c r="B580" t="s">
        <v>9009</v>
      </c>
      <c r="C580" t="s">
        <v>74</v>
      </c>
      <c r="D580" t="s">
        <v>74</v>
      </c>
      <c r="E580" t="s">
        <v>74</v>
      </c>
      <c r="F580" t="s">
        <v>9010</v>
      </c>
      <c r="G580" t="s">
        <v>74</v>
      </c>
      <c r="H580" t="s">
        <v>74</v>
      </c>
      <c r="I580" t="s">
        <v>9011</v>
      </c>
      <c r="J580" t="s">
        <v>1676</v>
      </c>
      <c r="K580" t="s">
        <v>74</v>
      </c>
      <c r="L580" t="s">
        <v>74</v>
      </c>
      <c r="M580" t="s">
        <v>431</v>
      </c>
      <c r="N580" t="s">
        <v>109</v>
      </c>
      <c r="O580" t="s">
        <v>74</v>
      </c>
      <c r="P580" t="s">
        <v>74</v>
      </c>
      <c r="Q580" t="s">
        <v>74</v>
      </c>
      <c r="R580" t="s">
        <v>74</v>
      </c>
      <c r="S580" t="s">
        <v>74</v>
      </c>
      <c r="T580" t="s">
        <v>9012</v>
      </c>
      <c r="U580" t="s">
        <v>74</v>
      </c>
      <c r="V580" t="s">
        <v>9013</v>
      </c>
      <c r="W580" t="s">
        <v>9014</v>
      </c>
      <c r="X580" t="s">
        <v>3637</v>
      </c>
      <c r="Y580" t="s">
        <v>9015</v>
      </c>
      <c r="Z580" t="s">
        <v>9016</v>
      </c>
      <c r="AA580" t="s">
        <v>74</v>
      </c>
      <c r="AB580" t="s">
        <v>9017</v>
      </c>
      <c r="AC580" t="s">
        <v>74</v>
      </c>
      <c r="AD580" t="s">
        <v>74</v>
      </c>
      <c r="AE580" t="s">
        <v>74</v>
      </c>
      <c r="AF580" t="s">
        <v>74</v>
      </c>
      <c r="AG580">
        <v>13</v>
      </c>
      <c r="AH580">
        <v>0</v>
      </c>
      <c r="AI580">
        <v>0</v>
      </c>
      <c r="AJ580">
        <v>0</v>
      </c>
      <c r="AK580">
        <v>0</v>
      </c>
      <c r="AL580" t="s">
        <v>1682</v>
      </c>
      <c r="AM580" t="s">
        <v>1214</v>
      </c>
      <c r="AN580" t="s">
        <v>1683</v>
      </c>
      <c r="AO580" t="s">
        <v>1684</v>
      </c>
      <c r="AP580" t="s">
        <v>74</v>
      </c>
      <c r="AQ580" t="s">
        <v>74</v>
      </c>
      <c r="AR580" t="s">
        <v>1685</v>
      </c>
      <c r="AS580" t="s">
        <v>1686</v>
      </c>
      <c r="AT580" t="s">
        <v>1934</v>
      </c>
      <c r="AU580">
        <v>2020</v>
      </c>
      <c r="AV580">
        <v>58</v>
      </c>
      <c r="AW580" t="s">
        <v>74</v>
      </c>
      <c r="AX580" t="s">
        <v>74</v>
      </c>
      <c r="AY580" t="s">
        <v>74</v>
      </c>
      <c r="AZ580" t="s">
        <v>74</v>
      </c>
      <c r="BA580" t="s">
        <v>74</v>
      </c>
      <c r="BB580">
        <v>300</v>
      </c>
      <c r="BC580">
        <v>307</v>
      </c>
      <c r="BD580" t="s">
        <v>74</v>
      </c>
      <c r="BE580" t="s">
        <v>9018</v>
      </c>
      <c r="BF580" t="str">
        <f>HYPERLINK("http://dx.doi.org/10.37816/2073-9567-2020-58-300-307","http://dx.doi.org/10.37816/2073-9567-2020-58-300-307")</f>
        <v>http://dx.doi.org/10.37816/2073-9567-2020-58-300-307</v>
      </c>
      <c r="BG580" t="s">
        <v>74</v>
      </c>
      <c r="BH580" t="s">
        <v>74</v>
      </c>
      <c r="BI580">
        <v>8</v>
      </c>
      <c r="BJ580" t="s">
        <v>485</v>
      </c>
      <c r="BK580" t="s">
        <v>101</v>
      </c>
      <c r="BL580" t="s">
        <v>486</v>
      </c>
      <c r="BM580" t="s">
        <v>9019</v>
      </c>
      <c r="BN580" t="s">
        <v>74</v>
      </c>
      <c r="BO580" t="s">
        <v>132</v>
      </c>
      <c r="BP580" t="s">
        <v>74</v>
      </c>
      <c r="BQ580" t="s">
        <v>74</v>
      </c>
      <c r="BR580" t="s">
        <v>103</v>
      </c>
      <c r="BS580" t="s">
        <v>9020</v>
      </c>
      <c r="BT580" t="str">
        <f>HYPERLINK("https%3A%2F%2Fwww.webofscience.com%2Fwos%2Fwoscc%2Ffull-record%2FWOS:000603664100025","View Full Record in Web of Science")</f>
        <v>View Full Record in Web of Science</v>
      </c>
    </row>
    <row r="581" spans="1:72" x14ac:dyDescent="0.25">
      <c r="A581" t="s">
        <v>72</v>
      </c>
      <c r="B581" t="s">
        <v>9021</v>
      </c>
      <c r="C581" t="s">
        <v>74</v>
      </c>
      <c r="D581" t="s">
        <v>74</v>
      </c>
      <c r="E581" t="s">
        <v>74</v>
      </c>
      <c r="F581" t="s">
        <v>9022</v>
      </c>
      <c r="G581" t="s">
        <v>74</v>
      </c>
      <c r="H581" t="s">
        <v>74</v>
      </c>
      <c r="I581" t="s">
        <v>9023</v>
      </c>
      <c r="J581" t="s">
        <v>9024</v>
      </c>
      <c r="K581" t="s">
        <v>74</v>
      </c>
      <c r="L581" t="s">
        <v>74</v>
      </c>
      <c r="M581" t="s">
        <v>78</v>
      </c>
      <c r="N581" t="s">
        <v>109</v>
      </c>
      <c r="O581" t="s">
        <v>74</v>
      </c>
      <c r="P581" t="s">
        <v>74</v>
      </c>
      <c r="Q581" t="s">
        <v>74</v>
      </c>
      <c r="R581" t="s">
        <v>74</v>
      </c>
      <c r="S581" t="s">
        <v>74</v>
      </c>
      <c r="T581" t="s">
        <v>9025</v>
      </c>
      <c r="U581" t="s">
        <v>74</v>
      </c>
      <c r="V581" t="s">
        <v>9026</v>
      </c>
      <c r="W581" t="s">
        <v>9027</v>
      </c>
      <c r="X581" t="s">
        <v>9028</v>
      </c>
      <c r="Y581" t="s">
        <v>9029</v>
      </c>
      <c r="Z581" t="s">
        <v>74</v>
      </c>
      <c r="AA581" t="s">
        <v>9030</v>
      </c>
      <c r="AB581" t="s">
        <v>9031</v>
      </c>
      <c r="AC581" t="s">
        <v>74</v>
      </c>
      <c r="AD581" t="s">
        <v>74</v>
      </c>
      <c r="AE581" t="s">
        <v>74</v>
      </c>
      <c r="AF581" t="s">
        <v>74</v>
      </c>
      <c r="AG581">
        <v>10</v>
      </c>
      <c r="AH581">
        <v>0</v>
      </c>
      <c r="AI581">
        <v>0</v>
      </c>
      <c r="AJ581">
        <v>0</v>
      </c>
      <c r="AK581">
        <v>2</v>
      </c>
      <c r="AL581" t="s">
        <v>9032</v>
      </c>
      <c r="AM581" t="s">
        <v>9033</v>
      </c>
      <c r="AN581" t="s">
        <v>9034</v>
      </c>
      <c r="AO581" t="s">
        <v>9035</v>
      </c>
      <c r="AP581" t="s">
        <v>74</v>
      </c>
      <c r="AQ581" t="s">
        <v>74</v>
      </c>
      <c r="AR581" t="s">
        <v>9036</v>
      </c>
      <c r="AS581" t="s">
        <v>9037</v>
      </c>
      <c r="AT581" t="s">
        <v>1934</v>
      </c>
      <c r="AU581">
        <v>2020</v>
      </c>
      <c r="AV581">
        <v>9</v>
      </c>
      <c r="AW581">
        <v>12</v>
      </c>
      <c r="AX581" t="s">
        <v>74</v>
      </c>
      <c r="AY581" t="s">
        <v>74</v>
      </c>
      <c r="AZ581" t="s">
        <v>74</v>
      </c>
      <c r="BA581" t="s">
        <v>74</v>
      </c>
      <c r="BB581">
        <v>176</v>
      </c>
      <c r="BC581">
        <v>181</v>
      </c>
      <c r="BD581" t="s">
        <v>74</v>
      </c>
      <c r="BE581" t="s">
        <v>74</v>
      </c>
      <c r="BF581" t="s">
        <v>74</v>
      </c>
      <c r="BG581" t="s">
        <v>74</v>
      </c>
      <c r="BH581" t="s">
        <v>74</v>
      </c>
      <c r="BI581">
        <v>6</v>
      </c>
      <c r="BJ581" t="s">
        <v>1613</v>
      </c>
      <c r="BK581" t="s">
        <v>101</v>
      </c>
      <c r="BL581" t="s">
        <v>1613</v>
      </c>
      <c r="BM581" t="s">
        <v>9038</v>
      </c>
      <c r="BN581" t="s">
        <v>74</v>
      </c>
      <c r="BO581" t="s">
        <v>74</v>
      </c>
      <c r="BP581" t="s">
        <v>74</v>
      </c>
      <c r="BQ581" t="s">
        <v>74</v>
      </c>
      <c r="BR581" t="s">
        <v>103</v>
      </c>
      <c r="BS581" t="s">
        <v>9039</v>
      </c>
      <c r="BT581" t="str">
        <f>HYPERLINK("https%3A%2F%2Fwww.webofscience.com%2Fwos%2Fwoscc%2Ffull-record%2FWOS:000600538000023","View Full Record in Web of Science")</f>
        <v>View Full Record in Web of Science</v>
      </c>
    </row>
    <row r="582" spans="1:72" x14ac:dyDescent="0.25">
      <c r="A582" t="s">
        <v>72</v>
      </c>
      <c r="B582" t="s">
        <v>9040</v>
      </c>
      <c r="C582" t="s">
        <v>74</v>
      </c>
      <c r="D582" t="s">
        <v>74</v>
      </c>
      <c r="E582" t="s">
        <v>74</v>
      </c>
      <c r="F582" t="s">
        <v>9041</v>
      </c>
      <c r="G582" t="s">
        <v>74</v>
      </c>
      <c r="H582" t="s">
        <v>74</v>
      </c>
      <c r="I582" t="s">
        <v>9042</v>
      </c>
      <c r="J582" t="s">
        <v>785</v>
      </c>
      <c r="K582" t="s">
        <v>74</v>
      </c>
      <c r="L582" t="s">
        <v>74</v>
      </c>
      <c r="M582" t="s">
        <v>431</v>
      </c>
      <c r="N582" t="s">
        <v>109</v>
      </c>
      <c r="O582" t="s">
        <v>74</v>
      </c>
      <c r="P582" t="s">
        <v>74</v>
      </c>
      <c r="Q582" t="s">
        <v>74</v>
      </c>
      <c r="R582" t="s">
        <v>74</v>
      </c>
      <c r="S582" t="s">
        <v>74</v>
      </c>
      <c r="T582" t="s">
        <v>9043</v>
      </c>
      <c r="U582" t="s">
        <v>74</v>
      </c>
      <c r="V582" t="s">
        <v>9044</v>
      </c>
      <c r="W582" t="s">
        <v>9045</v>
      </c>
      <c r="X582" t="s">
        <v>1987</v>
      </c>
      <c r="Y582" t="s">
        <v>9046</v>
      </c>
      <c r="Z582" t="s">
        <v>9047</v>
      </c>
      <c r="AA582" t="s">
        <v>9048</v>
      </c>
      <c r="AB582" t="s">
        <v>74</v>
      </c>
      <c r="AC582" t="s">
        <v>74</v>
      </c>
      <c r="AD582" t="s">
        <v>74</v>
      </c>
      <c r="AE582" t="s">
        <v>74</v>
      </c>
      <c r="AF582" t="s">
        <v>74</v>
      </c>
      <c r="AG582">
        <v>36</v>
      </c>
      <c r="AH582">
        <v>0</v>
      </c>
      <c r="AI582">
        <v>0</v>
      </c>
      <c r="AJ582">
        <v>0</v>
      </c>
      <c r="AK582">
        <v>0</v>
      </c>
      <c r="AL582" t="s">
        <v>375</v>
      </c>
      <c r="AM582" t="s">
        <v>376</v>
      </c>
      <c r="AN582" t="s">
        <v>377</v>
      </c>
      <c r="AO582" t="s">
        <v>792</v>
      </c>
      <c r="AP582" t="s">
        <v>793</v>
      </c>
      <c r="AQ582" t="s">
        <v>74</v>
      </c>
      <c r="AR582" t="s">
        <v>794</v>
      </c>
      <c r="AS582" t="s">
        <v>795</v>
      </c>
      <c r="AT582" t="s">
        <v>1934</v>
      </c>
      <c r="AU582">
        <v>2020</v>
      </c>
      <c r="AV582" t="s">
        <v>74</v>
      </c>
      <c r="AW582">
        <v>461</v>
      </c>
      <c r="AX582" t="s">
        <v>74</v>
      </c>
      <c r="AY582" t="s">
        <v>74</v>
      </c>
      <c r="AZ582" t="s">
        <v>74</v>
      </c>
      <c r="BA582" t="s">
        <v>74</v>
      </c>
      <c r="BB582">
        <v>192</v>
      </c>
      <c r="BC582">
        <v>202</v>
      </c>
      <c r="BD582" t="s">
        <v>74</v>
      </c>
      <c r="BE582" t="s">
        <v>9049</v>
      </c>
      <c r="BF582" t="str">
        <f>HYPERLINK("http://dx.doi.org/10.17223/15617793/461/23","http://dx.doi.org/10.17223/15617793/461/23")</f>
        <v>http://dx.doi.org/10.17223/15617793/461/23</v>
      </c>
      <c r="BG582" t="s">
        <v>74</v>
      </c>
      <c r="BH582" t="s">
        <v>74</v>
      </c>
      <c r="BI582">
        <v>11</v>
      </c>
      <c r="BJ582" t="s">
        <v>798</v>
      </c>
      <c r="BK582" t="s">
        <v>101</v>
      </c>
      <c r="BL582" t="s">
        <v>799</v>
      </c>
      <c r="BM582" t="s">
        <v>8992</v>
      </c>
      <c r="BN582" t="s">
        <v>74</v>
      </c>
      <c r="BO582" t="s">
        <v>74</v>
      </c>
      <c r="BP582" t="s">
        <v>74</v>
      </c>
      <c r="BQ582" t="s">
        <v>74</v>
      </c>
      <c r="BR582" t="s">
        <v>103</v>
      </c>
      <c r="BS582" t="s">
        <v>9050</v>
      </c>
      <c r="BT582" t="str">
        <f>HYPERLINK("https%3A%2F%2Fwww.webofscience.com%2Fwos%2Fwoscc%2Ffull-record%2FWOS:000624433400023","View Full Record in Web of Science")</f>
        <v>View Full Record in Web of Science</v>
      </c>
    </row>
    <row r="583" spans="1:72" x14ac:dyDescent="0.25">
      <c r="A583" t="s">
        <v>72</v>
      </c>
      <c r="B583" t="s">
        <v>9051</v>
      </c>
      <c r="C583" t="s">
        <v>74</v>
      </c>
      <c r="D583" t="s">
        <v>74</v>
      </c>
      <c r="E583" t="s">
        <v>74</v>
      </c>
      <c r="F583" t="s">
        <v>9052</v>
      </c>
      <c r="G583" t="s">
        <v>74</v>
      </c>
      <c r="H583" t="s">
        <v>74</v>
      </c>
      <c r="I583" t="s">
        <v>9053</v>
      </c>
      <c r="J583" t="s">
        <v>9054</v>
      </c>
      <c r="K583" t="s">
        <v>74</v>
      </c>
      <c r="L583" t="s">
        <v>74</v>
      </c>
      <c r="M583" t="s">
        <v>78</v>
      </c>
      <c r="N583" t="s">
        <v>109</v>
      </c>
      <c r="O583" t="s">
        <v>74</v>
      </c>
      <c r="P583" t="s">
        <v>74</v>
      </c>
      <c r="Q583" t="s">
        <v>74</v>
      </c>
      <c r="R583" t="s">
        <v>74</v>
      </c>
      <c r="S583" t="s">
        <v>74</v>
      </c>
      <c r="T583" t="s">
        <v>9055</v>
      </c>
      <c r="U583" t="s">
        <v>74</v>
      </c>
      <c r="V583" t="s">
        <v>9056</v>
      </c>
      <c r="W583" t="s">
        <v>9057</v>
      </c>
      <c r="X583" t="s">
        <v>74</v>
      </c>
      <c r="Y583" t="s">
        <v>9058</v>
      </c>
      <c r="Z583" t="s">
        <v>9059</v>
      </c>
      <c r="AA583" t="s">
        <v>74</v>
      </c>
      <c r="AB583" t="s">
        <v>9060</v>
      </c>
      <c r="AC583" t="s">
        <v>74</v>
      </c>
      <c r="AD583" t="s">
        <v>74</v>
      </c>
      <c r="AE583" t="s">
        <v>74</v>
      </c>
      <c r="AF583" t="s">
        <v>74</v>
      </c>
      <c r="AG583">
        <v>35</v>
      </c>
      <c r="AH583">
        <v>3</v>
      </c>
      <c r="AI583">
        <v>3</v>
      </c>
      <c r="AJ583">
        <v>0</v>
      </c>
      <c r="AK583">
        <v>1</v>
      </c>
      <c r="AL583" t="s">
        <v>9061</v>
      </c>
      <c r="AM583" t="s">
        <v>1015</v>
      </c>
      <c r="AN583" t="s">
        <v>9062</v>
      </c>
      <c r="AO583" t="s">
        <v>9063</v>
      </c>
      <c r="AP583" t="s">
        <v>9064</v>
      </c>
      <c r="AQ583" t="s">
        <v>74</v>
      </c>
      <c r="AR583" t="s">
        <v>9065</v>
      </c>
      <c r="AS583" t="s">
        <v>9066</v>
      </c>
      <c r="AT583" t="s">
        <v>1934</v>
      </c>
      <c r="AU583">
        <v>2020</v>
      </c>
      <c r="AV583">
        <v>16</v>
      </c>
      <c r="AW583">
        <v>6</v>
      </c>
      <c r="AX583" t="s">
        <v>74</v>
      </c>
      <c r="AY583" t="s">
        <v>74</v>
      </c>
      <c r="AZ583" t="s">
        <v>74</v>
      </c>
      <c r="BA583" t="s">
        <v>74</v>
      </c>
      <c r="BB583">
        <v>27</v>
      </c>
      <c r="BC583">
        <v>36</v>
      </c>
      <c r="BD583" t="s">
        <v>74</v>
      </c>
      <c r="BE583" t="s">
        <v>74</v>
      </c>
      <c r="BF583" t="s">
        <v>74</v>
      </c>
      <c r="BG583" t="s">
        <v>74</v>
      </c>
      <c r="BH583" t="s">
        <v>74</v>
      </c>
      <c r="BI583">
        <v>10</v>
      </c>
      <c r="BJ583" t="s">
        <v>636</v>
      </c>
      <c r="BK583" t="s">
        <v>101</v>
      </c>
      <c r="BL583" t="s">
        <v>636</v>
      </c>
      <c r="BM583" t="s">
        <v>9067</v>
      </c>
      <c r="BN583" t="s">
        <v>74</v>
      </c>
      <c r="BO583" t="s">
        <v>74</v>
      </c>
      <c r="BP583" t="s">
        <v>74</v>
      </c>
      <c r="BQ583" t="s">
        <v>74</v>
      </c>
      <c r="BR583" t="s">
        <v>103</v>
      </c>
      <c r="BS583" t="s">
        <v>9068</v>
      </c>
      <c r="BT583" t="str">
        <f>HYPERLINK("https%3A%2F%2Fwww.webofscience.com%2Fwos%2Fwoscc%2Ffull-record%2FWOS:000605981700003","View Full Record in Web of Science")</f>
        <v>View Full Record in Web of Science</v>
      </c>
    </row>
    <row r="584" spans="1:72" x14ac:dyDescent="0.25">
      <c r="A584" t="s">
        <v>72</v>
      </c>
      <c r="B584" t="s">
        <v>9069</v>
      </c>
      <c r="C584" t="s">
        <v>74</v>
      </c>
      <c r="D584" t="s">
        <v>74</v>
      </c>
      <c r="E584" t="s">
        <v>74</v>
      </c>
      <c r="F584" t="s">
        <v>9070</v>
      </c>
      <c r="G584" t="s">
        <v>74</v>
      </c>
      <c r="H584" t="s">
        <v>74</v>
      </c>
      <c r="I584" t="s">
        <v>9071</v>
      </c>
      <c r="J584" t="s">
        <v>2533</v>
      </c>
      <c r="K584" t="s">
        <v>74</v>
      </c>
      <c r="L584" t="s">
        <v>74</v>
      </c>
      <c r="M584" t="s">
        <v>431</v>
      </c>
      <c r="N584" t="s">
        <v>109</v>
      </c>
      <c r="O584" t="s">
        <v>74</v>
      </c>
      <c r="P584" t="s">
        <v>74</v>
      </c>
      <c r="Q584" t="s">
        <v>74</v>
      </c>
      <c r="R584" t="s">
        <v>74</v>
      </c>
      <c r="S584" t="s">
        <v>74</v>
      </c>
      <c r="T584" t="s">
        <v>9072</v>
      </c>
      <c r="U584" t="s">
        <v>74</v>
      </c>
      <c r="V584" t="s">
        <v>9073</v>
      </c>
      <c r="W584" t="s">
        <v>9074</v>
      </c>
      <c r="X584" t="s">
        <v>2887</v>
      </c>
      <c r="Y584" t="s">
        <v>9075</v>
      </c>
      <c r="Z584" t="s">
        <v>9076</v>
      </c>
      <c r="AA584" t="s">
        <v>9077</v>
      </c>
      <c r="AB584" t="s">
        <v>74</v>
      </c>
      <c r="AC584" t="s">
        <v>74</v>
      </c>
      <c r="AD584" t="s">
        <v>74</v>
      </c>
      <c r="AE584" t="s">
        <v>74</v>
      </c>
      <c r="AF584" t="s">
        <v>74</v>
      </c>
      <c r="AG584">
        <v>19</v>
      </c>
      <c r="AH584">
        <v>1</v>
      </c>
      <c r="AI584">
        <v>1</v>
      </c>
      <c r="AJ584">
        <v>0</v>
      </c>
      <c r="AK584">
        <v>1</v>
      </c>
      <c r="AL584" t="s">
        <v>2542</v>
      </c>
      <c r="AM584" t="s">
        <v>2543</v>
      </c>
      <c r="AN584" t="s">
        <v>2544</v>
      </c>
      <c r="AO584" t="s">
        <v>2545</v>
      </c>
      <c r="AP584" t="s">
        <v>2546</v>
      </c>
      <c r="AQ584" t="s">
        <v>74</v>
      </c>
      <c r="AR584" t="s">
        <v>2533</v>
      </c>
      <c r="AS584" t="s">
        <v>2547</v>
      </c>
      <c r="AT584" t="s">
        <v>1934</v>
      </c>
      <c r="AU584">
        <v>2020</v>
      </c>
      <c r="AV584" t="s">
        <v>74</v>
      </c>
      <c r="AW584">
        <v>62</v>
      </c>
      <c r="AX584" t="s">
        <v>74</v>
      </c>
      <c r="AY584" t="s">
        <v>74</v>
      </c>
      <c r="AZ584" t="s">
        <v>74</v>
      </c>
      <c r="BA584" t="s">
        <v>74</v>
      </c>
      <c r="BB584">
        <v>235</v>
      </c>
      <c r="BC584">
        <v>249</v>
      </c>
      <c r="BD584" t="s">
        <v>74</v>
      </c>
      <c r="BE584" t="s">
        <v>9078</v>
      </c>
      <c r="BF584" t="str">
        <f>HYPERLINK("http://dx.doi.org/10.17223/18572685/62/13","http://dx.doi.org/10.17223/18572685/62/13")</f>
        <v>http://dx.doi.org/10.17223/18572685/62/13</v>
      </c>
      <c r="BG584" t="s">
        <v>74</v>
      </c>
      <c r="BH584" t="s">
        <v>74</v>
      </c>
      <c r="BI584">
        <v>15</v>
      </c>
      <c r="BJ584" t="s">
        <v>405</v>
      </c>
      <c r="BK584" t="s">
        <v>101</v>
      </c>
      <c r="BL584" t="s">
        <v>405</v>
      </c>
      <c r="BM584" t="s">
        <v>9079</v>
      </c>
      <c r="BN584" t="s">
        <v>74</v>
      </c>
      <c r="BO584" t="s">
        <v>426</v>
      </c>
      <c r="BP584" t="s">
        <v>74</v>
      </c>
      <c r="BQ584" t="s">
        <v>74</v>
      </c>
      <c r="BR584" t="s">
        <v>103</v>
      </c>
      <c r="BS584" t="s">
        <v>9080</v>
      </c>
      <c r="BT584" t="str">
        <f>HYPERLINK("https%3A%2F%2Fwww.webofscience.com%2Fwos%2Fwoscc%2Ffull-record%2FWOS:000611351100013","View Full Record in Web of Science")</f>
        <v>View Full Record in Web of Science</v>
      </c>
    </row>
    <row r="585" spans="1:72" x14ac:dyDescent="0.25">
      <c r="A585" t="s">
        <v>72</v>
      </c>
      <c r="B585" t="s">
        <v>9081</v>
      </c>
      <c r="C585" t="s">
        <v>74</v>
      </c>
      <c r="D585" t="s">
        <v>74</v>
      </c>
      <c r="E585" t="s">
        <v>74</v>
      </c>
      <c r="F585" t="s">
        <v>9082</v>
      </c>
      <c r="G585" t="s">
        <v>74</v>
      </c>
      <c r="H585" t="s">
        <v>74</v>
      </c>
      <c r="I585" t="s">
        <v>9083</v>
      </c>
      <c r="J585" t="s">
        <v>530</v>
      </c>
      <c r="K585" t="s">
        <v>74</v>
      </c>
      <c r="L585" t="s">
        <v>74</v>
      </c>
      <c r="M585" t="s">
        <v>431</v>
      </c>
      <c r="N585" t="s">
        <v>109</v>
      </c>
      <c r="O585" t="s">
        <v>74</v>
      </c>
      <c r="P585" t="s">
        <v>74</v>
      </c>
      <c r="Q585" t="s">
        <v>74</v>
      </c>
      <c r="R585" t="s">
        <v>74</v>
      </c>
      <c r="S585" t="s">
        <v>74</v>
      </c>
      <c r="T585" t="s">
        <v>9084</v>
      </c>
      <c r="U585" t="s">
        <v>74</v>
      </c>
      <c r="V585" t="s">
        <v>9085</v>
      </c>
      <c r="W585" t="s">
        <v>9086</v>
      </c>
      <c r="X585" t="s">
        <v>3960</v>
      </c>
      <c r="Y585" t="s">
        <v>9087</v>
      </c>
      <c r="Z585" t="s">
        <v>9088</v>
      </c>
      <c r="AA585" t="s">
        <v>9089</v>
      </c>
      <c r="AB585" t="s">
        <v>74</v>
      </c>
      <c r="AC585" t="s">
        <v>9090</v>
      </c>
      <c r="AD585" t="s">
        <v>986</v>
      </c>
      <c r="AE585" t="s">
        <v>9091</v>
      </c>
      <c r="AF585" t="s">
        <v>74</v>
      </c>
      <c r="AG585">
        <v>46</v>
      </c>
      <c r="AH585">
        <v>0</v>
      </c>
      <c r="AI585">
        <v>0</v>
      </c>
      <c r="AJ585">
        <v>1</v>
      </c>
      <c r="AK585">
        <v>5</v>
      </c>
      <c r="AL585" t="s">
        <v>537</v>
      </c>
      <c r="AM585" t="s">
        <v>538</v>
      </c>
      <c r="AN585" t="s">
        <v>539</v>
      </c>
      <c r="AO585" t="s">
        <v>540</v>
      </c>
      <c r="AP585" t="s">
        <v>541</v>
      </c>
      <c r="AQ585" t="s">
        <v>74</v>
      </c>
      <c r="AR585" t="s">
        <v>542</v>
      </c>
      <c r="AS585" t="s">
        <v>543</v>
      </c>
      <c r="AT585" t="s">
        <v>5175</v>
      </c>
      <c r="AU585">
        <v>2020</v>
      </c>
      <c r="AV585">
        <v>22</v>
      </c>
      <c r="AW585">
        <v>9</v>
      </c>
      <c r="AX585" t="s">
        <v>74</v>
      </c>
      <c r="AY585" t="s">
        <v>74</v>
      </c>
      <c r="AZ585" t="s">
        <v>74</v>
      </c>
      <c r="BA585" t="s">
        <v>74</v>
      </c>
      <c r="BB585">
        <v>11</v>
      </c>
      <c r="BC585">
        <v>36</v>
      </c>
      <c r="BD585" t="s">
        <v>74</v>
      </c>
      <c r="BE585" t="s">
        <v>9092</v>
      </c>
      <c r="BF585" t="str">
        <f>HYPERLINK("http://dx.doi.org/10.17853/1994-5639-2020-9-11-36","http://dx.doi.org/10.17853/1994-5639-2020-9-11-36")</f>
        <v>http://dx.doi.org/10.17853/1994-5639-2020-9-11-36</v>
      </c>
      <c r="BG585" t="s">
        <v>74</v>
      </c>
      <c r="BH585" t="s">
        <v>74</v>
      </c>
      <c r="BI585">
        <v>26</v>
      </c>
      <c r="BJ585" t="s">
        <v>157</v>
      </c>
      <c r="BK585" t="s">
        <v>101</v>
      </c>
      <c r="BL585" t="s">
        <v>157</v>
      </c>
      <c r="BM585" t="s">
        <v>9093</v>
      </c>
      <c r="BN585" t="s">
        <v>74</v>
      </c>
      <c r="BO585" t="s">
        <v>132</v>
      </c>
      <c r="BP585" t="s">
        <v>74</v>
      </c>
      <c r="BQ585" t="s">
        <v>74</v>
      </c>
      <c r="BR585" t="s">
        <v>103</v>
      </c>
      <c r="BS585" t="s">
        <v>9094</v>
      </c>
      <c r="BT585" t="str">
        <f>HYPERLINK("https%3A%2F%2Fwww.webofscience.com%2Fwos%2Fwoscc%2Ffull-record%2FWOS:000590379000001","View Full Record in Web of Science")</f>
        <v>View Full Record in Web of Science</v>
      </c>
    </row>
    <row r="586" spans="1:72" x14ac:dyDescent="0.25">
      <c r="A586" t="s">
        <v>72</v>
      </c>
      <c r="B586" t="s">
        <v>9095</v>
      </c>
      <c r="C586" t="s">
        <v>74</v>
      </c>
      <c r="D586" t="s">
        <v>74</v>
      </c>
      <c r="E586" t="s">
        <v>74</v>
      </c>
      <c r="F586" t="s">
        <v>9096</v>
      </c>
      <c r="G586" t="s">
        <v>74</v>
      </c>
      <c r="H586" t="s">
        <v>74</v>
      </c>
      <c r="I586" t="s">
        <v>9097</v>
      </c>
      <c r="J586" t="s">
        <v>530</v>
      </c>
      <c r="K586" t="s">
        <v>74</v>
      </c>
      <c r="L586" t="s">
        <v>74</v>
      </c>
      <c r="M586" t="s">
        <v>431</v>
      </c>
      <c r="N586" t="s">
        <v>109</v>
      </c>
      <c r="O586" t="s">
        <v>74</v>
      </c>
      <c r="P586" t="s">
        <v>74</v>
      </c>
      <c r="Q586" t="s">
        <v>74</v>
      </c>
      <c r="R586" t="s">
        <v>74</v>
      </c>
      <c r="S586" t="s">
        <v>74</v>
      </c>
      <c r="T586" t="s">
        <v>9098</v>
      </c>
      <c r="U586" t="s">
        <v>2910</v>
      </c>
      <c r="V586" t="s">
        <v>9099</v>
      </c>
      <c r="W586" t="s">
        <v>9100</v>
      </c>
      <c r="X586" t="s">
        <v>9101</v>
      </c>
      <c r="Y586" t="s">
        <v>9102</v>
      </c>
      <c r="Z586" t="s">
        <v>9103</v>
      </c>
      <c r="AA586" t="s">
        <v>9104</v>
      </c>
      <c r="AB586" t="s">
        <v>9105</v>
      </c>
      <c r="AC586" t="s">
        <v>9106</v>
      </c>
      <c r="AD586" t="s">
        <v>986</v>
      </c>
      <c r="AE586" t="s">
        <v>9107</v>
      </c>
      <c r="AF586" t="s">
        <v>74</v>
      </c>
      <c r="AG586">
        <v>24</v>
      </c>
      <c r="AH586">
        <v>0</v>
      </c>
      <c r="AI586">
        <v>1</v>
      </c>
      <c r="AJ586">
        <v>3</v>
      </c>
      <c r="AK586">
        <v>14</v>
      </c>
      <c r="AL586" t="s">
        <v>537</v>
      </c>
      <c r="AM586" t="s">
        <v>538</v>
      </c>
      <c r="AN586" t="s">
        <v>539</v>
      </c>
      <c r="AO586" t="s">
        <v>540</v>
      </c>
      <c r="AP586" t="s">
        <v>541</v>
      </c>
      <c r="AQ586" t="s">
        <v>74</v>
      </c>
      <c r="AR586" t="s">
        <v>542</v>
      </c>
      <c r="AS586" t="s">
        <v>543</v>
      </c>
      <c r="AT586" t="s">
        <v>5175</v>
      </c>
      <c r="AU586">
        <v>2020</v>
      </c>
      <c r="AV586">
        <v>22</v>
      </c>
      <c r="AW586">
        <v>9</v>
      </c>
      <c r="AX586" t="s">
        <v>74</v>
      </c>
      <c r="AY586" t="s">
        <v>74</v>
      </c>
      <c r="AZ586" t="s">
        <v>74</v>
      </c>
      <c r="BA586" t="s">
        <v>74</v>
      </c>
      <c r="BB586">
        <v>148</v>
      </c>
      <c r="BC586">
        <v>173</v>
      </c>
      <c r="BD586" t="s">
        <v>74</v>
      </c>
      <c r="BE586" t="s">
        <v>9108</v>
      </c>
      <c r="BF586" t="str">
        <f>HYPERLINK("http://dx.doi.org/10.17853/1994-5639-2020-9-148-173","http://dx.doi.org/10.17853/1994-5639-2020-9-148-173")</f>
        <v>http://dx.doi.org/10.17853/1994-5639-2020-9-148-173</v>
      </c>
      <c r="BG586" t="s">
        <v>74</v>
      </c>
      <c r="BH586" t="s">
        <v>74</v>
      </c>
      <c r="BI586">
        <v>26</v>
      </c>
      <c r="BJ586" t="s">
        <v>157</v>
      </c>
      <c r="BK586" t="s">
        <v>101</v>
      </c>
      <c r="BL586" t="s">
        <v>157</v>
      </c>
      <c r="BM586" t="s">
        <v>9093</v>
      </c>
      <c r="BN586" t="s">
        <v>74</v>
      </c>
      <c r="BO586" t="s">
        <v>132</v>
      </c>
      <c r="BP586" t="s">
        <v>74</v>
      </c>
      <c r="BQ586" t="s">
        <v>74</v>
      </c>
      <c r="BR586" t="s">
        <v>103</v>
      </c>
      <c r="BS586" t="s">
        <v>9109</v>
      </c>
      <c r="BT586" t="str">
        <f>HYPERLINK("https%3A%2F%2Fwww.webofscience.com%2Fwos%2Fwoscc%2Ffull-record%2FWOS:000590379000006","View Full Record in Web of Science")</f>
        <v>View Full Record in Web of Science</v>
      </c>
    </row>
    <row r="587" spans="1:72" x14ac:dyDescent="0.25">
      <c r="A587" t="s">
        <v>72</v>
      </c>
      <c r="B587" t="s">
        <v>9110</v>
      </c>
      <c r="C587" t="s">
        <v>74</v>
      </c>
      <c r="D587" t="s">
        <v>74</v>
      </c>
      <c r="E587" t="s">
        <v>74</v>
      </c>
      <c r="F587" t="s">
        <v>9111</v>
      </c>
      <c r="G587" t="s">
        <v>74</v>
      </c>
      <c r="H587" t="s">
        <v>74</v>
      </c>
      <c r="I587" t="s">
        <v>9112</v>
      </c>
      <c r="J587" t="s">
        <v>2653</v>
      </c>
      <c r="K587" t="s">
        <v>74</v>
      </c>
      <c r="L587" t="s">
        <v>74</v>
      </c>
      <c r="M587" t="s">
        <v>431</v>
      </c>
      <c r="N587" t="s">
        <v>109</v>
      </c>
      <c r="O587" t="s">
        <v>74</v>
      </c>
      <c r="P587" t="s">
        <v>74</v>
      </c>
      <c r="Q587" t="s">
        <v>74</v>
      </c>
      <c r="R587" t="s">
        <v>74</v>
      </c>
      <c r="S587" t="s">
        <v>74</v>
      </c>
      <c r="T587" t="s">
        <v>9113</v>
      </c>
      <c r="U587" t="s">
        <v>74</v>
      </c>
      <c r="V587" t="s">
        <v>9114</v>
      </c>
      <c r="W587" t="s">
        <v>9115</v>
      </c>
      <c r="X587" t="s">
        <v>2558</v>
      </c>
      <c r="Y587" t="s">
        <v>9116</v>
      </c>
      <c r="Z587" t="s">
        <v>9117</v>
      </c>
      <c r="AA587" t="s">
        <v>74</v>
      </c>
      <c r="AB587" t="s">
        <v>74</v>
      </c>
      <c r="AC587" t="s">
        <v>74</v>
      </c>
      <c r="AD587" t="s">
        <v>74</v>
      </c>
      <c r="AE587" t="s">
        <v>74</v>
      </c>
      <c r="AF587" t="s">
        <v>74</v>
      </c>
      <c r="AG587">
        <v>27</v>
      </c>
      <c r="AH587">
        <v>0</v>
      </c>
      <c r="AI587">
        <v>0</v>
      </c>
      <c r="AJ587">
        <v>0</v>
      </c>
      <c r="AK587">
        <v>0</v>
      </c>
      <c r="AL587" t="s">
        <v>1429</v>
      </c>
      <c r="AM587" t="s">
        <v>1214</v>
      </c>
      <c r="AN587" t="s">
        <v>1430</v>
      </c>
      <c r="AO587" t="s">
        <v>2660</v>
      </c>
      <c r="AP587" t="s">
        <v>74</v>
      </c>
      <c r="AQ587" t="s">
        <v>74</v>
      </c>
      <c r="AR587" t="s">
        <v>2661</v>
      </c>
      <c r="AS587" t="s">
        <v>2662</v>
      </c>
      <c r="AT587" t="s">
        <v>9118</v>
      </c>
      <c r="AU587">
        <v>2020</v>
      </c>
      <c r="AV587">
        <v>41</v>
      </c>
      <c r="AW587">
        <v>6</v>
      </c>
      <c r="AX587" t="s">
        <v>74</v>
      </c>
      <c r="AY587" t="s">
        <v>74</v>
      </c>
      <c r="AZ587" t="s">
        <v>74</v>
      </c>
      <c r="BA587" t="s">
        <v>74</v>
      </c>
      <c r="BB587">
        <v>69</v>
      </c>
      <c r="BC587">
        <v>77</v>
      </c>
      <c r="BD587" t="s">
        <v>74</v>
      </c>
      <c r="BE587" t="s">
        <v>9119</v>
      </c>
      <c r="BF587" t="str">
        <f>HYPERLINK("http://dx.doi.org/10.31857/S020595920012590-5","http://dx.doi.org/10.31857/S020595920012590-5")</f>
        <v>http://dx.doi.org/10.31857/S020595920012590-5</v>
      </c>
      <c r="BG587" t="s">
        <v>74</v>
      </c>
      <c r="BH587" t="s">
        <v>74</v>
      </c>
      <c r="BI587">
        <v>9</v>
      </c>
      <c r="BJ587" t="s">
        <v>128</v>
      </c>
      <c r="BK587" t="s">
        <v>129</v>
      </c>
      <c r="BL587" t="s">
        <v>130</v>
      </c>
      <c r="BM587" t="s">
        <v>9120</v>
      </c>
      <c r="BN587" t="s">
        <v>74</v>
      </c>
      <c r="BO587" t="s">
        <v>74</v>
      </c>
      <c r="BP587" t="s">
        <v>74</v>
      </c>
      <c r="BQ587" t="s">
        <v>74</v>
      </c>
      <c r="BR587" t="s">
        <v>103</v>
      </c>
      <c r="BS587" t="s">
        <v>9121</v>
      </c>
      <c r="BT587" t="str">
        <f>HYPERLINK("https%3A%2F%2Fwww.webofscience.com%2Fwos%2Fwoscc%2Ffull-record%2FWOS:000618379500007","View Full Record in Web of Science")</f>
        <v>View Full Record in Web of Science</v>
      </c>
    </row>
    <row r="588" spans="1:72" x14ac:dyDescent="0.25">
      <c r="A588" t="s">
        <v>72</v>
      </c>
      <c r="B588" t="s">
        <v>9122</v>
      </c>
      <c r="C588" t="s">
        <v>74</v>
      </c>
      <c r="D588" t="s">
        <v>74</v>
      </c>
      <c r="E588" t="s">
        <v>74</v>
      </c>
      <c r="F588" t="s">
        <v>9123</v>
      </c>
      <c r="G588" t="s">
        <v>74</v>
      </c>
      <c r="H588" t="s">
        <v>74</v>
      </c>
      <c r="I588" t="s">
        <v>9124</v>
      </c>
      <c r="J588" t="s">
        <v>530</v>
      </c>
      <c r="K588" t="s">
        <v>74</v>
      </c>
      <c r="L588" t="s">
        <v>74</v>
      </c>
      <c r="M588" t="s">
        <v>431</v>
      </c>
      <c r="N588" t="s">
        <v>109</v>
      </c>
      <c r="O588" t="s">
        <v>74</v>
      </c>
      <c r="P588" t="s">
        <v>74</v>
      </c>
      <c r="Q588" t="s">
        <v>74</v>
      </c>
      <c r="R588" t="s">
        <v>74</v>
      </c>
      <c r="S588" t="s">
        <v>74</v>
      </c>
      <c r="T588" t="s">
        <v>9125</v>
      </c>
      <c r="U588" t="s">
        <v>9126</v>
      </c>
      <c r="V588" t="s">
        <v>9127</v>
      </c>
      <c r="W588" t="s">
        <v>9128</v>
      </c>
      <c r="X588" t="s">
        <v>9129</v>
      </c>
      <c r="Y588" t="s">
        <v>9130</v>
      </c>
      <c r="Z588" t="s">
        <v>9131</v>
      </c>
      <c r="AA588" t="s">
        <v>74</v>
      </c>
      <c r="AB588" t="s">
        <v>9132</v>
      </c>
      <c r="AC588" t="s">
        <v>74</v>
      </c>
      <c r="AD588" t="s">
        <v>74</v>
      </c>
      <c r="AE588" t="s">
        <v>74</v>
      </c>
      <c r="AF588" t="s">
        <v>74</v>
      </c>
      <c r="AG588">
        <v>38</v>
      </c>
      <c r="AH588">
        <v>0</v>
      </c>
      <c r="AI588">
        <v>0</v>
      </c>
      <c r="AJ588">
        <v>3</v>
      </c>
      <c r="AK588">
        <v>11</v>
      </c>
      <c r="AL588" t="s">
        <v>537</v>
      </c>
      <c r="AM588" t="s">
        <v>538</v>
      </c>
      <c r="AN588" t="s">
        <v>539</v>
      </c>
      <c r="AO588" t="s">
        <v>540</v>
      </c>
      <c r="AP588" t="s">
        <v>541</v>
      </c>
      <c r="AQ588" t="s">
        <v>74</v>
      </c>
      <c r="AR588" t="s">
        <v>542</v>
      </c>
      <c r="AS588" t="s">
        <v>543</v>
      </c>
      <c r="AT588" t="s">
        <v>5175</v>
      </c>
      <c r="AU588">
        <v>2020</v>
      </c>
      <c r="AV588">
        <v>22</v>
      </c>
      <c r="AW588">
        <v>9</v>
      </c>
      <c r="AX588" t="s">
        <v>74</v>
      </c>
      <c r="AY588" t="s">
        <v>74</v>
      </c>
      <c r="AZ588" t="s">
        <v>74</v>
      </c>
      <c r="BA588" t="s">
        <v>74</v>
      </c>
      <c r="BB588">
        <v>86</v>
      </c>
      <c r="BC588">
        <v>106</v>
      </c>
      <c r="BD588" t="s">
        <v>74</v>
      </c>
      <c r="BE588" t="s">
        <v>9133</v>
      </c>
      <c r="BF588" t="str">
        <f>HYPERLINK("http://dx.doi.org/10.17853/1994-5639-2020-9-86-106","http://dx.doi.org/10.17853/1994-5639-2020-9-86-106")</f>
        <v>http://dx.doi.org/10.17853/1994-5639-2020-9-86-106</v>
      </c>
      <c r="BG588" t="s">
        <v>74</v>
      </c>
      <c r="BH588" t="s">
        <v>74</v>
      </c>
      <c r="BI588">
        <v>21</v>
      </c>
      <c r="BJ588" t="s">
        <v>157</v>
      </c>
      <c r="BK588" t="s">
        <v>101</v>
      </c>
      <c r="BL588" t="s">
        <v>157</v>
      </c>
      <c r="BM588" t="s">
        <v>9093</v>
      </c>
      <c r="BN588" t="s">
        <v>74</v>
      </c>
      <c r="BO588" t="s">
        <v>132</v>
      </c>
      <c r="BP588" t="s">
        <v>74</v>
      </c>
      <c r="BQ588" t="s">
        <v>74</v>
      </c>
      <c r="BR588" t="s">
        <v>103</v>
      </c>
      <c r="BS588" t="s">
        <v>9134</v>
      </c>
      <c r="BT588" t="str">
        <f>HYPERLINK("https%3A%2F%2Fwww.webofscience.com%2Fwos%2Fwoscc%2Ffull-record%2FWOS:000590379000004","View Full Record in Web of Science")</f>
        <v>View Full Record in Web of Science</v>
      </c>
    </row>
    <row r="589" spans="1:72" x14ac:dyDescent="0.25">
      <c r="A589" t="s">
        <v>72</v>
      </c>
      <c r="B589" t="s">
        <v>9135</v>
      </c>
      <c r="C589" t="s">
        <v>74</v>
      </c>
      <c r="D589" t="s">
        <v>74</v>
      </c>
      <c r="E589" t="s">
        <v>74</v>
      </c>
      <c r="F589" t="s">
        <v>9136</v>
      </c>
      <c r="G589" t="s">
        <v>74</v>
      </c>
      <c r="H589" t="s">
        <v>74</v>
      </c>
      <c r="I589" t="s">
        <v>9137</v>
      </c>
      <c r="J589" t="s">
        <v>9138</v>
      </c>
      <c r="K589" t="s">
        <v>74</v>
      </c>
      <c r="L589" t="s">
        <v>74</v>
      </c>
      <c r="M589" t="s">
        <v>78</v>
      </c>
      <c r="N589" t="s">
        <v>109</v>
      </c>
      <c r="O589" t="s">
        <v>74</v>
      </c>
      <c r="P589" t="s">
        <v>74</v>
      </c>
      <c r="Q589" t="s">
        <v>74</v>
      </c>
      <c r="R589" t="s">
        <v>74</v>
      </c>
      <c r="S589" t="s">
        <v>74</v>
      </c>
      <c r="T589" t="s">
        <v>9139</v>
      </c>
      <c r="U589" t="s">
        <v>9140</v>
      </c>
      <c r="V589" t="s">
        <v>9141</v>
      </c>
      <c r="W589" t="s">
        <v>9142</v>
      </c>
      <c r="X589" t="s">
        <v>9143</v>
      </c>
      <c r="Y589" t="s">
        <v>9144</v>
      </c>
      <c r="Z589" t="s">
        <v>9145</v>
      </c>
      <c r="AA589" t="s">
        <v>9146</v>
      </c>
      <c r="AB589" t="s">
        <v>9147</v>
      </c>
      <c r="AC589" t="s">
        <v>74</v>
      </c>
      <c r="AD589" t="s">
        <v>74</v>
      </c>
      <c r="AE589" t="s">
        <v>74</v>
      </c>
      <c r="AF589" t="s">
        <v>74</v>
      </c>
      <c r="AG589">
        <v>72</v>
      </c>
      <c r="AH589">
        <v>50</v>
      </c>
      <c r="AI589">
        <v>50</v>
      </c>
      <c r="AJ589">
        <v>2</v>
      </c>
      <c r="AK589">
        <v>42</v>
      </c>
      <c r="AL589" t="s">
        <v>9148</v>
      </c>
      <c r="AM589" t="s">
        <v>174</v>
      </c>
      <c r="AN589" t="s">
        <v>9149</v>
      </c>
      <c r="AO589" t="s">
        <v>9150</v>
      </c>
      <c r="AP589" t="s">
        <v>9151</v>
      </c>
      <c r="AQ589" t="s">
        <v>74</v>
      </c>
      <c r="AR589" t="s">
        <v>9152</v>
      </c>
      <c r="AS589" t="s">
        <v>9153</v>
      </c>
      <c r="AT589" t="s">
        <v>273</v>
      </c>
      <c r="AU589">
        <v>2020</v>
      </c>
      <c r="AV589">
        <v>119</v>
      </c>
      <c r="AW589" t="s">
        <v>74</v>
      </c>
      <c r="AX589" t="s">
        <v>74</v>
      </c>
      <c r="AY589" t="s">
        <v>74</v>
      </c>
      <c r="AZ589" t="s">
        <v>74</v>
      </c>
      <c r="BA589" t="s">
        <v>74</v>
      </c>
      <c r="BB589">
        <v>163</v>
      </c>
      <c r="BC589">
        <v>171</v>
      </c>
      <c r="BD589" t="s">
        <v>74</v>
      </c>
      <c r="BE589" t="s">
        <v>9154</v>
      </c>
      <c r="BF589" t="str">
        <f>HYPERLINK("http://dx.doi.org/10.1016/j.jbusres.2018.12.010","http://dx.doi.org/10.1016/j.jbusres.2018.12.010")</f>
        <v>http://dx.doi.org/10.1016/j.jbusres.2018.12.010</v>
      </c>
      <c r="BG589" t="s">
        <v>74</v>
      </c>
      <c r="BH589" t="s">
        <v>74</v>
      </c>
      <c r="BI589">
        <v>9</v>
      </c>
      <c r="BJ589" t="s">
        <v>4973</v>
      </c>
      <c r="BK589" t="s">
        <v>129</v>
      </c>
      <c r="BL589" t="s">
        <v>960</v>
      </c>
      <c r="BM589" t="s">
        <v>9155</v>
      </c>
      <c r="BN589" t="s">
        <v>74</v>
      </c>
      <c r="BO589" t="s">
        <v>9156</v>
      </c>
      <c r="BP589" t="s">
        <v>74</v>
      </c>
      <c r="BQ589" t="s">
        <v>74</v>
      </c>
      <c r="BR589" t="s">
        <v>103</v>
      </c>
      <c r="BS589" t="s">
        <v>9157</v>
      </c>
      <c r="BT589" t="str">
        <f>HYPERLINK("https%3A%2F%2Fwww.webofscience.com%2Fwos%2Fwoscc%2Ffull-record%2FWOS:000600436300014","View Full Record in Web of Science")</f>
        <v>View Full Record in Web of Science</v>
      </c>
    </row>
    <row r="590" spans="1:72" x14ac:dyDescent="0.25">
      <c r="A590" t="s">
        <v>72</v>
      </c>
      <c r="B590" t="s">
        <v>9158</v>
      </c>
      <c r="C590" t="s">
        <v>74</v>
      </c>
      <c r="D590" t="s">
        <v>74</v>
      </c>
      <c r="E590" t="s">
        <v>74</v>
      </c>
      <c r="F590" t="s">
        <v>9159</v>
      </c>
      <c r="G590" t="s">
        <v>74</v>
      </c>
      <c r="H590" t="s">
        <v>74</v>
      </c>
      <c r="I590" t="s">
        <v>9160</v>
      </c>
      <c r="J590" t="s">
        <v>9161</v>
      </c>
      <c r="K590" t="s">
        <v>74</v>
      </c>
      <c r="L590" t="s">
        <v>74</v>
      </c>
      <c r="M590" t="s">
        <v>78</v>
      </c>
      <c r="N590" t="s">
        <v>109</v>
      </c>
      <c r="O590" t="s">
        <v>74</v>
      </c>
      <c r="P590" t="s">
        <v>74</v>
      </c>
      <c r="Q590" t="s">
        <v>74</v>
      </c>
      <c r="R590" t="s">
        <v>74</v>
      </c>
      <c r="S590" t="s">
        <v>74</v>
      </c>
      <c r="T590" t="s">
        <v>9162</v>
      </c>
      <c r="U590" t="s">
        <v>74</v>
      </c>
      <c r="V590" t="s">
        <v>9163</v>
      </c>
      <c r="W590" t="s">
        <v>9164</v>
      </c>
      <c r="X590" t="s">
        <v>9165</v>
      </c>
      <c r="Y590" t="s">
        <v>9166</v>
      </c>
      <c r="Z590" t="s">
        <v>9167</v>
      </c>
      <c r="AA590" t="s">
        <v>6433</v>
      </c>
      <c r="AB590" t="s">
        <v>6434</v>
      </c>
      <c r="AC590" t="s">
        <v>74</v>
      </c>
      <c r="AD590" t="s">
        <v>74</v>
      </c>
      <c r="AE590" t="s">
        <v>74</v>
      </c>
      <c r="AF590" t="s">
        <v>74</v>
      </c>
      <c r="AG590">
        <v>5</v>
      </c>
      <c r="AH590">
        <v>0</v>
      </c>
      <c r="AI590">
        <v>0</v>
      </c>
      <c r="AJ590">
        <v>0</v>
      </c>
      <c r="AK590">
        <v>0</v>
      </c>
      <c r="AL590" t="s">
        <v>9168</v>
      </c>
      <c r="AM590" t="s">
        <v>9169</v>
      </c>
      <c r="AN590" t="s">
        <v>9170</v>
      </c>
      <c r="AO590" t="s">
        <v>9171</v>
      </c>
      <c r="AP590" t="s">
        <v>74</v>
      </c>
      <c r="AQ590" t="s">
        <v>74</v>
      </c>
      <c r="AR590" t="s">
        <v>9172</v>
      </c>
      <c r="AS590" t="s">
        <v>9173</v>
      </c>
      <c r="AT590" t="s">
        <v>2240</v>
      </c>
      <c r="AU590">
        <v>2020</v>
      </c>
      <c r="AV590">
        <v>7</v>
      </c>
      <c r="AW590" t="s">
        <v>74</v>
      </c>
      <c r="AX590" t="s">
        <v>74</v>
      </c>
      <c r="AY590" t="s">
        <v>74</v>
      </c>
      <c r="AZ590" t="s">
        <v>2216</v>
      </c>
      <c r="BA590" t="s">
        <v>74</v>
      </c>
      <c r="BB590">
        <v>97</v>
      </c>
      <c r="BC590">
        <v>106</v>
      </c>
      <c r="BD590" t="s">
        <v>74</v>
      </c>
      <c r="BE590" t="s">
        <v>74</v>
      </c>
      <c r="BF590" t="s">
        <v>74</v>
      </c>
      <c r="BG590" t="s">
        <v>74</v>
      </c>
      <c r="BH590" t="s">
        <v>74</v>
      </c>
      <c r="BI590">
        <v>10</v>
      </c>
      <c r="BJ590" t="s">
        <v>485</v>
      </c>
      <c r="BK590" t="s">
        <v>101</v>
      </c>
      <c r="BL590" t="s">
        <v>486</v>
      </c>
      <c r="BM590" t="s">
        <v>9174</v>
      </c>
      <c r="BN590" t="s">
        <v>74</v>
      </c>
      <c r="BO590" t="s">
        <v>74</v>
      </c>
      <c r="BP590" t="s">
        <v>74</v>
      </c>
      <c r="BQ590" t="s">
        <v>74</v>
      </c>
      <c r="BR590" t="s">
        <v>103</v>
      </c>
      <c r="BS590" t="s">
        <v>9175</v>
      </c>
      <c r="BT590" t="str">
        <f>HYPERLINK("https%3A%2F%2Fwww.webofscience.com%2Fwos%2Fwoscc%2Ffull-record%2FWOS:000583804300006","View Full Record in Web of Science")</f>
        <v>View Full Record in Web of Science</v>
      </c>
    </row>
    <row r="591" spans="1:72" x14ac:dyDescent="0.25">
      <c r="A591" t="s">
        <v>72</v>
      </c>
      <c r="B591" t="s">
        <v>9176</v>
      </c>
      <c r="C591" t="s">
        <v>74</v>
      </c>
      <c r="D591" t="s">
        <v>74</v>
      </c>
      <c r="E591" t="s">
        <v>74</v>
      </c>
      <c r="F591" t="s">
        <v>9177</v>
      </c>
      <c r="G591" t="s">
        <v>74</v>
      </c>
      <c r="H591" t="s">
        <v>74</v>
      </c>
      <c r="I591" t="s">
        <v>9178</v>
      </c>
      <c r="J591" t="s">
        <v>9161</v>
      </c>
      <c r="K591" t="s">
        <v>74</v>
      </c>
      <c r="L591" t="s">
        <v>74</v>
      </c>
      <c r="M591" t="s">
        <v>78</v>
      </c>
      <c r="N591" t="s">
        <v>109</v>
      </c>
      <c r="O591" t="s">
        <v>74</v>
      </c>
      <c r="P591" t="s">
        <v>74</v>
      </c>
      <c r="Q591" t="s">
        <v>74</v>
      </c>
      <c r="R591" t="s">
        <v>74</v>
      </c>
      <c r="S591" t="s">
        <v>74</v>
      </c>
      <c r="T591" t="s">
        <v>9179</v>
      </c>
      <c r="U591" t="s">
        <v>74</v>
      </c>
      <c r="V591" t="s">
        <v>9180</v>
      </c>
      <c r="W591" t="s">
        <v>9181</v>
      </c>
      <c r="X591" t="s">
        <v>74</v>
      </c>
      <c r="Y591" t="s">
        <v>9182</v>
      </c>
      <c r="Z591" t="s">
        <v>9183</v>
      </c>
      <c r="AA591" t="s">
        <v>74</v>
      </c>
      <c r="AB591" t="s">
        <v>74</v>
      </c>
      <c r="AC591" t="s">
        <v>74</v>
      </c>
      <c r="AD591" t="s">
        <v>74</v>
      </c>
      <c r="AE591" t="s">
        <v>74</v>
      </c>
      <c r="AF591" t="s">
        <v>74</v>
      </c>
      <c r="AG591">
        <v>18</v>
      </c>
      <c r="AH591">
        <v>0</v>
      </c>
      <c r="AI591">
        <v>0</v>
      </c>
      <c r="AJ591">
        <v>0</v>
      </c>
      <c r="AK591">
        <v>1</v>
      </c>
      <c r="AL591" t="s">
        <v>9168</v>
      </c>
      <c r="AM591" t="s">
        <v>9169</v>
      </c>
      <c r="AN591" t="s">
        <v>9170</v>
      </c>
      <c r="AO591" t="s">
        <v>9171</v>
      </c>
      <c r="AP591" t="s">
        <v>74</v>
      </c>
      <c r="AQ591" t="s">
        <v>74</v>
      </c>
      <c r="AR591" t="s">
        <v>9172</v>
      </c>
      <c r="AS591" t="s">
        <v>9173</v>
      </c>
      <c r="AT591" t="s">
        <v>2240</v>
      </c>
      <c r="AU591">
        <v>2020</v>
      </c>
      <c r="AV591">
        <v>7</v>
      </c>
      <c r="AW591">
        <v>4</v>
      </c>
      <c r="AX591" t="s">
        <v>74</v>
      </c>
      <c r="AY591" t="s">
        <v>74</v>
      </c>
      <c r="AZ591" t="s">
        <v>74</v>
      </c>
      <c r="BA591" t="s">
        <v>74</v>
      </c>
      <c r="BB591">
        <v>528</v>
      </c>
      <c r="BC591">
        <v>538</v>
      </c>
      <c r="BD591" t="s">
        <v>74</v>
      </c>
      <c r="BE591" t="s">
        <v>74</v>
      </c>
      <c r="BF591" t="s">
        <v>74</v>
      </c>
      <c r="BG591" t="s">
        <v>74</v>
      </c>
      <c r="BH591" t="s">
        <v>74</v>
      </c>
      <c r="BI591">
        <v>11</v>
      </c>
      <c r="BJ591" t="s">
        <v>485</v>
      </c>
      <c r="BK591" t="s">
        <v>101</v>
      </c>
      <c r="BL591" t="s">
        <v>486</v>
      </c>
      <c r="BM591" t="s">
        <v>9184</v>
      </c>
      <c r="BN591" t="s">
        <v>74</v>
      </c>
      <c r="BO591" t="s">
        <v>74</v>
      </c>
      <c r="BP591" t="s">
        <v>74</v>
      </c>
      <c r="BQ591" t="s">
        <v>74</v>
      </c>
      <c r="BR591" t="s">
        <v>103</v>
      </c>
      <c r="BS591" t="s">
        <v>9185</v>
      </c>
      <c r="BT591" t="str">
        <f>HYPERLINK("https%3A%2F%2Fwww.webofscience.com%2Fwos%2Fwoscc%2Ffull-record%2FWOS:000576684300035","View Full Record in Web of Science")</f>
        <v>View Full Record in Web of Science</v>
      </c>
    </row>
    <row r="592" spans="1:72" x14ac:dyDescent="0.25">
      <c r="A592" t="s">
        <v>72</v>
      </c>
      <c r="B592" t="s">
        <v>9186</v>
      </c>
      <c r="C592" t="s">
        <v>74</v>
      </c>
      <c r="D592" t="s">
        <v>74</v>
      </c>
      <c r="E592" t="s">
        <v>74</v>
      </c>
      <c r="F592" t="s">
        <v>9187</v>
      </c>
      <c r="G592" t="s">
        <v>74</v>
      </c>
      <c r="H592" t="s">
        <v>74</v>
      </c>
      <c r="I592" t="s">
        <v>9188</v>
      </c>
      <c r="J592" t="s">
        <v>2224</v>
      </c>
      <c r="K592" t="s">
        <v>74</v>
      </c>
      <c r="L592" t="s">
        <v>74</v>
      </c>
      <c r="M592" t="s">
        <v>431</v>
      </c>
      <c r="N592" t="s">
        <v>109</v>
      </c>
      <c r="O592" t="s">
        <v>74</v>
      </c>
      <c r="P592" t="s">
        <v>74</v>
      </c>
      <c r="Q592" t="s">
        <v>74</v>
      </c>
      <c r="R592" t="s">
        <v>74</v>
      </c>
      <c r="S592" t="s">
        <v>74</v>
      </c>
      <c r="T592" t="s">
        <v>9189</v>
      </c>
      <c r="U592" t="s">
        <v>74</v>
      </c>
      <c r="V592" t="s">
        <v>9190</v>
      </c>
      <c r="W592" t="s">
        <v>9191</v>
      </c>
      <c r="X592" t="s">
        <v>6101</v>
      </c>
      <c r="Y592" t="s">
        <v>9192</v>
      </c>
      <c r="Z592" t="s">
        <v>9193</v>
      </c>
      <c r="AA592" t="s">
        <v>74</v>
      </c>
      <c r="AB592" t="s">
        <v>9194</v>
      </c>
      <c r="AC592" t="s">
        <v>74</v>
      </c>
      <c r="AD592" t="s">
        <v>74</v>
      </c>
      <c r="AE592" t="s">
        <v>74</v>
      </c>
      <c r="AF592" t="s">
        <v>74</v>
      </c>
      <c r="AG592">
        <v>14</v>
      </c>
      <c r="AH592">
        <v>0</v>
      </c>
      <c r="AI592">
        <v>0</v>
      </c>
      <c r="AJ592">
        <v>0</v>
      </c>
      <c r="AK592">
        <v>5</v>
      </c>
      <c r="AL592" t="s">
        <v>2233</v>
      </c>
      <c r="AM592" t="s">
        <v>2234</v>
      </c>
      <c r="AN592" t="s">
        <v>2235</v>
      </c>
      <c r="AO592" t="s">
        <v>2236</v>
      </c>
      <c r="AP592" t="s">
        <v>2237</v>
      </c>
      <c r="AQ592" t="s">
        <v>74</v>
      </c>
      <c r="AR592" t="s">
        <v>2238</v>
      </c>
      <c r="AS592" t="s">
        <v>2239</v>
      </c>
      <c r="AT592" t="s">
        <v>2240</v>
      </c>
      <c r="AU592">
        <v>2020</v>
      </c>
      <c r="AV592">
        <v>28</v>
      </c>
      <c r="AW592">
        <v>4</v>
      </c>
      <c r="AX592" t="s">
        <v>74</v>
      </c>
      <c r="AY592" t="s">
        <v>74</v>
      </c>
      <c r="AZ592" t="s">
        <v>74</v>
      </c>
      <c r="BA592" t="s">
        <v>74</v>
      </c>
      <c r="BB592">
        <v>801</v>
      </c>
      <c r="BC592">
        <v>822</v>
      </c>
      <c r="BD592" t="s">
        <v>74</v>
      </c>
      <c r="BE592" t="s">
        <v>9195</v>
      </c>
      <c r="BF592" t="str">
        <f>HYPERLINK("http://dx.doi.org/10.15507/2413-1407.113.028.202004.801-822","http://dx.doi.org/10.15507/2413-1407.113.028.202004.801-822")</f>
        <v>http://dx.doi.org/10.15507/2413-1407.113.028.202004.801-822</v>
      </c>
      <c r="BG592" t="s">
        <v>74</v>
      </c>
      <c r="BH592" t="s">
        <v>74</v>
      </c>
      <c r="BI592">
        <v>22</v>
      </c>
      <c r="BJ592" t="s">
        <v>2242</v>
      </c>
      <c r="BK592" t="s">
        <v>101</v>
      </c>
      <c r="BL592" t="s">
        <v>2243</v>
      </c>
      <c r="BM592" t="s">
        <v>9196</v>
      </c>
      <c r="BN592" t="s">
        <v>74</v>
      </c>
      <c r="BO592" t="s">
        <v>132</v>
      </c>
      <c r="BP592" t="s">
        <v>74</v>
      </c>
      <c r="BQ592" t="s">
        <v>74</v>
      </c>
      <c r="BR592" t="s">
        <v>103</v>
      </c>
      <c r="BS592" t="s">
        <v>9197</v>
      </c>
      <c r="BT592" t="str">
        <f>HYPERLINK("https%3A%2F%2Fwww.webofscience.com%2Fwos%2Fwoscc%2Ffull-record%2FWOS:000604898700007","View Full Record in Web of Science")</f>
        <v>View Full Record in Web of Science</v>
      </c>
    </row>
    <row r="593" spans="1:72" x14ac:dyDescent="0.25">
      <c r="A593" t="s">
        <v>72</v>
      </c>
      <c r="B593" t="s">
        <v>9198</v>
      </c>
      <c r="C593" t="s">
        <v>74</v>
      </c>
      <c r="D593" t="s">
        <v>74</v>
      </c>
      <c r="E593" t="s">
        <v>74</v>
      </c>
      <c r="F593" t="s">
        <v>9199</v>
      </c>
      <c r="G593" t="s">
        <v>74</v>
      </c>
      <c r="H593" t="s">
        <v>74</v>
      </c>
      <c r="I593" t="s">
        <v>9200</v>
      </c>
      <c r="J593" t="s">
        <v>2224</v>
      </c>
      <c r="K593" t="s">
        <v>74</v>
      </c>
      <c r="L593" t="s">
        <v>74</v>
      </c>
      <c r="M593" t="s">
        <v>431</v>
      </c>
      <c r="N593" t="s">
        <v>109</v>
      </c>
      <c r="O593" t="s">
        <v>74</v>
      </c>
      <c r="P593" t="s">
        <v>74</v>
      </c>
      <c r="Q593" t="s">
        <v>74</v>
      </c>
      <c r="R593" t="s">
        <v>74</v>
      </c>
      <c r="S593" t="s">
        <v>74</v>
      </c>
      <c r="T593" t="s">
        <v>9201</v>
      </c>
      <c r="U593" t="s">
        <v>9202</v>
      </c>
      <c r="V593" t="s">
        <v>9203</v>
      </c>
      <c r="W593" t="s">
        <v>9204</v>
      </c>
      <c r="X593" t="s">
        <v>74</v>
      </c>
      <c r="Y593" t="s">
        <v>9205</v>
      </c>
      <c r="Z593" t="s">
        <v>9206</v>
      </c>
      <c r="AA593" t="s">
        <v>9207</v>
      </c>
      <c r="AB593" t="s">
        <v>9208</v>
      </c>
      <c r="AC593" t="s">
        <v>74</v>
      </c>
      <c r="AD593" t="s">
        <v>74</v>
      </c>
      <c r="AE593" t="s">
        <v>74</v>
      </c>
      <c r="AF593" t="s">
        <v>74</v>
      </c>
      <c r="AG593">
        <v>28</v>
      </c>
      <c r="AH593">
        <v>0</v>
      </c>
      <c r="AI593">
        <v>0</v>
      </c>
      <c r="AJ593">
        <v>0</v>
      </c>
      <c r="AK593">
        <v>3</v>
      </c>
      <c r="AL593" t="s">
        <v>2233</v>
      </c>
      <c r="AM593" t="s">
        <v>2234</v>
      </c>
      <c r="AN593" t="s">
        <v>2235</v>
      </c>
      <c r="AO593" t="s">
        <v>2236</v>
      </c>
      <c r="AP593" t="s">
        <v>2237</v>
      </c>
      <c r="AQ593" t="s">
        <v>74</v>
      </c>
      <c r="AR593" t="s">
        <v>2238</v>
      </c>
      <c r="AS593" t="s">
        <v>2239</v>
      </c>
      <c r="AT593" t="s">
        <v>2240</v>
      </c>
      <c r="AU593">
        <v>2020</v>
      </c>
      <c r="AV593">
        <v>28</v>
      </c>
      <c r="AW593">
        <v>4</v>
      </c>
      <c r="AX593" t="s">
        <v>74</v>
      </c>
      <c r="AY593" t="s">
        <v>74</v>
      </c>
      <c r="AZ593" t="s">
        <v>74</v>
      </c>
      <c r="BA593" t="s">
        <v>74</v>
      </c>
      <c r="BB593">
        <v>843</v>
      </c>
      <c r="BC593">
        <v>865</v>
      </c>
      <c r="BD593" t="s">
        <v>74</v>
      </c>
      <c r="BE593" t="s">
        <v>9209</v>
      </c>
      <c r="BF593" t="str">
        <f>HYPERLINK("http://dx.doi.org/10.15507/2413-1407.113.028.202004.843-865","http://dx.doi.org/10.15507/2413-1407.113.028.202004.843-865")</f>
        <v>http://dx.doi.org/10.15507/2413-1407.113.028.202004.843-865</v>
      </c>
      <c r="BG593" t="s">
        <v>74</v>
      </c>
      <c r="BH593" t="s">
        <v>74</v>
      </c>
      <c r="BI593">
        <v>23</v>
      </c>
      <c r="BJ593" t="s">
        <v>2242</v>
      </c>
      <c r="BK593" t="s">
        <v>101</v>
      </c>
      <c r="BL593" t="s">
        <v>2243</v>
      </c>
      <c r="BM593" t="s">
        <v>9196</v>
      </c>
      <c r="BN593" t="s">
        <v>74</v>
      </c>
      <c r="BO593" t="s">
        <v>132</v>
      </c>
      <c r="BP593" t="s">
        <v>74</v>
      </c>
      <c r="BQ593" t="s">
        <v>74</v>
      </c>
      <c r="BR593" t="s">
        <v>103</v>
      </c>
      <c r="BS593" t="s">
        <v>9210</v>
      </c>
      <c r="BT593" t="str">
        <f>HYPERLINK("https%3A%2F%2Fwww.webofscience.com%2Fwos%2Fwoscc%2Ffull-record%2FWOS:000604898700009","View Full Record in Web of Science")</f>
        <v>View Full Record in Web of Science</v>
      </c>
    </row>
    <row r="594" spans="1:72" x14ac:dyDescent="0.25">
      <c r="A594" t="s">
        <v>72</v>
      </c>
      <c r="B594" t="s">
        <v>9211</v>
      </c>
      <c r="C594" t="s">
        <v>74</v>
      </c>
      <c r="D594" t="s">
        <v>74</v>
      </c>
      <c r="E594" t="s">
        <v>74</v>
      </c>
      <c r="F594" t="s">
        <v>9212</v>
      </c>
      <c r="G594" t="s">
        <v>74</v>
      </c>
      <c r="H594" t="s">
        <v>74</v>
      </c>
      <c r="I594" t="s">
        <v>9213</v>
      </c>
      <c r="J594" t="s">
        <v>9161</v>
      </c>
      <c r="K594" t="s">
        <v>74</v>
      </c>
      <c r="L594" t="s">
        <v>74</v>
      </c>
      <c r="M594" t="s">
        <v>78</v>
      </c>
      <c r="N594" t="s">
        <v>109</v>
      </c>
      <c r="O594" t="s">
        <v>74</v>
      </c>
      <c r="P594" t="s">
        <v>74</v>
      </c>
      <c r="Q594" t="s">
        <v>74</v>
      </c>
      <c r="R594" t="s">
        <v>74</v>
      </c>
      <c r="S594" t="s">
        <v>74</v>
      </c>
      <c r="T594" t="s">
        <v>9214</v>
      </c>
      <c r="U594" t="s">
        <v>74</v>
      </c>
      <c r="V594" t="s">
        <v>9215</v>
      </c>
      <c r="W594" t="s">
        <v>9216</v>
      </c>
      <c r="X594" t="s">
        <v>747</v>
      </c>
      <c r="Y594" t="s">
        <v>9217</v>
      </c>
      <c r="Z594" t="s">
        <v>9218</v>
      </c>
      <c r="AA594" t="s">
        <v>74</v>
      </c>
      <c r="AB594" t="s">
        <v>74</v>
      </c>
      <c r="AC594" t="s">
        <v>74</v>
      </c>
      <c r="AD594" t="s">
        <v>74</v>
      </c>
      <c r="AE594" t="s">
        <v>74</v>
      </c>
      <c r="AF594" t="s">
        <v>74</v>
      </c>
      <c r="AG594">
        <v>37</v>
      </c>
      <c r="AH594">
        <v>0</v>
      </c>
      <c r="AI594">
        <v>0</v>
      </c>
      <c r="AJ594">
        <v>0</v>
      </c>
      <c r="AK594">
        <v>0</v>
      </c>
      <c r="AL594" t="s">
        <v>9168</v>
      </c>
      <c r="AM594" t="s">
        <v>9169</v>
      </c>
      <c r="AN594" t="s">
        <v>9170</v>
      </c>
      <c r="AO594" t="s">
        <v>9171</v>
      </c>
      <c r="AP594" t="s">
        <v>74</v>
      </c>
      <c r="AQ594" t="s">
        <v>74</v>
      </c>
      <c r="AR594" t="s">
        <v>9172</v>
      </c>
      <c r="AS594" t="s">
        <v>9173</v>
      </c>
      <c r="AT594" t="s">
        <v>2240</v>
      </c>
      <c r="AU594">
        <v>2020</v>
      </c>
      <c r="AV594">
        <v>7</v>
      </c>
      <c r="AW594" t="s">
        <v>74</v>
      </c>
      <c r="AX594" t="s">
        <v>74</v>
      </c>
      <c r="AY594" t="s">
        <v>74</v>
      </c>
      <c r="AZ594" t="s">
        <v>2216</v>
      </c>
      <c r="BA594" t="s">
        <v>74</v>
      </c>
      <c r="BB594">
        <v>340</v>
      </c>
      <c r="BC594">
        <v>349</v>
      </c>
      <c r="BD594" t="s">
        <v>74</v>
      </c>
      <c r="BE594" t="s">
        <v>74</v>
      </c>
      <c r="BF594" t="s">
        <v>74</v>
      </c>
      <c r="BG594" t="s">
        <v>74</v>
      </c>
      <c r="BH594" t="s">
        <v>74</v>
      </c>
      <c r="BI594">
        <v>10</v>
      </c>
      <c r="BJ594" t="s">
        <v>485</v>
      </c>
      <c r="BK594" t="s">
        <v>101</v>
      </c>
      <c r="BL594" t="s">
        <v>486</v>
      </c>
      <c r="BM594" t="s">
        <v>9219</v>
      </c>
      <c r="BN594" t="s">
        <v>74</v>
      </c>
      <c r="BO594" t="s">
        <v>74</v>
      </c>
      <c r="BP594" t="s">
        <v>74</v>
      </c>
      <c r="BQ594" t="s">
        <v>74</v>
      </c>
      <c r="BR594" t="s">
        <v>103</v>
      </c>
      <c r="BS594" t="s">
        <v>9220</v>
      </c>
      <c r="BT594" t="str">
        <f>HYPERLINK("https%3A%2F%2Fwww.webofscience.com%2Fwos%2Fwoscc%2Ffull-record%2FWOS:000583700700025","View Full Record in Web of Science")</f>
        <v>View Full Record in Web of Science</v>
      </c>
    </row>
    <row r="595" spans="1:72" x14ac:dyDescent="0.25">
      <c r="A595" t="s">
        <v>72</v>
      </c>
      <c r="B595" t="s">
        <v>9221</v>
      </c>
      <c r="C595" t="s">
        <v>74</v>
      </c>
      <c r="D595" t="s">
        <v>74</v>
      </c>
      <c r="E595" t="s">
        <v>74</v>
      </c>
      <c r="F595" t="s">
        <v>9222</v>
      </c>
      <c r="G595" t="s">
        <v>74</v>
      </c>
      <c r="H595" t="s">
        <v>74</v>
      </c>
      <c r="I595" t="s">
        <v>9223</v>
      </c>
      <c r="J595" t="s">
        <v>9161</v>
      </c>
      <c r="K595" t="s">
        <v>74</v>
      </c>
      <c r="L595" t="s">
        <v>74</v>
      </c>
      <c r="M595" t="s">
        <v>78</v>
      </c>
      <c r="N595" t="s">
        <v>109</v>
      </c>
      <c r="O595" t="s">
        <v>74</v>
      </c>
      <c r="P595" t="s">
        <v>74</v>
      </c>
      <c r="Q595" t="s">
        <v>74</v>
      </c>
      <c r="R595" t="s">
        <v>74</v>
      </c>
      <c r="S595" t="s">
        <v>74</v>
      </c>
      <c r="T595" t="s">
        <v>9224</v>
      </c>
      <c r="U595" t="s">
        <v>74</v>
      </c>
      <c r="V595" t="s">
        <v>9225</v>
      </c>
      <c r="W595" t="s">
        <v>9226</v>
      </c>
      <c r="X595" t="s">
        <v>4877</v>
      </c>
      <c r="Y595" t="s">
        <v>9227</v>
      </c>
      <c r="Z595" t="s">
        <v>9228</v>
      </c>
      <c r="AA595" t="s">
        <v>74</v>
      </c>
      <c r="AB595" t="s">
        <v>74</v>
      </c>
      <c r="AC595" t="s">
        <v>74</v>
      </c>
      <c r="AD595" t="s">
        <v>74</v>
      </c>
      <c r="AE595" t="s">
        <v>74</v>
      </c>
      <c r="AF595" t="s">
        <v>74</v>
      </c>
      <c r="AG595">
        <v>26</v>
      </c>
      <c r="AH595">
        <v>0</v>
      </c>
      <c r="AI595">
        <v>0</v>
      </c>
      <c r="AJ595">
        <v>2</v>
      </c>
      <c r="AK595">
        <v>14</v>
      </c>
      <c r="AL595" t="s">
        <v>9168</v>
      </c>
      <c r="AM595" t="s">
        <v>9169</v>
      </c>
      <c r="AN595" t="s">
        <v>9170</v>
      </c>
      <c r="AO595" t="s">
        <v>9171</v>
      </c>
      <c r="AP595" t="s">
        <v>74</v>
      </c>
      <c r="AQ595" t="s">
        <v>74</v>
      </c>
      <c r="AR595" t="s">
        <v>9172</v>
      </c>
      <c r="AS595" t="s">
        <v>9173</v>
      </c>
      <c r="AT595" t="s">
        <v>2240</v>
      </c>
      <c r="AU595">
        <v>2020</v>
      </c>
      <c r="AV595">
        <v>7</v>
      </c>
      <c r="AW595" t="s">
        <v>74</v>
      </c>
      <c r="AX595" t="s">
        <v>74</v>
      </c>
      <c r="AY595" t="s">
        <v>74</v>
      </c>
      <c r="AZ595" t="s">
        <v>2216</v>
      </c>
      <c r="BA595" t="s">
        <v>74</v>
      </c>
      <c r="BB595">
        <v>479</v>
      </c>
      <c r="BC595">
        <v>497</v>
      </c>
      <c r="BD595" t="s">
        <v>74</v>
      </c>
      <c r="BE595" t="s">
        <v>74</v>
      </c>
      <c r="BF595" t="s">
        <v>74</v>
      </c>
      <c r="BG595" t="s">
        <v>74</v>
      </c>
      <c r="BH595" t="s">
        <v>74</v>
      </c>
      <c r="BI595">
        <v>19</v>
      </c>
      <c r="BJ595" t="s">
        <v>485</v>
      </c>
      <c r="BK595" t="s">
        <v>101</v>
      </c>
      <c r="BL595" t="s">
        <v>486</v>
      </c>
      <c r="BM595" t="s">
        <v>9229</v>
      </c>
      <c r="BN595" t="s">
        <v>74</v>
      </c>
      <c r="BO595" t="s">
        <v>74</v>
      </c>
      <c r="BP595" t="s">
        <v>74</v>
      </c>
      <c r="BQ595" t="s">
        <v>74</v>
      </c>
      <c r="BR595" t="s">
        <v>103</v>
      </c>
      <c r="BS595" t="s">
        <v>9230</v>
      </c>
      <c r="BT595" t="str">
        <f>HYPERLINK("https%3A%2F%2Fwww.webofscience.com%2Fwos%2Fwoscc%2Ffull-record%2FWOS:000582576500038","View Full Record in Web of Science")</f>
        <v>View Full Record in Web of Science</v>
      </c>
    </row>
    <row r="596" spans="1:72" x14ac:dyDescent="0.25">
      <c r="A596" t="s">
        <v>72</v>
      </c>
      <c r="B596" t="s">
        <v>2845</v>
      </c>
      <c r="C596" t="s">
        <v>74</v>
      </c>
      <c r="D596" t="s">
        <v>74</v>
      </c>
      <c r="E596" t="s">
        <v>74</v>
      </c>
      <c r="F596" t="s">
        <v>9231</v>
      </c>
      <c r="G596" t="s">
        <v>74</v>
      </c>
      <c r="H596" t="s">
        <v>74</v>
      </c>
      <c r="I596" t="s">
        <v>9232</v>
      </c>
      <c r="J596" t="s">
        <v>9161</v>
      </c>
      <c r="K596" t="s">
        <v>74</v>
      </c>
      <c r="L596" t="s">
        <v>74</v>
      </c>
      <c r="M596" t="s">
        <v>78</v>
      </c>
      <c r="N596" t="s">
        <v>109</v>
      </c>
      <c r="O596" t="s">
        <v>74</v>
      </c>
      <c r="P596" t="s">
        <v>74</v>
      </c>
      <c r="Q596" t="s">
        <v>74</v>
      </c>
      <c r="R596" t="s">
        <v>74</v>
      </c>
      <c r="S596" t="s">
        <v>74</v>
      </c>
      <c r="T596" t="s">
        <v>9233</v>
      </c>
      <c r="U596" t="s">
        <v>74</v>
      </c>
      <c r="V596" t="s">
        <v>9234</v>
      </c>
      <c r="W596" t="s">
        <v>9235</v>
      </c>
      <c r="X596" t="s">
        <v>2851</v>
      </c>
      <c r="Y596" t="s">
        <v>9236</v>
      </c>
      <c r="Z596" t="s">
        <v>2853</v>
      </c>
      <c r="AA596" t="s">
        <v>9237</v>
      </c>
      <c r="AB596" t="s">
        <v>74</v>
      </c>
      <c r="AC596" t="s">
        <v>74</v>
      </c>
      <c r="AD596" t="s">
        <v>74</v>
      </c>
      <c r="AE596" t="s">
        <v>74</v>
      </c>
      <c r="AF596" t="s">
        <v>74</v>
      </c>
      <c r="AG596">
        <v>19</v>
      </c>
      <c r="AH596">
        <v>0</v>
      </c>
      <c r="AI596">
        <v>0</v>
      </c>
      <c r="AJ596">
        <v>0</v>
      </c>
      <c r="AK596">
        <v>1</v>
      </c>
      <c r="AL596" t="s">
        <v>9168</v>
      </c>
      <c r="AM596" t="s">
        <v>9169</v>
      </c>
      <c r="AN596" t="s">
        <v>9170</v>
      </c>
      <c r="AO596" t="s">
        <v>9171</v>
      </c>
      <c r="AP596" t="s">
        <v>74</v>
      </c>
      <c r="AQ596" t="s">
        <v>74</v>
      </c>
      <c r="AR596" t="s">
        <v>9172</v>
      </c>
      <c r="AS596" t="s">
        <v>9173</v>
      </c>
      <c r="AT596" t="s">
        <v>2240</v>
      </c>
      <c r="AU596">
        <v>2020</v>
      </c>
      <c r="AV596">
        <v>7</v>
      </c>
      <c r="AW596" t="s">
        <v>74</v>
      </c>
      <c r="AX596" t="s">
        <v>74</v>
      </c>
      <c r="AY596" t="s">
        <v>74</v>
      </c>
      <c r="AZ596" t="s">
        <v>2216</v>
      </c>
      <c r="BA596" t="s">
        <v>74</v>
      </c>
      <c r="BB596">
        <v>104</v>
      </c>
      <c r="BC596">
        <v>111</v>
      </c>
      <c r="BD596" t="s">
        <v>74</v>
      </c>
      <c r="BE596" t="s">
        <v>74</v>
      </c>
      <c r="BF596" t="s">
        <v>74</v>
      </c>
      <c r="BG596" t="s">
        <v>74</v>
      </c>
      <c r="BH596" t="s">
        <v>74</v>
      </c>
      <c r="BI596">
        <v>8</v>
      </c>
      <c r="BJ596" t="s">
        <v>485</v>
      </c>
      <c r="BK596" t="s">
        <v>101</v>
      </c>
      <c r="BL596" t="s">
        <v>486</v>
      </c>
      <c r="BM596" t="s">
        <v>9229</v>
      </c>
      <c r="BN596" t="s">
        <v>74</v>
      </c>
      <c r="BO596" t="s">
        <v>74</v>
      </c>
      <c r="BP596" t="s">
        <v>74</v>
      </c>
      <c r="BQ596" t="s">
        <v>74</v>
      </c>
      <c r="BR596" t="s">
        <v>103</v>
      </c>
      <c r="BS596" t="s">
        <v>9238</v>
      </c>
      <c r="BT596" t="str">
        <f>HYPERLINK("https%3A%2F%2Fwww.webofscience.com%2Fwos%2Fwoscc%2Ffull-record%2FWOS:000582576500011","View Full Record in Web of Science")</f>
        <v>View Full Record in Web of Science</v>
      </c>
    </row>
    <row r="597" spans="1:72" x14ac:dyDescent="0.25">
      <c r="A597" t="s">
        <v>72</v>
      </c>
      <c r="B597" t="s">
        <v>9239</v>
      </c>
      <c r="C597" t="s">
        <v>74</v>
      </c>
      <c r="D597" t="s">
        <v>74</v>
      </c>
      <c r="E597" t="s">
        <v>74</v>
      </c>
      <c r="F597" t="s">
        <v>9240</v>
      </c>
      <c r="G597" t="s">
        <v>74</v>
      </c>
      <c r="H597" t="s">
        <v>74</v>
      </c>
      <c r="I597" t="s">
        <v>9241</v>
      </c>
      <c r="J597" t="s">
        <v>9242</v>
      </c>
      <c r="K597" t="s">
        <v>74</v>
      </c>
      <c r="L597" t="s">
        <v>74</v>
      </c>
      <c r="M597" t="s">
        <v>78</v>
      </c>
      <c r="N597" t="s">
        <v>109</v>
      </c>
      <c r="O597" t="s">
        <v>74</v>
      </c>
      <c r="P597" t="s">
        <v>74</v>
      </c>
      <c r="Q597" t="s">
        <v>74</v>
      </c>
      <c r="R597" t="s">
        <v>74</v>
      </c>
      <c r="S597" t="s">
        <v>74</v>
      </c>
      <c r="T597" t="s">
        <v>9243</v>
      </c>
      <c r="U597" t="s">
        <v>9244</v>
      </c>
      <c r="V597" t="s">
        <v>9245</v>
      </c>
      <c r="W597" t="s">
        <v>9246</v>
      </c>
      <c r="X597" t="s">
        <v>1053</v>
      </c>
      <c r="Y597" t="s">
        <v>1153</v>
      </c>
      <c r="Z597" t="s">
        <v>9247</v>
      </c>
      <c r="AA597" t="s">
        <v>1155</v>
      </c>
      <c r="AB597" t="s">
        <v>1156</v>
      </c>
      <c r="AC597" t="s">
        <v>9248</v>
      </c>
      <c r="AD597" t="s">
        <v>9249</v>
      </c>
      <c r="AE597" t="s">
        <v>9250</v>
      </c>
      <c r="AF597" t="s">
        <v>74</v>
      </c>
      <c r="AG597">
        <v>79</v>
      </c>
      <c r="AH597">
        <v>4</v>
      </c>
      <c r="AI597">
        <v>4</v>
      </c>
      <c r="AJ597">
        <v>2</v>
      </c>
      <c r="AK597">
        <v>26</v>
      </c>
      <c r="AL597" t="s">
        <v>5128</v>
      </c>
      <c r="AM597" t="s">
        <v>2689</v>
      </c>
      <c r="AN597" t="s">
        <v>5129</v>
      </c>
      <c r="AO597" t="s">
        <v>9251</v>
      </c>
      <c r="AP597" t="s">
        <v>9252</v>
      </c>
      <c r="AQ597" t="s">
        <v>74</v>
      </c>
      <c r="AR597" t="s">
        <v>9253</v>
      </c>
      <c r="AS597" t="s">
        <v>9254</v>
      </c>
      <c r="AT597" t="s">
        <v>273</v>
      </c>
      <c r="AU597">
        <v>2020</v>
      </c>
      <c r="AV597">
        <v>78</v>
      </c>
      <c r="AW597" t="s">
        <v>74</v>
      </c>
      <c r="AX597" t="s">
        <v>74</v>
      </c>
      <c r="AY597" t="s">
        <v>74</v>
      </c>
      <c r="AZ597" t="s">
        <v>74</v>
      </c>
      <c r="BA597" t="s">
        <v>74</v>
      </c>
      <c r="BB597" t="s">
        <v>74</v>
      </c>
      <c r="BC597" t="s">
        <v>74</v>
      </c>
      <c r="BD597">
        <v>102252</v>
      </c>
      <c r="BE597" t="s">
        <v>9255</v>
      </c>
      <c r="BF597" t="str">
        <f>HYPERLINK("http://dx.doi.org/10.1016/j.ijedudev.2020.102252","http://dx.doi.org/10.1016/j.ijedudev.2020.102252")</f>
        <v>http://dx.doi.org/10.1016/j.ijedudev.2020.102252</v>
      </c>
      <c r="BG597" t="s">
        <v>74</v>
      </c>
      <c r="BH597" t="s">
        <v>74</v>
      </c>
      <c r="BI597">
        <v>11</v>
      </c>
      <c r="BJ597" t="s">
        <v>157</v>
      </c>
      <c r="BK597" t="s">
        <v>129</v>
      </c>
      <c r="BL597" t="s">
        <v>157</v>
      </c>
      <c r="BM597" t="s">
        <v>9256</v>
      </c>
      <c r="BN597" t="s">
        <v>74</v>
      </c>
      <c r="BO597" t="s">
        <v>74</v>
      </c>
      <c r="BP597" t="s">
        <v>74</v>
      </c>
      <c r="BQ597" t="s">
        <v>74</v>
      </c>
      <c r="BR597" t="s">
        <v>103</v>
      </c>
      <c r="BS597" t="s">
        <v>9257</v>
      </c>
      <c r="BT597" t="str">
        <f>HYPERLINK("https%3A%2F%2Fwww.webofscience.com%2Fwos%2Fwoscc%2Ffull-record%2FWOS:000573305600007","View Full Record in Web of Science")</f>
        <v>View Full Record in Web of Science</v>
      </c>
    </row>
    <row r="598" spans="1:72" x14ac:dyDescent="0.25">
      <c r="A598" t="s">
        <v>72</v>
      </c>
      <c r="B598" t="s">
        <v>9258</v>
      </c>
      <c r="C598" t="s">
        <v>74</v>
      </c>
      <c r="D598" t="s">
        <v>74</v>
      </c>
      <c r="E598" t="s">
        <v>74</v>
      </c>
      <c r="F598" t="s">
        <v>9259</v>
      </c>
      <c r="G598" t="s">
        <v>74</v>
      </c>
      <c r="H598" t="s">
        <v>74</v>
      </c>
      <c r="I598" t="s">
        <v>9260</v>
      </c>
      <c r="J598" t="s">
        <v>9261</v>
      </c>
      <c r="K598" t="s">
        <v>74</v>
      </c>
      <c r="L598" t="s">
        <v>74</v>
      </c>
      <c r="M598" t="s">
        <v>78</v>
      </c>
      <c r="N598" t="s">
        <v>109</v>
      </c>
      <c r="O598" t="s">
        <v>74</v>
      </c>
      <c r="P598" t="s">
        <v>74</v>
      </c>
      <c r="Q598" t="s">
        <v>74</v>
      </c>
      <c r="R598" t="s">
        <v>74</v>
      </c>
      <c r="S598" t="s">
        <v>74</v>
      </c>
      <c r="T598" t="s">
        <v>9262</v>
      </c>
      <c r="U598" t="s">
        <v>9263</v>
      </c>
      <c r="V598" t="s">
        <v>9264</v>
      </c>
      <c r="W598" t="s">
        <v>9265</v>
      </c>
      <c r="X598" t="s">
        <v>9266</v>
      </c>
      <c r="Y598" t="s">
        <v>9267</v>
      </c>
      <c r="Z598" t="s">
        <v>9268</v>
      </c>
      <c r="AA598" t="s">
        <v>9269</v>
      </c>
      <c r="AB598" t="s">
        <v>9270</v>
      </c>
      <c r="AC598" t="s">
        <v>9271</v>
      </c>
      <c r="AD598" t="s">
        <v>4358</v>
      </c>
      <c r="AE598" t="s">
        <v>9272</v>
      </c>
      <c r="AF598" t="s">
        <v>74</v>
      </c>
      <c r="AG598">
        <v>58</v>
      </c>
      <c r="AH598">
        <v>13</v>
      </c>
      <c r="AI598">
        <v>15</v>
      </c>
      <c r="AJ598">
        <v>2</v>
      </c>
      <c r="AK598">
        <v>18</v>
      </c>
      <c r="AL598" t="s">
        <v>148</v>
      </c>
      <c r="AM598" t="s">
        <v>149</v>
      </c>
      <c r="AN598" t="s">
        <v>150</v>
      </c>
      <c r="AO598" t="s">
        <v>9273</v>
      </c>
      <c r="AP598" t="s">
        <v>9274</v>
      </c>
      <c r="AQ598" t="s">
        <v>74</v>
      </c>
      <c r="AR598" t="s">
        <v>9275</v>
      </c>
      <c r="AS598" t="s">
        <v>9276</v>
      </c>
      <c r="AT598" t="s">
        <v>9277</v>
      </c>
      <c r="AU598">
        <v>2020</v>
      </c>
      <c r="AV598">
        <v>26</v>
      </c>
      <c r="AW598">
        <v>3</v>
      </c>
      <c r="AX598" t="s">
        <v>74</v>
      </c>
      <c r="AY598" t="s">
        <v>74</v>
      </c>
      <c r="AZ598" t="s">
        <v>74</v>
      </c>
      <c r="BA598" t="s">
        <v>74</v>
      </c>
      <c r="BB598">
        <v>307</v>
      </c>
      <c r="BC598">
        <v>322</v>
      </c>
      <c r="BD598" t="s">
        <v>74</v>
      </c>
      <c r="BE598" t="s">
        <v>9278</v>
      </c>
      <c r="BF598" t="str">
        <f>HYPERLINK("http://dx.doi.org/10.1080/13538322.2020.1815285","http://dx.doi.org/10.1080/13538322.2020.1815285")</f>
        <v>http://dx.doi.org/10.1080/13538322.2020.1815285</v>
      </c>
      <c r="BG598" t="s">
        <v>74</v>
      </c>
      <c r="BH598" t="s">
        <v>9279</v>
      </c>
      <c r="BI598">
        <v>16</v>
      </c>
      <c r="BJ598" t="s">
        <v>157</v>
      </c>
      <c r="BK598" t="s">
        <v>101</v>
      </c>
      <c r="BL598" t="s">
        <v>157</v>
      </c>
      <c r="BM598" t="s">
        <v>9280</v>
      </c>
      <c r="BN598" t="s">
        <v>74</v>
      </c>
      <c r="BO598" t="s">
        <v>74</v>
      </c>
      <c r="BP598" t="s">
        <v>74</v>
      </c>
      <c r="BQ598" t="s">
        <v>74</v>
      </c>
      <c r="BR598" t="s">
        <v>103</v>
      </c>
      <c r="BS598" t="s">
        <v>9281</v>
      </c>
      <c r="BT598" t="str">
        <f>HYPERLINK("https%3A%2F%2Fwww.webofscience.com%2Fwos%2Fwoscc%2Ffull-record%2FWOS:000570292500001","View Full Record in Web of Science")</f>
        <v>View Full Record in Web of Science</v>
      </c>
    </row>
    <row r="599" spans="1:72" x14ac:dyDescent="0.25">
      <c r="A599" t="s">
        <v>72</v>
      </c>
      <c r="B599" t="s">
        <v>9282</v>
      </c>
      <c r="C599" t="s">
        <v>74</v>
      </c>
      <c r="D599" t="s">
        <v>74</v>
      </c>
      <c r="E599" t="s">
        <v>74</v>
      </c>
      <c r="F599" t="s">
        <v>9283</v>
      </c>
      <c r="G599" t="s">
        <v>74</v>
      </c>
      <c r="H599" t="s">
        <v>74</v>
      </c>
      <c r="I599" t="s">
        <v>9284</v>
      </c>
      <c r="J599" t="s">
        <v>9285</v>
      </c>
      <c r="K599" t="s">
        <v>74</v>
      </c>
      <c r="L599" t="s">
        <v>74</v>
      </c>
      <c r="M599" t="s">
        <v>78</v>
      </c>
      <c r="N599" t="s">
        <v>109</v>
      </c>
      <c r="O599" t="s">
        <v>74</v>
      </c>
      <c r="P599" t="s">
        <v>74</v>
      </c>
      <c r="Q599" t="s">
        <v>74</v>
      </c>
      <c r="R599" t="s">
        <v>74</v>
      </c>
      <c r="S599" t="s">
        <v>74</v>
      </c>
      <c r="T599" t="s">
        <v>9286</v>
      </c>
      <c r="U599" t="s">
        <v>9287</v>
      </c>
      <c r="V599" t="s">
        <v>9288</v>
      </c>
      <c r="W599" t="s">
        <v>9289</v>
      </c>
      <c r="X599" t="s">
        <v>1053</v>
      </c>
      <c r="Y599" t="s">
        <v>9290</v>
      </c>
      <c r="Z599" t="s">
        <v>9291</v>
      </c>
      <c r="AA599" t="s">
        <v>9292</v>
      </c>
      <c r="AB599" t="s">
        <v>9293</v>
      </c>
      <c r="AC599" t="s">
        <v>74</v>
      </c>
      <c r="AD599" t="s">
        <v>74</v>
      </c>
      <c r="AE599" t="s">
        <v>74</v>
      </c>
      <c r="AF599" t="s">
        <v>74</v>
      </c>
      <c r="AG599">
        <v>116</v>
      </c>
      <c r="AH599">
        <v>1</v>
      </c>
      <c r="AI599">
        <v>1</v>
      </c>
      <c r="AJ599">
        <v>0</v>
      </c>
      <c r="AK599">
        <v>1</v>
      </c>
      <c r="AL599" t="s">
        <v>173</v>
      </c>
      <c r="AM599" t="s">
        <v>242</v>
      </c>
      <c r="AN599" t="s">
        <v>243</v>
      </c>
      <c r="AO599" t="s">
        <v>9294</v>
      </c>
      <c r="AP599" t="s">
        <v>9295</v>
      </c>
      <c r="AQ599" t="s">
        <v>74</v>
      </c>
      <c r="AR599" t="s">
        <v>9296</v>
      </c>
      <c r="AS599" t="s">
        <v>9297</v>
      </c>
      <c r="AT599" t="s">
        <v>382</v>
      </c>
      <c r="AU599">
        <v>2021</v>
      </c>
      <c r="AV599">
        <v>20</v>
      </c>
      <c r="AW599">
        <v>2</v>
      </c>
      <c r="AX599" t="s">
        <v>74</v>
      </c>
      <c r="AY599" t="s">
        <v>74</v>
      </c>
      <c r="AZ599" t="s">
        <v>74</v>
      </c>
      <c r="BA599" t="s">
        <v>74</v>
      </c>
      <c r="BB599">
        <v>223</v>
      </c>
      <c r="BC599">
        <v>246</v>
      </c>
      <c r="BD599" t="s">
        <v>74</v>
      </c>
      <c r="BE599" t="s">
        <v>9298</v>
      </c>
      <c r="BF599" t="str">
        <f>HYPERLINK("http://dx.doi.org/10.1007/s10671-020-09277-3","http://dx.doi.org/10.1007/s10671-020-09277-3")</f>
        <v>http://dx.doi.org/10.1007/s10671-020-09277-3</v>
      </c>
      <c r="BG599" t="s">
        <v>74</v>
      </c>
      <c r="BH599" t="s">
        <v>9279</v>
      </c>
      <c r="BI599">
        <v>24</v>
      </c>
      <c r="BJ599" t="s">
        <v>157</v>
      </c>
      <c r="BK599" t="s">
        <v>101</v>
      </c>
      <c r="BL599" t="s">
        <v>157</v>
      </c>
      <c r="BM599" t="s">
        <v>9299</v>
      </c>
      <c r="BN599" t="s">
        <v>74</v>
      </c>
      <c r="BO599" t="s">
        <v>343</v>
      </c>
      <c r="BP599" t="s">
        <v>74</v>
      </c>
      <c r="BQ599" t="s">
        <v>74</v>
      </c>
      <c r="BR599" t="s">
        <v>103</v>
      </c>
      <c r="BS599" t="s">
        <v>9300</v>
      </c>
      <c r="BT599" t="str">
        <f>HYPERLINK("https%3A%2F%2Fwww.webofscience.com%2Fwos%2Fwoscc%2Ffull-record%2FWOS:000566875300001","View Full Record in Web of Science")</f>
        <v>View Full Record in Web of Science</v>
      </c>
    </row>
    <row r="600" spans="1:72" x14ac:dyDescent="0.25">
      <c r="A600" t="s">
        <v>72</v>
      </c>
      <c r="B600" t="s">
        <v>9301</v>
      </c>
      <c r="C600" t="s">
        <v>74</v>
      </c>
      <c r="D600" t="s">
        <v>74</v>
      </c>
      <c r="E600" t="s">
        <v>74</v>
      </c>
      <c r="F600" t="s">
        <v>9302</v>
      </c>
      <c r="G600" t="s">
        <v>74</v>
      </c>
      <c r="H600" t="s">
        <v>74</v>
      </c>
      <c r="I600" t="s">
        <v>9303</v>
      </c>
      <c r="J600" t="s">
        <v>9304</v>
      </c>
      <c r="K600" t="s">
        <v>74</v>
      </c>
      <c r="L600" t="s">
        <v>74</v>
      </c>
      <c r="M600" t="s">
        <v>78</v>
      </c>
      <c r="N600" t="s">
        <v>109</v>
      </c>
      <c r="O600" t="s">
        <v>74</v>
      </c>
      <c r="P600" t="s">
        <v>74</v>
      </c>
      <c r="Q600" t="s">
        <v>74</v>
      </c>
      <c r="R600" t="s">
        <v>74</v>
      </c>
      <c r="S600" t="s">
        <v>74</v>
      </c>
      <c r="T600" t="s">
        <v>9305</v>
      </c>
      <c r="U600" t="s">
        <v>74</v>
      </c>
      <c r="V600" t="s">
        <v>9306</v>
      </c>
      <c r="W600" t="s">
        <v>9307</v>
      </c>
      <c r="X600" t="s">
        <v>9308</v>
      </c>
      <c r="Y600" t="s">
        <v>9309</v>
      </c>
      <c r="Z600" t="s">
        <v>9310</v>
      </c>
      <c r="AA600" t="s">
        <v>9311</v>
      </c>
      <c r="AB600" t="s">
        <v>9312</v>
      </c>
      <c r="AC600" t="s">
        <v>9313</v>
      </c>
      <c r="AD600" t="s">
        <v>9314</v>
      </c>
      <c r="AE600" t="s">
        <v>74</v>
      </c>
      <c r="AF600" t="s">
        <v>74</v>
      </c>
      <c r="AG600">
        <v>34</v>
      </c>
      <c r="AH600">
        <v>5</v>
      </c>
      <c r="AI600">
        <v>5</v>
      </c>
      <c r="AJ600">
        <v>2</v>
      </c>
      <c r="AK600">
        <v>6</v>
      </c>
      <c r="AL600" t="s">
        <v>148</v>
      </c>
      <c r="AM600" t="s">
        <v>149</v>
      </c>
      <c r="AN600" t="s">
        <v>150</v>
      </c>
      <c r="AO600" t="s">
        <v>9315</v>
      </c>
      <c r="AP600" t="s">
        <v>9316</v>
      </c>
      <c r="AQ600" t="s">
        <v>74</v>
      </c>
      <c r="AR600" t="s">
        <v>9317</v>
      </c>
      <c r="AS600" t="s">
        <v>9318</v>
      </c>
      <c r="AT600" t="s">
        <v>9319</v>
      </c>
      <c r="AU600">
        <v>2021</v>
      </c>
      <c r="AV600">
        <v>25</v>
      </c>
      <c r="AW600">
        <v>5</v>
      </c>
      <c r="AX600" t="s">
        <v>74</v>
      </c>
      <c r="AY600" t="s">
        <v>74</v>
      </c>
      <c r="AZ600" t="s">
        <v>2216</v>
      </c>
      <c r="BA600" t="s">
        <v>74</v>
      </c>
      <c r="BB600">
        <v>832</v>
      </c>
      <c r="BC600">
        <v>852</v>
      </c>
      <c r="BD600" t="s">
        <v>74</v>
      </c>
      <c r="BE600" t="s">
        <v>9320</v>
      </c>
      <c r="BF600" t="str">
        <f>HYPERLINK("http://dx.doi.org/10.1080/13642987.2020.1804368","http://dx.doi.org/10.1080/13642987.2020.1804368")</f>
        <v>http://dx.doi.org/10.1080/13642987.2020.1804368</v>
      </c>
      <c r="BG600" t="s">
        <v>74</v>
      </c>
      <c r="BH600" t="s">
        <v>9279</v>
      </c>
      <c r="BI600">
        <v>21</v>
      </c>
      <c r="BJ600" t="s">
        <v>1936</v>
      </c>
      <c r="BK600" t="s">
        <v>129</v>
      </c>
      <c r="BL600" t="s">
        <v>616</v>
      </c>
      <c r="BM600" t="s">
        <v>9321</v>
      </c>
      <c r="BN600" t="s">
        <v>74</v>
      </c>
      <c r="BO600" t="s">
        <v>9322</v>
      </c>
      <c r="BP600" t="s">
        <v>74</v>
      </c>
      <c r="BQ600" t="s">
        <v>74</v>
      </c>
      <c r="BR600" t="s">
        <v>103</v>
      </c>
      <c r="BS600" t="s">
        <v>9323</v>
      </c>
      <c r="BT600" t="str">
        <f>HYPERLINK("https%3A%2F%2Fwww.webofscience.com%2Fwos%2Fwoscc%2Ffull-record%2FWOS:000576458000001","View Full Record in Web of Science")</f>
        <v>View Full Record in Web of Science</v>
      </c>
    </row>
    <row r="601" spans="1:72" x14ac:dyDescent="0.25">
      <c r="A601" t="s">
        <v>72</v>
      </c>
      <c r="B601" t="s">
        <v>9324</v>
      </c>
      <c r="C601" t="s">
        <v>74</v>
      </c>
      <c r="D601" t="s">
        <v>74</v>
      </c>
      <c r="E601" t="s">
        <v>74</v>
      </c>
      <c r="F601" t="s">
        <v>9325</v>
      </c>
      <c r="G601" t="s">
        <v>74</v>
      </c>
      <c r="H601" t="s">
        <v>74</v>
      </c>
      <c r="I601" t="s">
        <v>9326</v>
      </c>
      <c r="J601" t="s">
        <v>9327</v>
      </c>
      <c r="K601" t="s">
        <v>74</v>
      </c>
      <c r="L601" t="s">
        <v>74</v>
      </c>
      <c r="M601" t="s">
        <v>78</v>
      </c>
      <c r="N601" t="s">
        <v>109</v>
      </c>
      <c r="O601" t="s">
        <v>74</v>
      </c>
      <c r="P601" t="s">
        <v>74</v>
      </c>
      <c r="Q601" t="s">
        <v>74</v>
      </c>
      <c r="R601" t="s">
        <v>74</v>
      </c>
      <c r="S601" t="s">
        <v>74</v>
      </c>
      <c r="T601" t="s">
        <v>9328</v>
      </c>
      <c r="U601" t="s">
        <v>74</v>
      </c>
      <c r="V601" t="s">
        <v>9329</v>
      </c>
      <c r="W601" t="s">
        <v>9330</v>
      </c>
      <c r="X601" t="s">
        <v>9331</v>
      </c>
      <c r="Y601" t="s">
        <v>9332</v>
      </c>
      <c r="Z601" t="s">
        <v>9333</v>
      </c>
      <c r="AA601" t="s">
        <v>9334</v>
      </c>
      <c r="AB601" t="s">
        <v>9335</v>
      </c>
      <c r="AC601" t="s">
        <v>74</v>
      </c>
      <c r="AD601" t="s">
        <v>74</v>
      </c>
      <c r="AE601" t="s">
        <v>74</v>
      </c>
      <c r="AF601" t="s">
        <v>74</v>
      </c>
      <c r="AG601">
        <v>17</v>
      </c>
      <c r="AH601">
        <v>0</v>
      </c>
      <c r="AI601">
        <v>0</v>
      </c>
      <c r="AJ601">
        <v>3</v>
      </c>
      <c r="AK601">
        <v>5</v>
      </c>
      <c r="AL601" t="s">
        <v>9336</v>
      </c>
      <c r="AM601" t="s">
        <v>9337</v>
      </c>
      <c r="AN601" t="s">
        <v>9338</v>
      </c>
      <c r="AO601" t="s">
        <v>9339</v>
      </c>
      <c r="AP601" t="s">
        <v>9340</v>
      </c>
      <c r="AQ601" t="s">
        <v>74</v>
      </c>
      <c r="AR601" t="s">
        <v>9341</v>
      </c>
      <c r="AS601" t="s">
        <v>9342</v>
      </c>
      <c r="AT601" t="s">
        <v>2385</v>
      </c>
      <c r="AU601">
        <v>2020</v>
      </c>
      <c r="AV601" t="s">
        <v>74</v>
      </c>
      <c r="AW601">
        <v>5</v>
      </c>
      <c r="AX601" t="s">
        <v>74</v>
      </c>
      <c r="AY601" t="s">
        <v>74</v>
      </c>
      <c r="AZ601" t="s">
        <v>74</v>
      </c>
      <c r="BA601" t="s">
        <v>74</v>
      </c>
      <c r="BB601">
        <v>226</v>
      </c>
      <c r="BC601">
        <v>232</v>
      </c>
      <c r="BD601" t="s">
        <v>74</v>
      </c>
      <c r="BE601" t="s">
        <v>9343</v>
      </c>
      <c r="BF601" t="str">
        <f>HYPERLINK("http://dx.doi.org/10.32014/2020.2518-1467.162","http://dx.doi.org/10.32014/2020.2518-1467.162")</f>
        <v>http://dx.doi.org/10.32014/2020.2518-1467.162</v>
      </c>
      <c r="BG601" t="s">
        <v>74</v>
      </c>
      <c r="BH601" t="s">
        <v>74</v>
      </c>
      <c r="BI601">
        <v>7</v>
      </c>
      <c r="BJ601" t="s">
        <v>798</v>
      </c>
      <c r="BK601" t="s">
        <v>101</v>
      </c>
      <c r="BL601" t="s">
        <v>799</v>
      </c>
      <c r="BM601" t="s">
        <v>9344</v>
      </c>
      <c r="BN601" t="s">
        <v>74</v>
      </c>
      <c r="BO601" t="s">
        <v>426</v>
      </c>
      <c r="BP601" t="s">
        <v>74</v>
      </c>
      <c r="BQ601" t="s">
        <v>74</v>
      </c>
      <c r="BR601" t="s">
        <v>103</v>
      </c>
      <c r="BS601" t="s">
        <v>9345</v>
      </c>
      <c r="BT601" t="str">
        <f>HYPERLINK("https%3A%2F%2Fwww.webofscience.com%2Fwos%2Fwoscc%2Ffull-record%2FWOS:000605724300026","View Full Record in Web of Science")</f>
        <v>View Full Record in Web of Science</v>
      </c>
    </row>
    <row r="602" spans="1:72" x14ac:dyDescent="0.25">
      <c r="A602" t="s">
        <v>72</v>
      </c>
      <c r="B602" t="s">
        <v>9346</v>
      </c>
      <c r="C602" t="s">
        <v>74</v>
      </c>
      <c r="D602" t="s">
        <v>74</v>
      </c>
      <c r="E602" t="s">
        <v>74</v>
      </c>
      <c r="F602" t="s">
        <v>9347</v>
      </c>
      <c r="G602" t="s">
        <v>74</v>
      </c>
      <c r="H602" t="s">
        <v>74</v>
      </c>
      <c r="I602" t="s">
        <v>9348</v>
      </c>
      <c r="J602" t="s">
        <v>9349</v>
      </c>
      <c r="K602" t="s">
        <v>74</v>
      </c>
      <c r="L602" t="s">
        <v>74</v>
      </c>
      <c r="M602" t="s">
        <v>78</v>
      </c>
      <c r="N602" t="s">
        <v>109</v>
      </c>
      <c r="O602" t="s">
        <v>74</v>
      </c>
      <c r="P602" t="s">
        <v>74</v>
      </c>
      <c r="Q602" t="s">
        <v>74</v>
      </c>
      <c r="R602" t="s">
        <v>74</v>
      </c>
      <c r="S602" t="s">
        <v>74</v>
      </c>
      <c r="T602" t="s">
        <v>9350</v>
      </c>
      <c r="U602" t="s">
        <v>9351</v>
      </c>
      <c r="V602" t="s">
        <v>9352</v>
      </c>
      <c r="W602" t="s">
        <v>9353</v>
      </c>
      <c r="X602" t="s">
        <v>9354</v>
      </c>
      <c r="Y602" t="s">
        <v>9355</v>
      </c>
      <c r="Z602" t="s">
        <v>9356</v>
      </c>
      <c r="AA602" t="s">
        <v>74</v>
      </c>
      <c r="AB602" t="s">
        <v>74</v>
      </c>
      <c r="AC602" t="s">
        <v>74</v>
      </c>
      <c r="AD602" t="s">
        <v>74</v>
      </c>
      <c r="AE602" t="s">
        <v>74</v>
      </c>
      <c r="AF602" t="s">
        <v>74</v>
      </c>
      <c r="AG602">
        <v>56</v>
      </c>
      <c r="AH602">
        <v>2</v>
      </c>
      <c r="AI602">
        <v>2</v>
      </c>
      <c r="AJ602">
        <v>0</v>
      </c>
      <c r="AK602">
        <v>3</v>
      </c>
      <c r="AL602" t="s">
        <v>752</v>
      </c>
      <c r="AM602" t="s">
        <v>753</v>
      </c>
      <c r="AN602" t="s">
        <v>754</v>
      </c>
      <c r="AO602" t="s">
        <v>9357</v>
      </c>
      <c r="AP602" t="s">
        <v>9358</v>
      </c>
      <c r="AQ602" t="s">
        <v>74</v>
      </c>
      <c r="AR602" t="s">
        <v>9359</v>
      </c>
      <c r="AS602" t="s">
        <v>9360</v>
      </c>
      <c r="AT602" t="s">
        <v>2373</v>
      </c>
      <c r="AU602">
        <v>2020</v>
      </c>
      <c r="AV602">
        <v>8</v>
      </c>
      <c r="AW602">
        <v>2</v>
      </c>
      <c r="AX602" t="s">
        <v>74</v>
      </c>
      <c r="AY602" t="s">
        <v>74</v>
      </c>
      <c r="AZ602" t="s">
        <v>2216</v>
      </c>
      <c r="BA602" t="s">
        <v>74</v>
      </c>
      <c r="BB602">
        <v>257</v>
      </c>
      <c r="BC602">
        <v>277</v>
      </c>
      <c r="BD602" t="s">
        <v>74</v>
      </c>
      <c r="BE602" t="s">
        <v>9361</v>
      </c>
      <c r="BF602" t="str">
        <f>HYPERLINK("http://dx.doi.org/10.1515/eujal-2020-0009","http://dx.doi.org/10.1515/eujal-2020-0009")</f>
        <v>http://dx.doi.org/10.1515/eujal-2020-0009</v>
      </c>
      <c r="BG602" t="s">
        <v>74</v>
      </c>
      <c r="BH602" t="s">
        <v>74</v>
      </c>
      <c r="BI602">
        <v>21</v>
      </c>
      <c r="BJ602" t="s">
        <v>385</v>
      </c>
      <c r="BK602" t="s">
        <v>101</v>
      </c>
      <c r="BL602" t="s">
        <v>385</v>
      </c>
      <c r="BM602" t="s">
        <v>9362</v>
      </c>
      <c r="BN602" t="s">
        <v>74</v>
      </c>
      <c r="BO602" t="s">
        <v>343</v>
      </c>
      <c r="BP602" t="s">
        <v>74</v>
      </c>
      <c r="BQ602" t="s">
        <v>74</v>
      </c>
      <c r="BR602" t="s">
        <v>103</v>
      </c>
      <c r="BS602" t="s">
        <v>9363</v>
      </c>
      <c r="BT602" t="str">
        <f>HYPERLINK("https%3A%2F%2Fwww.webofscience.com%2Fwos%2Fwoscc%2Ffull-record%2FWOS:000574567300006","View Full Record in Web of Science")</f>
        <v>View Full Record in Web of Science</v>
      </c>
    </row>
    <row r="603" spans="1:72" x14ac:dyDescent="0.25">
      <c r="A603" t="s">
        <v>72</v>
      </c>
      <c r="B603" t="s">
        <v>9364</v>
      </c>
      <c r="C603" t="s">
        <v>74</v>
      </c>
      <c r="D603" t="s">
        <v>74</v>
      </c>
      <c r="E603" t="s">
        <v>74</v>
      </c>
      <c r="F603" t="s">
        <v>9365</v>
      </c>
      <c r="G603" t="s">
        <v>74</v>
      </c>
      <c r="H603" t="s">
        <v>74</v>
      </c>
      <c r="I603" t="s">
        <v>9366</v>
      </c>
      <c r="J603" t="s">
        <v>530</v>
      </c>
      <c r="K603" t="s">
        <v>74</v>
      </c>
      <c r="L603" t="s">
        <v>74</v>
      </c>
      <c r="M603" t="s">
        <v>431</v>
      </c>
      <c r="N603" t="s">
        <v>109</v>
      </c>
      <c r="O603" t="s">
        <v>74</v>
      </c>
      <c r="P603" t="s">
        <v>74</v>
      </c>
      <c r="Q603" t="s">
        <v>74</v>
      </c>
      <c r="R603" t="s">
        <v>74</v>
      </c>
      <c r="S603" t="s">
        <v>74</v>
      </c>
      <c r="T603" t="s">
        <v>9367</v>
      </c>
      <c r="U603" t="s">
        <v>74</v>
      </c>
      <c r="V603" t="s">
        <v>9368</v>
      </c>
      <c r="W603" t="s">
        <v>9369</v>
      </c>
      <c r="X603" t="s">
        <v>2818</v>
      </c>
      <c r="Y603" t="s">
        <v>9370</v>
      </c>
      <c r="Z603" t="s">
        <v>9371</v>
      </c>
      <c r="AA603" t="s">
        <v>9372</v>
      </c>
      <c r="AB603" t="s">
        <v>9373</v>
      </c>
      <c r="AC603" t="s">
        <v>74</v>
      </c>
      <c r="AD603" t="s">
        <v>74</v>
      </c>
      <c r="AE603" t="s">
        <v>74</v>
      </c>
      <c r="AF603" t="s">
        <v>74</v>
      </c>
      <c r="AG603">
        <v>34</v>
      </c>
      <c r="AH603">
        <v>0</v>
      </c>
      <c r="AI603">
        <v>0</v>
      </c>
      <c r="AJ603">
        <v>1</v>
      </c>
      <c r="AK603">
        <v>14</v>
      </c>
      <c r="AL603" t="s">
        <v>537</v>
      </c>
      <c r="AM603" t="s">
        <v>538</v>
      </c>
      <c r="AN603" t="s">
        <v>539</v>
      </c>
      <c r="AO603" t="s">
        <v>540</v>
      </c>
      <c r="AP603" t="s">
        <v>541</v>
      </c>
      <c r="AQ603" t="s">
        <v>74</v>
      </c>
      <c r="AR603" t="s">
        <v>542</v>
      </c>
      <c r="AS603" t="s">
        <v>543</v>
      </c>
      <c r="AT603" t="s">
        <v>2373</v>
      </c>
      <c r="AU603">
        <v>2020</v>
      </c>
      <c r="AV603">
        <v>22</v>
      </c>
      <c r="AW603">
        <v>7</v>
      </c>
      <c r="AX603" t="s">
        <v>74</v>
      </c>
      <c r="AY603" t="s">
        <v>74</v>
      </c>
      <c r="AZ603" t="s">
        <v>74</v>
      </c>
      <c r="BA603" t="s">
        <v>74</v>
      </c>
      <c r="BB603">
        <v>52</v>
      </c>
      <c r="BC603">
        <v>76</v>
      </c>
      <c r="BD603" t="s">
        <v>74</v>
      </c>
      <c r="BE603" t="s">
        <v>9374</v>
      </c>
      <c r="BF603" t="str">
        <f>HYPERLINK("http://dx.doi.org/10.17853/1994-5639-2020-7-52-76","http://dx.doi.org/10.17853/1994-5639-2020-7-52-76")</f>
        <v>http://dx.doi.org/10.17853/1994-5639-2020-7-52-76</v>
      </c>
      <c r="BG603" t="s">
        <v>74</v>
      </c>
      <c r="BH603" t="s">
        <v>74</v>
      </c>
      <c r="BI603">
        <v>25</v>
      </c>
      <c r="BJ603" t="s">
        <v>157</v>
      </c>
      <c r="BK603" t="s">
        <v>101</v>
      </c>
      <c r="BL603" t="s">
        <v>157</v>
      </c>
      <c r="BM603" t="s">
        <v>9375</v>
      </c>
      <c r="BN603" t="s">
        <v>74</v>
      </c>
      <c r="BO603" t="s">
        <v>132</v>
      </c>
      <c r="BP603" t="s">
        <v>74</v>
      </c>
      <c r="BQ603" t="s">
        <v>74</v>
      </c>
      <c r="BR603" t="s">
        <v>103</v>
      </c>
      <c r="BS603" t="s">
        <v>9376</v>
      </c>
      <c r="BT603" t="str">
        <f>HYPERLINK("https%3A%2F%2Fwww.webofscience.com%2Fwos%2Fwoscc%2Ffull-record%2FWOS:000567504000003","View Full Record in Web of Science")</f>
        <v>View Full Record in Web of Science</v>
      </c>
    </row>
    <row r="604" spans="1:72" x14ac:dyDescent="0.25">
      <c r="A604" t="s">
        <v>72</v>
      </c>
      <c r="B604" t="s">
        <v>9377</v>
      </c>
      <c r="C604" t="s">
        <v>74</v>
      </c>
      <c r="D604" t="s">
        <v>74</v>
      </c>
      <c r="E604" t="s">
        <v>74</v>
      </c>
      <c r="F604" t="s">
        <v>9378</v>
      </c>
      <c r="G604" t="s">
        <v>74</v>
      </c>
      <c r="H604" t="s">
        <v>74</v>
      </c>
      <c r="I604" t="s">
        <v>9379</v>
      </c>
      <c r="J604" t="s">
        <v>9380</v>
      </c>
      <c r="K604" t="s">
        <v>74</v>
      </c>
      <c r="L604" t="s">
        <v>74</v>
      </c>
      <c r="M604" t="s">
        <v>78</v>
      </c>
      <c r="N604" t="s">
        <v>109</v>
      </c>
      <c r="O604" t="s">
        <v>74</v>
      </c>
      <c r="P604" t="s">
        <v>74</v>
      </c>
      <c r="Q604" t="s">
        <v>74</v>
      </c>
      <c r="R604" t="s">
        <v>74</v>
      </c>
      <c r="S604" t="s">
        <v>74</v>
      </c>
      <c r="T604" t="s">
        <v>9381</v>
      </c>
      <c r="U604" t="s">
        <v>74</v>
      </c>
      <c r="V604" t="s">
        <v>9382</v>
      </c>
      <c r="W604" t="s">
        <v>9383</v>
      </c>
      <c r="X604" t="s">
        <v>9384</v>
      </c>
      <c r="Y604" t="s">
        <v>9385</v>
      </c>
      <c r="Z604" t="s">
        <v>74</v>
      </c>
      <c r="AA604" t="s">
        <v>9386</v>
      </c>
      <c r="AB604" t="s">
        <v>9387</v>
      </c>
      <c r="AC604" t="s">
        <v>74</v>
      </c>
      <c r="AD604" t="s">
        <v>74</v>
      </c>
      <c r="AE604" t="s">
        <v>74</v>
      </c>
      <c r="AF604" t="s">
        <v>74</v>
      </c>
      <c r="AG604">
        <v>26</v>
      </c>
      <c r="AH604">
        <v>0</v>
      </c>
      <c r="AI604">
        <v>0</v>
      </c>
      <c r="AJ604">
        <v>0</v>
      </c>
      <c r="AK604">
        <v>6</v>
      </c>
      <c r="AL604" t="s">
        <v>9388</v>
      </c>
      <c r="AM604" t="s">
        <v>9389</v>
      </c>
      <c r="AN604" t="s">
        <v>9390</v>
      </c>
      <c r="AO604" t="s">
        <v>9391</v>
      </c>
      <c r="AP604" t="s">
        <v>74</v>
      </c>
      <c r="AQ604" t="s">
        <v>74</v>
      </c>
      <c r="AR604" t="s">
        <v>9392</v>
      </c>
      <c r="AS604" t="s">
        <v>9393</v>
      </c>
      <c r="AT604" t="s">
        <v>9394</v>
      </c>
      <c r="AU604">
        <v>2020</v>
      </c>
      <c r="AV604">
        <v>11</v>
      </c>
      <c r="AW604">
        <v>31</v>
      </c>
      <c r="AX604" t="s">
        <v>74</v>
      </c>
      <c r="AY604" t="s">
        <v>74</v>
      </c>
      <c r="AZ604" t="s">
        <v>74</v>
      </c>
      <c r="BA604" t="s">
        <v>74</v>
      </c>
      <c r="BB604">
        <v>497</v>
      </c>
      <c r="BC604">
        <v>508</v>
      </c>
      <c r="BD604" t="s">
        <v>74</v>
      </c>
      <c r="BE604" t="s">
        <v>9395</v>
      </c>
      <c r="BF604" t="str">
        <f>HYPERLINK("http://dx.doi.org/10.46925//rdluz.31.32","http://dx.doi.org/10.46925//rdluz.31.32")</f>
        <v>http://dx.doi.org/10.46925//rdluz.31.32</v>
      </c>
      <c r="BG604" t="s">
        <v>74</v>
      </c>
      <c r="BH604" t="s">
        <v>74</v>
      </c>
      <c r="BI604">
        <v>12</v>
      </c>
      <c r="BJ604" t="s">
        <v>301</v>
      </c>
      <c r="BK604" t="s">
        <v>101</v>
      </c>
      <c r="BL604" t="s">
        <v>302</v>
      </c>
      <c r="BM604" t="s">
        <v>9396</v>
      </c>
      <c r="BN604" t="s">
        <v>74</v>
      </c>
      <c r="BO604" t="s">
        <v>343</v>
      </c>
      <c r="BP604" t="s">
        <v>74</v>
      </c>
      <c r="BQ604" t="s">
        <v>74</v>
      </c>
      <c r="BR604" t="s">
        <v>103</v>
      </c>
      <c r="BS604" t="s">
        <v>9397</v>
      </c>
      <c r="BT604" t="str">
        <f>HYPERLINK("https%3A%2F%2Fwww.webofscience.com%2Fwos%2Fwoscc%2Ffull-record%2FWOS:000589676800032","View Full Record in Web of Science")</f>
        <v>View Full Record in Web of Science</v>
      </c>
    </row>
    <row r="605" spans="1:72" x14ac:dyDescent="0.25">
      <c r="A605" t="s">
        <v>72</v>
      </c>
      <c r="B605" t="s">
        <v>9398</v>
      </c>
      <c r="C605" t="s">
        <v>74</v>
      </c>
      <c r="D605" t="s">
        <v>74</v>
      </c>
      <c r="E605" t="s">
        <v>74</v>
      </c>
      <c r="F605" t="s">
        <v>9399</v>
      </c>
      <c r="G605" t="s">
        <v>74</v>
      </c>
      <c r="H605" t="s">
        <v>74</v>
      </c>
      <c r="I605" t="s">
        <v>9400</v>
      </c>
      <c r="J605" t="s">
        <v>6023</v>
      </c>
      <c r="K605" t="s">
        <v>74</v>
      </c>
      <c r="L605" t="s">
        <v>74</v>
      </c>
      <c r="M605" t="s">
        <v>78</v>
      </c>
      <c r="N605" t="s">
        <v>109</v>
      </c>
      <c r="O605" t="s">
        <v>74</v>
      </c>
      <c r="P605" t="s">
        <v>74</v>
      </c>
      <c r="Q605" t="s">
        <v>74</v>
      </c>
      <c r="R605" t="s">
        <v>74</v>
      </c>
      <c r="S605" t="s">
        <v>74</v>
      </c>
      <c r="T605" t="s">
        <v>9401</v>
      </c>
      <c r="U605" t="s">
        <v>9402</v>
      </c>
      <c r="V605" t="s">
        <v>9403</v>
      </c>
      <c r="W605" t="s">
        <v>9404</v>
      </c>
      <c r="X605" t="s">
        <v>9405</v>
      </c>
      <c r="Y605" t="s">
        <v>9406</v>
      </c>
      <c r="Z605" t="s">
        <v>9407</v>
      </c>
      <c r="AA605" t="s">
        <v>74</v>
      </c>
      <c r="AB605" t="s">
        <v>74</v>
      </c>
      <c r="AC605" t="s">
        <v>74</v>
      </c>
      <c r="AD605" t="s">
        <v>74</v>
      </c>
      <c r="AE605" t="s">
        <v>74</v>
      </c>
      <c r="AF605" t="s">
        <v>74</v>
      </c>
      <c r="AG605">
        <v>27</v>
      </c>
      <c r="AH605">
        <v>2</v>
      </c>
      <c r="AI605">
        <v>2</v>
      </c>
      <c r="AJ605">
        <v>1</v>
      </c>
      <c r="AK605">
        <v>2</v>
      </c>
      <c r="AL605" t="s">
        <v>6031</v>
      </c>
      <c r="AM605" t="s">
        <v>5281</v>
      </c>
      <c r="AN605" t="s">
        <v>6032</v>
      </c>
      <c r="AO605" t="s">
        <v>6033</v>
      </c>
      <c r="AP605" t="s">
        <v>6034</v>
      </c>
      <c r="AQ605" t="s">
        <v>74</v>
      </c>
      <c r="AR605" t="s">
        <v>6035</v>
      </c>
      <c r="AS605" t="s">
        <v>6036</v>
      </c>
      <c r="AT605" t="s">
        <v>2373</v>
      </c>
      <c r="AU605">
        <v>2020</v>
      </c>
      <c r="AV605">
        <v>8</v>
      </c>
      <c r="AW605" t="s">
        <v>74</v>
      </c>
      <c r="AX605" t="s">
        <v>74</v>
      </c>
      <c r="AY605" t="s">
        <v>74</v>
      </c>
      <c r="AZ605" t="s">
        <v>2216</v>
      </c>
      <c r="BA605" t="s">
        <v>74</v>
      </c>
      <c r="BB605" t="s">
        <v>74</v>
      </c>
      <c r="BC605" t="s">
        <v>74</v>
      </c>
      <c r="BD605" t="s">
        <v>9408</v>
      </c>
      <c r="BE605" t="s">
        <v>9409</v>
      </c>
      <c r="BF605" t="str">
        <f>HYPERLINK("http://dx.doi.org/10.20511/pyr2020.v8nSPE3.776","http://dx.doi.org/10.20511/pyr2020.v8nSPE3.776")</f>
        <v>http://dx.doi.org/10.20511/pyr2020.v8nSPE3.776</v>
      </c>
      <c r="BG605" t="s">
        <v>74</v>
      </c>
      <c r="BH605" t="s">
        <v>74</v>
      </c>
      <c r="BI605">
        <v>12</v>
      </c>
      <c r="BJ605" t="s">
        <v>1435</v>
      </c>
      <c r="BK605" t="s">
        <v>101</v>
      </c>
      <c r="BL605" t="s">
        <v>130</v>
      </c>
      <c r="BM605" t="s">
        <v>9410</v>
      </c>
      <c r="BN605" t="s">
        <v>74</v>
      </c>
      <c r="BO605" t="s">
        <v>9156</v>
      </c>
      <c r="BP605" t="s">
        <v>74</v>
      </c>
      <c r="BQ605" t="s">
        <v>74</v>
      </c>
      <c r="BR605" t="s">
        <v>103</v>
      </c>
      <c r="BS605" t="s">
        <v>9411</v>
      </c>
      <c r="BT605" t="str">
        <f>HYPERLINK("https%3A%2F%2Fwww.webofscience.com%2Fwos%2Fwoscc%2Ffull-record%2FWOS:000591909600039","View Full Record in Web of Science")</f>
        <v>View Full Record in Web of Science</v>
      </c>
    </row>
    <row r="606" spans="1:72" x14ac:dyDescent="0.25">
      <c r="A606" t="s">
        <v>72</v>
      </c>
      <c r="B606" t="s">
        <v>9412</v>
      </c>
      <c r="C606" t="s">
        <v>74</v>
      </c>
      <c r="D606" t="s">
        <v>74</v>
      </c>
      <c r="E606" t="s">
        <v>74</v>
      </c>
      <c r="F606" t="s">
        <v>9413</v>
      </c>
      <c r="G606" t="s">
        <v>74</v>
      </c>
      <c r="H606" t="s">
        <v>74</v>
      </c>
      <c r="I606" t="s">
        <v>9414</v>
      </c>
      <c r="J606" t="s">
        <v>9415</v>
      </c>
      <c r="K606" t="s">
        <v>74</v>
      </c>
      <c r="L606" t="s">
        <v>74</v>
      </c>
      <c r="M606" t="s">
        <v>78</v>
      </c>
      <c r="N606" t="s">
        <v>109</v>
      </c>
      <c r="O606" t="s">
        <v>74</v>
      </c>
      <c r="P606" t="s">
        <v>74</v>
      </c>
      <c r="Q606" t="s">
        <v>74</v>
      </c>
      <c r="R606" t="s">
        <v>74</v>
      </c>
      <c r="S606" t="s">
        <v>74</v>
      </c>
      <c r="T606" t="s">
        <v>9416</v>
      </c>
      <c r="U606" t="s">
        <v>9417</v>
      </c>
      <c r="V606" t="s">
        <v>9418</v>
      </c>
      <c r="W606" t="s">
        <v>9419</v>
      </c>
      <c r="X606" t="s">
        <v>9420</v>
      </c>
      <c r="Y606" t="s">
        <v>9421</v>
      </c>
      <c r="Z606" t="s">
        <v>9422</v>
      </c>
      <c r="AA606" t="s">
        <v>9423</v>
      </c>
      <c r="AB606" t="s">
        <v>9424</v>
      </c>
      <c r="AC606" t="s">
        <v>74</v>
      </c>
      <c r="AD606" t="s">
        <v>74</v>
      </c>
      <c r="AE606" t="s">
        <v>74</v>
      </c>
      <c r="AF606" t="s">
        <v>74</v>
      </c>
      <c r="AG606">
        <v>49</v>
      </c>
      <c r="AH606">
        <v>1</v>
      </c>
      <c r="AI606">
        <v>1</v>
      </c>
      <c r="AJ606">
        <v>0</v>
      </c>
      <c r="AK606">
        <v>5</v>
      </c>
      <c r="AL606" t="s">
        <v>479</v>
      </c>
      <c r="AM606" t="s">
        <v>480</v>
      </c>
      <c r="AN606" t="s">
        <v>481</v>
      </c>
      <c r="AO606" t="s">
        <v>74</v>
      </c>
      <c r="AP606" t="s">
        <v>9425</v>
      </c>
      <c r="AQ606" t="s">
        <v>74</v>
      </c>
      <c r="AR606" t="s">
        <v>9426</v>
      </c>
      <c r="AS606" t="s">
        <v>9427</v>
      </c>
      <c r="AT606" t="s">
        <v>2373</v>
      </c>
      <c r="AU606">
        <v>2020</v>
      </c>
      <c r="AV606">
        <v>9</v>
      </c>
      <c r="AW606">
        <v>9</v>
      </c>
      <c r="AX606" t="s">
        <v>74</v>
      </c>
      <c r="AY606" t="s">
        <v>74</v>
      </c>
      <c r="AZ606" t="s">
        <v>74</v>
      </c>
      <c r="BA606" t="s">
        <v>74</v>
      </c>
      <c r="BB606" t="s">
        <v>74</v>
      </c>
      <c r="BC606" t="s">
        <v>74</v>
      </c>
      <c r="BD606">
        <v>153</v>
      </c>
      <c r="BE606" t="s">
        <v>9428</v>
      </c>
      <c r="BF606" t="str">
        <f>HYPERLINK("http://dx.doi.org/10.3390/socsci9090153","http://dx.doi.org/10.3390/socsci9090153")</f>
        <v>http://dx.doi.org/10.3390/socsci9090153</v>
      </c>
      <c r="BG606" t="s">
        <v>74</v>
      </c>
      <c r="BH606" t="s">
        <v>74</v>
      </c>
      <c r="BI606">
        <v>18</v>
      </c>
      <c r="BJ606" t="s">
        <v>301</v>
      </c>
      <c r="BK606" t="s">
        <v>101</v>
      </c>
      <c r="BL606" t="s">
        <v>302</v>
      </c>
      <c r="BM606" t="s">
        <v>9429</v>
      </c>
      <c r="BN606" t="s">
        <v>74</v>
      </c>
      <c r="BO606" t="s">
        <v>1083</v>
      </c>
      <c r="BP606" t="s">
        <v>74</v>
      </c>
      <c r="BQ606" t="s">
        <v>74</v>
      </c>
      <c r="BR606" t="s">
        <v>103</v>
      </c>
      <c r="BS606" t="s">
        <v>9430</v>
      </c>
      <c r="BT606" t="str">
        <f>HYPERLINK("https%3A%2F%2Fwww.webofscience.com%2Fwos%2Fwoscc%2Ffull-record%2FWOS:000683719900005","View Full Record in Web of Science")</f>
        <v>View Full Record in Web of Science</v>
      </c>
    </row>
    <row r="607" spans="1:72" x14ac:dyDescent="0.25">
      <c r="A607" t="s">
        <v>72</v>
      </c>
      <c r="B607" t="s">
        <v>9431</v>
      </c>
      <c r="C607" t="s">
        <v>74</v>
      </c>
      <c r="D607" t="s">
        <v>74</v>
      </c>
      <c r="E607" t="s">
        <v>74</v>
      </c>
      <c r="F607" t="s">
        <v>9432</v>
      </c>
      <c r="G607" t="s">
        <v>74</v>
      </c>
      <c r="H607" t="s">
        <v>74</v>
      </c>
      <c r="I607" t="s">
        <v>9433</v>
      </c>
      <c r="J607" t="s">
        <v>6023</v>
      </c>
      <c r="K607" t="s">
        <v>74</v>
      </c>
      <c r="L607" t="s">
        <v>74</v>
      </c>
      <c r="M607" t="s">
        <v>78</v>
      </c>
      <c r="N607" t="s">
        <v>109</v>
      </c>
      <c r="O607" t="s">
        <v>74</v>
      </c>
      <c r="P607" t="s">
        <v>74</v>
      </c>
      <c r="Q607" t="s">
        <v>74</v>
      </c>
      <c r="R607" t="s">
        <v>74</v>
      </c>
      <c r="S607" t="s">
        <v>74</v>
      </c>
      <c r="T607" t="s">
        <v>9434</v>
      </c>
      <c r="U607" t="s">
        <v>74</v>
      </c>
      <c r="V607" t="s">
        <v>9435</v>
      </c>
      <c r="W607" t="s">
        <v>9436</v>
      </c>
      <c r="X607" t="s">
        <v>9437</v>
      </c>
      <c r="Y607" t="s">
        <v>9438</v>
      </c>
      <c r="Z607" t="s">
        <v>9439</v>
      </c>
      <c r="AA607" t="s">
        <v>9440</v>
      </c>
      <c r="AB607" t="s">
        <v>74</v>
      </c>
      <c r="AC607" t="s">
        <v>74</v>
      </c>
      <c r="AD607" t="s">
        <v>74</v>
      </c>
      <c r="AE607" t="s">
        <v>74</v>
      </c>
      <c r="AF607" t="s">
        <v>74</v>
      </c>
      <c r="AG607">
        <v>18</v>
      </c>
      <c r="AH607">
        <v>0</v>
      </c>
      <c r="AI607">
        <v>0</v>
      </c>
      <c r="AJ607">
        <v>0</v>
      </c>
      <c r="AK607">
        <v>4</v>
      </c>
      <c r="AL607" t="s">
        <v>6031</v>
      </c>
      <c r="AM607" t="s">
        <v>5281</v>
      </c>
      <c r="AN607" t="s">
        <v>6032</v>
      </c>
      <c r="AO607" t="s">
        <v>6033</v>
      </c>
      <c r="AP607" t="s">
        <v>6034</v>
      </c>
      <c r="AQ607" t="s">
        <v>74</v>
      </c>
      <c r="AR607" t="s">
        <v>6035</v>
      </c>
      <c r="AS607" t="s">
        <v>6036</v>
      </c>
      <c r="AT607" t="s">
        <v>2373</v>
      </c>
      <c r="AU607">
        <v>2020</v>
      </c>
      <c r="AV607">
        <v>8</v>
      </c>
      <c r="AW607" t="s">
        <v>74</v>
      </c>
      <c r="AX607" t="s">
        <v>74</v>
      </c>
      <c r="AY607" t="s">
        <v>74</v>
      </c>
      <c r="AZ607" t="s">
        <v>2216</v>
      </c>
      <c r="BA607" t="s">
        <v>74</v>
      </c>
      <c r="BB607" t="s">
        <v>74</v>
      </c>
      <c r="BC607" t="s">
        <v>74</v>
      </c>
      <c r="BD607" t="s">
        <v>9441</v>
      </c>
      <c r="BE607" t="s">
        <v>9442</v>
      </c>
      <c r="BF607" t="str">
        <f>HYPERLINK("http://dx.doi.org/10.20511/pyr2020.v8nSPE3.749","http://dx.doi.org/10.20511/pyr2020.v8nSPE3.749")</f>
        <v>http://dx.doi.org/10.20511/pyr2020.v8nSPE3.749</v>
      </c>
      <c r="BG607" t="s">
        <v>74</v>
      </c>
      <c r="BH607" t="s">
        <v>74</v>
      </c>
      <c r="BI607">
        <v>8</v>
      </c>
      <c r="BJ607" t="s">
        <v>1435</v>
      </c>
      <c r="BK607" t="s">
        <v>101</v>
      </c>
      <c r="BL607" t="s">
        <v>130</v>
      </c>
      <c r="BM607" t="s">
        <v>9410</v>
      </c>
      <c r="BN607" t="s">
        <v>74</v>
      </c>
      <c r="BO607" t="s">
        <v>464</v>
      </c>
      <c r="BP607" t="s">
        <v>74</v>
      </c>
      <c r="BQ607" t="s">
        <v>74</v>
      </c>
      <c r="BR607" t="s">
        <v>103</v>
      </c>
      <c r="BS607" t="s">
        <v>9443</v>
      </c>
      <c r="BT607" t="str">
        <f>HYPERLINK("https%3A%2F%2Fwww.webofscience.com%2Fwos%2Fwoscc%2Ffull-record%2FWOS:000591909600023","View Full Record in Web of Science")</f>
        <v>View Full Record in Web of Science</v>
      </c>
    </row>
    <row r="608" spans="1:72" x14ac:dyDescent="0.25">
      <c r="A608" t="s">
        <v>72</v>
      </c>
      <c r="B608" t="s">
        <v>9444</v>
      </c>
      <c r="C608" t="s">
        <v>74</v>
      </c>
      <c r="D608" t="s">
        <v>74</v>
      </c>
      <c r="E608" t="s">
        <v>74</v>
      </c>
      <c r="F608" t="s">
        <v>9445</v>
      </c>
      <c r="G608" t="s">
        <v>74</v>
      </c>
      <c r="H608" t="s">
        <v>74</v>
      </c>
      <c r="I608" t="s">
        <v>9446</v>
      </c>
      <c r="J608" t="s">
        <v>6023</v>
      </c>
      <c r="K608" t="s">
        <v>74</v>
      </c>
      <c r="L608" t="s">
        <v>74</v>
      </c>
      <c r="M608" t="s">
        <v>78</v>
      </c>
      <c r="N608" t="s">
        <v>109</v>
      </c>
      <c r="O608" t="s">
        <v>74</v>
      </c>
      <c r="P608" t="s">
        <v>74</v>
      </c>
      <c r="Q608" t="s">
        <v>74</v>
      </c>
      <c r="R608" t="s">
        <v>74</v>
      </c>
      <c r="S608" t="s">
        <v>74</v>
      </c>
      <c r="T608" t="s">
        <v>9447</v>
      </c>
      <c r="U608" t="s">
        <v>74</v>
      </c>
      <c r="V608" t="s">
        <v>9448</v>
      </c>
      <c r="W608" t="s">
        <v>9449</v>
      </c>
      <c r="X608" t="s">
        <v>534</v>
      </c>
      <c r="Y608" t="s">
        <v>9450</v>
      </c>
      <c r="Z608" t="s">
        <v>9451</v>
      </c>
      <c r="AA608" t="s">
        <v>74</v>
      </c>
      <c r="AB608" t="s">
        <v>74</v>
      </c>
      <c r="AC608" t="s">
        <v>7279</v>
      </c>
      <c r="AD608" t="s">
        <v>7279</v>
      </c>
      <c r="AE608" t="s">
        <v>9452</v>
      </c>
      <c r="AF608" t="s">
        <v>74</v>
      </c>
      <c r="AG608">
        <v>9</v>
      </c>
      <c r="AH608">
        <v>0</v>
      </c>
      <c r="AI608">
        <v>0</v>
      </c>
      <c r="AJ608">
        <v>0</v>
      </c>
      <c r="AK608">
        <v>0</v>
      </c>
      <c r="AL608" t="s">
        <v>6031</v>
      </c>
      <c r="AM608" t="s">
        <v>5281</v>
      </c>
      <c r="AN608" t="s">
        <v>6032</v>
      </c>
      <c r="AO608" t="s">
        <v>6033</v>
      </c>
      <c r="AP608" t="s">
        <v>6034</v>
      </c>
      <c r="AQ608" t="s">
        <v>74</v>
      </c>
      <c r="AR608" t="s">
        <v>6035</v>
      </c>
      <c r="AS608" t="s">
        <v>6036</v>
      </c>
      <c r="AT608" t="s">
        <v>9394</v>
      </c>
      <c r="AU608">
        <v>2020</v>
      </c>
      <c r="AV608">
        <v>8</v>
      </c>
      <c r="AW608">
        <v>3</v>
      </c>
      <c r="AX608" t="s">
        <v>74</v>
      </c>
      <c r="AY608" t="s">
        <v>74</v>
      </c>
      <c r="AZ608" t="s">
        <v>74</v>
      </c>
      <c r="BA608" t="s">
        <v>74</v>
      </c>
      <c r="BB608" t="s">
        <v>74</v>
      </c>
      <c r="BC608" t="s">
        <v>74</v>
      </c>
      <c r="BD608" t="s">
        <v>9453</v>
      </c>
      <c r="BE608" t="s">
        <v>9454</v>
      </c>
      <c r="BF608" t="str">
        <f>HYPERLINK("http://dx.doi.org/10.20511/pyr2020.v8n3.479","http://dx.doi.org/10.20511/pyr2020.v8n3.479")</f>
        <v>http://dx.doi.org/10.20511/pyr2020.v8n3.479</v>
      </c>
      <c r="BG608" t="s">
        <v>74</v>
      </c>
      <c r="BH608" t="s">
        <v>74</v>
      </c>
      <c r="BI608">
        <v>7</v>
      </c>
      <c r="BJ608" t="s">
        <v>1435</v>
      </c>
      <c r="BK608" t="s">
        <v>101</v>
      </c>
      <c r="BL608" t="s">
        <v>130</v>
      </c>
      <c r="BM608" t="s">
        <v>9455</v>
      </c>
      <c r="BN608" t="s">
        <v>74</v>
      </c>
      <c r="BO608" t="s">
        <v>464</v>
      </c>
      <c r="BP608" t="s">
        <v>74</v>
      </c>
      <c r="BQ608" t="s">
        <v>74</v>
      </c>
      <c r="BR608" t="s">
        <v>103</v>
      </c>
      <c r="BS608" t="s">
        <v>9456</v>
      </c>
      <c r="BT608" t="str">
        <f>HYPERLINK("https%3A%2F%2Fwww.webofscience.com%2Fwos%2Fwoscc%2Ffull-record%2FWOS:000595052800011","View Full Record in Web of Science")</f>
        <v>View Full Record in Web of Science</v>
      </c>
    </row>
    <row r="609" spans="1:72" x14ac:dyDescent="0.25">
      <c r="A609" t="s">
        <v>72</v>
      </c>
      <c r="B609" t="s">
        <v>9457</v>
      </c>
      <c r="C609" t="s">
        <v>74</v>
      </c>
      <c r="D609" t="s">
        <v>74</v>
      </c>
      <c r="E609" t="s">
        <v>74</v>
      </c>
      <c r="F609" t="s">
        <v>9458</v>
      </c>
      <c r="G609" t="s">
        <v>74</v>
      </c>
      <c r="H609" t="s">
        <v>74</v>
      </c>
      <c r="I609" t="s">
        <v>9459</v>
      </c>
      <c r="J609" t="s">
        <v>9460</v>
      </c>
      <c r="K609" t="s">
        <v>74</v>
      </c>
      <c r="L609" t="s">
        <v>74</v>
      </c>
      <c r="M609" t="s">
        <v>78</v>
      </c>
      <c r="N609" t="s">
        <v>109</v>
      </c>
      <c r="O609" t="s">
        <v>74</v>
      </c>
      <c r="P609" t="s">
        <v>74</v>
      </c>
      <c r="Q609" t="s">
        <v>74</v>
      </c>
      <c r="R609" t="s">
        <v>74</v>
      </c>
      <c r="S609" t="s">
        <v>74</v>
      </c>
      <c r="T609" t="s">
        <v>9461</v>
      </c>
      <c r="U609" t="s">
        <v>74</v>
      </c>
      <c r="V609" t="s">
        <v>9462</v>
      </c>
      <c r="W609" t="s">
        <v>9463</v>
      </c>
      <c r="X609" t="s">
        <v>9464</v>
      </c>
      <c r="Y609" t="s">
        <v>9465</v>
      </c>
      <c r="Z609" t="s">
        <v>9466</v>
      </c>
      <c r="AA609" t="s">
        <v>9467</v>
      </c>
      <c r="AB609" t="s">
        <v>9468</v>
      </c>
      <c r="AC609" t="s">
        <v>74</v>
      </c>
      <c r="AD609" t="s">
        <v>74</v>
      </c>
      <c r="AE609" t="s">
        <v>74</v>
      </c>
      <c r="AF609" t="s">
        <v>74</v>
      </c>
      <c r="AG609">
        <v>20</v>
      </c>
      <c r="AH609">
        <v>0</v>
      </c>
      <c r="AI609">
        <v>0</v>
      </c>
      <c r="AJ609">
        <v>0</v>
      </c>
      <c r="AK609">
        <v>0</v>
      </c>
      <c r="AL609" t="s">
        <v>9469</v>
      </c>
      <c r="AM609" t="s">
        <v>9470</v>
      </c>
      <c r="AN609" t="s">
        <v>9471</v>
      </c>
      <c r="AO609" t="s">
        <v>9472</v>
      </c>
      <c r="AP609" t="s">
        <v>74</v>
      </c>
      <c r="AQ609" t="s">
        <v>74</v>
      </c>
      <c r="AR609" t="s">
        <v>9473</v>
      </c>
      <c r="AS609" t="s">
        <v>9474</v>
      </c>
      <c r="AT609" t="s">
        <v>9394</v>
      </c>
      <c r="AU609">
        <v>2020</v>
      </c>
      <c r="AV609">
        <v>6</v>
      </c>
      <c r="AW609" t="s">
        <v>74</v>
      </c>
      <c r="AX609" t="s">
        <v>74</v>
      </c>
      <c r="AY609" t="s">
        <v>74</v>
      </c>
      <c r="AZ609" t="s">
        <v>9475</v>
      </c>
      <c r="BA609" t="s">
        <v>74</v>
      </c>
      <c r="BB609">
        <v>201</v>
      </c>
      <c r="BC609">
        <v>206</v>
      </c>
      <c r="BD609" t="s">
        <v>74</v>
      </c>
      <c r="BE609" t="s">
        <v>9476</v>
      </c>
      <c r="BF609" t="str">
        <f>HYPERLINK("http://dx.doi.org/10.24115/S2446-622020206Extra-B615p.201-206","http://dx.doi.org/10.24115/S2446-622020206Extra-B615p.201-206")</f>
        <v>http://dx.doi.org/10.24115/S2446-622020206Extra-B615p.201-206</v>
      </c>
      <c r="BG609" t="s">
        <v>74</v>
      </c>
      <c r="BH609" t="s">
        <v>74</v>
      </c>
      <c r="BI609">
        <v>6</v>
      </c>
      <c r="BJ609" t="s">
        <v>157</v>
      </c>
      <c r="BK609" t="s">
        <v>101</v>
      </c>
      <c r="BL609" t="s">
        <v>157</v>
      </c>
      <c r="BM609" t="s">
        <v>9477</v>
      </c>
      <c r="BN609" t="s">
        <v>74</v>
      </c>
      <c r="BO609" t="s">
        <v>132</v>
      </c>
      <c r="BP609" t="s">
        <v>74</v>
      </c>
      <c r="BQ609" t="s">
        <v>74</v>
      </c>
      <c r="BR609" t="s">
        <v>103</v>
      </c>
      <c r="BS609" t="s">
        <v>9478</v>
      </c>
      <c r="BT609" t="str">
        <f>HYPERLINK("https%3A%2F%2Fwww.webofscience.com%2Fwos%2Fwoscc%2Ffull-record%2FWOS:000621604400033","View Full Record in Web of Science")</f>
        <v>View Full Record in Web of Science</v>
      </c>
    </row>
    <row r="610" spans="1:72" x14ac:dyDescent="0.25">
      <c r="A610" t="s">
        <v>72</v>
      </c>
      <c r="B610" t="s">
        <v>9479</v>
      </c>
      <c r="C610" t="s">
        <v>74</v>
      </c>
      <c r="D610" t="s">
        <v>74</v>
      </c>
      <c r="E610" t="s">
        <v>74</v>
      </c>
      <c r="F610" t="s">
        <v>9480</v>
      </c>
      <c r="G610" t="s">
        <v>74</v>
      </c>
      <c r="H610" t="s">
        <v>74</v>
      </c>
      <c r="I610" t="s">
        <v>9481</v>
      </c>
      <c r="J610" t="s">
        <v>6023</v>
      </c>
      <c r="K610" t="s">
        <v>74</v>
      </c>
      <c r="L610" t="s">
        <v>74</v>
      </c>
      <c r="M610" t="s">
        <v>78</v>
      </c>
      <c r="N610" t="s">
        <v>109</v>
      </c>
      <c r="O610" t="s">
        <v>74</v>
      </c>
      <c r="P610" t="s">
        <v>74</v>
      </c>
      <c r="Q610" t="s">
        <v>74</v>
      </c>
      <c r="R610" t="s">
        <v>74</v>
      </c>
      <c r="S610" t="s">
        <v>74</v>
      </c>
      <c r="T610" t="s">
        <v>9482</v>
      </c>
      <c r="U610" t="s">
        <v>74</v>
      </c>
      <c r="V610" t="s">
        <v>9483</v>
      </c>
      <c r="W610" t="s">
        <v>9484</v>
      </c>
      <c r="X610" t="s">
        <v>9485</v>
      </c>
      <c r="Y610" t="s">
        <v>9486</v>
      </c>
      <c r="Z610" t="s">
        <v>9487</v>
      </c>
      <c r="AA610" t="s">
        <v>9488</v>
      </c>
      <c r="AB610" t="s">
        <v>9489</v>
      </c>
      <c r="AC610" t="s">
        <v>9490</v>
      </c>
      <c r="AD610" t="s">
        <v>74</v>
      </c>
      <c r="AE610" t="s">
        <v>9491</v>
      </c>
      <c r="AF610" t="s">
        <v>74</v>
      </c>
      <c r="AG610">
        <v>20</v>
      </c>
      <c r="AH610">
        <v>1</v>
      </c>
      <c r="AI610">
        <v>1</v>
      </c>
      <c r="AJ610">
        <v>0</v>
      </c>
      <c r="AK610">
        <v>3</v>
      </c>
      <c r="AL610" t="s">
        <v>6031</v>
      </c>
      <c r="AM610" t="s">
        <v>5281</v>
      </c>
      <c r="AN610" t="s">
        <v>6032</v>
      </c>
      <c r="AO610" t="s">
        <v>6033</v>
      </c>
      <c r="AP610" t="s">
        <v>6034</v>
      </c>
      <c r="AQ610" t="s">
        <v>74</v>
      </c>
      <c r="AR610" t="s">
        <v>6035</v>
      </c>
      <c r="AS610" t="s">
        <v>6036</v>
      </c>
      <c r="AT610" t="s">
        <v>2373</v>
      </c>
      <c r="AU610">
        <v>2020</v>
      </c>
      <c r="AV610">
        <v>8</v>
      </c>
      <c r="AW610" t="s">
        <v>74</v>
      </c>
      <c r="AX610" t="s">
        <v>74</v>
      </c>
      <c r="AY610" t="s">
        <v>74</v>
      </c>
      <c r="AZ610" t="s">
        <v>2216</v>
      </c>
      <c r="BA610" t="s">
        <v>74</v>
      </c>
      <c r="BB610" t="s">
        <v>74</v>
      </c>
      <c r="BC610" t="s">
        <v>74</v>
      </c>
      <c r="BD610" t="s">
        <v>9492</v>
      </c>
      <c r="BE610" t="s">
        <v>9493</v>
      </c>
      <c r="BF610" t="str">
        <f>HYPERLINK("http://dx.doi.org/10.20511/pyr2020.v8nSPE3.747","http://dx.doi.org/10.20511/pyr2020.v8nSPE3.747")</f>
        <v>http://dx.doi.org/10.20511/pyr2020.v8nSPE3.747</v>
      </c>
      <c r="BG610" t="s">
        <v>74</v>
      </c>
      <c r="BH610" t="s">
        <v>74</v>
      </c>
      <c r="BI610">
        <v>11</v>
      </c>
      <c r="BJ610" t="s">
        <v>1435</v>
      </c>
      <c r="BK610" t="s">
        <v>101</v>
      </c>
      <c r="BL610" t="s">
        <v>130</v>
      </c>
      <c r="BM610" t="s">
        <v>9410</v>
      </c>
      <c r="BN610" t="s">
        <v>74</v>
      </c>
      <c r="BO610" t="s">
        <v>464</v>
      </c>
      <c r="BP610" t="s">
        <v>74</v>
      </c>
      <c r="BQ610" t="s">
        <v>74</v>
      </c>
      <c r="BR610" t="s">
        <v>103</v>
      </c>
      <c r="BS610" t="s">
        <v>9494</v>
      </c>
      <c r="BT610" t="str">
        <f>HYPERLINK("https%3A%2F%2Fwww.webofscience.com%2Fwos%2Fwoscc%2Ffull-record%2FWOS:000591909600021","View Full Record in Web of Science")</f>
        <v>View Full Record in Web of Science</v>
      </c>
    </row>
    <row r="611" spans="1:72" x14ac:dyDescent="0.25">
      <c r="A611" t="s">
        <v>72</v>
      </c>
      <c r="B611" t="s">
        <v>9495</v>
      </c>
      <c r="C611" t="s">
        <v>74</v>
      </c>
      <c r="D611" t="s">
        <v>74</v>
      </c>
      <c r="E611" t="s">
        <v>74</v>
      </c>
      <c r="F611" t="s">
        <v>9496</v>
      </c>
      <c r="G611" t="s">
        <v>74</v>
      </c>
      <c r="H611" t="s">
        <v>74</v>
      </c>
      <c r="I611" t="s">
        <v>9497</v>
      </c>
      <c r="J611" t="s">
        <v>513</v>
      </c>
      <c r="K611" t="s">
        <v>74</v>
      </c>
      <c r="L611" t="s">
        <v>74</v>
      </c>
      <c r="M611" t="s">
        <v>431</v>
      </c>
      <c r="N611" t="s">
        <v>109</v>
      </c>
      <c r="O611" t="s">
        <v>74</v>
      </c>
      <c r="P611" t="s">
        <v>74</v>
      </c>
      <c r="Q611" t="s">
        <v>74</v>
      </c>
      <c r="R611" t="s">
        <v>74</v>
      </c>
      <c r="S611" t="s">
        <v>74</v>
      </c>
      <c r="T611" t="s">
        <v>9498</v>
      </c>
      <c r="U611" t="s">
        <v>74</v>
      </c>
      <c r="V611" t="s">
        <v>9499</v>
      </c>
      <c r="W611" t="s">
        <v>9500</v>
      </c>
      <c r="X611" t="s">
        <v>74</v>
      </c>
      <c r="Y611" t="s">
        <v>9501</v>
      </c>
      <c r="Z611" t="s">
        <v>9502</v>
      </c>
      <c r="AA611" t="s">
        <v>74</v>
      </c>
      <c r="AB611" t="s">
        <v>74</v>
      </c>
      <c r="AC611" t="s">
        <v>74</v>
      </c>
      <c r="AD611" t="s">
        <v>74</v>
      </c>
      <c r="AE611" t="s">
        <v>74</v>
      </c>
      <c r="AF611" t="s">
        <v>74</v>
      </c>
      <c r="AG611">
        <v>4</v>
      </c>
      <c r="AH611">
        <v>0</v>
      </c>
      <c r="AI611">
        <v>0</v>
      </c>
      <c r="AJ611">
        <v>0</v>
      </c>
      <c r="AK611">
        <v>4</v>
      </c>
      <c r="AL611" t="s">
        <v>375</v>
      </c>
      <c r="AM611" t="s">
        <v>376</v>
      </c>
      <c r="AN611" t="s">
        <v>377</v>
      </c>
      <c r="AO611" t="s">
        <v>520</v>
      </c>
      <c r="AP611" t="s">
        <v>521</v>
      </c>
      <c r="AQ611" t="s">
        <v>74</v>
      </c>
      <c r="AR611" t="s">
        <v>522</v>
      </c>
      <c r="AS611" t="s">
        <v>523</v>
      </c>
      <c r="AT611" t="s">
        <v>2373</v>
      </c>
      <c r="AU611">
        <v>2020</v>
      </c>
      <c r="AV611">
        <v>39</v>
      </c>
      <c r="AW611" t="s">
        <v>74</v>
      </c>
      <c r="AX611" t="s">
        <v>74</v>
      </c>
      <c r="AY611" t="s">
        <v>74</v>
      </c>
      <c r="AZ611" t="s">
        <v>74</v>
      </c>
      <c r="BA611" t="s">
        <v>74</v>
      </c>
      <c r="BB611">
        <v>197</v>
      </c>
      <c r="BC611">
        <v>202</v>
      </c>
      <c r="BD611" t="s">
        <v>74</v>
      </c>
      <c r="BE611" t="s">
        <v>9503</v>
      </c>
      <c r="BF611" t="str">
        <f>HYPERLINK("http://dx.doi.org/10.17223/22220836/39/18","http://dx.doi.org/10.17223/22220836/39/18")</f>
        <v>http://dx.doi.org/10.17223/22220836/39/18</v>
      </c>
      <c r="BG611" t="s">
        <v>74</v>
      </c>
      <c r="BH611" t="s">
        <v>74</v>
      </c>
      <c r="BI611">
        <v>6</v>
      </c>
      <c r="BJ611" t="s">
        <v>485</v>
      </c>
      <c r="BK611" t="s">
        <v>101</v>
      </c>
      <c r="BL611" t="s">
        <v>486</v>
      </c>
      <c r="BM611" t="s">
        <v>9504</v>
      </c>
      <c r="BN611" t="s">
        <v>74</v>
      </c>
      <c r="BO611" t="s">
        <v>426</v>
      </c>
      <c r="BP611" t="s">
        <v>74</v>
      </c>
      <c r="BQ611" t="s">
        <v>74</v>
      </c>
      <c r="BR611" t="s">
        <v>103</v>
      </c>
      <c r="BS611" t="s">
        <v>9505</v>
      </c>
      <c r="BT611" t="str">
        <f>HYPERLINK("https%3A%2F%2Fwww.webofscience.com%2Fwos%2Fwoscc%2Ffull-record%2FWOS:000573805200018","View Full Record in Web of Science")</f>
        <v>View Full Record in Web of Science</v>
      </c>
    </row>
    <row r="612" spans="1:72" x14ac:dyDescent="0.25">
      <c r="A612" t="s">
        <v>72</v>
      </c>
      <c r="B612" t="s">
        <v>9506</v>
      </c>
      <c r="C612" t="s">
        <v>74</v>
      </c>
      <c r="D612" t="s">
        <v>74</v>
      </c>
      <c r="E612" t="s">
        <v>74</v>
      </c>
      <c r="F612" t="s">
        <v>9507</v>
      </c>
      <c r="G612" t="s">
        <v>74</v>
      </c>
      <c r="H612" t="s">
        <v>74</v>
      </c>
      <c r="I612" t="s">
        <v>9508</v>
      </c>
      <c r="J612" t="s">
        <v>1423</v>
      </c>
      <c r="K612" t="s">
        <v>74</v>
      </c>
      <c r="L612" t="s">
        <v>74</v>
      </c>
      <c r="M612" t="s">
        <v>431</v>
      </c>
      <c r="N612" t="s">
        <v>109</v>
      </c>
      <c r="O612" t="s">
        <v>74</v>
      </c>
      <c r="P612" t="s">
        <v>74</v>
      </c>
      <c r="Q612" t="s">
        <v>74</v>
      </c>
      <c r="R612" t="s">
        <v>74</v>
      </c>
      <c r="S612" t="s">
        <v>74</v>
      </c>
      <c r="T612" t="s">
        <v>9509</v>
      </c>
      <c r="U612" t="s">
        <v>74</v>
      </c>
      <c r="V612" t="s">
        <v>9510</v>
      </c>
      <c r="W612" t="s">
        <v>9511</v>
      </c>
      <c r="X612" t="s">
        <v>9512</v>
      </c>
      <c r="Y612" t="s">
        <v>9513</v>
      </c>
      <c r="Z612" t="s">
        <v>74</v>
      </c>
      <c r="AA612" t="s">
        <v>74</v>
      </c>
      <c r="AB612" t="s">
        <v>74</v>
      </c>
      <c r="AC612" t="s">
        <v>74</v>
      </c>
      <c r="AD612" t="s">
        <v>74</v>
      </c>
      <c r="AE612" t="s">
        <v>74</v>
      </c>
      <c r="AF612" t="s">
        <v>74</v>
      </c>
      <c r="AG612">
        <v>7</v>
      </c>
      <c r="AH612">
        <v>0</v>
      </c>
      <c r="AI612">
        <v>0</v>
      </c>
      <c r="AJ612">
        <v>1</v>
      </c>
      <c r="AK612">
        <v>6</v>
      </c>
      <c r="AL612" t="s">
        <v>1429</v>
      </c>
      <c r="AM612" t="s">
        <v>1214</v>
      </c>
      <c r="AN612" t="s">
        <v>1430</v>
      </c>
      <c r="AO612" t="s">
        <v>1431</v>
      </c>
      <c r="AP612" t="s">
        <v>74</v>
      </c>
      <c r="AQ612" t="s">
        <v>74</v>
      </c>
      <c r="AR612" t="s">
        <v>1432</v>
      </c>
      <c r="AS612" t="s">
        <v>1433</v>
      </c>
      <c r="AT612" t="s">
        <v>2385</v>
      </c>
      <c r="AU612">
        <v>2020</v>
      </c>
      <c r="AV612" t="s">
        <v>74</v>
      </c>
      <c r="AW612">
        <v>5</v>
      </c>
      <c r="AX612" t="s">
        <v>74</v>
      </c>
      <c r="AY612" t="s">
        <v>74</v>
      </c>
      <c r="AZ612" t="s">
        <v>74</v>
      </c>
      <c r="BA612" t="s">
        <v>74</v>
      </c>
      <c r="BB612">
        <v>25</v>
      </c>
      <c r="BC612" t="s">
        <v>1434</v>
      </c>
      <c r="BD612" t="s">
        <v>74</v>
      </c>
      <c r="BE612" t="s">
        <v>74</v>
      </c>
      <c r="BF612" t="s">
        <v>74</v>
      </c>
      <c r="BG612" t="s">
        <v>74</v>
      </c>
      <c r="BH612" t="s">
        <v>74</v>
      </c>
      <c r="BI612">
        <v>10</v>
      </c>
      <c r="BJ612" t="s">
        <v>1435</v>
      </c>
      <c r="BK612" t="s">
        <v>129</v>
      </c>
      <c r="BL612" t="s">
        <v>130</v>
      </c>
      <c r="BM612" t="s">
        <v>9514</v>
      </c>
      <c r="BN612" t="s">
        <v>74</v>
      </c>
      <c r="BO612" t="s">
        <v>74</v>
      </c>
      <c r="BP612" t="s">
        <v>74</v>
      </c>
      <c r="BQ612" t="s">
        <v>74</v>
      </c>
      <c r="BR612" t="s">
        <v>103</v>
      </c>
      <c r="BS612" t="s">
        <v>9515</v>
      </c>
      <c r="BT612" t="str">
        <f>HYPERLINK("https%3A%2F%2Fwww.webofscience.com%2Fwos%2Fwoscc%2Ffull-record%2FWOS:000649030700003","View Full Record in Web of Science")</f>
        <v>View Full Record in Web of Science</v>
      </c>
    </row>
    <row r="613" spans="1:72" x14ac:dyDescent="0.25">
      <c r="A613" t="s">
        <v>72</v>
      </c>
      <c r="B613" t="s">
        <v>9516</v>
      </c>
      <c r="C613" t="s">
        <v>74</v>
      </c>
      <c r="D613" t="s">
        <v>74</v>
      </c>
      <c r="E613" t="s">
        <v>74</v>
      </c>
      <c r="F613" t="s">
        <v>9517</v>
      </c>
      <c r="G613" t="s">
        <v>74</v>
      </c>
      <c r="H613" t="s">
        <v>74</v>
      </c>
      <c r="I613" t="s">
        <v>9518</v>
      </c>
      <c r="J613" t="s">
        <v>6023</v>
      </c>
      <c r="K613" t="s">
        <v>74</v>
      </c>
      <c r="L613" t="s">
        <v>74</v>
      </c>
      <c r="M613" t="s">
        <v>78</v>
      </c>
      <c r="N613" t="s">
        <v>109</v>
      </c>
      <c r="O613" t="s">
        <v>74</v>
      </c>
      <c r="P613" t="s">
        <v>74</v>
      </c>
      <c r="Q613" t="s">
        <v>74</v>
      </c>
      <c r="R613" t="s">
        <v>74</v>
      </c>
      <c r="S613" t="s">
        <v>74</v>
      </c>
      <c r="T613" t="s">
        <v>9519</v>
      </c>
      <c r="U613" t="s">
        <v>74</v>
      </c>
      <c r="V613" t="s">
        <v>9520</v>
      </c>
      <c r="W613" t="s">
        <v>9521</v>
      </c>
      <c r="X613" t="s">
        <v>9522</v>
      </c>
      <c r="Y613" t="s">
        <v>9523</v>
      </c>
      <c r="Z613" t="s">
        <v>9524</v>
      </c>
      <c r="AA613" t="s">
        <v>74</v>
      </c>
      <c r="AB613" t="s">
        <v>74</v>
      </c>
      <c r="AC613" t="s">
        <v>74</v>
      </c>
      <c r="AD613" t="s">
        <v>74</v>
      </c>
      <c r="AE613" t="s">
        <v>74</v>
      </c>
      <c r="AF613" t="s">
        <v>74</v>
      </c>
      <c r="AG613">
        <v>23</v>
      </c>
      <c r="AH613">
        <v>0</v>
      </c>
      <c r="AI613">
        <v>0</v>
      </c>
      <c r="AJ613">
        <v>0</v>
      </c>
      <c r="AK613">
        <v>0</v>
      </c>
      <c r="AL613" t="s">
        <v>6031</v>
      </c>
      <c r="AM613" t="s">
        <v>5281</v>
      </c>
      <c r="AN613" t="s">
        <v>6032</v>
      </c>
      <c r="AO613" t="s">
        <v>6033</v>
      </c>
      <c r="AP613" t="s">
        <v>6034</v>
      </c>
      <c r="AQ613" t="s">
        <v>74</v>
      </c>
      <c r="AR613" t="s">
        <v>6035</v>
      </c>
      <c r="AS613" t="s">
        <v>6036</v>
      </c>
      <c r="AT613" t="s">
        <v>2373</v>
      </c>
      <c r="AU613">
        <v>2020</v>
      </c>
      <c r="AV613">
        <v>8</v>
      </c>
      <c r="AW613" t="s">
        <v>74</v>
      </c>
      <c r="AX613" t="s">
        <v>74</v>
      </c>
      <c r="AY613" t="s">
        <v>74</v>
      </c>
      <c r="AZ613" t="s">
        <v>2216</v>
      </c>
      <c r="BA613" t="s">
        <v>74</v>
      </c>
      <c r="BB613" t="s">
        <v>74</v>
      </c>
      <c r="BC613" t="s">
        <v>74</v>
      </c>
      <c r="BD613" t="s">
        <v>9525</v>
      </c>
      <c r="BE613" t="s">
        <v>9526</v>
      </c>
      <c r="BF613" t="str">
        <f>HYPERLINK("http://dx.doi.org/10.20511/pyr2020.v8nSPE3.714","http://dx.doi.org/10.20511/pyr2020.v8nSPE3.714")</f>
        <v>http://dx.doi.org/10.20511/pyr2020.v8nSPE3.714</v>
      </c>
      <c r="BG613" t="s">
        <v>74</v>
      </c>
      <c r="BH613" t="s">
        <v>74</v>
      </c>
      <c r="BI613">
        <v>9</v>
      </c>
      <c r="BJ613" t="s">
        <v>1435</v>
      </c>
      <c r="BK613" t="s">
        <v>101</v>
      </c>
      <c r="BL613" t="s">
        <v>130</v>
      </c>
      <c r="BM613" t="s">
        <v>9527</v>
      </c>
      <c r="BN613" t="s">
        <v>74</v>
      </c>
      <c r="BO613" t="s">
        <v>464</v>
      </c>
      <c r="BP613" t="s">
        <v>74</v>
      </c>
      <c r="BQ613" t="s">
        <v>74</v>
      </c>
      <c r="BR613" t="s">
        <v>103</v>
      </c>
      <c r="BS613" t="s">
        <v>9528</v>
      </c>
      <c r="BT613" t="str">
        <f>HYPERLINK("https%3A%2F%2Fwww.webofscience.com%2Fwos%2Fwoscc%2Ffull-record%2FWOS:000572430800013","View Full Record in Web of Science")</f>
        <v>View Full Record in Web of Science</v>
      </c>
    </row>
    <row r="614" spans="1:72" x14ac:dyDescent="0.25">
      <c r="A614" t="s">
        <v>72</v>
      </c>
      <c r="B614" t="s">
        <v>9529</v>
      </c>
      <c r="C614" t="s">
        <v>74</v>
      </c>
      <c r="D614" t="s">
        <v>74</v>
      </c>
      <c r="E614" t="s">
        <v>74</v>
      </c>
      <c r="F614" t="s">
        <v>9530</v>
      </c>
      <c r="G614" t="s">
        <v>74</v>
      </c>
      <c r="H614" t="s">
        <v>74</v>
      </c>
      <c r="I614" t="s">
        <v>9531</v>
      </c>
      <c r="J614" t="s">
        <v>9460</v>
      </c>
      <c r="K614" t="s">
        <v>74</v>
      </c>
      <c r="L614" t="s">
        <v>74</v>
      </c>
      <c r="M614" t="s">
        <v>78</v>
      </c>
      <c r="N614" t="s">
        <v>109</v>
      </c>
      <c r="O614" t="s">
        <v>74</v>
      </c>
      <c r="P614" t="s">
        <v>74</v>
      </c>
      <c r="Q614" t="s">
        <v>74</v>
      </c>
      <c r="R614" t="s">
        <v>74</v>
      </c>
      <c r="S614" t="s">
        <v>74</v>
      </c>
      <c r="T614" t="s">
        <v>9532</v>
      </c>
      <c r="U614" t="s">
        <v>74</v>
      </c>
      <c r="V614" t="s">
        <v>9533</v>
      </c>
      <c r="W614" t="s">
        <v>9534</v>
      </c>
      <c r="X614" t="s">
        <v>9535</v>
      </c>
      <c r="Y614" t="s">
        <v>9536</v>
      </c>
      <c r="Z614" t="s">
        <v>9537</v>
      </c>
      <c r="AA614" t="s">
        <v>74</v>
      </c>
      <c r="AB614" t="s">
        <v>74</v>
      </c>
      <c r="AC614" t="s">
        <v>74</v>
      </c>
      <c r="AD614" t="s">
        <v>74</v>
      </c>
      <c r="AE614" t="s">
        <v>74</v>
      </c>
      <c r="AF614" t="s">
        <v>74</v>
      </c>
      <c r="AG614">
        <v>12</v>
      </c>
      <c r="AH614">
        <v>0</v>
      </c>
      <c r="AI614">
        <v>0</v>
      </c>
      <c r="AJ614">
        <v>0</v>
      </c>
      <c r="AK614">
        <v>2</v>
      </c>
      <c r="AL614" t="s">
        <v>9469</v>
      </c>
      <c r="AM614" t="s">
        <v>9470</v>
      </c>
      <c r="AN614" t="s">
        <v>9471</v>
      </c>
      <c r="AO614" t="s">
        <v>9472</v>
      </c>
      <c r="AP614" t="s">
        <v>74</v>
      </c>
      <c r="AQ614" t="s">
        <v>74</v>
      </c>
      <c r="AR614" t="s">
        <v>9473</v>
      </c>
      <c r="AS614" t="s">
        <v>9474</v>
      </c>
      <c r="AT614" t="s">
        <v>9394</v>
      </c>
      <c r="AU614">
        <v>2020</v>
      </c>
      <c r="AV614">
        <v>6</v>
      </c>
      <c r="AW614" t="s">
        <v>74</v>
      </c>
      <c r="AX614" t="s">
        <v>74</v>
      </c>
      <c r="AY614" t="s">
        <v>74</v>
      </c>
      <c r="AZ614" t="s">
        <v>9538</v>
      </c>
      <c r="BA614" t="s">
        <v>74</v>
      </c>
      <c r="BB614">
        <v>292</v>
      </c>
      <c r="BC614">
        <v>298</v>
      </c>
      <c r="BD614" t="s">
        <v>74</v>
      </c>
      <c r="BE614" t="s">
        <v>9539</v>
      </c>
      <c r="BF614" t="str">
        <f>HYPERLINK("http://dx.doi.org/10.24115/S2446-622020206Extra-C654p.292-298","http://dx.doi.org/10.24115/S2446-622020206Extra-C654p.292-298")</f>
        <v>http://dx.doi.org/10.24115/S2446-622020206Extra-C654p.292-298</v>
      </c>
      <c r="BG614" t="s">
        <v>74</v>
      </c>
      <c r="BH614" t="s">
        <v>74</v>
      </c>
      <c r="BI614">
        <v>7</v>
      </c>
      <c r="BJ614" t="s">
        <v>157</v>
      </c>
      <c r="BK614" t="s">
        <v>101</v>
      </c>
      <c r="BL614" t="s">
        <v>157</v>
      </c>
      <c r="BM614" t="s">
        <v>9540</v>
      </c>
      <c r="BN614" t="s">
        <v>74</v>
      </c>
      <c r="BO614" t="s">
        <v>132</v>
      </c>
      <c r="BP614" t="s">
        <v>74</v>
      </c>
      <c r="BQ614" t="s">
        <v>74</v>
      </c>
      <c r="BR614" t="s">
        <v>103</v>
      </c>
      <c r="BS614" t="s">
        <v>9541</v>
      </c>
      <c r="BT614" t="str">
        <f>HYPERLINK("https%3A%2F%2Fwww.webofscience.com%2Fwos%2Fwoscc%2Ffull-record%2FWOS:000621610200034","View Full Record in Web of Science")</f>
        <v>View Full Record in Web of Science</v>
      </c>
    </row>
    <row r="615" spans="1:72" x14ac:dyDescent="0.25">
      <c r="A615" t="s">
        <v>72</v>
      </c>
      <c r="B615" t="s">
        <v>9542</v>
      </c>
      <c r="C615" t="s">
        <v>74</v>
      </c>
      <c r="D615" t="s">
        <v>74</v>
      </c>
      <c r="E615" t="s">
        <v>74</v>
      </c>
      <c r="F615" t="s">
        <v>9543</v>
      </c>
      <c r="G615" t="s">
        <v>74</v>
      </c>
      <c r="H615" t="s">
        <v>74</v>
      </c>
      <c r="I615" t="s">
        <v>9544</v>
      </c>
      <c r="J615" t="s">
        <v>411</v>
      </c>
      <c r="K615" t="s">
        <v>74</v>
      </c>
      <c r="L615" t="s">
        <v>74</v>
      </c>
      <c r="M615" t="s">
        <v>78</v>
      </c>
      <c r="N615" t="s">
        <v>109</v>
      </c>
      <c r="O615" t="s">
        <v>74</v>
      </c>
      <c r="P615" t="s">
        <v>74</v>
      </c>
      <c r="Q615" t="s">
        <v>74</v>
      </c>
      <c r="R615" t="s">
        <v>74</v>
      </c>
      <c r="S615" t="s">
        <v>74</v>
      </c>
      <c r="T615" t="s">
        <v>9545</v>
      </c>
      <c r="U615" t="s">
        <v>74</v>
      </c>
      <c r="V615" t="s">
        <v>9546</v>
      </c>
      <c r="W615" t="s">
        <v>9547</v>
      </c>
      <c r="X615" t="s">
        <v>2762</v>
      </c>
      <c r="Y615" t="s">
        <v>9548</v>
      </c>
      <c r="Z615" t="s">
        <v>9549</v>
      </c>
      <c r="AA615" t="s">
        <v>9550</v>
      </c>
      <c r="AB615" t="s">
        <v>74</v>
      </c>
      <c r="AC615" t="s">
        <v>74</v>
      </c>
      <c r="AD615" t="s">
        <v>74</v>
      </c>
      <c r="AE615" t="s">
        <v>74</v>
      </c>
      <c r="AF615" t="s">
        <v>74</v>
      </c>
      <c r="AG615">
        <v>14</v>
      </c>
      <c r="AH615">
        <v>0</v>
      </c>
      <c r="AI615">
        <v>0</v>
      </c>
      <c r="AJ615">
        <v>0</v>
      </c>
      <c r="AK615">
        <v>4</v>
      </c>
      <c r="AL615" t="s">
        <v>5820</v>
      </c>
      <c r="AM615" t="s">
        <v>2413</v>
      </c>
      <c r="AN615" t="s">
        <v>2414</v>
      </c>
      <c r="AO615" t="s">
        <v>420</v>
      </c>
      <c r="AP615" t="s">
        <v>421</v>
      </c>
      <c r="AQ615" t="s">
        <v>74</v>
      </c>
      <c r="AR615" t="s">
        <v>422</v>
      </c>
      <c r="AS615" t="s">
        <v>423</v>
      </c>
      <c r="AT615" t="s">
        <v>2373</v>
      </c>
      <c r="AU615">
        <v>2020</v>
      </c>
      <c r="AV615">
        <v>9</v>
      </c>
      <c r="AW615">
        <v>3</v>
      </c>
      <c r="AX615" t="s">
        <v>74</v>
      </c>
      <c r="AY615" t="s">
        <v>74</v>
      </c>
      <c r="AZ615" t="s">
        <v>74</v>
      </c>
      <c r="BA615" t="s">
        <v>74</v>
      </c>
      <c r="BB615">
        <v>634</v>
      </c>
      <c r="BC615">
        <v>644</v>
      </c>
      <c r="BD615" t="s">
        <v>74</v>
      </c>
      <c r="BE615" t="s">
        <v>9551</v>
      </c>
      <c r="BF615" t="str">
        <f>HYPERLINK("http://dx.doi.org/10.13187/ejced.2020.3.634","http://dx.doi.org/10.13187/ejced.2020.3.634")</f>
        <v>http://dx.doi.org/10.13187/ejced.2020.3.634</v>
      </c>
      <c r="BG615" t="s">
        <v>74</v>
      </c>
      <c r="BH615" t="s">
        <v>74</v>
      </c>
      <c r="BI615">
        <v>11</v>
      </c>
      <c r="BJ615" t="s">
        <v>157</v>
      </c>
      <c r="BK615" t="s">
        <v>101</v>
      </c>
      <c r="BL615" t="s">
        <v>157</v>
      </c>
      <c r="BM615" t="s">
        <v>9552</v>
      </c>
      <c r="BN615" t="s">
        <v>74</v>
      </c>
      <c r="BO615" t="s">
        <v>426</v>
      </c>
      <c r="BP615" t="s">
        <v>74</v>
      </c>
      <c r="BQ615" t="s">
        <v>74</v>
      </c>
      <c r="BR615" t="s">
        <v>103</v>
      </c>
      <c r="BS615" t="s">
        <v>9553</v>
      </c>
      <c r="BT615" t="str">
        <f>HYPERLINK("https%3A%2F%2Fwww.webofscience.com%2Fwos%2Fwoscc%2Ffull-record%2FWOS:000567722400013","View Full Record in Web of Science")</f>
        <v>View Full Record in Web of Science</v>
      </c>
    </row>
    <row r="616" spans="1:72" x14ac:dyDescent="0.25">
      <c r="A616" t="s">
        <v>72</v>
      </c>
      <c r="B616" t="s">
        <v>9554</v>
      </c>
      <c r="C616" t="s">
        <v>74</v>
      </c>
      <c r="D616" t="s">
        <v>74</v>
      </c>
      <c r="E616" t="s">
        <v>74</v>
      </c>
      <c r="F616" t="s">
        <v>9555</v>
      </c>
      <c r="G616" t="s">
        <v>74</v>
      </c>
      <c r="H616" t="s">
        <v>74</v>
      </c>
      <c r="I616" t="s">
        <v>9556</v>
      </c>
      <c r="J616" t="s">
        <v>9557</v>
      </c>
      <c r="K616" t="s">
        <v>74</v>
      </c>
      <c r="L616" t="s">
        <v>74</v>
      </c>
      <c r="M616" t="s">
        <v>78</v>
      </c>
      <c r="N616" t="s">
        <v>109</v>
      </c>
      <c r="O616" t="s">
        <v>74</v>
      </c>
      <c r="P616" t="s">
        <v>74</v>
      </c>
      <c r="Q616" t="s">
        <v>74</v>
      </c>
      <c r="R616" t="s">
        <v>74</v>
      </c>
      <c r="S616" t="s">
        <v>74</v>
      </c>
      <c r="T616" t="s">
        <v>9558</v>
      </c>
      <c r="U616" t="s">
        <v>9559</v>
      </c>
      <c r="V616" t="s">
        <v>9560</v>
      </c>
      <c r="W616" t="s">
        <v>9561</v>
      </c>
      <c r="X616" t="s">
        <v>74</v>
      </c>
      <c r="Y616" t="s">
        <v>9562</v>
      </c>
      <c r="Z616" t="s">
        <v>9563</v>
      </c>
      <c r="AA616" t="s">
        <v>74</v>
      </c>
      <c r="AB616" t="s">
        <v>9564</v>
      </c>
      <c r="AC616" t="s">
        <v>74</v>
      </c>
      <c r="AD616" t="s">
        <v>74</v>
      </c>
      <c r="AE616" t="s">
        <v>74</v>
      </c>
      <c r="AF616" t="s">
        <v>74</v>
      </c>
      <c r="AG616">
        <v>79</v>
      </c>
      <c r="AH616">
        <v>0</v>
      </c>
      <c r="AI616">
        <v>0</v>
      </c>
      <c r="AJ616">
        <v>0</v>
      </c>
      <c r="AK616">
        <v>3</v>
      </c>
      <c r="AL616" t="s">
        <v>148</v>
      </c>
      <c r="AM616" t="s">
        <v>149</v>
      </c>
      <c r="AN616" t="s">
        <v>150</v>
      </c>
      <c r="AO616" t="s">
        <v>9565</v>
      </c>
      <c r="AP616" t="s">
        <v>9566</v>
      </c>
      <c r="AQ616" t="s">
        <v>74</v>
      </c>
      <c r="AR616" t="s">
        <v>9567</v>
      </c>
      <c r="AS616" t="s">
        <v>9568</v>
      </c>
      <c r="AT616" t="s">
        <v>9569</v>
      </c>
      <c r="AU616">
        <v>2020</v>
      </c>
      <c r="AV616">
        <v>50</v>
      </c>
      <c r="AW616">
        <v>6</v>
      </c>
      <c r="AX616" t="s">
        <v>74</v>
      </c>
      <c r="AY616" t="s">
        <v>74</v>
      </c>
      <c r="AZ616" t="s">
        <v>74</v>
      </c>
      <c r="BA616" t="s">
        <v>74</v>
      </c>
      <c r="BB616">
        <v>904</v>
      </c>
      <c r="BC616">
        <v>921</v>
      </c>
      <c r="BD616" t="s">
        <v>74</v>
      </c>
      <c r="BE616" t="s">
        <v>9570</v>
      </c>
      <c r="BF616" t="str">
        <f>HYPERLINK("http://dx.doi.org/10.1080/03057925.2019.1576122","http://dx.doi.org/10.1080/03057925.2019.1576122")</f>
        <v>http://dx.doi.org/10.1080/03057925.2019.1576122</v>
      </c>
      <c r="BG616" t="s">
        <v>74</v>
      </c>
      <c r="BH616" t="s">
        <v>74</v>
      </c>
      <c r="BI616">
        <v>18</v>
      </c>
      <c r="BJ616" t="s">
        <v>157</v>
      </c>
      <c r="BK616" t="s">
        <v>129</v>
      </c>
      <c r="BL616" t="s">
        <v>157</v>
      </c>
      <c r="BM616" t="s">
        <v>9571</v>
      </c>
      <c r="BN616" t="s">
        <v>74</v>
      </c>
      <c r="BO616" t="s">
        <v>74</v>
      </c>
      <c r="BP616" t="s">
        <v>74</v>
      </c>
      <c r="BQ616" t="s">
        <v>74</v>
      </c>
      <c r="BR616" t="s">
        <v>103</v>
      </c>
      <c r="BS616" t="s">
        <v>9572</v>
      </c>
      <c r="BT616" t="str">
        <f>HYPERLINK("https%3A%2F%2Fwww.webofscience.com%2Fwos%2Fwoscc%2Ffull-record%2FWOS:000560221300007","View Full Record in Web of Science")</f>
        <v>View Full Record in Web of Science</v>
      </c>
    </row>
    <row r="617" spans="1:72" x14ac:dyDescent="0.25">
      <c r="A617" t="s">
        <v>72</v>
      </c>
      <c r="B617" t="s">
        <v>9573</v>
      </c>
      <c r="C617" t="s">
        <v>74</v>
      </c>
      <c r="D617" t="s">
        <v>74</v>
      </c>
      <c r="E617" t="s">
        <v>74</v>
      </c>
      <c r="F617" t="s">
        <v>9574</v>
      </c>
      <c r="G617" t="s">
        <v>74</v>
      </c>
      <c r="H617" t="s">
        <v>74</v>
      </c>
      <c r="I617" t="s">
        <v>9575</v>
      </c>
      <c r="J617" t="s">
        <v>2831</v>
      </c>
      <c r="K617" t="s">
        <v>74</v>
      </c>
      <c r="L617" t="s">
        <v>74</v>
      </c>
      <c r="M617" t="s">
        <v>431</v>
      </c>
      <c r="N617" t="s">
        <v>109</v>
      </c>
      <c r="O617" t="s">
        <v>74</v>
      </c>
      <c r="P617" t="s">
        <v>74</v>
      </c>
      <c r="Q617" t="s">
        <v>74</v>
      </c>
      <c r="R617" t="s">
        <v>74</v>
      </c>
      <c r="S617" t="s">
        <v>74</v>
      </c>
      <c r="T617" t="s">
        <v>9576</v>
      </c>
      <c r="U617" t="s">
        <v>74</v>
      </c>
      <c r="V617" t="s">
        <v>9577</v>
      </c>
      <c r="W617" t="s">
        <v>9578</v>
      </c>
      <c r="X617" t="s">
        <v>9579</v>
      </c>
      <c r="Y617" t="s">
        <v>9580</v>
      </c>
      <c r="Z617" t="s">
        <v>9581</v>
      </c>
      <c r="AA617" t="s">
        <v>9582</v>
      </c>
      <c r="AB617" t="s">
        <v>9583</v>
      </c>
      <c r="AC617" t="s">
        <v>74</v>
      </c>
      <c r="AD617" t="s">
        <v>74</v>
      </c>
      <c r="AE617" t="s">
        <v>74</v>
      </c>
      <c r="AF617" t="s">
        <v>74</v>
      </c>
      <c r="AG617">
        <v>39</v>
      </c>
      <c r="AH617">
        <v>0</v>
      </c>
      <c r="AI617">
        <v>0</v>
      </c>
      <c r="AJ617">
        <v>3</v>
      </c>
      <c r="AK617">
        <v>29</v>
      </c>
      <c r="AL617" t="s">
        <v>375</v>
      </c>
      <c r="AM617" t="s">
        <v>376</v>
      </c>
      <c r="AN617" t="s">
        <v>377</v>
      </c>
      <c r="AO617" t="s">
        <v>2838</v>
      </c>
      <c r="AP617" t="s">
        <v>2839</v>
      </c>
      <c r="AQ617" t="s">
        <v>74</v>
      </c>
      <c r="AR617" t="s">
        <v>2840</v>
      </c>
      <c r="AS617" t="s">
        <v>2841</v>
      </c>
      <c r="AT617" t="s">
        <v>5647</v>
      </c>
      <c r="AU617">
        <v>2020</v>
      </c>
      <c r="AV617">
        <v>56</v>
      </c>
      <c r="AW617" t="s">
        <v>74</v>
      </c>
      <c r="AX617" t="s">
        <v>74</v>
      </c>
      <c r="AY617" t="s">
        <v>74</v>
      </c>
      <c r="AZ617" t="s">
        <v>74</v>
      </c>
      <c r="BA617" t="s">
        <v>74</v>
      </c>
      <c r="BB617">
        <v>63</v>
      </c>
      <c r="BC617">
        <v>84</v>
      </c>
      <c r="BD617" t="s">
        <v>74</v>
      </c>
      <c r="BE617" t="s">
        <v>9584</v>
      </c>
      <c r="BF617" t="str">
        <f>HYPERLINK("http://dx.doi.org/10.17223/1998863X/56/7","http://dx.doi.org/10.17223/1998863X/56/7")</f>
        <v>http://dx.doi.org/10.17223/1998863X/56/7</v>
      </c>
      <c r="BG617" t="s">
        <v>74</v>
      </c>
      <c r="BH617" t="s">
        <v>74</v>
      </c>
      <c r="BI617">
        <v>22</v>
      </c>
      <c r="BJ617" t="s">
        <v>301</v>
      </c>
      <c r="BK617" t="s">
        <v>101</v>
      </c>
      <c r="BL617" t="s">
        <v>302</v>
      </c>
      <c r="BM617" t="s">
        <v>9585</v>
      </c>
      <c r="BN617" t="s">
        <v>74</v>
      </c>
      <c r="BO617" t="s">
        <v>426</v>
      </c>
      <c r="BP617" t="s">
        <v>74</v>
      </c>
      <c r="BQ617" t="s">
        <v>74</v>
      </c>
      <c r="BR617" t="s">
        <v>103</v>
      </c>
      <c r="BS617" t="s">
        <v>9586</v>
      </c>
      <c r="BT617" t="str">
        <f>HYPERLINK("https%3A%2F%2Fwww.webofscience.com%2Fwos%2Fwoscc%2Ffull-record%2FWOS:000596458500007","View Full Record in Web of Science")</f>
        <v>View Full Record in Web of Science</v>
      </c>
    </row>
    <row r="618" spans="1:72" x14ac:dyDescent="0.25">
      <c r="A618" t="s">
        <v>72</v>
      </c>
      <c r="B618" t="s">
        <v>9587</v>
      </c>
      <c r="C618" t="s">
        <v>74</v>
      </c>
      <c r="D618" t="s">
        <v>74</v>
      </c>
      <c r="E618" t="s">
        <v>74</v>
      </c>
      <c r="F618" t="s">
        <v>9588</v>
      </c>
      <c r="G618" t="s">
        <v>74</v>
      </c>
      <c r="H618" t="s">
        <v>74</v>
      </c>
      <c r="I618" t="s">
        <v>9589</v>
      </c>
      <c r="J618" t="s">
        <v>785</v>
      </c>
      <c r="K618" t="s">
        <v>74</v>
      </c>
      <c r="L618" t="s">
        <v>74</v>
      </c>
      <c r="M618" t="s">
        <v>431</v>
      </c>
      <c r="N618" t="s">
        <v>109</v>
      </c>
      <c r="O618" t="s">
        <v>74</v>
      </c>
      <c r="P618" t="s">
        <v>74</v>
      </c>
      <c r="Q618" t="s">
        <v>74</v>
      </c>
      <c r="R618" t="s">
        <v>74</v>
      </c>
      <c r="S618" t="s">
        <v>74</v>
      </c>
      <c r="T618" t="s">
        <v>9590</v>
      </c>
      <c r="U618" t="s">
        <v>74</v>
      </c>
      <c r="V618" t="s">
        <v>9591</v>
      </c>
      <c r="W618" t="s">
        <v>9592</v>
      </c>
      <c r="X618" t="s">
        <v>9593</v>
      </c>
      <c r="Y618" t="s">
        <v>9594</v>
      </c>
      <c r="Z618" t="s">
        <v>9595</v>
      </c>
      <c r="AA618" t="s">
        <v>9596</v>
      </c>
      <c r="AB618" t="s">
        <v>9597</v>
      </c>
      <c r="AC618" t="s">
        <v>9598</v>
      </c>
      <c r="AD618" t="s">
        <v>3280</v>
      </c>
      <c r="AE618" t="s">
        <v>9599</v>
      </c>
      <c r="AF618" t="s">
        <v>74</v>
      </c>
      <c r="AG618">
        <v>26</v>
      </c>
      <c r="AH618">
        <v>0</v>
      </c>
      <c r="AI618">
        <v>0</v>
      </c>
      <c r="AJ618">
        <v>1</v>
      </c>
      <c r="AK618">
        <v>4</v>
      </c>
      <c r="AL618" t="s">
        <v>375</v>
      </c>
      <c r="AM618" t="s">
        <v>376</v>
      </c>
      <c r="AN618" t="s">
        <v>377</v>
      </c>
      <c r="AO618" t="s">
        <v>792</v>
      </c>
      <c r="AP618" t="s">
        <v>793</v>
      </c>
      <c r="AQ618" t="s">
        <v>74</v>
      </c>
      <c r="AR618" t="s">
        <v>794</v>
      </c>
      <c r="AS618" t="s">
        <v>795</v>
      </c>
      <c r="AT618" t="s">
        <v>5647</v>
      </c>
      <c r="AU618">
        <v>2020</v>
      </c>
      <c r="AV618" t="s">
        <v>74</v>
      </c>
      <c r="AW618">
        <v>457</v>
      </c>
      <c r="AX618" t="s">
        <v>74</v>
      </c>
      <c r="AY618" t="s">
        <v>74</v>
      </c>
      <c r="AZ618" t="s">
        <v>74</v>
      </c>
      <c r="BA618" t="s">
        <v>74</v>
      </c>
      <c r="BB618">
        <v>168</v>
      </c>
      <c r="BC618">
        <v>174</v>
      </c>
      <c r="BD618" t="s">
        <v>74</v>
      </c>
      <c r="BE618" t="s">
        <v>9600</v>
      </c>
      <c r="BF618" t="str">
        <f>HYPERLINK("http://dx.doi.org/10.17223/15617793/457/20","http://dx.doi.org/10.17223/15617793/457/20")</f>
        <v>http://dx.doi.org/10.17223/15617793/457/20</v>
      </c>
      <c r="BG618" t="s">
        <v>74</v>
      </c>
      <c r="BH618" t="s">
        <v>74</v>
      </c>
      <c r="BI618">
        <v>7</v>
      </c>
      <c r="BJ618" t="s">
        <v>798</v>
      </c>
      <c r="BK618" t="s">
        <v>101</v>
      </c>
      <c r="BL618" t="s">
        <v>799</v>
      </c>
      <c r="BM618" t="s">
        <v>9601</v>
      </c>
      <c r="BN618" t="s">
        <v>74</v>
      </c>
      <c r="BO618" t="s">
        <v>426</v>
      </c>
      <c r="BP618" t="s">
        <v>74</v>
      </c>
      <c r="BQ618" t="s">
        <v>74</v>
      </c>
      <c r="BR618" t="s">
        <v>103</v>
      </c>
      <c r="BS618" t="s">
        <v>9602</v>
      </c>
      <c r="BT618" t="str">
        <f>HYPERLINK("https%3A%2F%2Fwww.webofscience.com%2Fwos%2Fwoscc%2Ffull-record%2FWOS:000594643500020","View Full Record in Web of Science")</f>
        <v>View Full Record in Web of Science</v>
      </c>
    </row>
    <row r="619" spans="1:72" x14ac:dyDescent="0.25">
      <c r="A619" t="s">
        <v>72</v>
      </c>
      <c r="B619" t="s">
        <v>9603</v>
      </c>
      <c r="C619" t="s">
        <v>74</v>
      </c>
      <c r="D619" t="s">
        <v>74</v>
      </c>
      <c r="E619" t="s">
        <v>74</v>
      </c>
      <c r="F619" t="s">
        <v>9604</v>
      </c>
      <c r="G619" t="s">
        <v>74</v>
      </c>
      <c r="H619" t="s">
        <v>74</v>
      </c>
      <c r="I619" t="s">
        <v>9605</v>
      </c>
      <c r="J619" t="s">
        <v>6023</v>
      </c>
      <c r="K619" t="s">
        <v>74</v>
      </c>
      <c r="L619" t="s">
        <v>74</v>
      </c>
      <c r="M619" t="s">
        <v>78</v>
      </c>
      <c r="N619" t="s">
        <v>109</v>
      </c>
      <c r="O619" t="s">
        <v>74</v>
      </c>
      <c r="P619" t="s">
        <v>74</v>
      </c>
      <c r="Q619" t="s">
        <v>74</v>
      </c>
      <c r="R619" t="s">
        <v>74</v>
      </c>
      <c r="S619" t="s">
        <v>74</v>
      </c>
      <c r="T619" t="s">
        <v>9606</v>
      </c>
      <c r="U619" t="s">
        <v>74</v>
      </c>
      <c r="V619" t="s">
        <v>9607</v>
      </c>
      <c r="W619" t="s">
        <v>9608</v>
      </c>
      <c r="X619" t="s">
        <v>9609</v>
      </c>
      <c r="Y619" t="s">
        <v>9610</v>
      </c>
      <c r="Z619" t="s">
        <v>9611</v>
      </c>
      <c r="AA619" t="s">
        <v>9612</v>
      </c>
      <c r="AB619" t="s">
        <v>9613</v>
      </c>
      <c r="AC619" t="s">
        <v>74</v>
      </c>
      <c r="AD619" t="s">
        <v>74</v>
      </c>
      <c r="AE619" t="s">
        <v>74</v>
      </c>
      <c r="AF619" t="s">
        <v>74</v>
      </c>
      <c r="AG619">
        <v>28</v>
      </c>
      <c r="AH619">
        <v>2</v>
      </c>
      <c r="AI619">
        <v>2</v>
      </c>
      <c r="AJ619">
        <v>0</v>
      </c>
      <c r="AK619">
        <v>2</v>
      </c>
      <c r="AL619" t="s">
        <v>6031</v>
      </c>
      <c r="AM619" t="s">
        <v>5281</v>
      </c>
      <c r="AN619" t="s">
        <v>6032</v>
      </c>
      <c r="AO619" t="s">
        <v>6033</v>
      </c>
      <c r="AP619" t="s">
        <v>6034</v>
      </c>
      <c r="AQ619" t="s">
        <v>74</v>
      </c>
      <c r="AR619" t="s">
        <v>6035</v>
      </c>
      <c r="AS619" t="s">
        <v>6036</v>
      </c>
      <c r="AT619" t="s">
        <v>5647</v>
      </c>
      <c r="AU619">
        <v>2020</v>
      </c>
      <c r="AV619">
        <v>8</v>
      </c>
      <c r="AW619" t="s">
        <v>74</v>
      </c>
      <c r="AX619" t="s">
        <v>74</v>
      </c>
      <c r="AY619" t="s">
        <v>74</v>
      </c>
      <c r="AZ619" t="s">
        <v>2216</v>
      </c>
      <c r="BA619" t="s">
        <v>74</v>
      </c>
      <c r="BB619" t="s">
        <v>74</v>
      </c>
      <c r="BC619" t="s">
        <v>74</v>
      </c>
      <c r="BD619">
        <v>637</v>
      </c>
      <c r="BE619" t="s">
        <v>9614</v>
      </c>
      <c r="BF619" t="str">
        <f>HYPERLINK("http://dx.doi.org/10.20511/pyr2020.v8nSPE2.637","http://dx.doi.org/10.20511/pyr2020.v8nSPE2.637")</f>
        <v>http://dx.doi.org/10.20511/pyr2020.v8nSPE2.637</v>
      </c>
      <c r="BG619" t="s">
        <v>74</v>
      </c>
      <c r="BH619" t="s">
        <v>74</v>
      </c>
      <c r="BI619">
        <v>12</v>
      </c>
      <c r="BJ619" t="s">
        <v>1435</v>
      </c>
      <c r="BK619" t="s">
        <v>101</v>
      </c>
      <c r="BL619" t="s">
        <v>130</v>
      </c>
      <c r="BM619" t="s">
        <v>9615</v>
      </c>
      <c r="BN619" t="s">
        <v>74</v>
      </c>
      <c r="BO619" t="s">
        <v>8114</v>
      </c>
      <c r="BP619" t="s">
        <v>74</v>
      </c>
      <c r="BQ619" t="s">
        <v>74</v>
      </c>
      <c r="BR619" t="s">
        <v>103</v>
      </c>
      <c r="BS619" t="s">
        <v>9616</v>
      </c>
      <c r="BT619" t="str">
        <f>HYPERLINK("https%3A%2F%2Fwww.webofscience.com%2Fwos%2Fwoscc%2Ffull-record%2FWOS:000558242400007","View Full Record in Web of Science")</f>
        <v>View Full Record in Web of Science</v>
      </c>
    </row>
    <row r="620" spans="1:72" x14ac:dyDescent="0.25">
      <c r="A620" t="s">
        <v>72</v>
      </c>
      <c r="B620" t="s">
        <v>9617</v>
      </c>
      <c r="C620" t="s">
        <v>74</v>
      </c>
      <c r="D620" t="s">
        <v>74</v>
      </c>
      <c r="E620" t="s">
        <v>74</v>
      </c>
      <c r="F620" t="s">
        <v>9618</v>
      </c>
      <c r="G620" t="s">
        <v>74</v>
      </c>
      <c r="H620" t="s">
        <v>74</v>
      </c>
      <c r="I620" t="s">
        <v>9619</v>
      </c>
      <c r="J620" t="s">
        <v>6023</v>
      </c>
      <c r="K620" t="s">
        <v>74</v>
      </c>
      <c r="L620" t="s">
        <v>74</v>
      </c>
      <c r="M620" t="s">
        <v>78</v>
      </c>
      <c r="N620" t="s">
        <v>109</v>
      </c>
      <c r="O620" t="s">
        <v>74</v>
      </c>
      <c r="P620" t="s">
        <v>74</v>
      </c>
      <c r="Q620" t="s">
        <v>74</v>
      </c>
      <c r="R620" t="s">
        <v>74</v>
      </c>
      <c r="S620" t="s">
        <v>74</v>
      </c>
      <c r="T620" t="s">
        <v>9620</v>
      </c>
      <c r="U620" t="s">
        <v>74</v>
      </c>
      <c r="V620" t="s">
        <v>9621</v>
      </c>
      <c r="W620" t="s">
        <v>9622</v>
      </c>
      <c r="X620" t="s">
        <v>9623</v>
      </c>
      <c r="Y620" t="s">
        <v>9624</v>
      </c>
      <c r="Z620" t="s">
        <v>9625</v>
      </c>
      <c r="AA620" t="s">
        <v>9626</v>
      </c>
      <c r="AB620" t="s">
        <v>9627</v>
      </c>
      <c r="AC620" t="s">
        <v>74</v>
      </c>
      <c r="AD620" t="s">
        <v>74</v>
      </c>
      <c r="AE620" t="s">
        <v>74</v>
      </c>
      <c r="AF620" t="s">
        <v>74</v>
      </c>
      <c r="AG620">
        <v>20</v>
      </c>
      <c r="AH620">
        <v>1</v>
      </c>
      <c r="AI620">
        <v>1</v>
      </c>
      <c r="AJ620">
        <v>0</v>
      </c>
      <c r="AK620">
        <v>2</v>
      </c>
      <c r="AL620" t="s">
        <v>6031</v>
      </c>
      <c r="AM620" t="s">
        <v>5281</v>
      </c>
      <c r="AN620" t="s">
        <v>6032</v>
      </c>
      <c r="AO620" t="s">
        <v>6033</v>
      </c>
      <c r="AP620" t="s">
        <v>6034</v>
      </c>
      <c r="AQ620" t="s">
        <v>74</v>
      </c>
      <c r="AR620" t="s">
        <v>6035</v>
      </c>
      <c r="AS620" t="s">
        <v>6036</v>
      </c>
      <c r="AT620" t="s">
        <v>5647</v>
      </c>
      <c r="AU620">
        <v>2020</v>
      </c>
      <c r="AV620">
        <v>8</v>
      </c>
      <c r="AW620" t="s">
        <v>74</v>
      </c>
      <c r="AX620" t="s">
        <v>74</v>
      </c>
      <c r="AY620" t="s">
        <v>74</v>
      </c>
      <c r="AZ620" t="s">
        <v>2216</v>
      </c>
      <c r="BA620" t="s">
        <v>74</v>
      </c>
      <c r="BB620" t="s">
        <v>74</v>
      </c>
      <c r="BC620" t="s">
        <v>74</v>
      </c>
      <c r="BD620" t="s">
        <v>9628</v>
      </c>
      <c r="BE620" t="s">
        <v>9629</v>
      </c>
      <c r="BF620" t="str">
        <f>HYPERLINK("http://dx.doi.org/10.20511/pyr2020.v8nSPE2.653","http://dx.doi.org/10.20511/pyr2020.v8nSPE2.653")</f>
        <v>http://dx.doi.org/10.20511/pyr2020.v8nSPE2.653</v>
      </c>
      <c r="BG620" t="s">
        <v>74</v>
      </c>
      <c r="BH620" t="s">
        <v>74</v>
      </c>
      <c r="BI620">
        <v>11</v>
      </c>
      <c r="BJ620" t="s">
        <v>1435</v>
      </c>
      <c r="BK620" t="s">
        <v>101</v>
      </c>
      <c r="BL620" t="s">
        <v>130</v>
      </c>
      <c r="BM620" t="s">
        <v>9630</v>
      </c>
      <c r="BN620" t="s">
        <v>74</v>
      </c>
      <c r="BO620" t="s">
        <v>9631</v>
      </c>
      <c r="BP620" t="s">
        <v>74</v>
      </c>
      <c r="BQ620" t="s">
        <v>74</v>
      </c>
      <c r="BR620" t="s">
        <v>103</v>
      </c>
      <c r="BS620" t="s">
        <v>9632</v>
      </c>
      <c r="BT620" t="str">
        <f>HYPERLINK("https%3A%2F%2Fwww.webofscience.com%2Fwos%2Fwoscc%2Ffull-record%2FWOS:000563780700004","View Full Record in Web of Science")</f>
        <v>View Full Record in Web of Science</v>
      </c>
    </row>
    <row r="621" spans="1:72" x14ac:dyDescent="0.25">
      <c r="A621" t="s">
        <v>72</v>
      </c>
      <c r="B621" t="s">
        <v>9633</v>
      </c>
      <c r="C621" t="s">
        <v>74</v>
      </c>
      <c r="D621" t="s">
        <v>74</v>
      </c>
      <c r="E621" t="s">
        <v>74</v>
      </c>
      <c r="F621" t="s">
        <v>9634</v>
      </c>
      <c r="G621" t="s">
        <v>74</v>
      </c>
      <c r="H621" t="s">
        <v>74</v>
      </c>
      <c r="I621" t="s">
        <v>9635</v>
      </c>
      <c r="J621" t="s">
        <v>785</v>
      </c>
      <c r="K621" t="s">
        <v>74</v>
      </c>
      <c r="L621" t="s">
        <v>74</v>
      </c>
      <c r="M621" t="s">
        <v>431</v>
      </c>
      <c r="N621" t="s">
        <v>109</v>
      </c>
      <c r="O621" t="s">
        <v>74</v>
      </c>
      <c r="P621" t="s">
        <v>74</v>
      </c>
      <c r="Q621" t="s">
        <v>74</v>
      </c>
      <c r="R621" t="s">
        <v>74</v>
      </c>
      <c r="S621" t="s">
        <v>74</v>
      </c>
      <c r="T621" t="s">
        <v>9636</v>
      </c>
      <c r="U621" t="s">
        <v>74</v>
      </c>
      <c r="V621" t="s">
        <v>9637</v>
      </c>
      <c r="W621" t="s">
        <v>9638</v>
      </c>
      <c r="X621" t="s">
        <v>9639</v>
      </c>
      <c r="Y621" t="s">
        <v>9640</v>
      </c>
      <c r="Z621" t="s">
        <v>9641</v>
      </c>
      <c r="AA621" t="s">
        <v>74</v>
      </c>
      <c r="AB621" t="s">
        <v>74</v>
      </c>
      <c r="AC621" t="s">
        <v>74</v>
      </c>
      <c r="AD621" t="s">
        <v>74</v>
      </c>
      <c r="AE621" t="s">
        <v>74</v>
      </c>
      <c r="AF621" t="s">
        <v>74</v>
      </c>
      <c r="AG621">
        <v>36</v>
      </c>
      <c r="AH621">
        <v>1</v>
      </c>
      <c r="AI621">
        <v>1</v>
      </c>
      <c r="AJ621">
        <v>0</v>
      </c>
      <c r="AK621">
        <v>3</v>
      </c>
      <c r="AL621" t="s">
        <v>375</v>
      </c>
      <c r="AM621" t="s">
        <v>376</v>
      </c>
      <c r="AN621" t="s">
        <v>377</v>
      </c>
      <c r="AO621" t="s">
        <v>792</v>
      </c>
      <c r="AP621" t="s">
        <v>793</v>
      </c>
      <c r="AQ621" t="s">
        <v>74</v>
      </c>
      <c r="AR621" t="s">
        <v>794</v>
      </c>
      <c r="AS621" t="s">
        <v>795</v>
      </c>
      <c r="AT621" t="s">
        <v>5647</v>
      </c>
      <c r="AU621">
        <v>2020</v>
      </c>
      <c r="AV621" t="s">
        <v>74</v>
      </c>
      <c r="AW621">
        <v>457</v>
      </c>
      <c r="AX621" t="s">
        <v>74</v>
      </c>
      <c r="AY621" t="s">
        <v>74</v>
      </c>
      <c r="AZ621" t="s">
        <v>74</v>
      </c>
      <c r="BA621" t="s">
        <v>74</v>
      </c>
      <c r="BB621">
        <v>175</v>
      </c>
      <c r="BC621">
        <v>186</v>
      </c>
      <c r="BD621" t="s">
        <v>74</v>
      </c>
      <c r="BE621" t="s">
        <v>9642</v>
      </c>
      <c r="BF621" t="str">
        <f>HYPERLINK("http://dx.doi.org/10.17223/15617793/457/21","http://dx.doi.org/10.17223/15617793/457/21")</f>
        <v>http://dx.doi.org/10.17223/15617793/457/21</v>
      </c>
      <c r="BG621" t="s">
        <v>74</v>
      </c>
      <c r="BH621" t="s">
        <v>74</v>
      </c>
      <c r="BI621">
        <v>12</v>
      </c>
      <c r="BJ621" t="s">
        <v>798</v>
      </c>
      <c r="BK621" t="s">
        <v>101</v>
      </c>
      <c r="BL621" t="s">
        <v>799</v>
      </c>
      <c r="BM621" t="s">
        <v>9601</v>
      </c>
      <c r="BN621" t="s">
        <v>74</v>
      </c>
      <c r="BO621" t="s">
        <v>426</v>
      </c>
      <c r="BP621" t="s">
        <v>74</v>
      </c>
      <c r="BQ621" t="s">
        <v>74</v>
      </c>
      <c r="BR621" t="s">
        <v>103</v>
      </c>
      <c r="BS621" t="s">
        <v>9643</v>
      </c>
      <c r="BT621" t="str">
        <f>HYPERLINK("https%3A%2F%2Fwww.webofscience.com%2Fwos%2Fwoscc%2Ffull-record%2FWOS:000594643500021","View Full Record in Web of Science")</f>
        <v>View Full Record in Web of Science</v>
      </c>
    </row>
    <row r="622" spans="1:72" x14ac:dyDescent="0.25">
      <c r="A622" t="s">
        <v>72</v>
      </c>
      <c r="B622" t="s">
        <v>9644</v>
      </c>
      <c r="C622" t="s">
        <v>74</v>
      </c>
      <c r="D622" t="s">
        <v>74</v>
      </c>
      <c r="E622" t="s">
        <v>74</v>
      </c>
      <c r="F622" t="s">
        <v>9645</v>
      </c>
      <c r="G622" t="s">
        <v>74</v>
      </c>
      <c r="H622" t="s">
        <v>74</v>
      </c>
      <c r="I622" t="s">
        <v>9646</v>
      </c>
      <c r="J622" t="s">
        <v>785</v>
      </c>
      <c r="K622" t="s">
        <v>74</v>
      </c>
      <c r="L622" t="s">
        <v>74</v>
      </c>
      <c r="M622" t="s">
        <v>431</v>
      </c>
      <c r="N622" t="s">
        <v>109</v>
      </c>
      <c r="O622" t="s">
        <v>74</v>
      </c>
      <c r="P622" t="s">
        <v>74</v>
      </c>
      <c r="Q622" t="s">
        <v>74</v>
      </c>
      <c r="R622" t="s">
        <v>74</v>
      </c>
      <c r="S622" t="s">
        <v>74</v>
      </c>
      <c r="T622" t="s">
        <v>9647</v>
      </c>
      <c r="U622" t="s">
        <v>74</v>
      </c>
      <c r="V622" t="s">
        <v>9648</v>
      </c>
      <c r="W622" t="s">
        <v>9649</v>
      </c>
      <c r="X622" t="s">
        <v>1816</v>
      </c>
      <c r="Y622" t="s">
        <v>9650</v>
      </c>
      <c r="Z622" t="s">
        <v>9651</v>
      </c>
      <c r="AA622" t="s">
        <v>9652</v>
      </c>
      <c r="AB622" t="s">
        <v>74</v>
      </c>
      <c r="AC622" t="s">
        <v>74</v>
      </c>
      <c r="AD622" t="s">
        <v>74</v>
      </c>
      <c r="AE622" t="s">
        <v>74</v>
      </c>
      <c r="AF622" t="s">
        <v>74</v>
      </c>
      <c r="AG622">
        <v>37</v>
      </c>
      <c r="AH622">
        <v>0</v>
      </c>
      <c r="AI622">
        <v>0</v>
      </c>
      <c r="AJ622">
        <v>1</v>
      </c>
      <c r="AK622">
        <v>5</v>
      </c>
      <c r="AL622" t="s">
        <v>375</v>
      </c>
      <c r="AM622" t="s">
        <v>376</v>
      </c>
      <c r="AN622" t="s">
        <v>377</v>
      </c>
      <c r="AO622" t="s">
        <v>792</v>
      </c>
      <c r="AP622" t="s">
        <v>793</v>
      </c>
      <c r="AQ622" t="s">
        <v>74</v>
      </c>
      <c r="AR622" t="s">
        <v>794</v>
      </c>
      <c r="AS622" t="s">
        <v>795</v>
      </c>
      <c r="AT622" t="s">
        <v>5647</v>
      </c>
      <c r="AU622">
        <v>2020</v>
      </c>
      <c r="AV622" t="s">
        <v>74</v>
      </c>
      <c r="AW622">
        <v>457</v>
      </c>
      <c r="AX622" t="s">
        <v>74</v>
      </c>
      <c r="AY622" t="s">
        <v>74</v>
      </c>
      <c r="AZ622" t="s">
        <v>74</v>
      </c>
      <c r="BA622" t="s">
        <v>74</v>
      </c>
      <c r="BB622">
        <v>192</v>
      </c>
      <c r="BC622">
        <v>204</v>
      </c>
      <c r="BD622" t="s">
        <v>74</v>
      </c>
      <c r="BE622" t="s">
        <v>9653</v>
      </c>
      <c r="BF622" t="str">
        <f>HYPERLINK("http://dx.doi.org/10.17223/15617793/457/23","http://dx.doi.org/10.17223/15617793/457/23")</f>
        <v>http://dx.doi.org/10.17223/15617793/457/23</v>
      </c>
      <c r="BG622" t="s">
        <v>74</v>
      </c>
      <c r="BH622" t="s">
        <v>74</v>
      </c>
      <c r="BI622">
        <v>13</v>
      </c>
      <c r="BJ622" t="s">
        <v>798</v>
      </c>
      <c r="BK622" t="s">
        <v>101</v>
      </c>
      <c r="BL622" t="s">
        <v>799</v>
      </c>
      <c r="BM622" t="s">
        <v>9601</v>
      </c>
      <c r="BN622" t="s">
        <v>74</v>
      </c>
      <c r="BO622" t="s">
        <v>426</v>
      </c>
      <c r="BP622" t="s">
        <v>74</v>
      </c>
      <c r="BQ622" t="s">
        <v>74</v>
      </c>
      <c r="BR622" t="s">
        <v>103</v>
      </c>
      <c r="BS622" t="s">
        <v>9654</v>
      </c>
      <c r="BT622" t="str">
        <f>HYPERLINK("https%3A%2F%2Fwww.webofscience.com%2Fwos%2Fwoscc%2Ffull-record%2FWOS:000594643500023","View Full Record in Web of Science")</f>
        <v>View Full Record in Web of Science</v>
      </c>
    </row>
    <row r="623" spans="1:72" x14ac:dyDescent="0.25">
      <c r="A623" t="s">
        <v>72</v>
      </c>
      <c r="B623" t="s">
        <v>9655</v>
      </c>
      <c r="C623" t="s">
        <v>74</v>
      </c>
      <c r="D623" t="s">
        <v>74</v>
      </c>
      <c r="E623" t="s">
        <v>74</v>
      </c>
      <c r="F623" t="s">
        <v>9656</v>
      </c>
      <c r="G623" t="s">
        <v>74</v>
      </c>
      <c r="H623" t="s">
        <v>74</v>
      </c>
      <c r="I623" t="s">
        <v>9657</v>
      </c>
      <c r="J623" t="s">
        <v>6023</v>
      </c>
      <c r="K623" t="s">
        <v>74</v>
      </c>
      <c r="L623" t="s">
        <v>74</v>
      </c>
      <c r="M623" t="s">
        <v>78</v>
      </c>
      <c r="N623" t="s">
        <v>109</v>
      </c>
      <c r="O623" t="s">
        <v>74</v>
      </c>
      <c r="P623" t="s">
        <v>74</v>
      </c>
      <c r="Q623" t="s">
        <v>74</v>
      </c>
      <c r="R623" t="s">
        <v>74</v>
      </c>
      <c r="S623" t="s">
        <v>74</v>
      </c>
      <c r="T623" t="s">
        <v>9658</v>
      </c>
      <c r="U623" t="s">
        <v>74</v>
      </c>
      <c r="V623" t="s">
        <v>9659</v>
      </c>
      <c r="W623" t="s">
        <v>9660</v>
      </c>
      <c r="X623" t="s">
        <v>9661</v>
      </c>
      <c r="Y623" t="s">
        <v>9662</v>
      </c>
      <c r="Z623" t="s">
        <v>6533</v>
      </c>
      <c r="AA623" t="s">
        <v>9663</v>
      </c>
      <c r="AB623" t="s">
        <v>9664</v>
      </c>
      <c r="AC623" t="s">
        <v>74</v>
      </c>
      <c r="AD623" t="s">
        <v>74</v>
      </c>
      <c r="AE623" t="s">
        <v>74</v>
      </c>
      <c r="AF623" t="s">
        <v>74</v>
      </c>
      <c r="AG623">
        <v>27</v>
      </c>
      <c r="AH623">
        <v>1</v>
      </c>
      <c r="AI623">
        <v>1</v>
      </c>
      <c r="AJ623">
        <v>0</v>
      </c>
      <c r="AK623">
        <v>2</v>
      </c>
      <c r="AL623" t="s">
        <v>6031</v>
      </c>
      <c r="AM623" t="s">
        <v>5281</v>
      </c>
      <c r="AN623" t="s">
        <v>6032</v>
      </c>
      <c r="AO623" t="s">
        <v>6033</v>
      </c>
      <c r="AP623" t="s">
        <v>6034</v>
      </c>
      <c r="AQ623" t="s">
        <v>74</v>
      </c>
      <c r="AR623" t="s">
        <v>6035</v>
      </c>
      <c r="AS623" t="s">
        <v>6036</v>
      </c>
      <c r="AT623" t="s">
        <v>5647</v>
      </c>
      <c r="AU623">
        <v>2020</v>
      </c>
      <c r="AV623">
        <v>8</v>
      </c>
      <c r="AW623" t="s">
        <v>74</v>
      </c>
      <c r="AX623" t="s">
        <v>74</v>
      </c>
      <c r="AY623" t="s">
        <v>74</v>
      </c>
      <c r="AZ623" t="s">
        <v>2216</v>
      </c>
      <c r="BA623" t="s">
        <v>74</v>
      </c>
      <c r="BB623" t="s">
        <v>74</v>
      </c>
      <c r="BC623" t="s">
        <v>74</v>
      </c>
      <c r="BD623" t="s">
        <v>9665</v>
      </c>
      <c r="BE623" t="s">
        <v>9666</v>
      </c>
      <c r="BF623" t="str">
        <f>HYPERLINK("http://dx.doi.org/10.20511/pyr2020.v8nSPE2.691","http://dx.doi.org/10.20511/pyr2020.v8nSPE2.691")</f>
        <v>http://dx.doi.org/10.20511/pyr2020.v8nSPE2.691</v>
      </c>
      <c r="BG623" t="s">
        <v>74</v>
      </c>
      <c r="BH623" t="s">
        <v>74</v>
      </c>
      <c r="BI623">
        <v>12</v>
      </c>
      <c r="BJ623" t="s">
        <v>1435</v>
      </c>
      <c r="BK623" t="s">
        <v>101</v>
      </c>
      <c r="BL623" t="s">
        <v>130</v>
      </c>
      <c r="BM623" t="s">
        <v>9667</v>
      </c>
      <c r="BN623" t="s">
        <v>74</v>
      </c>
      <c r="BO623" t="s">
        <v>1083</v>
      </c>
      <c r="BP623" t="s">
        <v>74</v>
      </c>
      <c r="BQ623" t="s">
        <v>74</v>
      </c>
      <c r="BR623" t="s">
        <v>103</v>
      </c>
      <c r="BS623" t="s">
        <v>9668</v>
      </c>
      <c r="BT623" t="str">
        <f>HYPERLINK("https%3A%2F%2Fwww.webofscience.com%2Fwos%2Fwoscc%2Ffull-record%2FWOS:000582584500017","View Full Record in Web of Science")</f>
        <v>View Full Record in Web of Science</v>
      </c>
    </row>
    <row r="624" spans="1:72" x14ac:dyDescent="0.25">
      <c r="A624" t="s">
        <v>72</v>
      </c>
      <c r="B624" t="s">
        <v>9669</v>
      </c>
      <c r="C624" t="s">
        <v>74</v>
      </c>
      <c r="D624" t="s">
        <v>74</v>
      </c>
      <c r="E624" t="s">
        <v>74</v>
      </c>
      <c r="F624" t="s">
        <v>9670</v>
      </c>
      <c r="G624" t="s">
        <v>74</v>
      </c>
      <c r="H624" t="s">
        <v>74</v>
      </c>
      <c r="I624" t="s">
        <v>9671</v>
      </c>
      <c r="J624" t="s">
        <v>1968</v>
      </c>
      <c r="K624" t="s">
        <v>74</v>
      </c>
      <c r="L624" t="s">
        <v>74</v>
      </c>
      <c r="M624" t="s">
        <v>431</v>
      </c>
      <c r="N624" t="s">
        <v>109</v>
      </c>
      <c r="O624" t="s">
        <v>74</v>
      </c>
      <c r="P624" t="s">
        <v>74</v>
      </c>
      <c r="Q624" t="s">
        <v>74</v>
      </c>
      <c r="R624" t="s">
        <v>74</v>
      </c>
      <c r="S624" t="s">
        <v>74</v>
      </c>
      <c r="T624" t="s">
        <v>9672</v>
      </c>
      <c r="U624" t="s">
        <v>74</v>
      </c>
      <c r="V624" t="s">
        <v>9673</v>
      </c>
      <c r="W624" t="s">
        <v>9674</v>
      </c>
      <c r="X624" t="s">
        <v>3570</v>
      </c>
      <c r="Y624" t="s">
        <v>9675</v>
      </c>
      <c r="Z624" t="s">
        <v>9676</v>
      </c>
      <c r="AA624" t="s">
        <v>9677</v>
      </c>
      <c r="AB624" t="s">
        <v>74</v>
      </c>
      <c r="AC624" t="s">
        <v>74</v>
      </c>
      <c r="AD624" t="s">
        <v>74</v>
      </c>
      <c r="AE624" t="s">
        <v>74</v>
      </c>
      <c r="AF624" t="s">
        <v>74</v>
      </c>
      <c r="AG624">
        <v>22</v>
      </c>
      <c r="AH624">
        <v>0</v>
      </c>
      <c r="AI624">
        <v>0</v>
      </c>
      <c r="AJ624">
        <v>1</v>
      </c>
      <c r="AK624">
        <v>5</v>
      </c>
      <c r="AL624" t="s">
        <v>375</v>
      </c>
      <c r="AM624" t="s">
        <v>376</v>
      </c>
      <c r="AN624" t="s">
        <v>377</v>
      </c>
      <c r="AO624" t="s">
        <v>1974</v>
      </c>
      <c r="AP624" t="s">
        <v>1975</v>
      </c>
      <c r="AQ624" t="s">
        <v>74</v>
      </c>
      <c r="AR624" t="s">
        <v>1976</v>
      </c>
      <c r="AS624" t="s">
        <v>1977</v>
      </c>
      <c r="AT624" t="s">
        <v>5647</v>
      </c>
      <c r="AU624">
        <v>2020</v>
      </c>
      <c r="AV624">
        <v>66</v>
      </c>
      <c r="AW624" t="s">
        <v>74</v>
      </c>
      <c r="AX624" t="s">
        <v>74</v>
      </c>
      <c r="AY624" t="s">
        <v>74</v>
      </c>
      <c r="AZ624" t="s">
        <v>74</v>
      </c>
      <c r="BA624" t="s">
        <v>74</v>
      </c>
      <c r="BB624">
        <v>318</v>
      </c>
      <c r="BC624">
        <v>331</v>
      </c>
      <c r="BD624" t="s">
        <v>74</v>
      </c>
      <c r="BE624" t="s">
        <v>9678</v>
      </c>
      <c r="BF624" t="str">
        <f>HYPERLINK("http://dx.doi.org/10.17223/19986645/66/18","http://dx.doi.org/10.17223/19986645/66/18")</f>
        <v>http://dx.doi.org/10.17223/19986645/66/18</v>
      </c>
      <c r="BG624" t="s">
        <v>74</v>
      </c>
      <c r="BH624" t="s">
        <v>74</v>
      </c>
      <c r="BI624">
        <v>14</v>
      </c>
      <c r="BJ624" t="s">
        <v>384</v>
      </c>
      <c r="BK624" t="s">
        <v>101</v>
      </c>
      <c r="BL624" t="s">
        <v>385</v>
      </c>
      <c r="BM624" t="s">
        <v>9679</v>
      </c>
      <c r="BN624" t="s">
        <v>74</v>
      </c>
      <c r="BO624" t="s">
        <v>426</v>
      </c>
      <c r="BP624" t="s">
        <v>74</v>
      </c>
      <c r="BQ624" t="s">
        <v>74</v>
      </c>
      <c r="BR624" t="s">
        <v>103</v>
      </c>
      <c r="BS624" t="s">
        <v>9680</v>
      </c>
      <c r="BT624" t="str">
        <f>HYPERLINK("https%3A%2F%2Fwww.webofscience.com%2Fwos%2Fwoscc%2Ffull-record%2FWOS:000582555900018","View Full Record in Web of Science")</f>
        <v>View Full Record in Web of Science</v>
      </c>
    </row>
    <row r="625" spans="1:72" x14ac:dyDescent="0.25">
      <c r="A625" t="s">
        <v>72</v>
      </c>
      <c r="B625" t="s">
        <v>9681</v>
      </c>
      <c r="C625" t="s">
        <v>74</v>
      </c>
      <c r="D625" t="s">
        <v>74</v>
      </c>
      <c r="E625" t="s">
        <v>74</v>
      </c>
      <c r="F625" t="s">
        <v>9682</v>
      </c>
      <c r="G625" t="s">
        <v>74</v>
      </c>
      <c r="H625" t="s">
        <v>74</v>
      </c>
      <c r="I625" t="s">
        <v>9683</v>
      </c>
      <c r="J625" t="s">
        <v>9054</v>
      </c>
      <c r="K625" t="s">
        <v>74</v>
      </c>
      <c r="L625" t="s">
        <v>74</v>
      </c>
      <c r="M625" t="s">
        <v>78</v>
      </c>
      <c r="N625" t="s">
        <v>109</v>
      </c>
      <c r="O625" t="s">
        <v>74</v>
      </c>
      <c r="P625" t="s">
        <v>74</v>
      </c>
      <c r="Q625" t="s">
        <v>74</v>
      </c>
      <c r="R625" t="s">
        <v>74</v>
      </c>
      <c r="S625" t="s">
        <v>74</v>
      </c>
      <c r="T625" t="s">
        <v>9684</v>
      </c>
      <c r="U625" t="s">
        <v>9685</v>
      </c>
      <c r="V625" t="s">
        <v>9686</v>
      </c>
      <c r="W625" t="s">
        <v>9687</v>
      </c>
      <c r="X625" t="s">
        <v>2672</v>
      </c>
      <c r="Y625" t="s">
        <v>9688</v>
      </c>
      <c r="Z625" t="s">
        <v>9689</v>
      </c>
      <c r="AA625" t="s">
        <v>9690</v>
      </c>
      <c r="AB625" t="s">
        <v>9691</v>
      </c>
      <c r="AC625" t="s">
        <v>9692</v>
      </c>
      <c r="AD625" t="s">
        <v>9693</v>
      </c>
      <c r="AE625" t="s">
        <v>9694</v>
      </c>
      <c r="AF625" t="s">
        <v>74</v>
      </c>
      <c r="AG625">
        <v>24</v>
      </c>
      <c r="AH625">
        <v>3</v>
      </c>
      <c r="AI625">
        <v>4</v>
      </c>
      <c r="AJ625">
        <v>1</v>
      </c>
      <c r="AK625">
        <v>3</v>
      </c>
      <c r="AL625" t="s">
        <v>9061</v>
      </c>
      <c r="AM625" t="s">
        <v>1015</v>
      </c>
      <c r="AN625" t="s">
        <v>9062</v>
      </c>
      <c r="AO625" t="s">
        <v>9063</v>
      </c>
      <c r="AP625" t="s">
        <v>9064</v>
      </c>
      <c r="AQ625" t="s">
        <v>74</v>
      </c>
      <c r="AR625" t="s">
        <v>9065</v>
      </c>
      <c r="AS625" t="s">
        <v>9066</v>
      </c>
      <c r="AT625" t="s">
        <v>5647</v>
      </c>
      <c r="AU625">
        <v>2020</v>
      </c>
      <c r="AV625">
        <v>16</v>
      </c>
      <c r="AW625">
        <v>4</v>
      </c>
      <c r="AX625" t="s">
        <v>74</v>
      </c>
      <c r="AY625" t="s">
        <v>74</v>
      </c>
      <c r="AZ625" t="s">
        <v>74</v>
      </c>
      <c r="BA625" t="s">
        <v>74</v>
      </c>
      <c r="BB625">
        <v>169</v>
      </c>
      <c r="BC625">
        <v>180</v>
      </c>
      <c r="BD625" t="s">
        <v>74</v>
      </c>
      <c r="BE625" t="s">
        <v>74</v>
      </c>
      <c r="BF625" t="s">
        <v>74</v>
      </c>
      <c r="BG625" t="s">
        <v>74</v>
      </c>
      <c r="BH625" t="s">
        <v>74</v>
      </c>
      <c r="BI625">
        <v>12</v>
      </c>
      <c r="BJ625" t="s">
        <v>636</v>
      </c>
      <c r="BK625" t="s">
        <v>101</v>
      </c>
      <c r="BL625" t="s">
        <v>636</v>
      </c>
      <c r="BM625" t="s">
        <v>9695</v>
      </c>
      <c r="BN625" t="s">
        <v>74</v>
      </c>
      <c r="BO625" t="s">
        <v>74</v>
      </c>
      <c r="BP625" t="s">
        <v>74</v>
      </c>
      <c r="BQ625" t="s">
        <v>74</v>
      </c>
      <c r="BR625" t="s">
        <v>103</v>
      </c>
      <c r="BS625" t="s">
        <v>9696</v>
      </c>
      <c r="BT625" t="str">
        <f>HYPERLINK("https%3A%2F%2Fwww.webofscience.com%2Fwos%2Fwoscc%2Ffull-record%2FWOS:000605981100015","View Full Record in Web of Science")</f>
        <v>View Full Record in Web of Science</v>
      </c>
    </row>
    <row r="626" spans="1:72" x14ac:dyDescent="0.25">
      <c r="A626" t="s">
        <v>72</v>
      </c>
      <c r="B626" t="s">
        <v>9697</v>
      </c>
      <c r="C626" t="s">
        <v>74</v>
      </c>
      <c r="D626" t="s">
        <v>74</v>
      </c>
      <c r="E626" t="s">
        <v>74</v>
      </c>
      <c r="F626" t="s">
        <v>9698</v>
      </c>
      <c r="G626" t="s">
        <v>74</v>
      </c>
      <c r="H626" t="s">
        <v>74</v>
      </c>
      <c r="I626" t="s">
        <v>9699</v>
      </c>
      <c r="J626" t="s">
        <v>9700</v>
      </c>
      <c r="K626" t="s">
        <v>74</v>
      </c>
      <c r="L626" t="s">
        <v>74</v>
      </c>
      <c r="M626" t="s">
        <v>78</v>
      </c>
      <c r="N626" t="s">
        <v>109</v>
      </c>
      <c r="O626" t="s">
        <v>74</v>
      </c>
      <c r="P626" t="s">
        <v>74</v>
      </c>
      <c r="Q626" t="s">
        <v>74</v>
      </c>
      <c r="R626" t="s">
        <v>74</v>
      </c>
      <c r="S626" t="s">
        <v>74</v>
      </c>
      <c r="T626" t="s">
        <v>9701</v>
      </c>
      <c r="U626" t="s">
        <v>9702</v>
      </c>
      <c r="V626" t="s">
        <v>9703</v>
      </c>
      <c r="W626" t="s">
        <v>9704</v>
      </c>
      <c r="X626" t="s">
        <v>1053</v>
      </c>
      <c r="Y626" t="s">
        <v>9705</v>
      </c>
      <c r="Z626" t="s">
        <v>9706</v>
      </c>
      <c r="AA626" t="s">
        <v>9707</v>
      </c>
      <c r="AB626" t="s">
        <v>9708</v>
      </c>
      <c r="AC626" t="s">
        <v>74</v>
      </c>
      <c r="AD626" t="s">
        <v>74</v>
      </c>
      <c r="AE626" t="s">
        <v>74</v>
      </c>
      <c r="AF626" t="s">
        <v>74</v>
      </c>
      <c r="AG626">
        <v>59</v>
      </c>
      <c r="AH626">
        <v>4</v>
      </c>
      <c r="AI626">
        <v>5</v>
      </c>
      <c r="AJ626">
        <v>2</v>
      </c>
      <c r="AK626">
        <v>20</v>
      </c>
      <c r="AL626" t="s">
        <v>90</v>
      </c>
      <c r="AM626" t="s">
        <v>220</v>
      </c>
      <c r="AN626" t="s">
        <v>221</v>
      </c>
      <c r="AO626" t="s">
        <v>9709</v>
      </c>
      <c r="AP626" t="s">
        <v>9710</v>
      </c>
      <c r="AQ626" t="s">
        <v>74</v>
      </c>
      <c r="AR626" t="s">
        <v>9711</v>
      </c>
      <c r="AS626" t="s">
        <v>9712</v>
      </c>
      <c r="AT626" t="s">
        <v>9713</v>
      </c>
      <c r="AU626">
        <v>2020</v>
      </c>
      <c r="AV626">
        <v>62</v>
      </c>
      <c r="AW626">
        <v>6</v>
      </c>
      <c r="AX626" t="s">
        <v>74</v>
      </c>
      <c r="AY626" t="s">
        <v>74</v>
      </c>
      <c r="AZ626" t="s">
        <v>74</v>
      </c>
      <c r="BA626" t="s">
        <v>74</v>
      </c>
      <c r="BB626">
        <v>659</v>
      </c>
      <c r="BC626">
        <v>675</v>
      </c>
      <c r="BD626" t="s">
        <v>74</v>
      </c>
      <c r="BE626" t="s">
        <v>9714</v>
      </c>
      <c r="BF626" t="str">
        <f>HYPERLINK("http://dx.doi.org/10.1108/ET-01-2020-0021","http://dx.doi.org/10.1108/ET-01-2020-0021")</f>
        <v>http://dx.doi.org/10.1108/ET-01-2020-0021</v>
      </c>
      <c r="BG626" t="s">
        <v>74</v>
      </c>
      <c r="BH626" t="s">
        <v>9715</v>
      </c>
      <c r="BI626">
        <v>17</v>
      </c>
      <c r="BJ626" t="s">
        <v>157</v>
      </c>
      <c r="BK626" t="s">
        <v>129</v>
      </c>
      <c r="BL626" t="s">
        <v>157</v>
      </c>
      <c r="BM626" t="s">
        <v>9716</v>
      </c>
      <c r="BN626" t="s">
        <v>74</v>
      </c>
      <c r="BO626" t="s">
        <v>74</v>
      </c>
      <c r="BP626" t="s">
        <v>74</v>
      </c>
      <c r="BQ626" t="s">
        <v>74</v>
      </c>
      <c r="BR626" t="s">
        <v>103</v>
      </c>
      <c r="BS626" t="s">
        <v>9717</v>
      </c>
      <c r="BT626" t="str">
        <f>HYPERLINK("https%3A%2F%2Fwww.webofscience.com%2Fwos%2Fwoscc%2Ffull-record%2FWOS:000557055700001","View Full Record in Web of Science")</f>
        <v>View Full Record in Web of Science</v>
      </c>
    </row>
    <row r="627" spans="1:72" x14ac:dyDescent="0.25">
      <c r="A627" t="s">
        <v>72</v>
      </c>
      <c r="B627" t="s">
        <v>9718</v>
      </c>
      <c r="C627" t="s">
        <v>74</v>
      </c>
      <c r="D627" t="s">
        <v>74</v>
      </c>
      <c r="E627" t="s">
        <v>74</v>
      </c>
      <c r="F627" t="s">
        <v>9719</v>
      </c>
      <c r="G627" t="s">
        <v>74</v>
      </c>
      <c r="H627" t="s">
        <v>74</v>
      </c>
      <c r="I627" t="s">
        <v>9720</v>
      </c>
      <c r="J627" t="s">
        <v>108</v>
      </c>
      <c r="K627" t="s">
        <v>74</v>
      </c>
      <c r="L627" t="s">
        <v>74</v>
      </c>
      <c r="M627" t="s">
        <v>78</v>
      </c>
      <c r="N627" t="s">
        <v>109</v>
      </c>
      <c r="O627" t="s">
        <v>74</v>
      </c>
      <c r="P627" t="s">
        <v>74</v>
      </c>
      <c r="Q627" t="s">
        <v>74</v>
      </c>
      <c r="R627" t="s">
        <v>74</v>
      </c>
      <c r="S627" t="s">
        <v>74</v>
      </c>
      <c r="T627" t="s">
        <v>9721</v>
      </c>
      <c r="U627" t="s">
        <v>9722</v>
      </c>
      <c r="V627" t="s">
        <v>9723</v>
      </c>
      <c r="W627" t="s">
        <v>9724</v>
      </c>
      <c r="X627" t="s">
        <v>9725</v>
      </c>
      <c r="Y627" t="s">
        <v>9726</v>
      </c>
      <c r="Z627" t="s">
        <v>9727</v>
      </c>
      <c r="AA627" t="s">
        <v>74</v>
      </c>
      <c r="AB627" t="s">
        <v>9728</v>
      </c>
      <c r="AC627" t="s">
        <v>9729</v>
      </c>
      <c r="AD627" t="s">
        <v>9730</v>
      </c>
      <c r="AE627" t="s">
        <v>9731</v>
      </c>
      <c r="AF627" t="s">
        <v>74</v>
      </c>
      <c r="AG627">
        <v>67</v>
      </c>
      <c r="AH627">
        <v>2</v>
      </c>
      <c r="AI627">
        <v>2</v>
      </c>
      <c r="AJ627">
        <v>3</v>
      </c>
      <c r="AK627">
        <v>8</v>
      </c>
      <c r="AL627" t="s">
        <v>120</v>
      </c>
      <c r="AM627" t="s">
        <v>121</v>
      </c>
      <c r="AN627" t="s">
        <v>122</v>
      </c>
      <c r="AO627" t="s">
        <v>123</v>
      </c>
      <c r="AP627" t="s">
        <v>74</v>
      </c>
      <c r="AQ627" t="s">
        <v>74</v>
      </c>
      <c r="AR627" t="s">
        <v>124</v>
      </c>
      <c r="AS627" t="s">
        <v>125</v>
      </c>
      <c r="AT627" t="s">
        <v>9732</v>
      </c>
      <c r="AU627">
        <v>2020</v>
      </c>
      <c r="AV627">
        <v>11</v>
      </c>
      <c r="AW627" t="s">
        <v>74</v>
      </c>
      <c r="AX627" t="s">
        <v>74</v>
      </c>
      <c r="AY627" t="s">
        <v>74</v>
      </c>
      <c r="AZ627" t="s">
        <v>74</v>
      </c>
      <c r="BA627" t="s">
        <v>74</v>
      </c>
      <c r="BB627" t="s">
        <v>74</v>
      </c>
      <c r="BC627" t="s">
        <v>74</v>
      </c>
      <c r="BD627">
        <v>1599</v>
      </c>
      <c r="BE627" t="s">
        <v>9733</v>
      </c>
      <c r="BF627" t="str">
        <f>HYPERLINK("http://dx.doi.org/10.3389/fpsyg.2020.01599","http://dx.doi.org/10.3389/fpsyg.2020.01599")</f>
        <v>http://dx.doi.org/10.3389/fpsyg.2020.01599</v>
      </c>
      <c r="BG627" t="s">
        <v>74</v>
      </c>
      <c r="BH627" t="s">
        <v>74</v>
      </c>
      <c r="BI627">
        <v>17</v>
      </c>
      <c r="BJ627" t="s">
        <v>128</v>
      </c>
      <c r="BK627" t="s">
        <v>129</v>
      </c>
      <c r="BL627" t="s">
        <v>130</v>
      </c>
      <c r="BM627" t="s">
        <v>9734</v>
      </c>
      <c r="BN627">
        <v>32760328</v>
      </c>
      <c r="BO627" t="s">
        <v>1083</v>
      </c>
      <c r="BP627" t="s">
        <v>74</v>
      </c>
      <c r="BQ627" t="s">
        <v>74</v>
      </c>
      <c r="BR627" t="s">
        <v>103</v>
      </c>
      <c r="BS627" t="s">
        <v>9735</v>
      </c>
      <c r="BT627" t="str">
        <f>HYPERLINK("https%3A%2F%2Fwww.webofscience.com%2Fwos%2Fwoscc%2Ffull-record%2FWOS:000557445600001","View Full Record in Web of Science")</f>
        <v>View Full Record in Web of Science</v>
      </c>
    </row>
    <row r="628" spans="1:72" x14ac:dyDescent="0.25">
      <c r="A628" t="s">
        <v>72</v>
      </c>
      <c r="B628" t="s">
        <v>9736</v>
      </c>
      <c r="C628" t="s">
        <v>74</v>
      </c>
      <c r="D628" t="s">
        <v>74</v>
      </c>
      <c r="E628" t="s">
        <v>74</v>
      </c>
      <c r="F628" t="s">
        <v>9737</v>
      </c>
      <c r="G628" t="s">
        <v>74</v>
      </c>
      <c r="H628" t="s">
        <v>74</v>
      </c>
      <c r="I628" t="s">
        <v>9738</v>
      </c>
      <c r="J628" t="s">
        <v>2224</v>
      </c>
      <c r="K628" t="s">
        <v>74</v>
      </c>
      <c r="L628" t="s">
        <v>74</v>
      </c>
      <c r="M628" t="s">
        <v>431</v>
      </c>
      <c r="N628" t="s">
        <v>109</v>
      </c>
      <c r="O628" t="s">
        <v>74</v>
      </c>
      <c r="P628" t="s">
        <v>74</v>
      </c>
      <c r="Q628" t="s">
        <v>74</v>
      </c>
      <c r="R628" t="s">
        <v>74</v>
      </c>
      <c r="S628" t="s">
        <v>74</v>
      </c>
      <c r="T628" t="s">
        <v>9739</v>
      </c>
      <c r="U628" t="s">
        <v>8998</v>
      </c>
      <c r="V628" t="s">
        <v>9740</v>
      </c>
      <c r="W628" t="s">
        <v>9741</v>
      </c>
      <c r="X628" t="s">
        <v>9742</v>
      </c>
      <c r="Y628" t="s">
        <v>9743</v>
      </c>
      <c r="Z628" t="s">
        <v>9744</v>
      </c>
      <c r="AA628" t="s">
        <v>9745</v>
      </c>
      <c r="AB628" t="s">
        <v>9746</v>
      </c>
      <c r="AC628" t="s">
        <v>9747</v>
      </c>
      <c r="AD628" t="s">
        <v>3280</v>
      </c>
      <c r="AE628" t="s">
        <v>9748</v>
      </c>
      <c r="AF628" t="s">
        <v>74</v>
      </c>
      <c r="AG628">
        <v>35</v>
      </c>
      <c r="AH628">
        <v>0</v>
      </c>
      <c r="AI628">
        <v>0</v>
      </c>
      <c r="AJ628">
        <v>0</v>
      </c>
      <c r="AK628">
        <v>3</v>
      </c>
      <c r="AL628" t="s">
        <v>2233</v>
      </c>
      <c r="AM628" t="s">
        <v>2234</v>
      </c>
      <c r="AN628" t="s">
        <v>2235</v>
      </c>
      <c r="AO628" t="s">
        <v>2236</v>
      </c>
      <c r="AP628" t="s">
        <v>2237</v>
      </c>
      <c r="AQ628" t="s">
        <v>74</v>
      </c>
      <c r="AR628" t="s">
        <v>2238</v>
      </c>
      <c r="AS628" t="s">
        <v>2239</v>
      </c>
      <c r="AT628" t="s">
        <v>2633</v>
      </c>
      <c r="AU628">
        <v>2020</v>
      </c>
      <c r="AV628">
        <v>28</v>
      </c>
      <c r="AW628">
        <v>3</v>
      </c>
      <c r="AX628" t="s">
        <v>74</v>
      </c>
      <c r="AY628" t="s">
        <v>74</v>
      </c>
      <c r="AZ628" t="s">
        <v>74</v>
      </c>
      <c r="BA628" t="s">
        <v>74</v>
      </c>
      <c r="BB628">
        <v>516</v>
      </c>
      <c r="BC628">
        <v>542</v>
      </c>
      <c r="BD628" t="s">
        <v>74</v>
      </c>
      <c r="BE628" t="s">
        <v>9749</v>
      </c>
      <c r="BF628" t="str">
        <f>HYPERLINK("http://dx.doi.org/10.15507/2413-1407.112.028.202003.516-542","http://dx.doi.org/10.15507/2413-1407.112.028.202003.516-542")</f>
        <v>http://dx.doi.org/10.15507/2413-1407.112.028.202003.516-542</v>
      </c>
      <c r="BG628" t="s">
        <v>74</v>
      </c>
      <c r="BH628" t="s">
        <v>74</v>
      </c>
      <c r="BI628">
        <v>27</v>
      </c>
      <c r="BJ628" t="s">
        <v>2242</v>
      </c>
      <c r="BK628" t="s">
        <v>101</v>
      </c>
      <c r="BL628" t="s">
        <v>2243</v>
      </c>
      <c r="BM628" t="s">
        <v>9750</v>
      </c>
      <c r="BN628" t="s">
        <v>74</v>
      </c>
      <c r="BO628" t="s">
        <v>132</v>
      </c>
      <c r="BP628" t="s">
        <v>74</v>
      </c>
      <c r="BQ628" t="s">
        <v>74</v>
      </c>
      <c r="BR628" t="s">
        <v>103</v>
      </c>
      <c r="BS628" t="s">
        <v>9751</v>
      </c>
      <c r="BT628" t="str">
        <f>HYPERLINK("https%3A%2F%2Fwww.webofscience.com%2Fwos%2Fwoscc%2Ffull-record%2FWOS:000593228500005","View Full Record in Web of Science")</f>
        <v>View Full Record in Web of Science</v>
      </c>
    </row>
    <row r="629" spans="1:72" x14ac:dyDescent="0.25">
      <c r="A629" t="s">
        <v>72</v>
      </c>
      <c r="B629" t="s">
        <v>9158</v>
      </c>
      <c r="C629" t="s">
        <v>74</v>
      </c>
      <c r="D629" t="s">
        <v>74</v>
      </c>
      <c r="E629" t="s">
        <v>74</v>
      </c>
      <c r="F629" t="s">
        <v>9159</v>
      </c>
      <c r="G629" t="s">
        <v>74</v>
      </c>
      <c r="H629" t="s">
        <v>74</v>
      </c>
      <c r="I629" t="s">
        <v>9160</v>
      </c>
      <c r="J629" t="s">
        <v>9161</v>
      </c>
      <c r="K629" t="s">
        <v>74</v>
      </c>
      <c r="L629" t="s">
        <v>74</v>
      </c>
      <c r="M629" t="s">
        <v>78</v>
      </c>
      <c r="N629" t="s">
        <v>109</v>
      </c>
      <c r="O629" t="s">
        <v>74</v>
      </c>
      <c r="P629" t="s">
        <v>74</v>
      </c>
      <c r="Q629" t="s">
        <v>74</v>
      </c>
      <c r="R629" t="s">
        <v>74</v>
      </c>
      <c r="S629" t="s">
        <v>74</v>
      </c>
      <c r="T629" t="s">
        <v>9162</v>
      </c>
      <c r="U629" t="s">
        <v>74</v>
      </c>
      <c r="V629" t="s">
        <v>9163</v>
      </c>
      <c r="W629" t="s">
        <v>9164</v>
      </c>
      <c r="X629" t="s">
        <v>9165</v>
      </c>
      <c r="Y629" t="s">
        <v>9166</v>
      </c>
      <c r="Z629" t="s">
        <v>9167</v>
      </c>
      <c r="AA629" t="s">
        <v>6433</v>
      </c>
      <c r="AB629" t="s">
        <v>6434</v>
      </c>
      <c r="AC629" t="s">
        <v>74</v>
      </c>
      <c r="AD629" t="s">
        <v>74</v>
      </c>
      <c r="AE629" t="s">
        <v>74</v>
      </c>
      <c r="AF629" t="s">
        <v>74</v>
      </c>
      <c r="AG629">
        <v>4</v>
      </c>
      <c r="AH629">
        <v>0</v>
      </c>
      <c r="AI629">
        <v>0</v>
      </c>
      <c r="AJ629">
        <v>0</v>
      </c>
      <c r="AK629">
        <v>0</v>
      </c>
      <c r="AL629" t="s">
        <v>9168</v>
      </c>
      <c r="AM629" t="s">
        <v>9169</v>
      </c>
      <c r="AN629" t="s">
        <v>9170</v>
      </c>
      <c r="AO629" t="s">
        <v>9171</v>
      </c>
      <c r="AP629" t="s">
        <v>74</v>
      </c>
      <c r="AQ629" t="s">
        <v>74</v>
      </c>
      <c r="AR629" t="s">
        <v>9172</v>
      </c>
      <c r="AS629" t="s">
        <v>9173</v>
      </c>
      <c r="AT629" t="s">
        <v>2633</v>
      </c>
      <c r="AU629">
        <v>2020</v>
      </c>
      <c r="AV629">
        <v>7</v>
      </c>
      <c r="AW629" t="s">
        <v>74</v>
      </c>
      <c r="AX629" t="s">
        <v>74</v>
      </c>
      <c r="AY629" t="s">
        <v>74</v>
      </c>
      <c r="AZ629" t="s">
        <v>2216</v>
      </c>
      <c r="BA629" t="s">
        <v>74</v>
      </c>
      <c r="BB629">
        <v>90</v>
      </c>
      <c r="BC629">
        <v>99</v>
      </c>
      <c r="BD629" t="s">
        <v>74</v>
      </c>
      <c r="BE629" t="s">
        <v>74</v>
      </c>
      <c r="BF629" t="s">
        <v>74</v>
      </c>
      <c r="BG629" t="s">
        <v>74</v>
      </c>
      <c r="BH629" t="s">
        <v>74</v>
      </c>
      <c r="BI629">
        <v>10</v>
      </c>
      <c r="BJ629" t="s">
        <v>485</v>
      </c>
      <c r="BK629" t="s">
        <v>101</v>
      </c>
      <c r="BL629" t="s">
        <v>486</v>
      </c>
      <c r="BM629" t="s">
        <v>9752</v>
      </c>
      <c r="BN629" t="s">
        <v>74</v>
      </c>
      <c r="BO629" t="s">
        <v>74</v>
      </c>
      <c r="BP629" t="s">
        <v>74</v>
      </c>
      <c r="BQ629" t="s">
        <v>74</v>
      </c>
      <c r="BR629" t="s">
        <v>103</v>
      </c>
      <c r="BS629" t="s">
        <v>9753</v>
      </c>
      <c r="BT629" t="str">
        <f>HYPERLINK("https%3A%2F%2Fwww.webofscience.com%2Fwos%2Fwoscc%2Ffull-record%2FWOS:000583783100008","View Full Record in Web of Science")</f>
        <v>View Full Record in Web of Science</v>
      </c>
    </row>
    <row r="630" spans="1:72" x14ac:dyDescent="0.25">
      <c r="A630" t="s">
        <v>72</v>
      </c>
      <c r="B630" t="s">
        <v>9754</v>
      </c>
      <c r="C630" t="s">
        <v>74</v>
      </c>
      <c r="D630" t="s">
        <v>74</v>
      </c>
      <c r="E630" t="s">
        <v>74</v>
      </c>
      <c r="F630" t="s">
        <v>9755</v>
      </c>
      <c r="G630" t="s">
        <v>74</v>
      </c>
      <c r="H630" t="s">
        <v>74</v>
      </c>
      <c r="I630" t="s">
        <v>9756</v>
      </c>
      <c r="J630" t="s">
        <v>9161</v>
      </c>
      <c r="K630" t="s">
        <v>74</v>
      </c>
      <c r="L630" t="s">
        <v>74</v>
      </c>
      <c r="M630" t="s">
        <v>78</v>
      </c>
      <c r="N630" t="s">
        <v>109</v>
      </c>
      <c r="O630" t="s">
        <v>74</v>
      </c>
      <c r="P630" t="s">
        <v>74</v>
      </c>
      <c r="Q630" t="s">
        <v>74</v>
      </c>
      <c r="R630" t="s">
        <v>74</v>
      </c>
      <c r="S630" t="s">
        <v>74</v>
      </c>
      <c r="T630" t="s">
        <v>9757</v>
      </c>
      <c r="U630" t="s">
        <v>9758</v>
      </c>
      <c r="V630" t="s">
        <v>9759</v>
      </c>
      <c r="W630" t="s">
        <v>9760</v>
      </c>
      <c r="X630" t="s">
        <v>9761</v>
      </c>
      <c r="Y630" t="s">
        <v>9762</v>
      </c>
      <c r="Z630" t="s">
        <v>9763</v>
      </c>
      <c r="AA630" t="s">
        <v>9764</v>
      </c>
      <c r="AB630" t="s">
        <v>9765</v>
      </c>
      <c r="AC630" t="s">
        <v>74</v>
      </c>
      <c r="AD630" t="s">
        <v>74</v>
      </c>
      <c r="AE630" t="s">
        <v>74</v>
      </c>
      <c r="AF630" t="s">
        <v>74</v>
      </c>
      <c r="AG630">
        <v>32</v>
      </c>
      <c r="AH630">
        <v>2</v>
      </c>
      <c r="AI630">
        <v>2</v>
      </c>
      <c r="AJ630">
        <v>0</v>
      </c>
      <c r="AK630">
        <v>1</v>
      </c>
      <c r="AL630" t="s">
        <v>9168</v>
      </c>
      <c r="AM630" t="s">
        <v>9169</v>
      </c>
      <c r="AN630" t="s">
        <v>9170</v>
      </c>
      <c r="AO630" t="s">
        <v>9171</v>
      </c>
      <c r="AP630" t="s">
        <v>74</v>
      </c>
      <c r="AQ630" t="s">
        <v>74</v>
      </c>
      <c r="AR630" t="s">
        <v>9172</v>
      </c>
      <c r="AS630" t="s">
        <v>9173</v>
      </c>
      <c r="AT630" t="s">
        <v>2633</v>
      </c>
      <c r="AU630">
        <v>2020</v>
      </c>
      <c r="AV630">
        <v>7</v>
      </c>
      <c r="AW630" t="s">
        <v>74</v>
      </c>
      <c r="AX630" t="s">
        <v>74</v>
      </c>
      <c r="AY630" t="s">
        <v>74</v>
      </c>
      <c r="AZ630" t="s">
        <v>2216</v>
      </c>
      <c r="BA630" t="s">
        <v>74</v>
      </c>
      <c r="BB630">
        <v>557</v>
      </c>
      <c r="BC630">
        <v>569</v>
      </c>
      <c r="BD630" t="s">
        <v>74</v>
      </c>
      <c r="BE630" t="s">
        <v>74</v>
      </c>
      <c r="BF630" t="s">
        <v>74</v>
      </c>
      <c r="BG630" t="s">
        <v>74</v>
      </c>
      <c r="BH630" t="s">
        <v>74</v>
      </c>
      <c r="BI630">
        <v>14</v>
      </c>
      <c r="BJ630" t="s">
        <v>485</v>
      </c>
      <c r="BK630" t="s">
        <v>101</v>
      </c>
      <c r="BL630" t="s">
        <v>486</v>
      </c>
      <c r="BM630" t="s">
        <v>9766</v>
      </c>
      <c r="BN630" t="s">
        <v>74</v>
      </c>
      <c r="BO630" t="s">
        <v>74</v>
      </c>
      <c r="BP630" t="s">
        <v>74</v>
      </c>
      <c r="BQ630" t="s">
        <v>74</v>
      </c>
      <c r="BR630" t="s">
        <v>103</v>
      </c>
      <c r="BS630" t="s">
        <v>9767</v>
      </c>
      <c r="BT630" t="str">
        <f>HYPERLINK("https%3A%2F%2Fwww.webofscience.com%2Fwos%2Fwoscc%2Ffull-record%2FWOS:000572971200046","View Full Record in Web of Science")</f>
        <v>View Full Record in Web of Science</v>
      </c>
    </row>
    <row r="631" spans="1:72" x14ac:dyDescent="0.25">
      <c r="A631" t="s">
        <v>72</v>
      </c>
      <c r="B631" t="s">
        <v>9768</v>
      </c>
      <c r="C631" t="s">
        <v>74</v>
      </c>
      <c r="D631" t="s">
        <v>74</v>
      </c>
      <c r="E631" t="s">
        <v>74</v>
      </c>
      <c r="F631" t="s">
        <v>9769</v>
      </c>
      <c r="G631" t="s">
        <v>74</v>
      </c>
      <c r="H631" t="s">
        <v>74</v>
      </c>
      <c r="I631" t="s">
        <v>9770</v>
      </c>
      <c r="J631" t="s">
        <v>2653</v>
      </c>
      <c r="K631" t="s">
        <v>74</v>
      </c>
      <c r="L631" t="s">
        <v>74</v>
      </c>
      <c r="M631" t="s">
        <v>431</v>
      </c>
      <c r="N631" t="s">
        <v>109</v>
      </c>
      <c r="O631" t="s">
        <v>74</v>
      </c>
      <c r="P631" t="s">
        <v>74</v>
      </c>
      <c r="Q631" t="s">
        <v>74</v>
      </c>
      <c r="R631" t="s">
        <v>74</v>
      </c>
      <c r="S631" t="s">
        <v>74</v>
      </c>
      <c r="T631" t="s">
        <v>9771</v>
      </c>
      <c r="U631" t="s">
        <v>74</v>
      </c>
      <c r="V631" t="s">
        <v>9772</v>
      </c>
      <c r="W631" t="s">
        <v>9773</v>
      </c>
      <c r="X631" t="s">
        <v>4696</v>
      </c>
      <c r="Y631" t="s">
        <v>9774</v>
      </c>
      <c r="Z631" t="s">
        <v>9775</v>
      </c>
      <c r="AA631" t="s">
        <v>9776</v>
      </c>
      <c r="AB631" t="s">
        <v>9777</v>
      </c>
      <c r="AC631" t="s">
        <v>9778</v>
      </c>
      <c r="AD631" t="s">
        <v>3280</v>
      </c>
      <c r="AE631" t="s">
        <v>9779</v>
      </c>
      <c r="AF631" t="s">
        <v>74</v>
      </c>
      <c r="AG631">
        <v>30</v>
      </c>
      <c r="AH631">
        <v>2</v>
      </c>
      <c r="AI631">
        <v>3</v>
      </c>
      <c r="AJ631">
        <v>3</v>
      </c>
      <c r="AK631">
        <v>20</v>
      </c>
      <c r="AL631" t="s">
        <v>1429</v>
      </c>
      <c r="AM631" t="s">
        <v>1214</v>
      </c>
      <c r="AN631" t="s">
        <v>1430</v>
      </c>
      <c r="AO631" t="s">
        <v>2660</v>
      </c>
      <c r="AP631" t="s">
        <v>74</v>
      </c>
      <c r="AQ631" t="s">
        <v>74</v>
      </c>
      <c r="AR631" t="s">
        <v>2661</v>
      </c>
      <c r="AS631" t="s">
        <v>2662</v>
      </c>
      <c r="AT631" t="s">
        <v>2598</v>
      </c>
      <c r="AU631">
        <v>2020</v>
      </c>
      <c r="AV631">
        <v>41</v>
      </c>
      <c r="AW631">
        <v>4</v>
      </c>
      <c r="AX631" t="s">
        <v>74</v>
      </c>
      <c r="AY631" t="s">
        <v>74</v>
      </c>
      <c r="AZ631" t="s">
        <v>74</v>
      </c>
      <c r="BA631" t="s">
        <v>74</v>
      </c>
      <c r="BB631">
        <v>19</v>
      </c>
      <c r="BC631">
        <v>31</v>
      </c>
      <c r="BD631" t="s">
        <v>74</v>
      </c>
      <c r="BE631" t="s">
        <v>9780</v>
      </c>
      <c r="BF631" t="str">
        <f>HYPERLINK("http://dx.doi.org/10.31857/S020595920010388-2","http://dx.doi.org/10.31857/S020595920010388-2")</f>
        <v>http://dx.doi.org/10.31857/S020595920010388-2</v>
      </c>
      <c r="BG631" t="s">
        <v>74</v>
      </c>
      <c r="BH631" t="s">
        <v>74</v>
      </c>
      <c r="BI631">
        <v>13</v>
      </c>
      <c r="BJ631" t="s">
        <v>128</v>
      </c>
      <c r="BK631" t="s">
        <v>129</v>
      </c>
      <c r="BL631" t="s">
        <v>130</v>
      </c>
      <c r="BM631" t="s">
        <v>9781</v>
      </c>
      <c r="BN631" t="s">
        <v>74</v>
      </c>
      <c r="BO631" t="s">
        <v>74</v>
      </c>
      <c r="BP631" t="s">
        <v>74</v>
      </c>
      <c r="BQ631" t="s">
        <v>74</v>
      </c>
      <c r="BR631" t="s">
        <v>103</v>
      </c>
      <c r="BS631" t="s">
        <v>9782</v>
      </c>
      <c r="BT631" t="str">
        <f>HYPERLINK("https%3A%2F%2Fwww.webofscience.com%2Fwos%2Fwoscc%2Ffull-record%2FWOS:000579923100002","View Full Record in Web of Science")</f>
        <v>View Full Record in Web of Science</v>
      </c>
    </row>
    <row r="632" spans="1:72" x14ac:dyDescent="0.25">
      <c r="A632" t="s">
        <v>72</v>
      </c>
      <c r="B632" t="s">
        <v>9783</v>
      </c>
      <c r="C632" t="s">
        <v>74</v>
      </c>
      <c r="D632" t="s">
        <v>74</v>
      </c>
      <c r="E632" t="s">
        <v>74</v>
      </c>
      <c r="F632" t="s">
        <v>9784</v>
      </c>
      <c r="G632" t="s">
        <v>74</v>
      </c>
      <c r="H632" t="s">
        <v>74</v>
      </c>
      <c r="I632" t="s">
        <v>9785</v>
      </c>
      <c r="J632" t="s">
        <v>9161</v>
      </c>
      <c r="K632" t="s">
        <v>74</v>
      </c>
      <c r="L632" t="s">
        <v>74</v>
      </c>
      <c r="M632" t="s">
        <v>78</v>
      </c>
      <c r="N632" t="s">
        <v>109</v>
      </c>
      <c r="O632" t="s">
        <v>74</v>
      </c>
      <c r="P632" t="s">
        <v>74</v>
      </c>
      <c r="Q632" t="s">
        <v>74</v>
      </c>
      <c r="R632" t="s">
        <v>74</v>
      </c>
      <c r="S632" t="s">
        <v>74</v>
      </c>
      <c r="T632" t="s">
        <v>9786</v>
      </c>
      <c r="U632" t="s">
        <v>74</v>
      </c>
      <c r="V632" t="s">
        <v>9787</v>
      </c>
      <c r="W632" t="s">
        <v>9788</v>
      </c>
      <c r="X632" t="s">
        <v>9789</v>
      </c>
      <c r="Y632" t="s">
        <v>9790</v>
      </c>
      <c r="Z632" t="s">
        <v>9791</v>
      </c>
      <c r="AA632" t="s">
        <v>74</v>
      </c>
      <c r="AB632" t="s">
        <v>74</v>
      </c>
      <c r="AC632" t="s">
        <v>74</v>
      </c>
      <c r="AD632" t="s">
        <v>74</v>
      </c>
      <c r="AE632" t="s">
        <v>74</v>
      </c>
      <c r="AF632" t="s">
        <v>74</v>
      </c>
      <c r="AG632">
        <v>22</v>
      </c>
      <c r="AH632">
        <v>1</v>
      </c>
      <c r="AI632">
        <v>1</v>
      </c>
      <c r="AJ632">
        <v>0</v>
      </c>
      <c r="AK632">
        <v>3</v>
      </c>
      <c r="AL632" t="s">
        <v>9168</v>
      </c>
      <c r="AM632" t="s">
        <v>9169</v>
      </c>
      <c r="AN632" t="s">
        <v>9170</v>
      </c>
      <c r="AO632" t="s">
        <v>9171</v>
      </c>
      <c r="AP632" t="s">
        <v>74</v>
      </c>
      <c r="AQ632" t="s">
        <v>74</v>
      </c>
      <c r="AR632" t="s">
        <v>9172</v>
      </c>
      <c r="AS632" t="s">
        <v>9173</v>
      </c>
      <c r="AT632" t="s">
        <v>2633</v>
      </c>
      <c r="AU632">
        <v>2020</v>
      </c>
      <c r="AV632">
        <v>7</v>
      </c>
      <c r="AW632" t="s">
        <v>74</v>
      </c>
      <c r="AX632" t="s">
        <v>74</v>
      </c>
      <c r="AY632" t="s">
        <v>74</v>
      </c>
      <c r="AZ632" t="s">
        <v>2216</v>
      </c>
      <c r="BA632" t="s">
        <v>74</v>
      </c>
      <c r="BB632">
        <v>66</v>
      </c>
      <c r="BC632">
        <v>76</v>
      </c>
      <c r="BD632" t="s">
        <v>74</v>
      </c>
      <c r="BE632" t="s">
        <v>74</v>
      </c>
      <c r="BF632" t="s">
        <v>74</v>
      </c>
      <c r="BG632" t="s">
        <v>74</v>
      </c>
      <c r="BH632" t="s">
        <v>74</v>
      </c>
      <c r="BI632">
        <v>11</v>
      </c>
      <c r="BJ632" t="s">
        <v>485</v>
      </c>
      <c r="BK632" t="s">
        <v>101</v>
      </c>
      <c r="BL632" t="s">
        <v>486</v>
      </c>
      <c r="BM632" t="s">
        <v>9752</v>
      </c>
      <c r="BN632" t="s">
        <v>74</v>
      </c>
      <c r="BO632" t="s">
        <v>74</v>
      </c>
      <c r="BP632" t="s">
        <v>74</v>
      </c>
      <c r="BQ632" t="s">
        <v>74</v>
      </c>
      <c r="BR632" t="s">
        <v>103</v>
      </c>
      <c r="BS632" t="s">
        <v>9792</v>
      </c>
      <c r="BT632" t="str">
        <f>HYPERLINK("https%3A%2F%2Fwww.webofscience.com%2Fwos%2Fwoscc%2Ffull-record%2FWOS:000583783100006","View Full Record in Web of Science")</f>
        <v>View Full Record in Web of Science</v>
      </c>
    </row>
    <row r="633" spans="1:72" x14ac:dyDescent="0.25">
      <c r="A633" t="s">
        <v>72</v>
      </c>
      <c r="B633" t="s">
        <v>9793</v>
      </c>
      <c r="C633" t="s">
        <v>74</v>
      </c>
      <c r="D633" t="s">
        <v>74</v>
      </c>
      <c r="E633" t="s">
        <v>74</v>
      </c>
      <c r="F633" t="s">
        <v>9794</v>
      </c>
      <c r="G633" t="s">
        <v>74</v>
      </c>
      <c r="H633" t="s">
        <v>74</v>
      </c>
      <c r="I633" t="s">
        <v>9795</v>
      </c>
      <c r="J633" t="s">
        <v>9161</v>
      </c>
      <c r="K633" t="s">
        <v>74</v>
      </c>
      <c r="L633" t="s">
        <v>74</v>
      </c>
      <c r="M633" t="s">
        <v>78</v>
      </c>
      <c r="N633" t="s">
        <v>109</v>
      </c>
      <c r="O633" t="s">
        <v>74</v>
      </c>
      <c r="P633" t="s">
        <v>74</v>
      </c>
      <c r="Q633" t="s">
        <v>74</v>
      </c>
      <c r="R633" t="s">
        <v>74</v>
      </c>
      <c r="S633" t="s">
        <v>74</v>
      </c>
      <c r="T633" t="s">
        <v>9796</v>
      </c>
      <c r="U633" t="s">
        <v>5252</v>
      </c>
      <c r="V633" t="s">
        <v>9797</v>
      </c>
      <c r="W633" t="s">
        <v>9798</v>
      </c>
      <c r="X633" t="s">
        <v>4838</v>
      </c>
      <c r="Y633" t="s">
        <v>9799</v>
      </c>
      <c r="Z633" t="s">
        <v>9800</v>
      </c>
      <c r="AA633" t="s">
        <v>6496</v>
      </c>
      <c r="AB633" t="s">
        <v>74</v>
      </c>
      <c r="AC633" t="s">
        <v>74</v>
      </c>
      <c r="AD633" t="s">
        <v>74</v>
      </c>
      <c r="AE633" t="s">
        <v>74</v>
      </c>
      <c r="AF633" t="s">
        <v>74</v>
      </c>
      <c r="AG633">
        <v>16</v>
      </c>
      <c r="AH633">
        <v>0</v>
      </c>
      <c r="AI633">
        <v>0</v>
      </c>
      <c r="AJ633">
        <v>0</v>
      </c>
      <c r="AK633">
        <v>0</v>
      </c>
      <c r="AL633" t="s">
        <v>9168</v>
      </c>
      <c r="AM633" t="s">
        <v>9169</v>
      </c>
      <c r="AN633" t="s">
        <v>9170</v>
      </c>
      <c r="AO633" t="s">
        <v>9171</v>
      </c>
      <c r="AP633" t="s">
        <v>74</v>
      </c>
      <c r="AQ633" t="s">
        <v>74</v>
      </c>
      <c r="AR633" t="s">
        <v>9172</v>
      </c>
      <c r="AS633" t="s">
        <v>9173</v>
      </c>
      <c r="AT633" t="s">
        <v>2633</v>
      </c>
      <c r="AU633">
        <v>2020</v>
      </c>
      <c r="AV633">
        <v>7</v>
      </c>
      <c r="AW633" t="s">
        <v>74</v>
      </c>
      <c r="AX633" t="s">
        <v>74</v>
      </c>
      <c r="AY633" t="s">
        <v>74</v>
      </c>
      <c r="AZ633" t="s">
        <v>2216</v>
      </c>
      <c r="BA633" t="s">
        <v>74</v>
      </c>
      <c r="BB633">
        <v>441</v>
      </c>
      <c r="BC633">
        <v>451</v>
      </c>
      <c r="BD633" t="s">
        <v>74</v>
      </c>
      <c r="BE633" t="s">
        <v>74</v>
      </c>
      <c r="BF633" t="s">
        <v>74</v>
      </c>
      <c r="BG633" t="s">
        <v>74</v>
      </c>
      <c r="BH633" t="s">
        <v>74</v>
      </c>
      <c r="BI633">
        <v>11</v>
      </c>
      <c r="BJ633" t="s">
        <v>485</v>
      </c>
      <c r="BK633" t="s">
        <v>101</v>
      </c>
      <c r="BL633" t="s">
        <v>486</v>
      </c>
      <c r="BM633" t="s">
        <v>9801</v>
      </c>
      <c r="BN633" t="s">
        <v>74</v>
      </c>
      <c r="BO633" t="s">
        <v>74</v>
      </c>
      <c r="BP633" t="s">
        <v>74</v>
      </c>
      <c r="BQ633" t="s">
        <v>74</v>
      </c>
      <c r="BR633" t="s">
        <v>103</v>
      </c>
      <c r="BS633" t="s">
        <v>9802</v>
      </c>
      <c r="BT633" t="str">
        <f>HYPERLINK("https%3A%2F%2Fwww.webofscience.com%2Fwos%2Fwoscc%2Ffull-record%2FWOS:000572957200038","View Full Record in Web of Science")</f>
        <v>View Full Record in Web of Science</v>
      </c>
    </row>
    <row r="634" spans="1:72" x14ac:dyDescent="0.25">
      <c r="A634" t="s">
        <v>72</v>
      </c>
      <c r="B634" t="s">
        <v>9803</v>
      </c>
      <c r="C634" t="s">
        <v>74</v>
      </c>
      <c r="D634" t="s">
        <v>74</v>
      </c>
      <c r="E634" t="s">
        <v>74</v>
      </c>
      <c r="F634" t="s">
        <v>9804</v>
      </c>
      <c r="G634" t="s">
        <v>74</v>
      </c>
      <c r="H634" t="s">
        <v>74</v>
      </c>
      <c r="I634" t="s">
        <v>9805</v>
      </c>
      <c r="J634" t="s">
        <v>9327</v>
      </c>
      <c r="K634" t="s">
        <v>74</v>
      </c>
      <c r="L634" t="s">
        <v>74</v>
      </c>
      <c r="M634" t="s">
        <v>78</v>
      </c>
      <c r="N634" t="s">
        <v>109</v>
      </c>
      <c r="O634" t="s">
        <v>74</v>
      </c>
      <c r="P634" t="s">
        <v>74</v>
      </c>
      <c r="Q634" t="s">
        <v>74</v>
      </c>
      <c r="R634" t="s">
        <v>74</v>
      </c>
      <c r="S634" t="s">
        <v>74</v>
      </c>
      <c r="T634" t="s">
        <v>9806</v>
      </c>
      <c r="U634" t="s">
        <v>9807</v>
      </c>
      <c r="V634" t="s">
        <v>9808</v>
      </c>
      <c r="W634" t="s">
        <v>9809</v>
      </c>
      <c r="X634" t="s">
        <v>9810</v>
      </c>
      <c r="Y634" t="s">
        <v>9811</v>
      </c>
      <c r="Z634" t="s">
        <v>9812</v>
      </c>
      <c r="AA634" t="s">
        <v>9813</v>
      </c>
      <c r="AB634" t="s">
        <v>9814</v>
      </c>
      <c r="AC634" t="s">
        <v>74</v>
      </c>
      <c r="AD634" t="s">
        <v>74</v>
      </c>
      <c r="AE634" t="s">
        <v>74</v>
      </c>
      <c r="AF634" t="s">
        <v>74</v>
      </c>
      <c r="AG634">
        <v>35</v>
      </c>
      <c r="AH634">
        <v>1</v>
      </c>
      <c r="AI634">
        <v>1</v>
      </c>
      <c r="AJ634">
        <v>0</v>
      </c>
      <c r="AK634">
        <v>12</v>
      </c>
      <c r="AL634" t="s">
        <v>9336</v>
      </c>
      <c r="AM634" t="s">
        <v>9337</v>
      </c>
      <c r="AN634" t="s">
        <v>9338</v>
      </c>
      <c r="AO634" t="s">
        <v>9339</v>
      </c>
      <c r="AP634" t="s">
        <v>9340</v>
      </c>
      <c r="AQ634" t="s">
        <v>74</v>
      </c>
      <c r="AR634" t="s">
        <v>9341</v>
      </c>
      <c r="AS634" t="s">
        <v>9342</v>
      </c>
      <c r="AT634" t="s">
        <v>2598</v>
      </c>
      <c r="AU634">
        <v>2020</v>
      </c>
      <c r="AV634" t="s">
        <v>74</v>
      </c>
      <c r="AW634">
        <v>4</v>
      </c>
      <c r="AX634" t="s">
        <v>74</v>
      </c>
      <c r="AY634" t="s">
        <v>74</v>
      </c>
      <c r="AZ634" t="s">
        <v>74</v>
      </c>
      <c r="BA634" t="s">
        <v>74</v>
      </c>
      <c r="BB634">
        <v>274</v>
      </c>
      <c r="BC634">
        <v>283</v>
      </c>
      <c r="BD634" t="s">
        <v>74</v>
      </c>
      <c r="BE634" t="s">
        <v>9815</v>
      </c>
      <c r="BF634" t="str">
        <f>HYPERLINK("http://dx.doi.org/10.32014/2020.2518-1467.128","http://dx.doi.org/10.32014/2020.2518-1467.128")</f>
        <v>http://dx.doi.org/10.32014/2020.2518-1467.128</v>
      </c>
      <c r="BG634" t="s">
        <v>74</v>
      </c>
      <c r="BH634" t="s">
        <v>74</v>
      </c>
      <c r="BI634">
        <v>10</v>
      </c>
      <c r="BJ634" t="s">
        <v>798</v>
      </c>
      <c r="BK634" t="s">
        <v>101</v>
      </c>
      <c r="BL634" t="s">
        <v>799</v>
      </c>
      <c r="BM634" t="s">
        <v>9816</v>
      </c>
      <c r="BN634" t="s">
        <v>74</v>
      </c>
      <c r="BO634" t="s">
        <v>426</v>
      </c>
      <c r="BP634" t="s">
        <v>74</v>
      </c>
      <c r="BQ634" t="s">
        <v>74</v>
      </c>
      <c r="BR634" t="s">
        <v>103</v>
      </c>
      <c r="BS634" t="s">
        <v>9817</v>
      </c>
      <c r="BT634" t="str">
        <f>HYPERLINK("https%3A%2F%2Fwww.webofscience.com%2Fwos%2Fwoscc%2Ffull-record%2FWOS:000575365000031","View Full Record in Web of Science")</f>
        <v>View Full Record in Web of Science</v>
      </c>
    </row>
    <row r="635" spans="1:72" x14ac:dyDescent="0.25">
      <c r="A635" t="s">
        <v>72</v>
      </c>
      <c r="B635" t="s">
        <v>9818</v>
      </c>
      <c r="C635" t="s">
        <v>74</v>
      </c>
      <c r="D635" t="s">
        <v>74</v>
      </c>
      <c r="E635" t="s">
        <v>74</v>
      </c>
      <c r="F635" t="s">
        <v>9819</v>
      </c>
      <c r="G635" t="s">
        <v>74</v>
      </c>
      <c r="H635" t="s">
        <v>74</v>
      </c>
      <c r="I635" t="s">
        <v>9820</v>
      </c>
      <c r="J635" t="s">
        <v>9161</v>
      </c>
      <c r="K635" t="s">
        <v>74</v>
      </c>
      <c r="L635" t="s">
        <v>74</v>
      </c>
      <c r="M635" t="s">
        <v>78</v>
      </c>
      <c r="N635" t="s">
        <v>109</v>
      </c>
      <c r="O635" t="s">
        <v>74</v>
      </c>
      <c r="P635" t="s">
        <v>74</v>
      </c>
      <c r="Q635" t="s">
        <v>74</v>
      </c>
      <c r="R635" t="s">
        <v>74</v>
      </c>
      <c r="S635" t="s">
        <v>74</v>
      </c>
      <c r="T635" t="s">
        <v>9821</v>
      </c>
      <c r="U635" t="s">
        <v>74</v>
      </c>
      <c r="V635" t="s">
        <v>9822</v>
      </c>
      <c r="W635" t="s">
        <v>9823</v>
      </c>
      <c r="X635" t="s">
        <v>74</v>
      </c>
      <c r="Y635" t="s">
        <v>9824</v>
      </c>
      <c r="Z635" t="s">
        <v>9825</v>
      </c>
      <c r="AA635" t="s">
        <v>74</v>
      </c>
      <c r="AB635" t="s">
        <v>74</v>
      </c>
      <c r="AC635" t="s">
        <v>74</v>
      </c>
      <c r="AD635" t="s">
        <v>74</v>
      </c>
      <c r="AE635" t="s">
        <v>74</v>
      </c>
      <c r="AF635" t="s">
        <v>74</v>
      </c>
      <c r="AG635">
        <v>34</v>
      </c>
      <c r="AH635">
        <v>0</v>
      </c>
      <c r="AI635">
        <v>0</v>
      </c>
      <c r="AJ635">
        <v>0</v>
      </c>
      <c r="AK635">
        <v>0</v>
      </c>
      <c r="AL635" t="s">
        <v>9168</v>
      </c>
      <c r="AM635" t="s">
        <v>9169</v>
      </c>
      <c r="AN635" t="s">
        <v>9170</v>
      </c>
      <c r="AO635" t="s">
        <v>9171</v>
      </c>
      <c r="AP635" t="s">
        <v>74</v>
      </c>
      <c r="AQ635" t="s">
        <v>74</v>
      </c>
      <c r="AR635" t="s">
        <v>9172</v>
      </c>
      <c r="AS635" t="s">
        <v>9173</v>
      </c>
      <c r="AT635" t="s">
        <v>2633</v>
      </c>
      <c r="AU635">
        <v>2020</v>
      </c>
      <c r="AV635">
        <v>7</v>
      </c>
      <c r="AW635" t="s">
        <v>74</v>
      </c>
      <c r="AX635" t="s">
        <v>74</v>
      </c>
      <c r="AY635" t="s">
        <v>74</v>
      </c>
      <c r="AZ635" t="s">
        <v>2216</v>
      </c>
      <c r="BA635" t="s">
        <v>74</v>
      </c>
      <c r="BB635">
        <v>392</v>
      </c>
      <c r="BC635">
        <v>406</v>
      </c>
      <c r="BD635" t="s">
        <v>74</v>
      </c>
      <c r="BE635" t="s">
        <v>74</v>
      </c>
      <c r="BF635" t="s">
        <v>74</v>
      </c>
      <c r="BG635" t="s">
        <v>74</v>
      </c>
      <c r="BH635" t="s">
        <v>74</v>
      </c>
      <c r="BI635">
        <v>15</v>
      </c>
      <c r="BJ635" t="s">
        <v>485</v>
      </c>
      <c r="BK635" t="s">
        <v>101</v>
      </c>
      <c r="BL635" t="s">
        <v>486</v>
      </c>
      <c r="BM635" t="s">
        <v>9826</v>
      </c>
      <c r="BN635" t="s">
        <v>74</v>
      </c>
      <c r="BO635" t="s">
        <v>74</v>
      </c>
      <c r="BP635" t="s">
        <v>74</v>
      </c>
      <c r="BQ635" t="s">
        <v>74</v>
      </c>
      <c r="BR635" t="s">
        <v>103</v>
      </c>
      <c r="BS635" t="s">
        <v>9827</v>
      </c>
      <c r="BT635" t="str">
        <f>HYPERLINK("https%3A%2F%2Fwww.webofscience.com%2Fwos%2Fwoscc%2Ffull-record%2FWOS:000583771900029","View Full Record in Web of Science")</f>
        <v>View Full Record in Web of Science</v>
      </c>
    </row>
    <row r="636" spans="1:72" x14ac:dyDescent="0.25">
      <c r="A636" t="s">
        <v>72</v>
      </c>
      <c r="B636" t="s">
        <v>9828</v>
      </c>
      <c r="C636" t="s">
        <v>74</v>
      </c>
      <c r="D636" t="s">
        <v>74</v>
      </c>
      <c r="E636" t="s">
        <v>74</v>
      </c>
      <c r="F636" t="s">
        <v>9829</v>
      </c>
      <c r="G636" t="s">
        <v>74</v>
      </c>
      <c r="H636" t="s">
        <v>74</v>
      </c>
      <c r="I636" t="s">
        <v>9830</v>
      </c>
      <c r="J636" t="s">
        <v>9831</v>
      </c>
      <c r="K636" t="s">
        <v>74</v>
      </c>
      <c r="L636" t="s">
        <v>74</v>
      </c>
      <c r="M636" t="s">
        <v>78</v>
      </c>
      <c r="N636" t="s">
        <v>109</v>
      </c>
      <c r="O636" t="s">
        <v>74</v>
      </c>
      <c r="P636" t="s">
        <v>74</v>
      </c>
      <c r="Q636" t="s">
        <v>74</v>
      </c>
      <c r="R636" t="s">
        <v>74</v>
      </c>
      <c r="S636" t="s">
        <v>74</v>
      </c>
      <c r="T636" t="s">
        <v>9832</v>
      </c>
      <c r="U636" t="s">
        <v>74</v>
      </c>
      <c r="V636" t="s">
        <v>9833</v>
      </c>
      <c r="W636" t="s">
        <v>9834</v>
      </c>
      <c r="X636" t="s">
        <v>9835</v>
      </c>
      <c r="Y636" t="s">
        <v>9836</v>
      </c>
      <c r="Z636" t="s">
        <v>9837</v>
      </c>
      <c r="AA636" t="s">
        <v>74</v>
      </c>
      <c r="AB636" t="s">
        <v>74</v>
      </c>
      <c r="AC636" t="s">
        <v>74</v>
      </c>
      <c r="AD636" t="s">
        <v>74</v>
      </c>
      <c r="AE636" t="s">
        <v>74</v>
      </c>
      <c r="AF636" t="s">
        <v>74</v>
      </c>
      <c r="AG636">
        <v>28</v>
      </c>
      <c r="AH636">
        <v>1</v>
      </c>
      <c r="AI636">
        <v>1</v>
      </c>
      <c r="AJ636">
        <v>0</v>
      </c>
      <c r="AK636">
        <v>4</v>
      </c>
      <c r="AL636" t="s">
        <v>148</v>
      </c>
      <c r="AM636" t="s">
        <v>149</v>
      </c>
      <c r="AN636" t="s">
        <v>150</v>
      </c>
      <c r="AO636" t="s">
        <v>9838</v>
      </c>
      <c r="AP636" t="s">
        <v>9839</v>
      </c>
      <c r="AQ636" t="s">
        <v>74</v>
      </c>
      <c r="AR636" t="s">
        <v>9840</v>
      </c>
      <c r="AS636" t="s">
        <v>9841</v>
      </c>
      <c r="AT636" t="s">
        <v>9842</v>
      </c>
      <c r="AU636">
        <v>2021</v>
      </c>
      <c r="AV636">
        <v>9</v>
      </c>
      <c r="AW636">
        <v>1</v>
      </c>
      <c r="AX636" t="s">
        <v>74</v>
      </c>
      <c r="AY636" t="s">
        <v>74</v>
      </c>
      <c r="AZ636" t="s">
        <v>74</v>
      </c>
      <c r="BA636" t="s">
        <v>74</v>
      </c>
      <c r="BB636">
        <v>21</v>
      </c>
      <c r="BC636">
        <v>39</v>
      </c>
      <c r="BD636" t="s">
        <v>74</v>
      </c>
      <c r="BE636" t="s">
        <v>9843</v>
      </c>
      <c r="BF636" t="str">
        <f>HYPERLINK("http://dx.doi.org/10.1080/20567790.2020.1772550","http://dx.doi.org/10.1080/20567790.2020.1772550")</f>
        <v>http://dx.doi.org/10.1080/20567790.2020.1772550</v>
      </c>
      <c r="BG636" t="s">
        <v>74</v>
      </c>
      <c r="BH636" t="s">
        <v>9844</v>
      </c>
      <c r="BI636">
        <v>19</v>
      </c>
      <c r="BJ636" t="s">
        <v>9845</v>
      </c>
      <c r="BK636" t="s">
        <v>101</v>
      </c>
      <c r="BL636" t="s">
        <v>9845</v>
      </c>
      <c r="BM636" t="s">
        <v>9846</v>
      </c>
      <c r="BN636" t="s">
        <v>74</v>
      </c>
      <c r="BO636" t="s">
        <v>2700</v>
      </c>
      <c r="BP636" t="s">
        <v>74</v>
      </c>
      <c r="BQ636" t="s">
        <v>74</v>
      </c>
      <c r="BR636" t="s">
        <v>103</v>
      </c>
      <c r="BS636" t="s">
        <v>9847</v>
      </c>
      <c r="BT636" t="str">
        <f>HYPERLINK("https%3A%2F%2Fwww.webofscience.com%2Fwos%2Fwoscc%2Ffull-record%2FWOS:000549751300001","View Full Record in Web of Science")</f>
        <v>View Full Record in Web of Science</v>
      </c>
    </row>
    <row r="637" spans="1:72" x14ac:dyDescent="0.25">
      <c r="A637" t="s">
        <v>72</v>
      </c>
      <c r="B637" t="s">
        <v>9848</v>
      </c>
      <c r="C637" t="s">
        <v>74</v>
      </c>
      <c r="D637" t="s">
        <v>74</v>
      </c>
      <c r="E637" t="s">
        <v>74</v>
      </c>
      <c r="F637" t="s">
        <v>9849</v>
      </c>
      <c r="G637" t="s">
        <v>74</v>
      </c>
      <c r="H637" t="s">
        <v>74</v>
      </c>
      <c r="I637" t="s">
        <v>9850</v>
      </c>
      <c r="J637" t="s">
        <v>77</v>
      </c>
      <c r="K637" t="s">
        <v>74</v>
      </c>
      <c r="L637" t="s">
        <v>74</v>
      </c>
      <c r="M637" t="s">
        <v>78</v>
      </c>
      <c r="N637" t="s">
        <v>109</v>
      </c>
      <c r="O637" t="s">
        <v>74</v>
      </c>
      <c r="P637" t="s">
        <v>74</v>
      </c>
      <c r="Q637" t="s">
        <v>74</v>
      </c>
      <c r="R637" t="s">
        <v>74</v>
      </c>
      <c r="S637" t="s">
        <v>74</v>
      </c>
      <c r="T637" t="s">
        <v>9851</v>
      </c>
      <c r="U637" t="s">
        <v>74</v>
      </c>
      <c r="V637" t="s">
        <v>9852</v>
      </c>
      <c r="W637" t="s">
        <v>9853</v>
      </c>
      <c r="X637" t="s">
        <v>9854</v>
      </c>
      <c r="Y637" t="s">
        <v>9855</v>
      </c>
      <c r="Z637" t="s">
        <v>9856</v>
      </c>
      <c r="AA637" t="s">
        <v>9857</v>
      </c>
      <c r="AB637" t="s">
        <v>9858</v>
      </c>
      <c r="AC637" t="s">
        <v>9859</v>
      </c>
      <c r="AD637" t="s">
        <v>4358</v>
      </c>
      <c r="AE637" t="s">
        <v>9860</v>
      </c>
      <c r="AF637" t="s">
        <v>74</v>
      </c>
      <c r="AG637">
        <v>22</v>
      </c>
      <c r="AH637">
        <v>1</v>
      </c>
      <c r="AI637">
        <v>1</v>
      </c>
      <c r="AJ637">
        <v>0</v>
      </c>
      <c r="AK637">
        <v>5</v>
      </c>
      <c r="AL637" t="s">
        <v>90</v>
      </c>
      <c r="AM637" t="s">
        <v>220</v>
      </c>
      <c r="AN637" t="s">
        <v>221</v>
      </c>
      <c r="AO637" t="s">
        <v>93</v>
      </c>
      <c r="AP637" t="s">
        <v>94</v>
      </c>
      <c r="AQ637" t="s">
        <v>74</v>
      </c>
      <c r="AR637" t="s">
        <v>95</v>
      </c>
      <c r="AS637" t="s">
        <v>96</v>
      </c>
      <c r="AT637" t="s">
        <v>9861</v>
      </c>
      <c r="AU637">
        <v>2021</v>
      </c>
      <c r="AV637">
        <v>41</v>
      </c>
      <c r="AW637" t="s">
        <v>9862</v>
      </c>
      <c r="AX637" t="s">
        <v>74</v>
      </c>
      <c r="AY637" t="s">
        <v>74</v>
      </c>
      <c r="AZ637" t="s">
        <v>2216</v>
      </c>
      <c r="BA637" t="s">
        <v>74</v>
      </c>
      <c r="BB637">
        <v>154</v>
      </c>
      <c r="BC637">
        <v>166</v>
      </c>
      <c r="BD637" t="s">
        <v>74</v>
      </c>
      <c r="BE637" t="s">
        <v>9863</v>
      </c>
      <c r="BF637" t="str">
        <f>HYPERLINK("http://dx.doi.org/10.1108/IJSSP-03-2020-0091","http://dx.doi.org/10.1108/IJSSP-03-2020-0091")</f>
        <v>http://dx.doi.org/10.1108/IJSSP-03-2020-0091</v>
      </c>
      <c r="BG637" t="s">
        <v>74</v>
      </c>
      <c r="BH637" t="s">
        <v>9844</v>
      </c>
      <c r="BI637">
        <v>13</v>
      </c>
      <c r="BJ637" t="s">
        <v>100</v>
      </c>
      <c r="BK637" t="s">
        <v>101</v>
      </c>
      <c r="BL637" t="s">
        <v>100</v>
      </c>
      <c r="BM637" t="s">
        <v>9864</v>
      </c>
      <c r="BN637" t="s">
        <v>74</v>
      </c>
      <c r="BO637" t="s">
        <v>74</v>
      </c>
      <c r="BP637" t="s">
        <v>74</v>
      </c>
      <c r="BQ637" t="s">
        <v>74</v>
      </c>
      <c r="BR637" t="s">
        <v>103</v>
      </c>
      <c r="BS637" t="s">
        <v>9865</v>
      </c>
      <c r="BT637" t="str">
        <f>HYPERLINK("https%3A%2F%2Fwww.webofscience.com%2Fwos%2Fwoscc%2Ffull-record%2FWOS:000546427200001","View Full Record in Web of Science")</f>
        <v>View Full Record in Web of Science</v>
      </c>
    </row>
    <row r="638" spans="1:72" x14ac:dyDescent="0.25">
      <c r="A638" t="s">
        <v>72</v>
      </c>
      <c r="B638" t="s">
        <v>9866</v>
      </c>
      <c r="C638" t="s">
        <v>74</v>
      </c>
      <c r="D638" t="s">
        <v>74</v>
      </c>
      <c r="E638" t="s">
        <v>74</v>
      </c>
      <c r="F638" t="s">
        <v>9867</v>
      </c>
      <c r="G638" t="s">
        <v>74</v>
      </c>
      <c r="H638" t="s">
        <v>74</v>
      </c>
      <c r="I638" t="s">
        <v>9868</v>
      </c>
      <c r="J638" t="s">
        <v>9869</v>
      </c>
      <c r="K638" t="s">
        <v>74</v>
      </c>
      <c r="L638" t="s">
        <v>74</v>
      </c>
      <c r="M638" t="s">
        <v>78</v>
      </c>
      <c r="N638" t="s">
        <v>109</v>
      </c>
      <c r="O638" t="s">
        <v>74</v>
      </c>
      <c r="P638" t="s">
        <v>74</v>
      </c>
      <c r="Q638" t="s">
        <v>74</v>
      </c>
      <c r="R638" t="s">
        <v>74</v>
      </c>
      <c r="S638" t="s">
        <v>74</v>
      </c>
      <c r="T638" t="s">
        <v>9870</v>
      </c>
      <c r="U638" t="s">
        <v>9871</v>
      </c>
      <c r="V638" t="s">
        <v>9872</v>
      </c>
      <c r="W638" t="s">
        <v>9873</v>
      </c>
      <c r="X638" t="s">
        <v>9874</v>
      </c>
      <c r="Y638" t="s">
        <v>9875</v>
      </c>
      <c r="Z638" t="s">
        <v>9876</v>
      </c>
      <c r="AA638" t="s">
        <v>74</v>
      </c>
      <c r="AB638" t="s">
        <v>9877</v>
      </c>
      <c r="AC638" t="s">
        <v>9878</v>
      </c>
      <c r="AD638" t="s">
        <v>9878</v>
      </c>
      <c r="AE638" t="s">
        <v>9879</v>
      </c>
      <c r="AF638" t="s">
        <v>74</v>
      </c>
      <c r="AG638">
        <v>41</v>
      </c>
      <c r="AH638">
        <v>3</v>
      </c>
      <c r="AI638">
        <v>4</v>
      </c>
      <c r="AJ638">
        <v>4</v>
      </c>
      <c r="AK638">
        <v>22</v>
      </c>
      <c r="AL638" t="s">
        <v>9880</v>
      </c>
      <c r="AM638" t="s">
        <v>5155</v>
      </c>
      <c r="AN638" t="s">
        <v>9881</v>
      </c>
      <c r="AO638" t="s">
        <v>9882</v>
      </c>
      <c r="AP638" t="s">
        <v>9883</v>
      </c>
      <c r="AQ638" t="s">
        <v>74</v>
      </c>
      <c r="AR638" t="s">
        <v>9884</v>
      </c>
      <c r="AS638" t="s">
        <v>9885</v>
      </c>
      <c r="AT638" t="s">
        <v>5647</v>
      </c>
      <c r="AU638">
        <v>2020</v>
      </c>
      <c r="AV638">
        <v>66</v>
      </c>
      <c r="AW638">
        <v>4</v>
      </c>
      <c r="AX638" t="s">
        <v>74</v>
      </c>
      <c r="AY638" t="s">
        <v>74</v>
      </c>
      <c r="AZ638" t="s">
        <v>74</v>
      </c>
      <c r="BA638" t="s">
        <v>74</v>
      </c>
      <c r="BB638">
        <v>487</v>
      </c>
      <c r="BC638">
        <v>507</v>
      </c>
      <c r="BD638" t="s">
        <v>74</v>
      </c>
      <c r="BE638" t="s">
        <v>9886</v>
      </c>
      <c r="BF638" t="str">
        <f>HYPERLINK("http://dx.doi.org/10.1007/s11159-020-09833-2","http://dx.doi.org/10.1007/s11159-020-09833-2")</f>
        <v>http://dx.doi.org/10.1007/s11159-020-09833-2</v>
      </c>
      <c r="BG638" t="s">
        <v>74</v>
      </c>
      <c r="BH638" t="s">
        <v>9844</v>
      </c>
      <c r="BI638">
        <v>21</v>
      </c>
      <c r="BJ638" t="s">
        <v>157</v>
      </c>
      <c r="BK638" t="s">
        <v>101</v>
      </c>
      <c r="BL638" t="s">
        <v>157</v>
      </c>
      <c r="BM638" t="s">
        <v>9887</v>
      </c>
      <c r="BN638" t="s">
        <v>74</v>
      </c>
      <c r="BO638" t="s">
        <v>74</v>
      </c>
      <c r="BP638" t="s">
        <v>74</v>
      </c>
      <c r="BQ638" t="s">
        <v>74</v>
      </c>
      <c r="BR638" t="s">
        <v>103</v>
      </c>
      <c r="BS638" t="s">
        <v>9888</v>
      </c>
      <c r="BT638" t="str">
        <f>HYPERLINK("https%3A%2F%2Fwww.webofscience.com%2Fwos%2Fwoscc%2Ffull-record%2FWOS:000537965700001","View Full Record in Web of Science")</f>
        <v>View Full Record in Web of Science</v>
      </c>
    </row>
    <row r="639" spans="1:72" x14ac:dyDescent="0.25">
      <c r="A639" t="s">
        <v>72</v>
      </c>
      <c r="B639" t="s">
        <v>9889</v>
      </c>
      <c r="C639" t="s">
        <v>74</v>
      </c>
      <c r="D639" t="s">
        <v>74</v>
      </c>
      <c r="E639" t="s">
        <v>74</v>
      </c>
      <c r="F639" t="s">
        <v>9890</v>
      </c>
      <c r="G639" t="s">
        <v>74</v>
      </c>
      <c r="H639" t="s">
        <v>74</v>
      </c>
      <c r="I639" t="s">
        <v>9891</v>
      </c>
      <c r="J639" t="s">
        <v>530</v>
      </c>
      <c r="K639" t="s">
        <v>74</v>
      </c>
      <c r="L639" t="s">
        <v>74</v>
      </c>
      <c r="M639" t="s">
        <v>431</v>
      </c>
      <c r="N639" t="s">
        <v>109</v>
      </c>
      <c r="O639" t="s">
        <v>74</v>
      </c>
      <c r="P639" t="s">
        <v>74</v>
      </c>
      <c r="Q639" t="s">
        <v>74</v>
      </c>
      <c r="R639" t="s">
        <v>74</v>
      </c>
      <c r="S639" t="s">
        <v>74</v>
      </c>
      <c r="T639" t="s">
        <v>9892</v>
      </c>
      <c r="U639" t="s">
        <v>74</v>
      </c>
      <c r="V639" t="s">
        <v>9893</v>
      </c>
      <c r="W639" t="s">
        <v>9894</v>
      </c>
      <c r="X639" t="s">
        <v>9895</v>
      </c>
      <c r="Y639" t="s">
        <v>1194</v>
      </c>
      <c r="Z639" t="s">
        <v>9896</v>
      </c>
      <c r="AA639" t="s">
        <v>9897</v>
      </c>
      <c r="AB639" t="s">
        <v>74</v>
      </c>
      <c r="AC639" t="s">
        <v>74</v>
      </c>
      <c r="AD639" t="s">
        <v>74</v>
      </c>
      <c r="AE639" t="s">
        <v>74</v>
      </c>
      <c r="AF639" t="s">
        <v>74</v>
      </c>
      <c r="AG639">
        <v>44</v>
      </c>
      <c r="AH639">
        <v>3</v>
      </c>
      <c r="AI639">
        <v>3</v>
      </c>
      <c r="AJ639">
        <v>2</v>
      </c>
      <c r="AK639">
        <v>32</v>
      </c>
      <c r="AL639" t="s">
        <v>537</v>
      </c>
      <c r="AM639" t="s">
        <v>538</v>
      </c>
      <c r="AN639" t="s">
        <v>539</v>
      </c>
      <c r="AO639" t="s">
        <v>540</v>
      </c>
      <c r="AP639" t="s">
        <v>541</v>
      </c>
      <c r="AQ639" t="s">
        <v>74</v>
      </c>
      <c r="AR639" t="s">
        <v>542</v>
      </c>
      <c r="AS639" t="s">
        <v>543</v>
      </c>
      <c r="AT639" t="s">
        <v>382</v>
      </c>
      <c r="AU639">
        <v>2020</v>
      </c>
      <c r="AV639">
        <v>22</v>
      </c>
      <c r="AW639">
        <v>6</v>
      </c>
      <c r="AX639" t="s">
        <v>74</v>
      </c>
      <c r="AY639" t="s">
        <v>74</v>
      </c>
      <c r="AZ639" t="s">
        <v>74</v>
      </c>
      <c r="BA639" t="s">
        <v>74</v>
      </c>
      <c r="BB639">
        <v>74</v>
      </c>
      <c r="BC639">
        <v>101</v>
      </c>
      <c r="BD639" t="s">
        <v>74</v>
      </c>
      <c r="BE639" t="s">
        <v>9898</v>
      </c>
      <c r="BF639" t="str">
        <f>HYPERLINK("http://dx.doi.org/10.17853/1994-5639-2020-6-74-101","http://dx.doi.org/10.17853/1994-5639-2020-6-74-101")</f>
        <v>http://dx.doi.org/10.17853/1994-5639-2020-6-74-101</v>
      </c>
      <c r="BG639" t="s">
        <v>74</v>
      </c>
      <c r="BH639" t="s">
        <v>74</v>
      </c>
      <c r="BI639">
        <v>28</v>
      </c>
      <c r="BJ639" t="s">
        <v>157</v>
      </c>
      <c r="BK639" t="s">
        <v>101</v>
      </c>
      <c r="BL639" t="s">
        <v>157</v>
      </c>
      <c r="BM639" t="s">
        <v>9899</v>
      </c>
      <c r="BN639" t="s">
        <v>74</v>
      </c>
      <c r="BO639" t="s">
        <v>132</v>
      </c>
      <c r="BP639" t="s">
        <v>74</v>
      </c>
      <c r="BQ639" t="s">
        <v>74</v>
      </c>
      <c r="BR639" t="s">
        <v>103</v>
      </c>
      <c r="BS639" t="s">
        <v>9900</v>
      </c>
      <c r="BT639" t="str">
        <f>HYPERLINK("https%3A%2F%2Fwww.webofscience.com%2Fwos%2Fwoscc%2Ffull-record%2FWOS:000560492300004","View Full Record in Web of Science")</f>
        <v>View Full Record in Web of Science</v>
      </c>
    </row>
    <row r="640" spans="1:72" x14ac:dyDescent="0.25">
      <c r="A640" t="s">
        <v>72</v>
      </c>
      <c r="B640" t="s">
        <v>9901</v>
      </c>
      <c r="C640" t="s">
        <v>74</v>
      </c>
      <c r="D640" t="s">
        <v>74</v>
      </c>
      <c r="E640" t="s">
        <v>74</v>
      </c>
      <c r="F640" t="s">
        <v>9902</v>
      </c>
      <c r="G640" t="s">
        <v>74</v>
      </c>
      <c r="H640" t="s">
        <v>74</v>
      </c>
      <c r="I640" t="s">
        <v>9903</v>
      </c>
      <c r="J640" t="s">
        <v>530</v>
      </c>
      <c r="K640" t="s">
        <v>74</v>
      </c>
      <c r="L640" t="s">
        <v>74</v>
      </c>
      <c r="M640" t="s">
        <v>431</v>
      </c>
      <c r="N640" t="s">
        <v>109</v>
      </c>
      <c r="O640" t="s">
        <v>74</v>
      </c>
      <c r="P640" t="s">
        <v>74</v>
      </c>
      <c r="Q640" t="s">
        <v>74</v>
      </c>
      <c r="R640" t="s">
        <v>74</v>
      </c>
      <c r="S640" t="s">
        <v>74</v>
      </c>
      <c r="T640" t="s">
        <v>9904</v>
      </c>
      <c r="U640" t="s">
        <v>4414</v>
      </c>
      <c r="V640" t="s">
        <v>9905</v>
      </c>
      <c r="W640" t="s">
        <v>9906</v>
      </c>
      <c r="X640" t="s">
        <v>9907</v>
      </c>
      <c r="Y640" t="s">
        <v>9908</v>
      </c>
      <c r="Z640" t="s">
        <v>9909</v>
      </c>
      <c r="AA640" t="s">
        <v>9910</v>
      </c>
      <c r="AB640" t="s">
        <v>9911</v>
      </c>
      <c r="AC640" t="s">
        <v>9912</v>
      </c>
      <c r="AD640" t="s">
        <v>3280</v>
      </c>
      <c r="AE640" t="s">
        <v>9913</v>
      </c>
      <c r="AF640" t="s">
        <v>74</v>
      </c>
      <c r="AG640">
        <v>67</v>
      </c>
      <c r="AH640">
        <v>3</v>
      </c>
      <c r="AI640">
        <v>3</v>
      </c>
      <c r="AJ640">
        <v>3</v>
      </c>
      <c r="AK640">
        <v>16</v>
      </c>
      <c r="AL640" t="s">
        <v>537</v>
      </c>
      <c r="AM640" t="s">
        <v>538</v>
      </c>
      <c r="AN640" t="s">
        <v>539</v>
      </c>
      <c r="AO640" t="s">
        <v>540</v>
      </c>
      <c r="AP640" t="s">
        <v>541</v>
      </c>
      <c r="AQ640" t="s">
        <v>74</v>
      </c>
      <c r="AR640" t="s">
        <v>542</v>
      </c>
      <c r="AS640" t="s">
        <v>543</v>
      </c>
      <c r="AT640" t="s">
        <v>382</v>
      </c>
      <c r="AU640">
        <v>2020</v>
      </c>
      <c r="AV640">
        <v>22</v>
      </c>
      <c r="AW640">
        <v>6</v>
      </c>
      <c r="AX640" t="s">
        <v>74</v>
      </c>
      <c r="AY640" t="s">
        <v>74</v>
      </c>
      <c r="AZ640" t="s">
        <v>74</v>
      </c>
      <c r="BA640" t="s">
        <v>74</v>
      </c>
      <c r="BB640">
        <v>137</v>
      </c>
      <c r="BC640">
        <v>175</v>
      </c>
      <c r="BD640" t="s">
        <v>74</v>
      </c>
      <c r="BE640" t="s">
        <v>9914</v>
      </c>
      <c r="BF640" t="str">
        <f>HYPERLINK("http://dx.doi.org/10.17853/1994-5639-2020-6-137-175","http://dx.doi.org/10.17853/1994-5639-2020-6-137-175")</f>
        <v>http://dx.doi.org/10.17853/1994-5639-2020-6-137-175</v>
      </c>
      <c r="BG640" t="s">
        <v>74</v>
      </c>
      <c r="BH640" t="s">
        <v>74</v>
      </c>
      <c r="BI640">
        <v>39</v>
      </c>
      <c r="BJ640" t="s">
        <v>157</v>
      </c>
      <c r="BK640" t="s">
        <v>101</v>
      </c>
      <c r="BL640" t="s">
        <v>157</v>
      </c>
      <c r="BM640" t="s">
        <v>9899</v>
      </c>
      <c r="BN640" t="s">
        <v>74</v>
      </c>
      <c r="BO640" t="s">
        <v>132</v>
      </c>
      <c r="BP640" t="s">
        <v>74</v>
      </c>
      <c r="BQ640" t="s">
        <v>74</v>
      </c>
      <c r="BR640" t="s">
        <v>103</v>
      </c>
      <c r="BS640" t="s">
        <v>9915</v>
      </c>
      <c r="BT640" t="str">
        <f>HYPERLINK("https%3A%2F%2Fwww.webofscience.com%2Fwos%2Fwoscc%2Ffull-record%2FWOS:000560492300006","View Full Record in Web of Science")</f>
        <v>View Full Record in Web of Science</v>
      </c>
    </row>
    <row r="641" spans="1:72" x14ac:dyDescent="0.25">
      <c r="A641" t="s">
        <v>72</v>
      </c>
      <c r="B641" t="s">
        <v>9916</v>
      </c>
      <c r="C641" t="s">
        <v>74</v>
      </c>
      <c r="D641" t="s">
        <v>74</v>
      </c>
      <c r="E641" t="s">
        <v>74</v>
      </c>
      <c r="F641" t="s">
        <v>9917</v>
      </c>
      <c r="G641" t="s">
        <v>74</v>
      </c>
      <c r="H641" t="s">
        <v>74</v>
      </c>
      <c r="I641" t="s">
        <v>9918</v>
      </c>
      <c r="J641" t="s">
        <v>411</v>
      </c>
      <c r="K641" t="s">
        <v>74</v>
      </c>
      <c r="L641" t="s">
        <v>74</v>
      </c>
      <c r="M641" t="s">
        <v>78</v>
      </c>
      <c r="N641" t="s">
        <v>109</v>
      </c>
      <c r="O641" t="s">
        <v>74</v>
      </c>
      <c r="P641" t="s">
        <v>74</v>
      </c>
      <c r="Q641" t="s">
        <v>74</v>
      </c>
      <c r="R641" t="s">
        <v>74</v>
      </c>
      <c r="S641" t="s">
        <v>74</v>
      </c>
      <c r="T641" t="s">
        <v>9919</v>
      </c>
      <c r="U641" t="s">
        <v>2555</v>
      </c>
      <c r="V641" t="s">
        <v>9920</v>
      </c>
      <c r="W641" t="s">
        <v>9921</v>
      </c>
      <c r="X641" t="s">
        <v>9922</v>
      </c>
      <c r="Y641" t="s">
        <v>9923</v>
      </c>
      <c r="Z641" t="s">
        <v>9924</v>
      </c>
      <c r="AA641" t="s">
        <v>9925</v>
      </c>
      <c r="AB641" t="s">
        <v>9926</v>
      </c>
      <c r="AC641" t="s">
        <v>74</v>
      </c>
      <c r="AD641" t="s">
        <v>74</v>
      </c>
      <c r="AE641" t="s">
        <v>74</v>
      </c>
      <c r="AF641" t="s">
        <v>74</v>
      </c>
      <c r="AG641">
        <v>23</v>
      </c>
      <c r="AH641">
        <v>1</v>
      </c>
      <c r="AI641">
        <v>1</v>
      </c>
      <c r="AJ641">
        <v>0</v>
      </c>
      <c r="AK641">
        <v>2</v>
      </c>
      <c r="AL641" t="s">
        <v>2412</v>
      </c>
      <c r="AM641" t="s">
        <v>2413</v>
      </c>
      <c r="AN641" t="s">
        <v>2414</v>
      </c>
      <c r="AO641" t="s">
        <v>420</v>
      </c>
      <c r="AP641" t="s">
        <v>421</v>
      </c>
      <c r="AQ641" t="s">
        <v>74</v>
      </c>
      <c r="AR641" t="s">
        <v>422</v>
      </c>
      <c r="AS641" t="s">
        <v>423</v>
      </c>
      <c r="AT641" t="s">
        <v>382</v>
      </c>
      <c r="AU641">
        <v>2020</v>
      </c>
      <c r="AV641">
        <v>9</v>
      </c>
      <c r="AW641">
        <v>2</v>
      </c>
      <c r="AX641" t="s">
        <v>74</v>
      </c>
      <c r="AY641" t="s">
        <v>74</v>
      </c>
      <c r="AZ641" t="s">
        <v>74</v>
      </c>
      <c r="BA641" t="s">
        <v>74</v>
      </c>
      <c r="BB641">
        <v>301</v>
      </c>
      <c r="BC641">
        <v>312</v>
      </c>
      <c r="BD641" t="s">
        <v>74</v>
      </c>
      <c r="BE641" t="s">
        <v>9927</v>
      </c>
      <c r="BF641" t="str">
        <f>HYPERLINK("http://dx.doi.org/10.13187/ejced.2020.2.301","http://dx.doi.org/10.13187/ejced.2020.2.301")</f>
        <v>http://dx.doi.org/10.13187/ejced.2020.2.301</v>
      </c>
      <c r="BG641" t="s">
        <v>74</v>
      </c>
      <c r="BH641" t="s">
        <v>74</v>
      </c>
      <c r="BI641">
        <v>12</v>
      </c>
      <c r="BJ641" t="s">
        <v>157</v>
      </c>
      <c r="BK641" t="s">
        <v>101</v>
      </c>
      <c r="BL641" t="s">
        <v>157</v>
      </c>
      <c r="BM641" t="s">
        <v>9928</v>
      </c>
      <c r="BN641" t="s">
        <v>74</v>
      </c>
      <c r="BO641" t="s">
        <v>426</v>
      </c>
      <c r="BP641" t="s">
        <v>74</v>
      </c>
      <c r="BQ641" t="s">
        <v>74</v>
      </c>
      <c r="BR641" t="s">
        <v>103</v>
      </c>
      <c r="BS641" t="s">
        <v>9929</v>
      </c>
      <c r="BT641" t="str">
        <f>HYPERLINK("https%3A%2F%2Fwww.webofscience.com%2Fwos%2Fwoscc%2Ffull-record%2FWOS:000542265300004","View Full Record in Web of Science")</f>
        <v>View Full Record in Web of Science</v>
      </c>
    </row>
    <row r="642" spans="1:72" x14ac:dyDescent="0.25">
      <c r="A642" t="s">
        <v>72</v>
      </c>
      <c r="B642" t="s">
        <v>9930</v>
      </c>
      <c r="C642" t="s">
        <v>74</v>
      </c>
      <c r="D642" t="s">
        <v>74</v>
      </c>
      <c r="E642" t="s">
        <v>74</v>
      </c>
      <c r="F642" t="s">
        <v>9931</v>
      </c>
      <c r="G642" t="s">
        <v>74</v>
      </c>
      <c r="H642" t="s">
        <v>74</v>
      </c>
      <c r="I642" t="s">
        <v>9932</v>
      </c>
      <c r="J642" t="s">
        <v>411</v>
      </c>
      <c r="K642" t="s">
        <v>74</v>
      </c>
      <c r="L642" t="s">
        <v>74</v>
      </c>
      <c r="M642" t="s">
        <v>78</v>
      </c>
      <c r="N642" t="s">
        <v>109</v>
      </c>
      <c r="O642" t="s">
        <v>74</v>
      </c>
      <c r="P642" t="s">
        <v>74</v>
      </c>
      <c r="Q642" t="s">
        <v>74</v>
      </c>
      <c r="R642" t="s">
        <v>74</v>
      </c>
      <c r="S642" t="s">
        <v>74</v>
      </c>
      <c r="T642" t="s">
        <v>9933</v>
      </c>
      <c r="U642" t="s">
        <v>9934</v>
      </c>
      <c r="V642" t="s">
        <v>9935</v>
      </c>
      <c r="W642" t="s">
        <v>9936</v>
      </c>
      <c r="X642" t="s">
        <v>2672</v>
      </c>
      <c r="Y642" t="s">
        <v>9937</v>
      </c>
      <c r="Z642" t="s">
        <v>9938</v>
      </c>
      <c r="AA642" t="s">
        <v>6404</v>
      </c>
      <c r="AB642" t="s">
        <v>9939</v>
      </c>
      <c r="AC642" t="s">
        <v>9940</v>
      </c>
      <c r="AD642" t="s">
        <v>4358</v>
      </c>
      <c r="AE642" t="s">
        <v>9941</v>
      </c>
      <c r="AF642" t="s">
        <v>74</v>
      </c>
      <c r="AG642">
        <v>84</v>
      </c>
      <c r="AH642">
        <v>35</v>
      </c>
      <c r="AI642">
        <v>35</v>
      </c>
      <c r="AJ642">
        <v>10</v>
      </c>
      <c r="AK642">
        <v>42</v>
      </c>
      <c r="AL642" t="s">
        <v>9942</v>
      </c>
      <c r="AM642" t="s">
        <v>9943</v>
      </c>
      <c r="AN642" t="s">
        <v>9944</v>
      </c>
      <c r="AO642" t="s">
        <v>420</v>
      </c>
      <c r="AP642" t="s">
        <v>421</v>
      </c>
      <c r="AQ642" t="s">
        <v>74</v>
      </c>
      <c r="AR642" t="s">
        <v>422</v>
      </c>
      <c r="AS642" t="s">
        <v>423</v>
      </c>
      <c r="AT642" t="s">
        <v>382</v>
      </c>
      <c r="AU642">
        <v>2020</v>
      </c>
      <c r="AV642">
        <v>9</v>
      </c>
      <c r="AW642">
        <v>2</v>
      </c>
      <c r="AX642" t="s">
        <v>74</v>
      </c>
      <c r="AY642" t="s">
        <v>74</v>
      </c>
      <c r="AZ642" t="s">
        <v>74</v>
      </c>
      <c r="BA642" t="s">
        <v>74</v>
      </c>
      <c r="BB642">
        <v>313</v>
      </c>
      <c r="BC642">
        <v>336</v>
      </c>
      <c r="BD642" t="s">
        <v>74</v>
      </c>
      <c r="BE642" t="s">
        <v>9945</v>
      </c>
      <c r="BF642" t="str">
        <f>HYPERLINK("http://dx.doi.org/10.13187/ejced.2020.2.313","http://dx.doi.org/10.13187/ejced.2020.2.313")</f>
        <v>http://dx.doi.org/10.13187/ejced.2020.2.313</v>
      </c>
      <c r="BG642" t="s">
        <v>74</v>
      </c>
      <c r="BH642" t="s">
        <v>74</v>
      </c>
      <c r="BI642">
        <v>24</v>
      </c>
      <c r="BJ642" t="s">
        <v>157</v>
      </c>
      <c r="BK642" t="s">
        <v>101</v>
      </c>
      <c r="BL642" t="s">
        <v>157</v>
      </c>
      <c r="BM642" t="s">
        <v>9928</v>
      </c>
      <c r="BN642" t="s">
        <v>74</v>
      </c>
      <c r="BO642" t="s">
        <v>426</v>
      </c>
      <c r="BP642" t="s">
        <v>74</v>
      </c>
      <c r="BQ642" t="s">
        <v>74</v>
      </c>
      <c r="BR642" t="s">
        <v>103</v>
      </c>
      <c r="BS642" t="s">
        <v>9946</v>
      </c>
      <c r="BT642" t="str">
        <f>HYPERLINK("https%3A%2F%2Fwww.webofscience.com%2Fwos%2Fwoscc%2Ffull-record%2FWOS:000542265300005","View Full Record in Web of Science")</f>
        <v>View Full Record in Web of Science</v>
      </c>
    </row>
    <row r="643" spans="1:72" x14ac:dyDescent="0.25">
      <c r="A643" t="s">
        <v>72</v>
      </c>
      <c r="B643" t="s">
        <v>9947</v>
      </c>
      <c r="C643" t="s">
        <v>74</v>
      </c>
      <c r="D643" t="s">
        <v>74</v>
      </c>
      <c r="E643" t="s">
        <v>74</v>
      </c>
      <c r="F643" t="s">
        <v>9948</v>
      </c>
      <c r="G643" t="s">
        <v>74</v>
      </c>
      <c r="H643" t="s">
        <v>74</v>
      </c>
      <c r="I643" t="s">
        <v>9949</v>
      </c>
      <c r="J643" t="s">
        <v>411</v>
      </c>
      <c r="K643" t="s">
        <v>74</v>
      </c>
      <c r="L643" t="s">
        <v>74</v>
      </c>
      <c r="M643" t="s">
        <v>78</v>
      </c>
      <c r="N643" t="s">
        <v>109</v>
      </c>
      <c r="O643" t="s">
        <v>74</v>
      </c>
      <c r="P643" t="s">
        <v>74</v>
      </c>
      <c r="Q643" t="s">
        <v>74</v>
      </c>
      <c r="R643" t="s">
        <v>74</v>
      </c>
      <c r="S643" t="s">
        <v>74</v>
      </c>
      <c r="T643" t="s">
        <v>9950</v>
      </c>
      <c r="U643" t="s">
        <v>9951</v>
      </c>
      <c r="V643" t="s">
        <v>9952</v>
      </c>
      <c r="W643" t="s">
        <v>9953</v>
      </c>
      <c r="X643" t="s">
        <v>9954</v>
      </c>
      <c r="Y643" t="s">
        <v>9955</v>
      </c>
      <c r="Z643" t="s">
        <v>460</v>
      </c>
      <c r="AA643" t="s">
        <v>9956</v>
      </c>
      <c r="AB643" t="s">
        <v>9957</v>
      </c>
      <c r="AC643" t="s">
        <v>74</v>
      </c>
      <c r="AD643" t="s">
        <v>74</v>
      </c>
      <c r="AE643" t="s">
        <v>74</v>
      </c>
      <c r="AF643" t="s">
        <v>74</v>
      </c>
      <c r="AG643">
        <v>35</v>
      </c>
      <c r="AH643">
        <v>33</v>
      </c>
      <c r="AI643">
        <v>33</v>
      </c>
      <c r="AJ643">
        <v>0</v>
      </c>
      <c r="AK643">
        <v>1</v>
      </c>
      <c r="AL643" t="s">
        <v>9942</v>
      </c>
      <c r="AM643" t="s">
        <v>9943</v>
      </c>
      <c r="AN643" t="s">
        <v>9944</v>
      </c>
      <c r="AO643" t="s">
        <v>420</v>
      </c>
      <c r="AP643" t="s">
        <v>421</v>
      </c>
      <c r="AQ643" t="s">
        <v>74</v>
      </c>
      <c r="AR643" t="s">
        <v>422</v>
      </c>
      <c r="AS643" t="s">
        <v>423</v>
      </c>
      <c r="AT643" t="s">
        <v>382</v>
      </c>
      <c r="AU643">
        <v>2020</v>
      </c>
      <c r="AV643">
        <v>9</v>
      </c>
      <c r="AW643">
        <v>2</v>
      </c>
      <c r="AX643" t="s">
        <v>74</v>
      </c>
      <c r="AY643" t="s">
        <v>74</v>
      </c>
      <c r="AZ643" t="s">
        <v>74</v>
      </c>
      <c r="BA643" t="s">
        <v>74</v>
      </c>
      <c r="BB643">
        <v>459</v>
      </c>
      <c r="BC643">
        <v>472</v>
      </c>
      <c r="BD643" t="s">
        <v>74</v>
      </c>
      <c r="BE643" t="s">
        <v>9958</v>
      </c>
      <c r="BF643" t="str">
        <f>HYPERLINK("http://dx.doi.org/10.13187/ejced.2020.2.459","http://dx.doi.org/10.13187/ejced.2020.2.459")</f>
        <v>http://dx.doi.org/10.13187/ejced.2020.2.459</v>
      </c>
      <c r="BG643" t="s">
        <v>74</v>
      </c>
      <c r="BH643" t="s">
        <v>74</v>
      </c>
      <c r="BI643">
        <v>14</v>
      </c>
      <c r="BJ643" t="s">
        <v>157</v>
      </c>
      <c r="BK643" t="s">
        <v>101</v>
      </c>
      <c r="BL643" t="s">
        <v>157</v>
      </c>
      <c r="BM643" t="s">
        <v>9928</v>
      </c>
      <c r="BN643" t="s">
        <v>74</v>
      </c>
      <c r="BO643" t="s">
        <v>9959</v>
      </c>
      <c r="BP643" t="s">
        <v>74</v>
      </c>
      <c r="BQ643" t="s">
        <v>74</v>
      </c>
      <c r="BR643" t="s">
        <v>103</v>
      </c>
      <c r="BS643" t="s">
        <v>9960</v>
      </c>
      <c r="BT643" t="str">
        <f>HYPERLINK("https%3A%2F%2Fwww.webofscience.com%2Fwos%2Fwoscc%2Ffull-record%2FWOS:000542265300015","View Full Record in Web of Science")</f>
        <v>View Full Record in Web of Science</v>
      </c>
    </row>
    <row r="644" spans="1:72" x14ac:dyDescent="0.25">
      <c r="A644" t="s">
        <v>72</v>
      </c>
      <c r="B644" t="s">
        <v>9961</v>
      </c>
      <c r="C644" t="s">
        <v>74</v>
      </c>
      <c r="D644" t="s">
        <v>74</v>
      </c>
      <c r="E644" t="s">
        <v>74</v>
      </c>
      <c r="F644" t="s">
        <v>9962</v>
      </c>
      <c r="G644" t="s">
        <v>74</v>
      </c>
      <c r="H644" t="s">
        <v>74</v>
      </c>
      <c r="I644" t="s">
        <v>9963</v>
      </c>
      <c r="J644" t="s">
        <v>2831</v>
      </c>
      <c r="K644" t="s">
        <v>74</v>
      </c>
      <c r="L644" t="s">
        <v>74</v>
      </c>
      <c r="M644" t="s">
        <v>431</v>
      </c>
      <c r="N644" t="s">
        <v>109</v>
      </c>
      <c r="O644" t="s">
        <v>74</v>
      </c>
      <c r="P644" t="s">
        <v>74</v>
      </c>
      <c r="Q644" t="s">
        <v>74</v>
      </c>
      <c r="R644" t="s">
        <v>74</v>
      </c>
      <c r="S644" t="s">
        <v>74</v>
      </c>
      <c r="T644" t="s">
        <v>9964</v>
      </c>
      <c r="U644" t="s">
        <v>74</v>
      </c>
      <c r="V644" t="s">
        <v>9965</v>
      </c>
      <c r="W644" t="s">
        <v>9966</v>
      </c>
      <c r="X644" t="s">
        <v>9967</v>
      </c>
      <c r="Y644" t="s">
        <v>9968</v>
      </c>
      <c r="Z644" t="s">
        <v>9969</v>
      </c>
      <c r="AA644" t="s">
        <v>74</v>
      </c>
      <c r="AB644" t="s">
        <v>74</v>
      </c>
      <c r="AC644" t="s">
        <v>74</v>
      </c>
      <c r="AD644" t="s">
        <v>74</v>
      </c>
      <c r="AE644" t="s">
        <v>74</v>
      </c>
      <c r="AF644" t="s">
        <v>74</v>
      </c>
      <c r="AG644">
        <v>26</v>
      </c>
      <c r="AH644">
        <v>1</v>
      </c>
      <c r="AI644">
        <v>1</v>
      </c>
      <c r="AJ644">
        <v>0</v>
      </c>
      <c r="AK644">
        <v>1</v>
      </c>
      <c r="AL644" t="s">
        <v>375</v>
      </c>
      <c r="AM644" t="s">
        <v>376</v>
      </c>
      <c r="AN644" t="s">
        <v>377</v>
      </c>
      <c r="AO644" t="s">
        <v>2838</v>
      </c>
      <c r="AP644" t="s">
        <v>2839</v>
      </c>
      <c r="AQ644" t="s">
        <v>74</v>
      </c>
      <c r="AR644" t="s">
        <v>2840</v>
      </c>
      <c r="AS644" t="s">
        <v>2841</v>
      </c>
      <c r="AT644" t="s">
        <v>382</v>
      </c>
      <c r="AU644">
        <v>2020</v>
      </c>
      <c r="AV644">
        <v>55</v>
      </c>
      <c r="AW644" t="s">
        <v>74</v>
      </c>
      <c r="AX644" t="s">
        <v>74</v>
      </c>
      <c r="AY644" t="s">
        <v>74</v>
      </c>
      <c r="AZ644" t="s">
        <v>74</v>
      </c>
      <c r="BA644" t="s">
        <v>74</v>
      </c>
      <c r="BB644">
        <v>175</v>
      </c>
      <c r="BC644">
        <v>184</v>
      </c>
      <c r="BD644" t="s">
        <v>74</v>
      </c>
      <c r="BE644" t="s">
        <v>9970</v>
      </c>
      <c r="BF644" t="str">
        <f>HYPERLINK("http://dx.doi.org/10.17223/1998863X/55/18","http://dx.doi.org/10.17223/1998863X/55/18")</f>
        <v>http://dx.doi.org/10.17223/1998863X/55/18</v>
      </c>
      <c r="BG644" t="s">
        <v>74</v>
      </c>
      <c r="BH644" t="s">
        <v>74</v>
      </c>
      <c r="BI644">
        <v>10</v>
      </c>
      <c r="BJ644" t="s">
        <v>301</v>
      </c>
      <c r="BK644" t="s">
        <v>101</v>
      </c>
      <c r="BL644" t="s">
        <v>302</v>
      </c>
      <c r="BM644" t="s">
        <v>9971</v>
      </c>
      <c r="BN644" t="s">
        <v>74</v>
      </c>
      <c r="BO644" t="s">
        <v>74</v>
      </c>
      <c r="BP644" t="s">
        <v>74</v>
      </c>
      <c r="BQ644" t="s">
        <v>74</v>
      </c>
      <c r="BR644" t="s">
        <v>103</v>
      </c>
      <c r="BS644" t="s">
        <v>9972</v>
      </c>
      <c r="BT644" t="str">
        <f>HYPERLINK("https%3A%2F%2Fwww.webofscience.com%2Fwos%2Fwoscc%2Ffull-record%2FWOS:000555509300018","View Full Record in Web of Science")</f>
        <v>View Full Record in Web of Science</v>
      </c>
    </row>
    <row r="645" spans="1:72" x14ac:dyDescent="0.25">
      <c r="A645" t="s">
        <v>72</v>
      </c>
      <c r="B645" t="s">
        <v>9973</v>
      </c>
      <c r="C645" t="s">
        <v>74</v>
      </c>
      <c r="D645" t="s">
        <v>74</v>
      </c>
      <c r="E645" t="s">
        <v>74</v>
      </c>
      <c r="F645" t="s">
        <v>9974</v>
      </c>
      <c r="G645" t="s">
        <v>74</v>
      </c>
      <c r="H645" t="s">
        <v>74</v>
      </c>
      <c r="I645" t="s">
        <v>9975</v>
      </c>
      <c r="J645" t="s">
        <v>411</v>
      </c>
      <c r="K645" t="s">
        <v>74</v>
      </c>
      <c r="L645" t="s">
        <v>74</v>
      </c>
      <c r="M645" t="s">
        <v>78</v>
      </c>
      <c r="N645" t="s">
        <v>109</v>
      </c>
      <c r="O645" t="s">
        <v>74</v>
      </c>
      <c r="P645" t="s">
        <v>74</v>
      </c>
      <c r="Q645" t="s">
        <v>74</v>
      </c>
      <c r="R645" t="s">
        <v>74</v>
      </c>
      <c r="S645" t="s">
        <v>74</v>
      </c>
      <c r="T645" t="s">
        <v>9976</v>
      </c>
      <c r="U645" t="s">
        <v>9977</v>
      </c>
      <c r="V645" t="s">
        <v>9978</v>
      </c>
      <c r="W645" t="s">
        <v>9979</v>
      </c>
      <c r="X645" t="s">
        <v>9980</v>
      </c>
      <c r="Y645" t="s">
        <v>9981</v>
      </c>
      <c r="Z645" t="s">
        <v>9982</v>
      </c>
      <c r="AA645" t="s">
        <v>9983</v>
      </c>
      <c r="AB645" t="s">
        <v>9984</v>
      </c>
      <c r="AC645" t="s">
        <v>74</v>
      </c>
      <c r="AD645" t="s">
        <v>74</v>
      </c>
      <c r="AE645" t="s">
        <v>74</v>
      </c>
      <c r="AF645" t="s">
        <v>74</v>
      </c>
      <c r="AG645">
        <v>34</v>
      </c>
      <c r="AH645">
        <v>0</v>
      </c>
      <c r="AI645">
        <v>0</v>
      </c>
      <c r="AJ645">
        <v>0</v>
      </c>
      <c r="AK645">
        <v>4</v>
      </c>
      <c r="AL645" t="s">
        <v>9942</v>
      </c>
      <c r="AM645" t="s">
        <v>9943</v>
      </c>
      <c r="AN645" t="s">
        <v>9944</v>
      </c>
      <c r="AO645" t="s">
        <v>420</v>
      </c>
      <c r="AP645" t="s">
        <v>421</v>
      </c>
      <c r="AQ645" t="s">
        <v>74</v>
      </c>
      <c r="AR645" t="s">
        <v>422</v>
      </c>
      <c r="AS645" t="s">
        <v>423</v>
      </c>
      <c r="AT645" t="s">
        <v>382</v>
      </c>
      <c r="AU645">
        <v>2020</v>
      </c>
      <c r="AV645">
        <v>9</v>
      </c>
      <c r="AW645">
        <v>2</v>
      </c>
      <c r="AX645" t="s">
        <v>74</v>
      </c>
      <c r="AY645" t="s">
        <v>74</v>
      </c>
      <c r="AZ645" t="s">
        <v>74</v>
      </c>
      <c r="BA645" t="s">
        <v>74</v>
      </c>
      <c r="BB645">
        <v>365</v>
      </c>
      <c r="BC645">
        <v>377</v>
      </c>
      <c r="BD645" t="s">
        <v>74</v>
      </c>
      <c r="BE645" t="s">
        <v>9985</v>
      </c>
      <c r="BF645" t="str">
        <f>HYPERLINK("http://dx.doi.org/10.13187/ejced.2020.2.365","http://dx.doi.org/10.13187/ejced.2020.2.365")</f>
        <v>http://dx.doi.org/10.13187/ejced.2020.2.365</v>
      </c>
      <c r="BG645" t="s">
        <v>74</v>
      </c>
      <c r="BH645" t="s">
        <v>74</v>
      </c>
      <c r="BI645">
        <v>13</v>
      </c>
      <c r="BJ645" t="s">
        <v>157</v>
      </c>
      <c r="BK645" t="s">
        <v>101</v>
      </c>
      <c r="BL645" t="s">
        <v>157</v>
      </c>
      <c r="BM645" t="s">
        <v>9928</v>
      </c>
      <c r="BN645" t="s">
        <v>74</v>
      </c>
      <c r="BO645" t="s">
        <v>9986</v>
      </c>
      <c r="BP645" t="s">
        <v>74</v>
      </c>
      <c r="BQ645" t="s">
        <v>74</v>
      </c>
      <c r="BR645" t="s">
        <v>103</v>
      </c>
      <c r="BS645" t="s">
        <v>9987</v>
      </c>
      <c r="BT645" t="str">
        <f>HYPERLINK("https%3A%2F%2Fwww.webofscience.com%2Fwos%2Fwoscc%2Ffull-record%2FWOS:000542265300008","View Full Record in Web of Science")</f>
        <v>View Full Record in Web of Science</v>
      </c>
    </row>
    <row r="646" spans="1:72" x14ac:dyDescent="0.25">
      <c r="A646" t="s">
        <v>72</v>
      </c>
      <c r="B646" t="s">
        <v>6475</v>
      </c>
      <c r="C646" t="s">
        <v>74</v>
      </c>
      <c r="D646" t="s">
        <v>74</v>
      </c>
      <c r="E646" t="s">
        <v>74</v>
      </c>
      <c r="F646" t="s">
        <v>6476</v>
      </c>
      <c r="G646" t="s">
        <v>74</v>
      </c>
      <c r="H646" t="s">
        <v>74</v>
      </c>
      <c r="I646" t="s">
        <v>9988</v>
      </c>
      <c r="J646" t="s">
        <v>391</v>
      </c>
      <c r="K646" t="s">
        <v>74</v>
      </c>
      <c r="L646" t="s">
        <v>74</v>
      </c>
      <c r="M646" t="s">
        <v>78</v>
      </c>
      <c r="N646" t="s">
        <v>109</v>
      </c>
      <c r="O646" t="s">
        <v>74</v>
      </c>
      <c r="P646" t="s">
        <v>74</v>
      </c>
      <c r="Q646" t="s">
        <v>74</v>
      </c>
      <c r="R646" t="s">
        <v>74</v>
      </c>
      <c r="S646" t="s">
        <v>74</v>
      </c>
      <c r="T646" t="s">
        <v>9989</v>
      </c>
      <c r="U646" t="s">
        <v>6479</v>
      </c>
      <c r="V646" t="s">
        <v>9990</v>
      </c>
      <c r="W646" t="s">
        <v>9991</v>
      </c>
      <c r="X646" t="s">
        <v>2049</v>
      </c>
      <c r="Y646" t="s">
        <v>9992</v>
      </c>
      <c r="Z646" t="s">
        <v>2051</v>
      </c>
      <c r="AA646" t="s">
        <v>9993</v>
      </c>
      <c r="AB646" t="s">
        <v>9994</v>
      </c>
      <c r="AC646" t="s">
        <v>74</v>
      </c>
      <c r="AD646" t="s">
        <v>74</v>
      </c>
      <c r="AE646" t="s">
        <v>74</v>
      </c>
      <c r="AF646" t="s">
        <v>74</v>
      </c>
      <c r="AG646">
        <v>23</v>
      </c>
      <c r="AH646">
        <v>1</v>
      </c>
      <c r="AI646">
        <v>1</v>
      </c>
      <c r="AJ646">
        <v>0</v>
      </c>
      <c r="AK646">
        <v>1</v>
      </c>
      <c r="AL646" t="s">
        <v>6358</v>
      </c>
      <c r="AM646" t="s">
        <v>6359</v>
      </c>
      <c r="AN646" t="s">
        <v>6360</v>
      </c>
      <c r="AO646" t="s">
        <v>401</v>
      </c>
      <c r="AP646" t="s">
        <v>74</v>
      </c>
      <c r="AQ646" t="s">
        <v>74</v>
      </c>
      <c r="AR646" t="s">
        <v>391</v>
      </c>
      <c r="AS646" t="s">
        <v>403</v>
      </c>
      <c r="AT646" t="s">
        <v>382</v>
      </c>
      <c r="AU646">
        <v>2020</v>
      </c>
      <c r="AV646">
        <v>56</v>
      </c>
      <c r="AW646">
        <v>2</v>
      </c>
      <c r="AX646" t="s">
        <v>74</v>
      </c>
      <c r="AY646" t="s">
        <v>74</v>
      </c>
      <c r="AZ646" t="s">
        <v>74</v>
      </c>
      <c r="BA646" t="s">
        <v>74</v>
      </c>
      <c r="BB646">
        <v>519</v>
      </c>
      <c r="BC646">
        <v>529</v>
      </c>
      <c r="BD646" t="s">
        <v>74</v>
      </c>
      <c r="BE646" t="s">
        <v>9995</v>
      </c>
      <c r="BF646" t="str">
        <f>HYPERLINK("http://dx.doi.org/10.13187/bg.2020.2.519","http://dx.doi.org/10.13187/bg.2020.2.519")</f>
        <v>http://dx.doi.org/10.13187/bg.2020.2.519</v>
      </c>
      <c r="BG646" t="s">
        <v>74</v>
      </c>
      <c r="BH646" t="s">
        <v>74</v>
      </c>
      <c r="BI646">
        <v>11</v>
      </c>
      <c r="BJ646" t="s">
        <v>405</v>
      </c>
      <c r="BK646" t="s">
        <v>101</v>
      </c>
      <c r="BL646" t="s">
        <v>405</v>
      </c>
      <c r="BM646" t="s">
        <v>9996</v>
      </c>
      <c r="BN646" t="s">
        <v>74</v>
      </c>
      <c r="BO646" t="s">
        <v>304</v>
      </c>
      <c r="BP646" t="s">
        <v>74</v>
      </c>
      <c r="BQ646" t="s">
        <v>74</v>
      </c>
      <c r="BR646" t="s">
        <v>103</v>
      </c>
      <c r="BS646" t="s">
        <v>9997</v>
      </c>
      <c r="BT646" t="str">
        <f>HYPERLINK("https%3A%2F%2Fwww.webofscience.com%2Fwos%2Fwoscc%2Ffull-record%2FWOS:000537472700013","View Full Record in Web of Science")</f>
        <v>View Full Record in Web of Science</v>
      </c>
    </row>
    <row r="647" spans="1:72" x14ac:dyDescent="0.25">
      <c r="A647" t="s">
        <v>72</v>
      </c>
      <c r="B647" t="s">
        <v>9998</v>
      </c>
      <c r="C647" t="s">
        <v>74</v>
      </c>
      <c r="D647" t="s">
        <v>74</v>
      </c>
      <c r="E647" t="s">
        <v>74</v>
      </c>
      <c r="F647" t="s">
        <v>9999</v>
      </c>
      <c r="G647" t="s">
        <v>74</v>
      </c>
      <c r="H647" t="s">
        <v>74</v>
      </c>
      <c r="I647" t="s">
        <v>10000</v>
      </c>
      <c r="J647" t="s">
        <v>530</v>
      </c>
      <c r="K647" t="s">
        <v>74</v>
      </c>
      <c r="L647" t="s">
        <v>74</v>
      </c>
      <c r="M647" t="s">
        <v>78</v>
      </c>
      <c r="N647" t="s">
        <v>109</v>
      </c>
      <c r="O647" t="s">
        <v>74</v>
      </c>
      <c r="P647" t="s">
        <v>74</v>
      </c>
      <c r="Q647" t="s">
        <v>74</v>
      </c>
      <c r="R647" t="s">
        <v>74</v>
      </c>
      <c r="S647" t="s">
        <v>74</v>
      </c>
      <c r="T647" t="s">
        <v>10001</v>
      </c>
      <c r="U647" t="s">
        <v>10002</v>
      </c>
      <c r="V647" t="s">
        <v>10003</v>
      </c>
      <c r="W647" t="s">
        <v>10004</v>
      </c>
      <c r="X647" t="s">
        <v>10005</v>
      </c>
      <c r="Y647" t="s">
        <v>10006</v>
      </c>
      <c r="Z647" t="s">
        <v>10007</v>
      </c>
      <c r="AA647" t="s">
        <v>74</v>
      </c>
      <c r="AB647" t="s">
        <v>74</v>
      </c>
      <c r="AC647" t="s">
        <v>10008</v>
      </c>
      <c r="AD647" t="s">
        <v>3280</v>
      </c>
      <c r="AE647" t="s">
        <v>10009</v>
      </c>
      <c r="AF647" t="s">
        <v>74</v>
      </c>
      <c r="AG647">
        <v>33</v>
      </c>
      <c r="AH647">
        <v>1</v>
      </c>
      <c r="AI647">
        <v>1</v>
      </c>
      <c r="AJ647">
        <v>5</v>
      </c>
      <c r="AK647">
        <v>22</v>
      </c>
      <c r="AL647" t="s">
        <v>537</v>
      </c>
      <c r="AM647" t="s">
        <v>538</v>
      </c>
      <c r="AN647" t="s">
        <v>539</v>
      </c>
      <c r="AO647" t="s">
        <v>540</v>
      </c>
      <c r="AP647" t="s">
        <v>541</v>
      </c>
      <c r="AQ647" t="s">
        <v>74</v>
      </c>
      <c r="AR647" t="s">
        <v>542</v>
      </c>
      <c r="AS647" t="s">
        <v>543</v>
      </c>
      <c r="AT647" t="s">
        <v>382</v>
      </c>
      <c r="AU647">
        <v>2020</v>
      </c>
      <c r="AV647">
        <v>22</v>
      </c>
      <c r="AW647">
        <v>6</v>
      </c>
      <c r="AX647" t="s">
        <v>74</v>
      </c>
      <c r="AY647" t="s">
        <v>74</v>
      </c>
      <c r="AZ647" t="s">
        <v>74</v>
      </c>
      <c r="BA647" t="s">
        <v>74</v>
      </c>
      <c r="BB647">
        <v>49</v>
      </c>
      <c r="BC647">
        <v>73</v>
      </c>
      <c r="BD647" t="s">
        <v>74</v>
      </c>
      <c r="BE647" t="s">
        <v>10010</v>
      </c>
      <c r="BF647" t="str">
        <f>HYPERLINK("http://dx.doi.org/10.17853/1994-5639-2020-6-49-73","http://dx.doi.org/10.17853/1994-5639-2020-6-49-73")</f>
        <v>http://dx.doi.org/10.17853/1994-5639-2020-6-49-73</v>
      </c>
      <c r="BG647" t="s">
        <v>74</v>
      </c>
      <c r="BH647" t="s">
        <v>74</v>
      </c>
      <c r="BI647">
        <v>25</v>
      </c>
      <c r="BJ647" t="s">
        <v>157</v>
      </c>
      <c r="BK647" t="s">
        <v>101</v>
      </c>
      <c r="BL647" t="s">
        <v>157</v>
      </c>
      <c r="BM647" t="s">
        <v>9899</v>
      </c>
      <c r="BN647" t="s">
        <v>74</v>
      </c>
      <c r="BO647" t="s">
        <v>132</v>
      </c>
      <c r="BP647" t="s">
        <v>74</v>
      </c>
      <c r="BQ647" t="s">
        <v>74</v>
      </c>
      <c r="BR647" t="s">
        <v>103</v>
      </c>
      <c r="BS647" t="s">
        <v>10011</v>
      </c>
      <c r="BT647" t="str">
        <f>HYPERLINK("https%3A%2F%2Fwww.webofscience.com%2Fwos%2Fwoscc%2Ffull-record%2FWOS:000560492300003","View Full Record in Web of Science")</f>
        <v>View Full Record in Web of Science</v>
      </c>
    </row>
    <row r="648" spans="1:72" x14ac:dyDescent="0.25">
      <c r="A648" t="s">
        <v>72</v>
      </c>
      <c r="B648" t="s">
        <v>10012</v>
      </c>
      <c r="C648" t="s">
        <v>74</v>
      </c>
      <c r="D648" t="s">
        <v>74</v>
      </c>
      <c r="E648" t="s">
        <v>74</v>
      </c>
      <c r="F648" t="s">
        <v>10013</v>
      </c>
      <c r="G648" t="s">
        <v>74</v>
      </c>
      <c r="H648" t="s">
        <v>74</v>
      </c>
      <c r="I648" t="s">
        <v>10014</v>
      </c>
      <c r="J648" t="s">
        <v>10015</v>
      </c>
      <c r="K648" t="s">
        <v>74</v>
      </c>
      <c r="L648" t="s">
        <v>74</v>
      </c>
      <c r="M648" t="s">
        <v>78</v>
      </c>
      <c r="N648" t="s">
        <v>109</v>
      </c>
      <c r="O648" t="s">
        <v>74</v>
      </c>
      <c r="P648" t="s">
        <v>74</v>
      </c>
      <c r="Q648" t="s">
        <v>74</v>
      </c>
      <c r="R648" t="s">
        <v>74</v>
      </c>
      <c r="S648" t="s">
        <v>74</v>
      </c>
      <c r="T648" t="s">
        <v>10016</v>
      </c>
      <c r="U648" t="s">
        <v>10017</v>
      </c>
      <c r="V648" t="s">
        <v>10018</v>
      </c>
      <c r="W648" t="s">
        <v>10019</v>
      </c>
      <c r="X648" t="s">
        <v>238</v>
      </c>
      <c r="Y648" t="s">
        <v>10020</v>
      </c>
      <c r="Z648" t="s">
        <v>10021</v>
      </c>
      <c r="AA648" t="s">
        <v>10022</v>
      </c>
      <c r="AB648" t="s">
        <v>10023</v>
      </c>
      <c r="AC648" t="s">
        <v>74</v>
      </c>
      <c r="AD648" t="s">
        <v>74</v>
      </c>
      <c r="AE648" t="s">
        <v>74</v>
      </c>
      <c r="AF648" t="s">
        <v>74</v>
      </c>
      <c r="AG648">
        <v>31</v>
      </c>
      <c r="AH648">
        <v>1</v>
      </c>
      <c r="AI648">
        <v>2</v>
      </c>
      <c r="AJ648">
        <v>0</v>
      </c>
      <c r="AK648">
        <v>5</v>
      </c>
      <c r="AL648" t="s">
        <v>173</v>
      </c>
      <c r="AM648" t="s">
        <v>242</v>
      </c>
      <c r="AN648" t="s">
        <v>243</v>
      </c>
      <c r="AO648" t="s">
        <v>10024</v>
      </c>
      <c r="AP648" t="s">
        <v>10025</v>
      </c>
      <c r="AQ648" t="s">
        <v>74</v>
      </c>
      <c r="AR648" t="s">
        <v>10026</v>
      </c>
      <c r="AS648" t="s">
        <v>10027</v>
      </c>
      <c r="AT648" t="s">
        <v>382</v>
      </c>
      <c r="AU648">
        <v>2020</v>
      </c>
      <c r="AV648">
        <v>26</v>
      </c>
      <c r="AW648">
        <v>2</v>
      </c>
      <c r="AX648" t="s">
        <v>74</v>
      </c>
      <c r="AY648" t="s">
        <v>74</v>
      </c>
      <c r="AZ648" t="s">
        <v>74</v>
      </c>
      <c r="BA648" t="s">
        <v>74</v>
      </c>
      <c r="BB648">
        <v>233</v>
      </c>
      <c r="BC648">
        <v>245</v>
      </c>
      <c r="BD648" t="s">
        <v>74</v>
      </c>
      <c r="BE648" t="s">
        <v>10028</v>
      </c>
      <c r="BF648" t="str">
        <f>HYPERLINK("http://dx.doi.org/10.1007/s11233-019-09029-w","http://dx.doi.org/10.1007/s11233-019-09029-w")</f>
        <v>http://dx.doi.org/10.1007/s11233-019-09029-w</v>
      </c>
      <c r="BG648" t="s">
        <v>74</v>
      </c>
      <c r="BH648" t="s">
        <v>74</v>
      </c>
      <c r="BI648">
        <v>13</v>
      </c>
      <c r="BJ648" t="s">
        <v>157</v>
      </c>
      <c r="BK648" t="s">
        <v>101</v>
      </c>
      <c r="BL648" t="s">
        <v>157</v>
      </c>
      <c r="BM648" t="s">
        <v>10029</v>
      </c>
      <c r="BN648" t="s">
        <v>74</v>
      </c>
      <c r="BO648" t="s">
        <v>74</v>
      </c>
      <c r="BP648" t="s">
        <v>74</v>
      </c>
      <c r="BQ648" t="s">
        <v>74</v>
      </c>
      <c r="BR648" t="s">
        <v>103</v>
      </c>
      <c r="BS648" t="s">
        <v>10030</v>
      </c>
      <c r="BT648" t="str">
        <f>HYPERLINK("https%3A%2F%2Fwww.webofscience.com%2Fwos%2Fwoscc%2Ffull-record%2FWOS:000545368600007","View Full Record in Web of Science")</f>
        <v>View Full Record in Web of Science</v>
      </c>
    </row>
    <row r="649" spans="1:72" x14ac:dyDescent="0.25">
      <c r="A649" t="s">
        <v>72</v>
      </c>
      <c r="B649" t="s">
        <v>10031</v>
      </c>
      <c r="C649" t="s">
        <v>74</v>
      </c>
      <c r="D649" t="s">
        <v>74</v>
      </c>
      <c r="E649" t="s">
        <v>74</v>
      </c>
      <c r="F649" t="s">
        <v>10032</v>
      </c>
      <c r="G649" t="s">
        <v>74</v>
      </c>
      <c r="H649" t="s">
        <v>74</v>
      </c>
      <c r="I649" t="s">
        <v>10033</v>
      </c>
      <c r="J649" t="s">
        <v>10034</v>
      </c>
      <c r="K649" t="s">
        <v>74</v>
      </c>
      <c r="L649" t="s">
        <v>74</v>
      </c>
      <c r="M649" t="s">
        <v>78</v>
      </c>
      <c r="N649" t="s">
        <v>109</v>
      </c>
      <c r="O649" t="s">
        <v>74</v>
      </c>
      <c r="P649" t="s">
        <v>74</v>
      </c>
      <c r="Q649" t="s">
        <v>74</v>
      </c>
      <c r="R649" t="s">
        <v>74</v>
      </c>
      <c r="S649" t="s">
        <v>74</v>
      </c>
      <c r="T649" t="s">
        <v>10035</v>
      </c>
      <c r="U649" t="s">
        <v>10036</v>
      </c>
      <c r="V649" t="s">
        <v>10037</v>
      </c>
      <c r="W649" t="s">
        <v>10038</v>
      </c>
      <c r="X649" t="s">
        <v>74</v>
      </c>
      <c r="Y649" t="s">
        <v>10039</v>
      </c>
      <c r="Z649" t="s">
        <v>10040</v>
      </c>
      <c r="AA649" t="s">
        <v>74</v>
      </c>
      <c r="AB649" t="s">
        <v>74</v>
      </c>
      <c r="AC649" t="s">
        <v>74</v>
      </c>
      <c r="AD649" t="s">
        <v>74</v>
      </c>
      <c r="AE649" t="s">
        <v>74</v>
      </c>
      <c r="AF649" t="s">
        <v>74</v>
      </c>
      <c r="AG649">
        <v>140</v>
      </c>
      <c r="AH649">
        <v>8</v>
      </c>
      <c r="AI649">
        <v>8</v>
      </c>
      <c r="AJ649">
        <v>1</v>
      </c>
      <c r="AK649">
        <v>8</v>
      </c>
      <c r="AL649" t="s">
        <v>173</v>
      </c>
      <c r="AM649" t="s">
        <v>174</v>
      </c>
      <c r="AN649" t="s">
        <v>175</v>
      </c>
      <c r="AO649" t="s">
        <v>10041</v>
      </c>
      <c r="AP649" t="s">
        <v>10042</v>
      </c>
      <c r="AQ649" t="s">
        <v>74</v>
      </c>
      <c r="AR649" t="s">
        <v>10043</v>
      </c>
      <c r="AS649" t="s">
        <v>10044</v>
      </c>
      <c r="AT649" t="s">
        <v>382</v>
      </c>
      <c r="AU649">
        <v>2020</v>
      </c>
      <c r="AV649">
        <v>33</v>
      </c>
      <c r="AW649">
        <v>2</v>
      </c>
      <c r="AX649" t="s">
        <v>74</v>
      </c>
      <c r="AY649" t="s">
        <v>74</v>
      </c>
      <c r="AZ649" t="s">
        <v>2216</v>
      </c>
      <c r="BA649" t="s">
        <v>74</v>
      </c>
      <c r="BB649">
        <v>221</v>
      </c>
      <c r="BC649">
        <v>250</v>
      </c>
      <c r="BD649" t="s">
        <v>74</v>
      </c>
      <c r="BE649" t="s">
        <v>10045</v>
      </c>
      <c r="BF649" t="str">
        <f>HYPERLINK("http://dx.doi.org/10.1007/s10767-019-9322-5","http://dx.doi.org/10.1007/s10767-019-9322-5")</f>
        <v>http://dx.doi.org/10.1007/s10767-019-9322-5</v>
      </c>
      <c r="BG649" t="s">
        <v>74</v>
      </c>
      <c r="BH649" t="s">
        <v>74</v>
      </c>
      <c r="BI649">
        <v>30</v>
      </c>
      <c r="BJ649" t="s">
        <v>615</v>
      </c>
      <c r="BK649" t="s">
        <v>101</v>
      </c>
      <c r="BL649" t="s">
        <v>616</v>
      </c>
      <c r="BM649" t="s">
        <v>10046</v>
      </c>
      <c r="BN649" t="s">
        <v>74</v>
      </c>
      <c r="BO649" t="s">
        <v>74</v>
      </c>
      <c r="BP649" t="s">
        <v>74</v>
      </c>
      <c r="BQ649" t="s">
        <v>74</v>
      </c>
      <c r="BR649" t="s">
        <v>103</v>
      </c>
      <c r="BS649" t="s">
        <v>10047</v>
      </c>
      <c r="BT649" t="str">
        <f>HYPERLINK("https%3A%2F%2Fwww.webofscience.com%2Fwos%2Fwoscc%2Ffull-record%2FWOS:000536006500007","View Full Record in Web of Science")</f>
        <v>View Full Record in Web of Science</v>
      </c>
    </row>
    <row r="650" spans="1:72" x14ac:dyDescent="0.25">
      <c r="A650" t="s">
        <v>72</v>
      </c>
      <c r="B650" t="s">
        <v>10048</v>
      </c>
      <c r="C650" t="s">
        <v>74</v>
      </c>
      <c r="D650" t="s">
        <v>74</v>
      </c>
      <c r="E650" t="s">
        <v>74</v>
      </c>
      <c r="F650" t="s">
        <v>10049</v>
      </c>
      <c r="G650" t="s">
        <v>74</v>
      </c>
      <c r="H650" t="s">
        <v>74</v>
      </c>
      <c r="I650" t="s">
        <v>10050</v>
      </c>
      <c r="J650" t="s">
        <v>513</v>
      </c>
      <c r="K650" t="s">
        <v>74</v>
      </c>
      <c r="L650" t="s">
        <v>74</v>
      </c>
      <c r="M650" t="s">
        <v>431</v>
      </c>
      <c r="N650" t="s">
        <v>109</v>
      </c>
      <c r="O650" t="s">
        <v>74</v>
      </c>
      <c r="P650" t="s">
        <v>74</v>
      </c>
      <c r="Q650" t="s">
        <v>74</v>
      </c>
      <c r="R650" t="s">
        <v>74</v>
      </c>
      <c r="S650" t="s">
        <v>74</v>
      </c>
      <c r="T650" t="s">
        <v>10051</v>
      </c>
      <c r="U650" t="s">
        <v>74</v>
      </c>
      <c r="V650" t="s">
        <v>10052</v>
      </c>
      <c r="W650" t="s">
        <v>10053</v>
      </c>
      <c r="X650" t="s">
        <v>1737</v>
      </c>
      <c r="Y650" t="s">
        <v>10054</v>
      </c>
      <c r="Z650" t="s">
        <v>10055</v>
      </c>
      <c r="AA650" t="s">
        <v>74</v>
      </c>
      <c r="AB650" t="s">
        <v>74</v>
      </c>
      <c r="AC650" t="s">
        <v>74</v>
      </c>
      <c r="AD650" t="s">
        <v>74</v>
      </c>
      <c r="AE650" t="s">
        <v>74</v>
      </c>
      <c r="AF650" t="s">
        <v>74</v>
      </c>
      <c r="AG650">
        <v>24</v>
      </c>
      <c r="AH650">
        <v>0</v>
      </c>
      <c r="AI650">
        <v>0</v>
      </c>
      <c r="AJ650">
        <v>0</v>
      </c>
      <c r="AK650">
        <v>4</v>
      </c>
      <c r="AL650" t="s">
        <v>375</v>
      </c>
      <c r="AM650" t="s">
        <v>376</v>
      </c>
      <c r="AN650" t="s">
        <v>377</v>
      </c>
      <c r="AO650" t="s">
        <v>520</v>
      </c>
      <c r="AP650" t="s">
        <v>521</v>
      </c>
      <c r="AQ650" t="s">
        <v>74</v>
      </c>
      <c r="AR650" t="s">
        <v>522</v>
      </c>
      <c r="AS650" t="s">
        <v>523</v>
      </c>
      <c r="AT650" t="s">
        <v>382</v>
      </c>
      <c r="AU650">
        <v>2020</v>
      </c>
      <c r="AV650">
        <v>38</v>
      </c>
      <c r="AW650" t="s">
        <v>74</v>
      </c>
      <c r="AX650" t="s">
        <v>74</v>
      </c>
      <c r="AY650" t="s">
        <v>74</v>
      </c>
      <c r="AZ650" t="s">
        <v>74</v>
      </c>
      <c r="BA650" t="s">
        <v>74</v>
      </c>
      <c r="BB650">
        <v>255</v>
      </c>
      <c r="BC650">
        <v>263</v>
      </c>
      <c r="BD650" t="s">
        <v>74</v>
      </c>
      <c r="BE650" t="s">
        <v>10056</v>
      </c>
      <c r="BF650" t="str">
        <f>HYPERLINK("http://dx.doi.org/10.17223/22220836/38/23","http://dx.doi.org/10.17223/22220836/38/23")</f>
        <v>http://dx.doi.org/10.17223/22220836/38/23</v>
      </c>
      <c r="BG650" t="s">
        <v>74</v>
      </c>
      <c r="BH650" t="s">
        <v>74</v>
      </c>
      <c r="BI650">
        <v>9</v>
      </c>
      <c r="BJ650" t="s">
        <v>485</v>
      </c>
      <c r="BK650" t="s">
        <v>101</v>
      </c>
      <c r="BL650" t="s">
        <v>486</v>
      </c>
      <c r="BM650" t="s">
        <v>10057</v>
      </c>
      <c r="BN650" t="s">
        <v>74</v>
      </c>
      <c r="BO650" t="s">
        <v>74</v>
      </c>
      <c r="BP650" t="s">
        <v>74</v>
      </c>
      <c r="BQ650" t="s">
        <v>74</v>
      </c>
      <c r="BR650" t="s">
        <v>103</v>
      </c>
      <c r="BS650" t="s">
        <v>10058</v>
      </c>
      <c r="BT650" t="str">
        <f>HYPERLINK("https%3A%2F%2Fwww.webofscience.com%2Fwos%2Fwoscc%2Ffull-record%2FWOS:000540950700023","View Full Record in Web of Science")</f>
        <v>View Full Record in Web of Science</v>
      </c>
    </row>
    <row r="651" spans="1:72" x14ac:dyDescent="0.25">
      <c r="A651" t="s">
        <v>72</v>
      </c>
      <c r="B651" t="s">
        <v>10059</v>
      </c>
      <c r="C651" t="s">
        <v>74</v>
      </c>
      <c r="D651" t="s">
        <v>74</v>
      </c>
      <c r="E651" t="s">
        <v>74</v>
      </c>
      <c r="F651" t="s">
        <v>10060</v>
      </c>
      <c r="G651" t="s">
        <v>74</v>
      </c>
      <c r="H651" t="s">
        <v>74</v>
      </c>
      <c r="I651" t="s">
        <v>10061</v>
      </c>
      <c r="J651" t="s">
        <v>530</v>
      </c>
      <c r="K651" t="s">
        <v>74</v>
      </c>
      <c r="L651" t="s">
        <v>74</v>
      </c>
      <c r="M651" t="s">
        <v>431</v>
      </c>
      <c r="N651" t="s">
        <v>109</v>
      </c>
      <c r="O651" t="s">
        <v>74</v>
      </c>
      <c r="P651" t="s">
        <v>74</v>
      </c>
      <c r="Q651" t="s">
        <v>74</v>
      </c>
      <c r="R651" t="s">
        <v>74</v>
      </c>
      <c r="S651" t="s">
        <v>74</v>
      </c>
      <c r="T651" t="s">
        <v>10062</v>
      </c>
      <c r="U651" t="s">
        <v>10063</v>
      </c>
      <c r="V651" t="s">
        <v>10064</v>
      </c>
      <c r="W651" t="s">
        <v>10065</v>
      </c>
      <c r="X651" t="s">
        <v>10066</v>
      </c>
      <c r="Y651" t="s">
        <v>10067</v>
      </c>
      <c r="Z651" t="s">
        <v>10068</v>
      </c>
      <c r="AA651" t="s">
        <v>10069</v>
      </c>
      <c r="AB651" t="s">
        <v>10070</v>
      </c>
      <c r="AC651" t="s">
        <v>74</v>
      </c>
      <c r="AD651" t="s">
        <v>74</v>
      </c>
      <c r="AE651" t="s">
        <v>74</v>
      </c>
      <c r="AF651" t="s">
        <v>74</v>
      </c>
      <c r="AG651">
        <v>38</v>
      </c>
      <c r="AH651">
        <v>2</v>
      </c>
      <c r="AI651">
        <v>2</v>
      </c>
      <c r="AJ651">
        <v>0</v>
      </c>
      <c r="AK651">
        <v>1</v>
      </c>
      <c r="AL651" t="s">
        <v>537</v>
      </c>
      <c r="AM651" t="s">
        <v>538</v>
      </c>
      <c r="AN651" t="s">
        <v>539</v>
      </c>
      <c r="AO651" t="s">
        <v>540</v>
      </c>
      <c r="AP651" t="s">
        <v>541</v>
      </c>
      <c r="AQ651" t="s">
        <v>74</v>
      </c>
      <c r="AR651" t="s">
        <v>542</v>
      </c>
      <c r="AS651" t="s">
        <v>543</v>
      </c>
      <c r="AT651" t="s">
        <v>382</v>
      </c>
      <c r="AU651">
        <v>2020</v>
      </c>
      <c r="AV651">
        <v>22</v>
      </c>
      <c r="AW651">
        <v>6</v>
      </c>
      <c r="AX651" t="s">
        <v>74</v>
      </c>
      <c r="AY651" t="s">
        <v>74</v>
      </c>
      <c r="AZ651" t="s">
        <v>74</v>
      </c>
      <c r="BA651" t="s">
        <v>74</v>
      </c>
      <c r="BB651">
        <v>102</v>
      </c>
      <c r="BC651">
        <v>136</v>
      </c>
      <c r="BD651" t="s">
        <v>74</v>
      </c>
      <c r="BE651" t="s">
        <v>10071</v>
      </c>
      <c r="BF651" t="str">
        <f>HYPERLINK("http://dx.doi.org/10.17853/1994-5639-2020-6-102-136","http://dx.doi.org/10.17853/1994-5639-2020-6-102-136")</f>
        <v>http://dx.doi.org/10.17853/1994-5639-2020-6-102-136</v>
      </c>
      <c r="BG651" t="s">
        <v>74</v>
      </c>
      <c r="BH651" t="s">
        <v>74</v>
      </c>
      <c r="BI651">
        <v>35</v>
      </c>
      <c r="BJ651" t="s">
        <v>157</v>
      </c>
      <c r="BK651" t="s">
        <v>101</v>
      </c>
      <c r="BL651" t="s">
        <v>157</v>
      </c>
      <c r="BM651" t="s">
        <v>9899</v>
      </c>
      <c r="BN651" t="s">
        <v>74</v>
      </c>
      <c r="BO651" t="s">
        <v>3457</v>
      </c>
      <c r="BP651" t="s">
        <v>74</v>
      </c>
      <c r="BQ651" t="s">
        <v>74</v>
      </c>
      <c r="BR651" t="s">
        <v>103</v>
      </c>
      <c r="BS651" t="s">
        <v>10072</v>
      </c>
      <c r="BT651" t="str">
        <f>HYPERLINK("https%3A%2F%2Fwww.webofscience.com%2Fwos%2Fwoscc%2Ffull-record%2FWOS:000560492300005","View Full Record in Web of Science")</f>
        <v>View Full Record in Web of Science</v>
      </c>
    </row>
    <row r="652" spans="1:72" x14ac:dyDescent="0.25">
      <c r="A652" t="s">
        <v>72</v>
      </c>
      <c r="B652" t="s">
        <v>10073</v>
      </c>
      <c r="C652" t="s">
        <v>74</v>
      </c>
      <c r="D652" t="s">
        <v>74</v>
      </c>
      <c r="E652" t="s">
        <v>74</v>
      </c>
      <c r="F652" t="s">
        <v>10074</v>
      </c>
      <c r="G652" t="s">
        <v>74</v>
      </c>
      <c r="H652" t="s">
        <v>74</v>
      </c>
      <c r="I652" t="s">
        <v>10075</v>
      </c>
      <c r="J652" t="s">
        <v>6023</v>
      </c>
      <c r="K652" t="s">
        <v>74</v>
      </c>
      <c r="L652" t="s">
        <v>74</v>
      </c>
      <c r="M652" t="s">
        <v>78</v>
      </c>
      <c r="N652" t="s">
        <v>109</v>
      </c>
      <c r="O652" t="s">
        <v>74</v>
      </c>
      <c r="P652" t="s">
        <v>74</v>
      </c>
      <c r="Q652" t="s">
        <v>74</v>
      </c>
      <c r="R652" t="s">
        <v>74</v>
      </c>
      <c r="S652" t="s">
        <v>74</v>
      </c>
      <c r="T652" t="s">
        <v>10076</v>
      </c>
      <c r="U652" t="s">
        <v>74</v>
      </c>
      <c r="V652" t="s">
        <v>10077</v>
      </c>
      <c r="W652" t="s">
        <v>10078</v>
      </c>
      <c r="X652" t="s">
        <v>2762</v>
      </c>
      <c r="Y652" t="s">
        <v>10079</v>
      </c>
      <c r="Z652" t="s">
        <v>10080</v>
      </c>
      <c r="AA652" t="s">
        <v>74</v>
      </c>
      <c r="AB652" t="s">
        <v>74</v>
      </c>
      <c r="AC652" t="s">
        <v>74</v>
      </c>
      <c r="AD652" t="s">
        <v>74</v>
      </c>
      <c r="AE652" t="s">
        <v>74</v>
      </c>
      <c r="AF652" t="s">
        <v>74</v>
      </c>
      <c r="AG652">
        <v>19</v>
      </c>
      <c r="AH652">
        <v>1</v>
      </c>
      <c r="AI652">
        <v>1</v>
      </c>
      <c r="AJ652">
        <v>2</v>
      </c>
      <c r="AK652">
        <v>8</v>
      </c>
      <c r="AL652" t="s">
        <v>6031</v>
      </c>
      <c r="AM652" t="s">
        <v>5281</v>
      </c>
      <c r="AN652" t="s">
        <v>6032</v>
      </c>
      <c r="AO652" t="s">
        <v>6033</v>
      </c>
      <c r="AP652" t="s">
        <v>6034</v>
      </c>
      <c r="AQ652" t="s">
        <v>74</v>
      </c>
      <c r="AR652" t="s">
        <v>6035</v>
      </c>
      <c r="AS652" t="s">
        <v>6036</v>
      </c>
      <c r="AT652" t="s">
        <v>6016</v>
      </c>
      <c r="AU652">
        <v>2020</v>
      </c>
      <c r="AV652">
        <v>8</v>
      </c>
      <c r="AW652">
        <v>2</v>
      </c>
      <c r="AX652" t="s">
        <v>74</v>
      </c>
      <c r="AY652" t="s">
        <v>74</v>
      </c>
      <c r="AZ652" t="s">
        <v>74</v>
      </c>
      <c r="BA652" t="s">
        <v>74</v>
      </c>
      <c r="BB652" t="s">
        <v>74</v>
      </c>
      <c r="BC652" t="s">
        <v>74</v>
      </c>
      <c r="BD652" t="s">
        <v>10081</v>
      </c>
      <c r="BE652" t="s">
        <v>10082</v>
      </c>
      <c r="BF652" t="str">
        <f>HYPERLINK("http://dx.doi.org/10.20511/pyr2020.v8n2.523","http://dx.doi.org/10.20511/pyr2020.v8n2.523")</f>
        <v>http://dx.doi.org/10.20511/pyr2020.v8n2.523</v>
      </c>
      <c r="BG652" t="s">
        <v>74</v>
      </c>
      <c r="BH652" t="s">
        <v>74</v>
      </c>
      <c r="BI652">
        <v>13</v>
      </c>
      <c r="BJ652" t="s">
        <v>1435</v>
      </c>
      <c r="BK652" t="s">
        <v>101</v>
      </c>
      <c r="BL652" t="s">
        <v>130</v>
      </c>
      <c r="BM652" t="s">
        <v>10083</v>
      </c>
      <c r="BN652" t="s">
        <v>74</v>
      </c>
      <c r="BO652" t="s">
        <v>9007</v>
      </c>
      <c r="BP652" t="s">
        <v>74</v>
      </c>
      <c r="BQ652" t="s">
        <v>74</v>
      </c>
      <c r="BR652" t="s">
        <v>103</v>
      </c>
      <c r="BS652" t="s">
        <v>10084</v>
      </c>
      <c r="BT652" t="str">
        <f>HYPERLINK("https%3A%2F%2Fwww.webofscience.com%2Fwos%2Fwoscc%2Ffull-record%2FWOS:000543256800010","View Full Record in Web of Science")</f>
        <v>View Full Record in Web of Science</v>
      </c>
    </row>
    <row r="653" spans="1:72" x14ac:dyDescent="0.25">
      <c r="A653" t="s">
        <v>72</v>
      </c>
      <c r="B653" t="s">
        <v>10085</v>
      </c>
      <c r="C653" t="s">
        <v>74</v>
      </c>
      <c r="D653" t="s">
        <v>74</v>
      </c>
      <c r="E653" t="s">
        <v>74</v>
      </c>
      <c r="F653" t="s">
        <v>10086</v>
      </c>
      <c r="G653" t="s">
        <v>74</v>
      </c>
      <c r="H653" t="s">
        <v>74</v>
      </c>
      <c r="I653" t="s">
        <v>10087</v>
      </c>
      <c r="J653" t="s">
        <v>530</v>
      </c>
      <c r="K653" t="s">
        <v>74</v>
      </c>
      <c r="L653" t="s">
        <v>74</v>
      </c>
      <c r="M653" t="s">
        <v>431</v>
      </c>
      <c r="N653" t="s">
        <v>109</v>
      </c>
      <c r="O653" t="s">
        <v>74</v>
      </c>
      <c r="P653" t="s">
        <v>74</v>
      </c>
      <c r="Q653" t="s">
        <v>74</v>
      </c>
      <c r="R653" t="s">
        <v>74</v>
      </c>
      <c r="S653" t="s">
        <v>74</v>
      </c>
      <c r="T653" t="s">
        <v>10088</v>
      </c>
      <c r="U653" t="s">
        <v>74</v>
      </c>
      <c r="V653" t="s">
        <v>10089</v>
      </c>
      <c r="W653" t="s">
        <v>10090</v>
      </c>
      <c r="X653" t="s">
        <v>10091</v>
      </c>
      <c r="Y653" t="s">
        <v>10092</v>
      </c>
      <c r="Z653" t="s">
        <v>10093</v>
      </c>
      <c r="AA653" t="s">
        <v>10094</v>
      </c>
      <c r="AB653" t="s">
        <v>10095</v>
      </c>
      <c r="AC653" t="s">
        <v>74</v>
      </c>
      <c r="AD653" t="s">
        <v>74</v>
      </c>
      <c r="AE653" t="s">
        <v>74</v>
      </c>
      <c r="AF653" t="s">
        <v>74</v>
      </c>
      <c r="AG653">
        <v>25</v>
      </c>
      <c r="AH653">
        <v>3</v>
      </c>
      <c r="AI653">
        <v>3</v>
      </c>
      <c r="AJ653">
        <v>1</v>
      </c>
      <c r="AK653">
        <v>24</v>
      </c>
      <c r="AL653" t="s">
        <v>537</v>
      </c>
      <c r="AM653" t="s">
        <v>538</v>
      </c>
      <c r="AN653" t="s">
        <v>539</v>
      </c>
      <c r="AO653" t="s">
        <v>540</v>
      </c>
      <c r="AP653" t="s">
        <v>541</v>
      </c>
      <c r="AQ653" t="s">
        <v>74</v>
      </c>
      <c r="AR653" t="s">
        <v>542</v>
      </c>
      <c r="AS653" t="s">
        <v>543</v>
      </c>
      <c r="AT653" t="s">
        <v>694</v>
      </c>
      <c r="AU653">
        <v>2020</v>
      </c>
      <c r="AV653">
        <v>22</v>
      </c>
      <c r="AW653">
        <v>5</v>
      </c>
      <c r="AX653" t="s">
        <v>74</v>
      </c>
      <c r="AY653" t="s">
        <v>74</v>
      </c>
      <c r="AZ653" t="s">
        <v>74</v>
      </c>
      <c r="BA653" t="s">
        <v>74</v>
      </c>
      <c r="BB653">
        <v>150</v>
      </c>
      <c r="BC653">
        <v>168</v>
      </c>
      <c r="BD653" t="s">
        <v>74</v>
      </c>
      <c r="BE653" t="s">
        <v>10096</v>
      </c>
      <c r="BF653" t="str">
        <f>HYPERLINK("http://dx.doi.org/10.17853/1994-5639-2020-5-150-168","http://dx.doi.org/10.17853/1994-5639-2020-5-150-168")</f>
        <v>http://dx.doi.org/10.17853/1994-5639-2020-5-150-168</v>
      </c>
      <c r="BG653" t="s">
        <v>74</v>
      </c>
      <c r="BH653" t="s">
        <v>74</v>
      </c>
      <c r="BI653">
        <v>19</v>
      </c>
      <c r="BJ653" t="s">
        <v>157</v>
      </c>
      <c r="BK653" t="s">
        <v>101</v>
      </c>
      <c r="BL653" t="s">
        <v>157</v>
      </c>
      <c r="BM653" t="s">
        <v>10097</v>
      </c>
      <c r="BN653" t="s">
        <v>74</v>
      </c>
      <c r="BO653" t="s">
        <v>132</v>
      </c>
      <c r="BP653" t="s">
        <v>74</v>
      </c>
      <c r="BQ653" t="s">
        <v>74</v>
      </c>
      <c r="BR653" t="s">
        <v>103</v>
      </c>
      <c r="BS653" t="s">
        <v>10098</v>
      </c>
      <c r="BT653" t="str">
        <f>HYPERLINK("https%3A%2F%2Fwww.webofscience.com%2Fwos%2Fwoscc%2Ffull-record%2FWOS:000546998000007","View Full Record in Web of Science")</f>
        <v>View Full Record in Web of Science</v>
      </c>
    </row>
    <row r="654" spans="1:72" x14ac:dyDescent="0.25">
      <c r="A654" t="s">
        <v>72</v>
      </c>
      <c r="B654" t="s">
        <v>10099</v>
      </c>
      <c r="C654" t="s">
        <v>74</v>
      </c>
      <c r="D654" t="s">
        <v>74</v>
      </c>
      <c r="E654" t="s">
        <v>74</v>
      </c>
      <c r="F654" t="s">
        <v>10100</v>
      </c>
      <c r="G654" t="s">
        <v>74</v>
      </c>
      <c r="H654" t="s">
        <v>74</v>
      </c>
      <c r="I654" t="s">
        <v>10101</v>
      </c>
      <c r="J654" t="s">
        <v>530</v>
      </c>
      <c r="K654" t="s">
        <v>74</v>
      </c>
      <c r="L654" t="s">
        <v>74</v>
      </c>
      <c r="M654" t="s">
        <v>431</v>
      </c>
      <c r="N654" t="s">
        <v>109</v>
      </c>
      <c r="O654" t="s">
        <v>74</v>
      </c>
      <c r="P654" t="s">
        <v>74</v>
      </c>
      <c r="Q654" t="s">
        <v>74</v>
      </c>
      <c r="R654" t="s">
        <v>74</v>
      </c>
      <c r="S654" t="s">
        <v>74</v>
      </c>
      <c r="T654" t="s">
        <v>10102</v>
      </c>
      <c r="U654" t="s">
        <v>10103</v>
      </c>
      <c r="V654" t="s">
        <v>10104</v>
      </c>
      <c r="W654" t="s">
        <v>10105</v>
      </c>
      <c r="X654" t="s">
        <v>3960</v>
      </c>
      <c r="Y654" t="s">
        <v>10106</v>
      </c>
      <c r="Z654" t="s">
        <v>10107</v>
      </c>
      <c r="AA654" t="s">
        <v>6288</v>
      </c>
      <c r="AB654" t="s">
        <v>6289</v>
      </c>
      <c r="AC654" t="s">
        <v>74</v>
      </c>
      <c r="AD654" t="s">
        <v>74</v>
      </c>
      <c r="AE654" t="s">
        <v>74</v>
      </c>
      <c r="AF654" t="s">
        <v>74</v>
      </c>
      <c r="AG654">
        <v>36</v>
      </c>
      <c r="AH654">
        <v>0</v>
      </c>
      <c r="AI654">
        <v>0</v>
      </c>
      <c r="AJ654">
        <v>0</v>
      </c>
      <c r="AK654">
        <v>3</v>
      </c>
      <c r="AL654" t="s">
        <v>537</v>
      </c>
      <c r="AM654" t="s">
        <v>538</v>
      </c>
      <c r="AN654" t="s">
        <v>539</v>
      </c>
      <c r="AO654" t="s">
        <v>540</v>
      </c>
      <c r="AP654" t="s">
        <v>541</v>
      </c>
      <c r="AQ654" t="s">
        <v>74</v>
      </c>
      <c r="AR654" t="s">
        <v>542</v>
      </c>
      <c r="AS654" t="s">
        <v>543</v>
      </c>
      <c r="AT654" t="s">
        <v>694</v>
      </c>
      <c r="AU654">
        <v>2020</v>
      </c>
      <c r="AV654">
        <v>22</v>
      </c>
      <c r="AW654">
        <v>5</v>
      </c>
      <c r="AX654" t="s">
        <v>74</v>
      </c>
      <c r="AY654" t="s">
        <v>74</v>
      </c>
      <c r="AZ654" t="s">
        <v>74</v>
      </c>
      <c r="BA654" t="s">
        <v>74</v>
      </c>
      <c r="BB654">
        <v>111</v>
      </c>
      <c r="BC654">
        <v>131</v>
      </c>
      <c r="BD654" t="s">
        <v>74</v>
      </c>
      <c r="BE654" t="s">
        <v>10108</v>
      </c>
      <c r="BF654" t="str">
        <f>HYPERLINK("http://dx.doi.org/10.17853/1994-5639-2020-5-111-131","http://dx.doi.org/10.17853/1994-5639-2020-5-111-131")</f>
        <v>http://dx.doi.org/10.17853/1994-5639-2020-5-111-131</v>
      </c>
      <c r="BG654" t="s">
        <v>74</v>
      </c>
      <c r="BH654" t="s">
        <v>74</v>
      </c>
      <c r="BI654">
        <v>21</v>
      </c>
      <c r="BJ654" t="s">
        <v>157</v>
      </c>
      <c r="BK654" t="s">
        <v>101</v>
      </c>
      <c r="BL654" t="s">
        <v>157</v>
      </c>
      <c r="BM654" t="s">
        <v>10097</v>
      </c>
      <c r="BN654" t="s">
        <v>74</v>
      </c>
      <c r="BO654" t="s">
        <v>132</v>
      </c>
      <c r="BP654" t="s">
        <v>74</v>
      </c>
      <c r="BQ654" t="s">
        <v>74</v>
      </c>
      <c r="BR654" t="s">
        <v>103</v>
      </c>
      <c r="BS654" t="s">
        <v>10109</v>
      </c>
      <c r="BT654" t="str">
        <f>HYPERLINK("https%3A%2F%2Fwww.webofscience.com%2Fwos%2Fwoscc%2Ffull-record%2FWOS:000546998000005","View Full Record in Web of Science")</f>
        <v>View Full Record in Web of Science</v>
      </c>
    </row>
    <row r="655" spans="1:72" x14ac:dyDescent="0.25">
      <c r="A655" t="s">
        <v>72</v>
      </c>
      <c r="B655" t="s">
        <v>10110</v>
      </c>
      <c r="C655" t="s">
        <v>74</v>
      </c>
      <c r="D655" t="s">
        <v>74</v>
      </c>
      <c r="E655" t="s">
        <v>74</v>
      </c>
      <c r="F655" t="s">
        <v>10111</v>
      </c>
      <c r="G655" t="s">
        <v>74</v>
      </c>
      <c r="H655" t="s">
        <v>74</v>
      </c>
      <c r="I655" t="s">
        <v>10112</v>
      </c>
      <c r="J655" t="s">
        <v>10113</v>
      </c>
      <c r="K655" t="s">
        <v>74</v>
      </c>
      <c r="L655" t="s">
        <v>74</v>
      </c>
      <c r="M655" t="s">
        <v>78</v>
      </c>
      <c r="N655" t="s">
        <v>109</v>
      </c>
      <c r="O655" t="s">
        <v>74</v>
      </c>
      <c r="P655" t="s">
        <v>74</v>
      </c>
      <c r="Q655" t="s">
        <v>74</v>
      </c>
      <c r="R655" t="s">
        <v>74</v>
      </c>
      <c r="S655" t="s">
        <v>74</v>
      </c>
      <c r="T655" t="s">
        <v>10114</v>
      </c>
      <c r="U655" t="s">
        <v>74</v>
      </c>
      <c r="V655" t="s">
        <v>10115</v>
      </c>
      <c r="W655" t="s">
        <v>10116</v>
      </c>
      <c r="X655" t="s">
        <v>10117</v>
      </c>
      <c r="Y655" t="s">
        <v>10118</v>
      </c>
      <c r="Z655" t="s">
        <v>10119</v>
      </c>
      <c r="AA655" t="s">
        <v>10120</v>
      </c>
      <c r="AB655" t="s">
        <v>10121</v>
      </c>
      <c r="AC655" t="s">
        <v>74</v>
      </c>
      <c r="AD655" t="s">
        <v>74</v>
      </c>
      <c r="AE655" t="s">
        <v>74</v>
      </c>
      <c r="AF655" t="s">
        <v>74</v>
      </c>
      <c r="AG655">
        <v>17</v>
      </c>
      <c r="AH655">
        <v>2</v>
      </c>
      <c r="AI655">
        <v>3</v>
      </c>
      <c r="AJ655">
        <v>1</v>
      </c>
      <c r="AK655">
        <v>7</v>
      </c>
      <c r="AL655" t="s">
        <v>479</v>
      </c>
      <c r="AM655" t="s">
        <v>480</v>
      </c>
      <c r="AN655" t="s">
        <v>481</v>
      </c>
      <c r="AO655" t="s">
        <v>74</v>
      </c>
      <c r="AP655" t="s">
        <v>10122</v>
      </c>
      <c r="AQ655" t="s">
        <v>74</v>
      </c>
      <c r="AR655" t="s">
        <v>10123</v>
      </c>
      <c r="AS655" t="s">
        <v>10124</v>
      </c>
      <c r="AT655" t="s">
        <v>694</v>
      </c>
      <c r="AU655">
        <v>2020</v>
      </c>
      <c r="AV655">
        <v>10</v>
      </c>
      <c r="AW655">
        <v>5</v>
      </c>
      <c r="AX655" t="s">
        <v>74</v>
      </c>
      <c r="AY655" t="s">
        <v>74</v>
      </c>
      <c r="AZ655" t="s">
        <v>74</v>
      </c>
      <c r="BA655" t="s">
        <v>74</v>
      </c>
      <c r="BB655" t="s">
        <v>74</v>
      </c>
      <c r="BC655" t="s">
        <v>74</v>
      </c>
      <c r="BD655">
        <v>89</v>
      </c>
      <c r="BE655" t="s">
        <v>10125</v>
      </c>
      <c r="BF655" t="str">
        <f>HYPERLINK("http://dx.doi.org/10.3390/bs10050089","http://dx.doi.org/10.3390/bs10050089")</f>
        <v>http://dx.doi.org/10.3390/bs10050089</v>
      </c>
      <c r="BG655" t="s">
        <v>74</v>
      </c>
      <c r="BH655" t="s">
        <v>74</v>
      </c>
      <c r="BI655">
        <v>16</v>
      </c>
      <c r="BJ655" t="s">
        <v>128</v>
      </c>
      <c r="BK655" t="s">
        <v>129</v>
      </c>
      <c r="BL655" t="s">
        <v>130</v>
      </c>
      <c r="BM655" t="s">
        <v>10126</v>
      </c>
      <c r="BN655">
        <v>32408583</v>
      </c>
      <c r="BO655" t="s">
        <v>1083</v>
      </c>
      <c r="BP655" t="s">
        <v>74</v>
      </c>
      <c r="BQ655" t="s">
        <v>74</v>
      </c>
      <c r="BR655" t="s">
        <v>103</v>
      </c>
      <c r="BS655" t="s">
        <v>10127</v>
      </c>
      <c r="BT655" t="str">
        <f>HYPERLINK("https%3A%2F%2Fwww.webofscience.com%2Fwos%2Fwoscc%2Ffull-record%2FWOS:000541006100011","View Full Record in Web of Science")</f>
        <v>View Full Record in Web of Science</v>
      </c>
    </row>
    <row r="656" spans="1:72" x14ac:dyDescent="0.25">
      <c r="A656" t="s">
        <v>72</v>
      </c>
      <c r="B656" t="s">
        <v>10128</v>
      </c>
      <c r="C656" t="s">
        <v>74</v>
      </c>
      <c r="D656" t="s">
        <v>74</v>
      </c>
      <c r="E656" t="s">
        <v>74</v>
      </c>
      <c r="F656" t="s">
        <v>10129</v>
      </c>
      <c r="G656" t="s">
        <v>74</v>
      </c>
      <c r="H656" t="s">
        <v>74</v>
      </c>
      <c r="I656" t="s">
        <v>10130</v>
      </c>
      <c r="J656" t="s">
        <v>10131</v>
      </c>
      <c r="K656" t="s">
        <v>74</v>
      </c>
      <c r="L656" t="s">
        <v>74</v>
      </c>
      <c r="M656" t="s">
        <v>78</v>
      </c>
      <c r="N656" t="s">
        <v>109</v>
      </c>
      <c r="O656" t="s">
        <v>74</v>
      </c>
      <c r="P656" t="s">
        <v>74</v>
      </c>
      <c r="Q656" t="s">
        <v>74</v>
      </c>
      <c r="R656" t="s">
        <v>74</v>
      </c>
      <c r="S656" t="s">
        <v>74</v>
      </c>
      <c r="T656" t="s">
        <v>10132</v>
      </c>
      <c r="U656" t="s">
        <v>10133</v>
      </c>
      <c r="V656" t="s">
        <v>10134</v>
      </c>
      <c r="W656" t="s">
        <v>10135</v>
      </c>
      <c r="X656" t="s">
        <v>10136</v>
      </c>
      <c r="Y656" t="s">
        <v>10137</v>
      </c>
      <c r="Z656" t="s">
        <v>10138</v>
      </c>
      <c r="AA656" t="s">
        <v>74</v>
      </c>
      <c r="AB656" t="s">
        <v>74</v>
      </c>
      <c r="AC656" t="s">
        <v>10139</v>
      </c>
      <c r="AD656" t="s">
        <v>10140</v>
      </c>
      <c r="AE656" t="s">
        <v>10141</v>
      </c>
      <c r="AF656" t="s">
        <v>74</v>
      </c>
      <c r="AG656">
        <v>55</v>
      </c>
      <c r="AH656">
        <v>1</v>
      </c>
      <c r="AI656">
        <v>1</v>
      </c>
      <c r="AJ656">
        <v>0</v>
      </c>
      <c r="AK656">
        <v>6</v>
      </c>
      <c r="AL656" t="s">
        <v>8955</v>
      </c>
      <c r="AM656" t="s">
        <v>753</v>
      </c>
      <c r="AN656" t="s">
        <v>8956</v>
      </c>
      <c r="AO656" t="s">
        <v>10142</v>
      </c>
      <c r="AP656" t="s">
        <v>10143</v>
      </c>
      <c r="AQ656" t="s">
        <v>74</v>
      </c>
      <c r="AR656" t="s">
        <v>10144</v>
      </c>
      <c r="AS656" t="s">
        <v>10145</v>
      </c>
      <c r="AT656" t="s">
        <v>694</v>
      </c>
      <c r="AU656">
        <v>2020</v>
      </c>
      <c r="AV656">
        <v>39</v>
      </c>
      <c r="AW656">
        <v>3</v>
      </c>
      <c r="AX656" t="s">
        <v>74</v>
      </c>
      <c r="AY656" t="s">
        <v>74</v>
      </c>
      <c r="AZ656" t="s">
        <v>2216</v>
      </c>
      <c r="BA656" t="s">
        <v>74</v>
      </c>
      <c r="BB656">
        <v>321</v>
      </c>
      <c r="BC656">
        <v>342</v>
      </c>
      <c r="BD656" t="s">
        <v>74</v>
      </c>
      <c r="BE656" t="s">
        <v>10146</v>
      </c>
      <c r="BF656" t="str">
        <f>HYPERLINK("http://dx.doi.org/10.1515/multi-2019-0006","http://dx.doi.org/10.1515/multi-2019-0006")</f>
        <v>http://dx.doi.org/10.1515/multi-2019-0006</v>
      </c>
      <c r="BG656" t="s">
        <v>74</v>
      </c>
      <c r="BH656" t="s">
        <v>74</v>
      </c>
      <c r="BI656">
        <v>22</v>
      </c>
      <c r="BJ656" t="s">
        <v>2740</v>
      </c>
      <c r="BK656" t="s">
        <v>1916</v>
      </c>
      <c r="BL656" t="s">
        <v>385</v>
      </c>
      <c r="BM656" t="s">
        <v>10147</v>
      </c>
      <c r="BN656" t="s">
        <v>74</v>
      </c>
      <c r="BO656" t="s">
        <v>2700</v>
      </c>
      <c r="BP656" t="s">
        <v>74</v>
      </c>
      <c r="BQ656" t="s">
        <v>74</v>
      </c>
      <c r="BR656" t="s">
        <v>103</v>
      </c>
      <c r="BS656" t="s">
        <v>10148</v>
      </c>
      <c r="BT656" t="str">
        <f>HYPERLINK("https%3A%2F%2Fwww.webofscience.com%2Fwos%2Fwoscc%2Ffull-record%2FWOS:000551345900004","View Full Record in Web of Science")</f>
        <v>View Full Record in Web of Science</v>
      </c>
    </row>
    <row r="657" spans="1:72" x14ac:dyDescent="0.25">
      <c r="A657" t="s">
        <v>72</v>
      </c>
      <c r="B657" t="s">
        <v>10149</v>
      </c>
      <c r="C657" t="s">
        <v>74</v>
      </c>
      <c r="D657" t="s">
        <v>74</v>
      </c>
      <c r="E657" t="s">
        <v>74</v>
      </c>
      <c r="F657" t="s">
        <v>10150</v>
      </c>
      <c r="G657" t="s">
        <v>74</v>
      </c>
      <c r="H657" t="s">
        <v>74</v>
      </c>
      <c r="I657" t="s">
        <v>10151</v>
      </c>
      <c r="J657" t="s">
        <v>4992</v>
      </c>
      <c r="K657" t="s">
        <v>74</v>
      </c>
      <c r="L657" t="s">
        <v>74</v>
      </c>
      <c r="M657" t="s">
        <v>78</v>
      </c>
      <c r="N657" t="s">
        <v>109</v>
      </c>
      <c r="O657" t="s">
        <v>74</v>
      </c>
      <c r="P657" t="s">
        <v>74</v>
      </c>
      <c r="Q657" t="s">
        <v>74</v>
      </c>
      <c r="R657" t="s">
        <v>74</v>
      </c>
      <c r="S657" t="s">
        <v>74</v>
      </c>
      <c r="T657" t="s">
        <v>10152</v>
      </c>
      <c r="U657" t="s">
        <v>10153</v>
      </c>
      <c r="V657" t="s">
        <v>10154</v>
      </c>
      <c r="W657" t="s">
        <v>10155</v>
      </c>
      <c r="X657" t="s">
        <v>10156</v>
      </c>
      <c r="Y657" t="s">
        <v>10157</v>
      </c>
      <c r="Z657" t="s">
        <v>74</v>
      </c>
      <c r="AA657" t="s">
        <v>10158</v>
      </c>
      <c r="AB657" t="s">
        <v>10159</v>
      </c>
      <c r="AC657" t="s">
        <v>74</v>
      </c>
      <c r="AD657" t="s">
        <v>74</v>
      </c>
      <c r="AE657" t="s">
        <v>74</v>
      </c>
      <c r="AF657" t="s">
        <v>74</v>
      </c>
      <c r="AG657">
        <v>28</v>
      </c>
      <c r="AH657">
        <v>2</v>
      </c>
      <c r="AI657">
        <v>2</v>
      </c>
      <c r="AJ657">
        <v>0</v>
      </c>
      <c r="AK657">
        <v>2</v>
      </c>
      <c r="AL657" t="s">
        <v>10160</v>
      </c>
      <c r="AM657" t="s">
        <v>10161</v>
      </c>
      <c r="AN657" t="s">
        <v>10162</v>
      </c>
      <c r="AO657" t="s">
        <v>74</v>
      </c>
      <c r="AP657" t="s">
        <v>5002</v>
      </c>
      <c r="AQ657" t="s">
        <v>74</v>
      </c>
      <c r="AR657" t="s">
        <v>5003</v>
      </c>
      <c r="AS657" t="s">
        <v>5004</v>
      </c>
      <c r="AT657" t="s">
        <v>694</v>
      </c>
      <c r="AU657">
        <v>2020</v>
      </c>
      <c r="AV657">
        <v>9</v>
      </c>
      <c r="AW657">
        <v>29</v>
      </c>
      <c r="AX657" t="s">
        <v>74</v>
      </c>
      <c r="AY657" t="s">
        <v>74</v>
      </c>
      <c r="AZ657" t="s">
        <v>74</v>
      </c>
      <c r="BA657" t="s">
        <v>74</v>
      </c>
      <c r="BB657">
        <v>37</v>
      </c>
      <c r="BC657">
        <v>44</v>
      </c>
      <c r="BD657" t="s">
        <v>74</v>
      </c>
      <c r="BE657" t="s">
        <v>10163</v>
      </c>
      <c r="BF657" t="str">
        <f>HYPERLINK("http://dx.doi.org/10.34069/AI/2020.29.05.5","http://dx.doi.org/10.34069/AI/2020.29.05.5")</f>
        <v>http://dx.doi.org/10.34069/AI/2020.29.05.5</v>
      </c>
      <c r="BG657" t="s">
        <v>74</v>
      </c>
      <c r="BH657" t="s">
        <v>74</v>
      </c>
      <c r="BI657">
        <v>8</v>
      </c>
      <c r="BJ657" t="s">
        <v>301</v>
      </c>
      <c r="BK657" t="s">
        <v>101</v>
      </c>
      <c r="BL657" t="s">
        <v>302</v>
      </c>
      <c r="BM657" t="s">
        <v>10164</v>
      </c>
      <c r="BN657" t="s">
        <v>74</v>
      </c>
      <c r="BO657" t="s">
        <v>132</v>
      </c>
      <c r="BP657" t="s">
        <v>74</v>
      </c>
      <c r="BQ657" t="s">
        <v>74</v>
      </c>
      <c r="BR657" t="s">
        <v>103</v>
      </c>
      <c r="BS657" t="s">
        <v>10165</v>
      </c>
      <c r="BT657" t="str">
        <f>HYPERLINK("https%3A%2F%2Fwww.webofscience.com%2Fwos%2Fwoscc%2Ffull-record%2FWOS:000612545600005","View Full Record in Web of Science")</f>
        <v>View Full Record in Web of Science</v>
      </c>
    </row>
    <row r="658" spans="1:72" x14ac:dyDescent="0.25">
      <c r="A658" t="s">
        <v>72</v>
      </c>
      <c r="B658" t="s">
        <v>10166</v>
      </c>
      <c r="C658" t="s">
        <v>74</v>
      </c>
      <c r="D658" t="s">
        <v>74</v>
      </c>
      <c r="E658" t="s">
        <v>74</v>
      </c>
      <c r="F658" t="s">
        <v>10167</v>
      </c>
      <c r="G658" t="s">
        <v>74</v>
      </c>
      <c r="H658" t="s">
        <v>74</v>
      </c>
      <c r="I658" t="s">
        <v>10168</v>
      </c>
      <c r="J658" t="s">
        <v>9054</v>
      </c>
      <c r="K658" t="s">
        <v>74</v>
      </c>
      <c r="L658" t="s">
        <v>74</v>
      </c>
      <c r="M658" t="s">
        <v>78</v>
      </c>
      <c r="N658" t="s">
        <v>109</v>
      </c>
      <c r="O658" t="s">
        <v>74</v>
      </c>
      <c r="P658" t="s">
        <v>74</v>
      </c>
      <c r="Q658" t="s">
        <v>74</v>
      </c>
      <c r="R658" t="s">
        <v>74</v>
      </c>
      <c r="S658" t="s">
        <v>74</v>
      </c>
      <c r="T658" t="s">
        <v>10169</v>
      </c>
      <c r="U658" t="s">
        <v>10170</v>
      </c>
      <c r="V658" t="s">
        <v>10171</v>
      </c>
      <c r="W658" t="s">
        <v>10172</v>
      </c>
      <c r="X658" t="s">
        <v>10173</v>
      </c>
      <c r="Y658" t="s">
        <v>10174</v>
      </c>
      <c r="Z658" t="s">
        <v>10175</v>
      </c>
      <c r="AA658" t="s">
        <v>10176</v>
      </c>
      <c r="AB658" t="s">
        <v>10177</v>
      </c>
      <c r="AC658" t="s">
        <v>74</v>
      </c>
      <c r="AD658" t="s">
        <v>74</v>
      </c>
      <c r="AE658" t="s">
        <v>74</v>
      </c>
      <c r="AF658" t="s">
        <v>74</v>
      </c>
      <c r="AG658">
        <v>30</v>
      </c>
      <c r="AH658">
        <v>1</v>
      </c>
      <c r="AI658">
        <v>1</v>
      </c>
      <c r="AJ658">
        <v>0</v>
      </c>
      <c r="AK658">
        <v>1</v>
      </c>
      <c r="AL658" t="s">
        <v>9061</v>
      </c>
      <c r="AM658" t="s">
        <v>1015</v>
      </c>
      <c r="AN658" t="s">
        <v>9062</v>
      </c>
      <c r="AO658" t="s">
        <v>9063</v>
      </c>
      <c r="AP658" t="s">
        <v>9064</v>
      </c>
      <c r="AQ658" t="s">
        <v>74</v>
      </c>
      <c r="AR658" t="s">
        <v>9065</v>
      </c>
      <c r="AS658" t="s">
        <v>9066</v>
      </c>
      <c r="AT658" t="s">
        <v>736</v>
      </c>
      <c r="AU658">
        <v>2020</v>
      </c>
      <c r="AV658">
        <v>16</v>
      </c>
      <c r="AW658">
        <v>2</v>
      </c>
      <c r="AX658" t="s">
        <v>74</v>
      </c>
      <c r="AY658" t="s">
        <v>74</v>
      </c>
      <c r="AZ658" t="s">
        <v>74</v>
      </c>
      <c r="BA658" t="s">
        <v>74</v>
      </c>
      <c r="BB658">
        <v>61</v>
      </c>
      <c r="BC658">
        <v>70</v>
      </c>
      <c r="BD658" t="s">
        <v>74</v>
      </c>
      <c r="BE658" t="s">
        <v>74</v>
      </c>
      <c r="BF658" t="s">
        <v>74</v>
      </c>
      <c r="BG658" t="s">
        <v>74</v>
      </c>
      <c r="BH658" t="s">
        <v>74</v>
      </c>
      <c r="BI658">
        <v>10</v>
      </c>
      <c r="BJ658" t="s">
        <v>636</v>
      </c>
      <c r="BK658" t="s">
        <v>101</v>
      </c>
      <c r="BL658" t="s">
        <v>636</v>
      </c>
      <c r="BM658" t="s">
        <v>10178</v>
      </c>
      <c r="BN658" t="s">
        <v>74</v>
      </c>
      <c r="BO658" t="s">
        <v>74</v>
      </c>
      <c r="BP658" t="s">
        <v>74</v>
      </c>
      <c r="BQ658" t="s">
        <v>74</v>
      </c>
      <c r="BR658" t="s">
        <v>103</v>
      </c>
      <c r="BS658" t="s">
        <v>10179</v>
      </c>
      <c r="BT658" t="str">
        <f>HYPERLINK("https%3A%2F%2Fwww.webofscience.com%2Fwos%2Fwoscc%2Ffull-record%2FWOS:000541616000007","View Full Record in Web of Science")</f>
        <v>View Full Record in Web of Science</v>
      </c>
    </row>
    <row r="659" spans="1:72" x14ac:dyDescent="0.25">
      <c r="A659" t="s">
        <v>72</v>
      </c>
      <c r="B659" t="s">
        <v>10180</v>
      </c>
      <c r="C659" t="s">
        <v>74</v>
      </c>
      <c r="D659" t="s">
        <v>74</v>
      </c>
      <c r="E659" t="s">
        <v>74</v>
      </c>
      <c r="F659" t="s">
        <v>10181</v>
      </c>
      <c r="G659" t="s">
        <v>74</v>
      </c>
      <c r="H659" t="s">
        <v>74</v>
      </c>
      <c r="I659" t="s">
        <v>10182</v>
      </c>
      <c r="J659" t="s">
        <v>785</v>
      </c>
      <c r="K659" t="s">
        <v>74</v>
      </c>
      <c r="L659" t="s">
        <v>74</v>
      </c>
      <c r="M659" t="s">
        <v>431</v>
      </c>
      <c r="N659" t="s">
        <v>109</v>
      </c>
      <c r="O659" t="s">
        <v>74</v>
      </c>
      <c r="P659" t="s">
        <v>74</v>
      </c>
      <c r="Q659" t="s">
        <v>74</v>
      </c>
      <c r="R659" t="s">
        <v>74</v>
      </c>
      <c r="S659" t="s">
        <v>74</v>
      </c>
      <c r="T659" t="s">
        <v>10183</v>
      </c>
      <c r="U659" t="s">
        <v>74</v>
      </c>
      <c r="V659" t="s">
        <v>10184</v>
      </c>
      <c r="W659" t="s">
        <v>10185</v>
      </c>
      <c r="X659" t="s">
        <v>808</v>
      </c>
      <c r="Y659" t="s">
        <v>5993</v>
      </c>
      <c r="Z659" t="s">
        <v>10186</v>
      </c>
      <c r="AA659" t="s">
        <v>7553</v>
      </c>
      <c r="AB659" t="s">
        <v>7554</v>
      </c>
      <c r="AC659" t="s">
        <v>74</v>
      </c>
      <c r="AD659" t="s">
        <v>74</v>
      </c>
      <c r="AE659" t="s">
        <v>74</v>
      </c>
      <c r="AF659" t="s">
        <v>74</v>
      </c>
      <c r="AG659">
        <v>25</v>
      </c>
      <c r="AH659">
        <v>1</v>
      </c>
      <c r="AI659">
        <v>1</v>
      </c>
      <c r="AJ659">
        <v>2</v>
      </c>
      <c r="AK659">
        <v>6</v>
      </c>
      <c r="AL659" t="s">
        <v>375</v>
      </c>
      <c r="AM659" t="s">
        <v>376</v>
      </c>
      <c r="AN659" t="s">
        <v>377</v>
      </c>
      <c r="AO659" t="s">
        <v>792</v>
      </c>
      <c r="AP659" t="s">
        <v>793</v>
      </c>
      <c r="AQ659" t="s">
        <v>74</v>
      </c>
      <c r="AR659" t="s">
        <v>794</v>
      </c>
      <c r="AS659" t="s">
        <v>795</v>
      </c>
      <c r="AT659" t="s">
        <v>736</v>
      </c>
      <c r="AU659">
        <v>2020</v>
      </c>
      <c r="AV659" t="s">
        <v>74</v>
      </c>
      <c r="AW659">
        <v>453</v>
      </c>
      <c r="AX659" t="s">
        <v>74</v>
      </c>
      <c r="AY659" t="s">
        <v>74</v>
      </c>
      <c r="AZ659" t="s">
        <v>74</v>
      </c>
      <c r="BA659" t="s">
        <v>74</v>
      </c>
      <c r="BB659">
        <v>195</v>
      </c>
      <c r="BC659">
        <v>204</v>
      </c>
      <c r="BD659" t="s">
        <v>74</v>
      </c>
      <c r="BE659" t="s">
        <v>10187</v>
      </c>
      <c r="BF659" t="str">
        <f>HYPERLINK("http://dx.doi.org/10.17223/15617793/453/24","http://dx.doi.org/10.17223/15617793/453/24")</f>
        <v>http://dx.doi.org/10.17223/15617793/453/24</v>
      </c>
      <c r="BG659" t="s">
        <v>74</v>
      </c>
      <c r="BH659" t="s">
        <v>74</v>
      </c>
      <c r="BI659">
        <v>10</v>
      </c>
      <c r="BJ659" t="s">
        <v>798</v>
      </c>
      <c r="BK659" t="s">
        <v>101</v>
      </c>
      <c r="BL659" t="s">
        <v>799</v>
      </c>
      <c r="BM659" t="s">
        <v>10188</v>
      </c>
      <c r="BN659" t="s">
        <v>74</v>
      </c>
      <c r="BO659" t="s">
        <v>426</v>
      </c>
      <c r="BP659" t="s">
        <v>74</v>
      </c>
      <c r="BQ659" t="s">
        <v>74</v>
      </c>
      <c r="BR659" t="s">
        <v>103</v>
      </c>
      <c r="BS659" t="s">
        <v>10189</v>
      </c>
      <c r="BT659" t="str">
        <f>HYPERLINK("https%3A%2F%2Fwww.webofscience.com%2Fwos%2Fwoscc%2Ffull-record%2FWOS:000538018400024","View Full Record in Web of Science")</f>
        <v>View Full Record in Web of Science</v>
      </c>
    </row>
    <row r="660" spans="1:72" x14ac:dyDescent="0.25">
      <c r="A660" t="s">
        <v>72</v>
      </c>
      <c r="B660" t="s">
        <v>10190</v>
      </c>
      <c r="C660" t="s">
        <v>74</v>
      </c>
      <c r="D660" t="s">
        <v>74</v>
      </c>
      <c r="E660" t="s">
        <v>74</v>
      </c>
      <c r="F660" t="s">
        <v>10191</v>
      </c>
      <c r="G660" t="s">
        <v>74</v>
      </c>
      <c r="H660" t="s">
        <v>74</v>
      </c>
      <c r="I660" t="s">
        <v>10192</v>
      </c>
      <c r="J660" t="s">
        <v>2057</v>
      </c>
      <c r="K660" t="s">
        <v>74</v>
      </c>
      <c r="L660" t="s">
        <v>74</v>
      </c>
      <c r="M660" t="s">
        <v>431</v>
      </c>
      <c r="N660" t="s">
        <v>109</v>
      </c>
      <c r="O660" t="s">
        <v>74</v>
      </c>
      <c r="P660" t="s">
        <v>74</v>
      </c>
      <c r="Q660" t="s">
        <v>74</v>
      </c>
      <c r="R660" t="s">
        <v>74</v>
      </c>
      <c r="S660" t="s">
        <v>74</v>
      </c>
      <c r="T660" t="s">
        <v>10193</v>
      </c>
      <c r="U660" t="s">
        <v>74</v>
      </c>
      <c r="V660" t="s">
        <v>10194</v>
      </c>
      <c r="W660" t="s">
        <v>10195</v>
      </c>
      <c r="X660" t="s">
        <v>7264</v>
      </c>
      <c r="Y660" t="s">
        <v>10196</v>
      </c>
      <c r="Z660" t="s">
        <v>10197</v>
      </c>
      <c r="AA660" t="s">
        <v>74</v>
      </c>
      <c r="AB660" t="s">
        <v>10198</v>
      </c>
      <c r="AC660" t="s">
        <v>74</v>
      </c>
      <c r="AD660" t="s">
        <v>74</v>
      </c>
      <c r="AE660" t="s">
        <v>74</v>
      </c>
      <c r="AF660" t="s">
        <v>74</v>
      </c>
      <c r="AG660">
        <v>11</v>
      </c>
      <c r="AH660">
        <v>0</v>
      </c>
      <c r="AI660">
        <v>0</v>
      </c>
      <c r="AJ660">
        <v>0</v>
      </c>
      <c r="AK660">
        <v>1</v>
      </c>
      <c r="AL660" t="s">
        <v>375</v>
      </c>
      <c r="AM660" t="s">
        <v>376</v>
      </c>
      <c r="AN660" t="s">
        <v>377</v>
      </c>
      <c r="AO660" t="s">
        <v>2063</v>
      </c>
      <c r="AP660" t="s">
        <v>2064</v>
      </c>
      <c r="AQ660" t="s">
        <v>74</v>
      </c>
      <c r="AR660" t="s">
        <v>2065</v>
      </c>
      <c r="AS660" t="s">
        <v>2066</v>
      </c>
      <c r="AT660" t="s">
        <v>736</v>
      </c>
      <c r="AU660">
        <v>2020</v>
      </c>
      <c r="AV660">
        <v>22</v>
      </c>
      <c r="AW660" t="s">
        <v>74</v>
      </c>
      <c r="AX660" t="s">
        <v>74</v>
      </c>
      <c r="AY660" t="s">
        <v>74</v>
      </c>
      <c r="AZ660" t="s">
        <v>74</v>
      </c>
      <c r="BA660" t="s">
        <v>74</v>
      </c>
      <c r="BB660">
        <v>72</v>
      </c>
      <c r="BC660">
        <v>88</v>
      </c>
      <c r="BD660" t="s">
        <v>74</v>
      </c>
      <c r="BE660" t="s">
        <v>10199</v>
      </c>
      <c r="BF660" t="str">
        <f>HYPERLINK("http://dx.doi.org/10.17223/23062061/22/5","http://dx.doi.org/10.17223/23062061/22/5")</f>
        <v>http://dx.doi.org/10.17223/23062061/22/5</v>
      </c>
      <c r="BG660" t="s">
        <v>74</v>
      </c>
      <c r="BH660" t="s">
        <v>74</v>
      </c>
      <c r="BI660">
        <v>17</v>
      </c>
      <c r="BJ660" t="s">
        <v>485</v>
      </c>
      <c r="BK660" t="s">
        <v>101</v>
      </c>
      <c r="BL660" t="s">
        <v>486</v>
      </c>
      <c r="BM660" t="s">
        <v>10200</v>
      </c>
      <c r="BN660" t="s">
        <v>74</v>
      </c>
      <c r="BO660" t="s">
        <v>426</v>
      </c>
      <c r="BP660" t="s">
        <v>74</v>
      </c>
      <c r="BQ660" t="s">
        <v>74</v>
      </c>
      <c r="BR660" t="s">
        <v>103</v>
      </c>
      <c r="BS660" t="s">
        <v>10201</v>
      </c>
      <c r="BT660" t="str">
        <f>HYPERLINK("https%3A%2F%2Fwww.webofscience.com%2Fwos%2Fwoscc%2Ffull-record%2FWOS:000530061000005","View Full Record in Web of Science")</f>
        <v>View Full Record in Web of Science</v>
      </c>
    </row>
    <row r="661" spans="1:72" x14ac:dyDescent="0.25">
      <c r="A661" t="s">
        <v>72</v>
      </c>
      <c r="B661" t="s">
        <v>10202</v>
      </c>
      <c r="C661" t="s">
        <v>74</v>
      </c>
      <c r="D661" t="s">
        <v>74</v>
      </c>
      <c r="E661" t="s">
        <v>74</v>
      </c>
      <c r="F661" t="s">
        <v>10203</v>
      </c>
      <c r="G661" t="s">
        <v>74</v>
      </c>
      <c r="H661" t="s">
        <v>74</v>
      </c>
      <c r="I661" t="s">
        <v>10204</v>
      </c>
      <c r="J661" t="s">
        <v>10205</v>
      </c>
      <c r="K661" t="s">
        <v>74</v>
      </c>
      <c r="L661" t="s">
        <v>74</v>
      </c>
      <c r="M661" t="s">
        <v>78</v>
      </c>
      <c r="N661" t="s">
        <v>109</v>
      </c>
      <c r="O661" t="s">
        <v>74</v>
      </c>
      <c r="P661" t="s">
        <v>74</v>
      </c>
      <c r="Q661" t="s">
        <v>74</v>
      </c>
      <c r="R661" t="s">
        <v>74</v>
      </c>
      <c r="S661" t="s">
        <v>74</v>
      </c>
      <c r="T661" t="s">
        <v>10206</v>
      </c>
      <c r="U661" t="s">
        <v>10207</v>
      </c>
      <c r="V661" t="s">
        <v>10208</v>
      </c>
      <c r="W661" t="s">
        <v>10209</v>
      </c>
      <c r="X661" t="s">
        <v>10210</v>
      </c>
      <c r="Y661" t="s">
        <v>10211</v>
      </c>
      <c r="Z661" t="s">
        <v>10212</v>
      </c>
      <c r="AA661" t="s">
        <v>10213</v>
      </c>
      <c r="AB661" t="s">
        <v>10214</v>
      </c>
      <c r="AC661" t="s">
        <v>10215</v>
      </c>
      <c r="AD661" t="s">
        <v>10216</v>
      </c>
      <c r="AE661" t="s">
        <v>10217</v>
      </c>
      <c r="AF661" t="s">
        <v>74</v>
      </c>
      <c r="AG661">
        <v>17</v>
      </c>
      <c r="AH661">
        <v>5</v>
      </c>
      <c r="AI661">
        <v>5</v>
      </c>
      <c r="AJ661">
        <v>0</v>
      </c>
      <c r="AK661">
        <v>4</v>
      </c>
      <c r="AL661" t="s">
        <v>173</v>
      </c>
      <c r="AM661" t="s">
        <v>174</v>
      </c>
      <c r="AN661" t="s">
        <v>175</v>
      </c>
      <c r="AO661" t="s">
        <v>10218</v>
      </c>
      <c r="AP661" t="s">
        <v>10219</v>
      </c>
      <c r="AQ661" t="s">
        <v>74</v>
      </c>
      <c r="AR661" t="s">
        <v>10220</v>
      </c>
      <c r="AS661" t="s">
        <v>10221</v>
      </c>
      <c r="AT661" t="s">
        <v>736</v>
      </c>
      <c r="AU661">
        <v>2020</v>
      </c>
      <c r="AV661">
        <v>29</v>
      </c>
      <c r="AW661">
        <v>2</v>
      </c>
      <c r="AX661" t="s">
        <v>74</v>
      </c>
      <c r="AY661" t="s">
        <v>74</v>
      </c>
      <c r="AZ661" t="s">
        <v>74</v>
      </c>
      <c r="BA661" t="s">
        <v>74</v>
      </c>
      <c r="BB661">
        <v>87</v>
      </c>
      <c r="BC661">
        <v>95</v>
      </c>
      <c r="BD661" t="s">
        <v>74</v>
      </c>
      <c r="BE661" t="s">
        <v>10222</v>
      </c>
      <c r="BF661" t="str">
        <f>HYPERLINK("http://dx.doi.org/10.3103/S1061386220020077","http://dx.doi.org/10.3103/S1061386220020077")</f>
        <v>http://dx.doi.org/10.3103/S1061386220020077</v>
      </c>
      <c r="BG661" t="s">
        <v>74</v>
      </c>
      <c r="BH661" t="s">
        <v>74</v>
      </c>
      <c r="BI661">
        <v>9</v>
      </c>
      <c r="BJ661" t="s">
        <v>10223</v>
      </c>
      <c r="BK661" t="s">
        <v>101</v>
      </c>
      <c r="BL661" t="s">
        <v>10224</v>
      </c>
      <c r="BM661" t="s">
        <v>10225</v>
      </c>
      <c r="BN661" t="s">
        <v>74</v>
      </c>
      <c r="BO661" t="s">
        <v>74</v>
      </c>
      <c r="BP661" t="s">
        <v>74</v>
      </c>
      <c r="BQ661" t="s">
        <v>74</v>
      </c>
      <c r="BR661" t="s">
        <v>103</v>
      </c>
      <c r="BS661" t="s">
        <v>10226</v>
      </c>
      <c r="BT661" t="str">
        <f>HYPERLINK("https%3A%2F%2Fwww.webofscience.com%2Fwos%2Fwoscc%2Ffull-record%2FWOS:000544972900003","View Full Record in Web of Science")</f>
        <v>View Full Record in Web of Science</v>
      </c>
    </row>
    <row r="662" spans="1:72" x14ac:dyDescent="0.25">
      <c r="A662" t="s">
        <v>72</v>
      </c>
      <c r="B662" t="s">
        <v>10227</v>
      </c>
      <c r="C662" t="s">
        <v>74</v>
      </c>
      <c r="D662" t="s">
        <v>74</v>
      </c>
      <c r="E662" t="s">
        <v>74</v>
      </c>
      <c r="F662" t="s">
        <v>10228</v>
      </c>
      <c r="G662" t="s">
        <v>74</v>
      </c>
      <c r="H662" t="s">
        <v>74</v>
      </c>
      <c r="I662" t="s">
        <v>10229</v>
      </c>
      <c r="J662" t="s">
        <v>2831</v>
      </c>
      <c r="K662" t="s">
        <v>74</v>
      </c>
      <c r="L662" t="s">
        <v>74</v>
      </c>
      <c r="M662" t="s">
        <v>431</v>
      </c>
      <c r="N662" t="s">
        <v>109</v>
      </c>
      <c r="O662" t="s">
        <v>74</v>
      </c>
      <c r="P662" t="s">
        <v>74</v>
      </c>
      <c r="Q662" t="s">
        <v>74</v>
      </c>
      <c r="R662" t="s">
        <v>74</v>
      </c>
      <c r="S662" t="s">
        <v>74</v>
      </c>
      <c r="T662" t="s">
        <v>10230</v>
      </c>
      <c r="U662" t="s">
        <v>10231</v>
      </c>
      <c r="V662" t="s">
        <v>10232</v>
      </c>
      <c r="W662" t="s">
        <v>10233</v>
      </c>
      <c r="X662" t="s">
        <v>10234</v>
      </c>
      <c r="Y662" t="s">
        <v>10235</v>
      </c>
      <c r="Z662" t="s">
        <v>10236</v>
      </c>
      <c r="AA662" t="s">
        <v>74</v>
      </c>
      <c r="AB662" t="s">
        <v>74</v>
      </c>
      <c r="AC662" t="s">
        <v>74</v>
      </c>
      <c r="AD662" t="s">
        <v>74</v>
      </c>
      <c r="AE662" t="s">
        <v>74</v>
      </c>
      <c r="AF662" t="s">
        <v>74</v>
      </c>
      <c r="AG662">
        <v>18</v>
      </c>
      <c r="AH662">
        <v>0</v>
      </c>
      <c r="AI662">
        <v>0</v>
      </c>
      <c r="AJ662">
        <v>1</v>
      </c>
      <c r="AK662">
        <v>10</v>
      </c>
      <c r="AL662" t="s">
        <v>375</v>
      </c>
      <c r="AM662" t="s">
        <v>376</v>
      </c>
      <c r="AN662" t="s">
        <v>377</v>
      </c>
      <c r="AO662" t="s">
        <v>2838</v>
      </c>
      <c r="AP662" t="s">
        <v>2839</v>
      </c>
      <c r="AQ662" t="s">
        <v>74</v>
      </c>
      <c r="AR662" t="s">
        <v>2840</v>
      </c>
      <c r="AS662" t="s">
        <v>2841</v>
      </c>
      <c r="AT662" t="s">
        <v>736</v>
      </c>
      <c r="AU662">
        <v>2020</v>
      </c>
      <c r="AV662">
        <v>54</v>
      </c>
      <c r="AW662" t="s">
        <v>74</v>
      </c>
      <c r="AX662" t="s">
        <v>74</v>
      </c>
      <c r="AY662" t="s">
        <v>74</v>
      </c>
      <c r="AZ662" t="s">
        <v>74</v>
      </c>
      <c r="BA662" t="s">
        <v>74</v>
      </c>
      <c r="BB662">
        <v>71</v>
      </c>
      <c r="BC662">
        <v>82</v>
      </c>
      <c r="BD662" t="s">
        <v>74</v>
      </c>
      <c r="BE662" t="s">
        <v>10237</v>
      </c>
      <c r="BF662" t="str">
        <f>HYPERLINK("http://dx.doi.org/10.17223/1998863X/54/7","http://dx.doi.org/10.17223/1998863X/54/7")</f>
        <v>http://dx.doi.org/10.17223/1998863X/54/7</v>
      </c>
      <c r="BG662" t="s">
        <v>74</v>
      </c>
      <c r="BH662" t="s">
        <v>74</v>
      </c>
      <c r="BI662">
        <v>12</v>
      </c>
      <c r="BJ662" t="s">
        <v>301</v>
      </c>
      <c r="BK662" t="s">
        <v>101</v>
      </c>
      <c r="BL662" t="s">
        <v>302</v>
      </c>
      <c r="BM662" t="s">
        <v>10238</v>
      </c>
      <c r="BN662" t="s">
        <v>74</v>
      </c>
      <c r="BO662" t="s">
        <v>426</v>
      </c>
      <c r="BP662" t="s">
        <v>74</v>
      </c>
      <c r="BQ662" t="s">
        <v>74</v>
      </c>
      <c r="BR662" t="s">
        <v>103</v>
      </c>
      <c r="BS662" t="s">
        <v>10239</v>
      </c>
      <c r="BT662" t="str">
        <f>HYPERLINK("https%3A%2F%2Fwww.webofscience.com%2Fwos%2Fwoscc%2Ffull-record%2FWOS:000541666600007","View Full Record in Web of Science")</f>
        <v>View Full Record in Web of Science</v>
      </c>
    </row>
    <row r="663" spans="1:72" x14ac:dyDescent="0.25">
      <c r="A663" t="s">
        <v>72</v>
      </c>
      <c r="B663" t="s">
        <v>10240</v>
      </c>
      <c r="C663" t="s">
        <v>74</v>
      </c>
      <c r="D663" t="s">
        <v>74</v>
      </c>
      <c r="E663" t="s">
        <v>74</v>
      </c>
      <c r="F663" t="s">
        <v>10241</v>
      </c>
      <c r="G663" t="s">
        <v>74</v>
      </c>
      <c r="H663" t="s">
        <v>74</v>
      </c>
      <c r="I663" t="s">
        <v>10242</v>
      </c>
      <c r="J663" t="s">
        <v>530</v>
      </c>
      <c r="K663" t="s">
        <v>74</v>
      </c>
      <c r="L663" t="s">
        <v>74</v>
      </c>
      <c r="M663" t="s">
        <v>431</v>
      </c>
      <c r="N663" t="s">
        <v>109</v>
      </c>
      <c r="O663" t="s">
        <v>74</v>
      </c>
      <c r="P663" t="s">
        <v>74</v>
      </c>
      <c r="Q663" t="s">
        <v>74</v>
      </c>
      <c r="R663" t="s">
        <v>74</v>
      </c>
      <c r="S663" t="s">
        <v>74</v>
      </c>
      <c r="T663" t="s">
        <v>10243</v>
      </c>
      <c r="U663" t="s">
        <v>74</v>
      </c>
      <c r="V663" t="s">
        <v>10244</v>
      </c>
      <c r="W663" t="s">
        <v>10245</v>
      </c>
      <c r="X663" t="s">
        <v>10246</v>
      </c>
      <c r="Y663" t="s">
        <v>10247</v>
      </c>
      <c r="Z663" t="s">
        <v>10248</v>
      </c>
      <c r="AA663" t="s">
        <v>10249</v>
      </c>
      <c r="AB663" t="s">
        <v>10250</v>
      </c>
      <c r="AC663" t="s">
        <v>74</v>
      </c>
      <c r="AD663" t="s">
        <v>74</v>
      </c>
      <c r="AE663" t="s">
        <v>74</v>
      </c>
      <c r="AF663" t="s">
        <v>74</v>
      </c>
      <c r="AG663">
        <v>24</v>
      </c>
      <c r="AH663">
        <v>1</v>
      </c>
      <c r="AI663">
        <v>1</v>
      </c>
      <c r="AJ663">
        <v>0</v>
      </c>
      <c r="AK663">
        <v>6</v>
      </c>
      <c r="AL663" t="s">
        <v>537</v>
      </c>
      <c r="AM663" t="s">
        <v>538</v>
      </c>
      <c r="AN663" t="s">
        <v>539</v>
      </c>
      <c r="AO663" t="s">
        <v>540</v>
      </c>
      <c r="AP663" t="s">
        <v>541</v>
      </c>
      <c r="AQ663" t="s">
        <v>74</v>
      </c>
      <c r="AR663" t="s">
        <v>542</v>
      </c>
      <c r="AS663" t="s">
        <v>543</v>
      </c>
      <c r="AT663" t="s">
        <v>736</v>
      </c>
      <c r="AU663">
        <v>2020</v>
      </c>
      <c r="AV663">
        <v>22</v>
      </c>
      <c r="AW663">
        <v>4</v>
      </c>
      <c r="AX663" t="s">
        <v>74</v>
      </c>
      <c r="AY663" t="s">
        <v>74</v>
      </c>
      <c r="AZ663" t="s">
        <v>74</v>
      </c>
      <c r="BA663" t="s">
        <v>74</v>
      </c>
      <c r="BB663">
        <v>43</v>
      </c>
      <c r="BC663">
        <v>63</v>
      </c>
      <c r="BD663" t="s">
        <v>74</v>
      </c>
      <c r="BE663" t="s">
        <v>10251</v>
      </c>
      <c r="BF663" t="str">
        <f>HYPERLINK("http://dx.doi.org/10.17853/1994-5639-2020-4-43-63","http://dx.doi.org/10.17853/1994-5639-2020-4-43-63")</f>
        <v>http://dx.doi.org/10.17853/1994-5639-2020-4-43-63</v>
      </c>
      <c r="BG663" t="s">
        <v>74</v>
      </c>
      <c r="BH663" t="s">
        <v>74</v>
      </c>
      <c r="BI663">
        <v>21</v>
      </c>
      <c r="BJ663" t="s">
        <v>157</v>
      </c>
      <c r="BK663" t="s">
        <v>101</v>
      </c>
      <c r="BL663" t="s">
        <v>157</v>
      </c>
      <c r="BM663" t="s">
        <v>10252</v>
      </c>
      <c r="BN663" t="s">
        <v>74</v>
      </c>
      <c r="BO663" t="s">
        <v>132</v>
      </c>
      <c r="BP663" t="s">
        <v>74</v>
      </c>
      <c r="BQ663" t="s">
        <v>74</v>
      </c>
      <c r="BR663" t="s">
        <v>103</v>
      </c>
      <c r="BS663" t="s">
        <v>10253</v>
      </c>
      <c r="BT663" t="str">
        <f>HYPERLINK("https%3A%2F%2Fwww.webofscience.com%2Fwos%2Fwoscc%2Ffull-record%2FWOS:000534562600002","View Full Record in Web of Science")</f>
        <v>View Full Record in Web of Science</v>
      </c>
    </row>
    <row r="664" spans="1:72" x14ac:dyDescent="0.25">
      <c r="A664" t="s">
        <v>72</v>
      </c>
      <c r="B664" t="s">
        <v>10254</v>
      </c>
      <c r="C664" t="s">
        <v>74</v>
      </c>
      <c r="D664" t="s">
        <v>74</v>
      </c>
      <c r="E664" t="s">
        <v>74</v>
      </c>
      <c r="F664" t="s">
        <v>10255</v>
      </c>
      <c r="G664" t="s">
        <v>74</v>
      </c>
      <c r="H664" t="s">
        <v>74</v>
      </c>
      <c r="I664" t="s">
        <v>10256</v>
      </c>
      <c r="J664" t="s">
        <v>9161</v>
      </c>
      <c r="K664" t="s">
        <v>74</v>
      </c>
      <c r="L664" t="s">
        <v>74</v>
      </c>
      <c r="M664" t="s">
        <v>78</v>
      </c>
      <c r="N664" t="s">
        <v>109</v>
      </c>
      <c r="O664" t="s">
        <v>74</v>
      </c>
      <c r="P664" t="s">
        <v>74</v>
      </c>
      <c r="Q664" t="s">
        <v>74</v>
      </c>
      <c r="R664" t="s">
        <v>74</v>
      </c>
      <c r="S664" t="s">
        <v>74</v>
      </c>
      <c r="T664" t="s">
        <v>10257</v>
      </c>
      <c r="U664" t="s">
        <v>74</v>
      </c>
      <c r="V664" t="s">
        <v>10258</v>
      </c>
      <c r="W664" t="s">
        <v>10259</v>
      </c>
      <c r="X664" t="s">
        <v>10260</v>
      </c>
      <c r="Y664" t="s">
        <v>10261</v>
      </c>
      <c r="Z664" t="s">
        <v>10262</v>
      </c>
      <c r="AA664" t="s">
        <v>10263</v>
      </c>
      <c r="AB664" t="s">
        <v>10264</v>
      </c>
      <c r="AC664" t="s">
        <v>74</v>
      </c>
      <c r="AD664" t="s">
        <v>74</v>
      </c>
      <c r="AE664" t="s">
        <v>74</v>
      </c>
      <c r="AF664" t="s">
        <v>74</v>
      </c>
      <c r="AG664">
        <v>15</v>
      </c>
      <c r="AH664">
        <v>0</v>
      </c>
      <c r="AI664">
        <v>0</v>
      </c>
      <c r="AJ664">
        <v>0</v>
      </c>
      <c r="AK664">
        <v>1</v>
      </c>
      <c r="AL664" t="s">
        <v>9168</v>
      </c>
      <c r="AM664" t="s">
        <v>9169</v>
      </c>
      <c r="AN664" t="s">
        <v>9170</v>
      </c>
      <c r="AO664" t="s">
        <v>9171</v>
      </c>
      <c r="AP664" t="s">
        <v>74</v>
      </c>
      <c r="AQ664" t="s">
        <v>74</v>
      </c>
      <c r="AR664" t="s">
        <v>9172</v>
      </c>
      <c r="AS664" t="s">
        <v>9173</v>
      </c>
      <c r="AT664" t="s">
        <v>3037</v>
      </c>
      <c r="AU664">
        <v>2020</v>
      </c>
      <c r="AV664">
        <v>7</v>
      </c>
      <c r="AW664" t="s">
        <v>74</v>
      </c>
      <c r="AX664" t="s">
        <v>74</v>
      </c>
      <c r="AY664" t="s">
        <v>74</v>
      </c>
      <c r="AZ664" t="s">
        <v>2216</v>
      </c>
      <c r="BA664" t="s">
        <v>74</v>
      </c>
      <c r="BB664">
        <v>29</v>
      </c>
      <c r="BC664">
        <v>40</v>
      </c>
      <c r="BD664" t="s">
        <v>74</v>
      </c>
      <c r="BE664" t="s">
        <v>74</v>
      </c>
      <c r="BF664" t="s">
        <v>74</v>
      </c>
      <c r="BG664" t="s">
        <v>74</v>
      </c>
      <c r="BH664" t="s">
        <v>74</v>
      </c>
      <c r="BI664">
        <v>12</v>
      </c>
      <c r="BJ664" t="s">
        <v>485</v>
      </c>
      <c r="BK664" t="s">
        <v>101</v>
      </c>
      <c r="BL664" t="s">
        <v>486</v>
      </c>
      <c r="BM664" t="s">
        <v>10265</v>
      </c>
      <c r="BN664" t="s">
        <v>74</v>
      </c>
      <c r="BO664" t="s">
        <v>74</v>
      </c>
      <c r="BP664" t="s">
        <v>74</v>
      </c>
      <c r="BQ664" t="s">
        <v>74</v>
      </c>
      <c r="BR664" t="s">
        <v>103</v>
      </c>
      <c r="BS664" t="s">
        <v>10266</v>
      </c>
      <c r="BT664" t="str">
        <f>HYPERLINK("https%3A%2F%2Fwww.webofscience.com%2Fwos%2Fwoscc%2Ffull-record%2FWOS:000520865300004","View Full Record in Web of Science")</f>
        <v>View Full Record in Web of Science</v>
      </c>
    </row>
    <row r="665" spans="1:72" x14ac:dyDescent="0.25">
      <c r="A665" t="s">
        <v>72</v>
      </c>
      <c r="B665" t="s">
        <v>10267</v>
      </c>
      <c r="C665" t="s">
        <v>74</v>
      </c>
      <c r="D665" t="s">
        <v>74</v>
      </c>
      <c r="E665" t="s">
        <v>74</v>
      </c>
      <c r="F665" t="s">
        <v>10268</v>
      </c>
      <c r="G665" t="s">
        <v>74</v>
      </c>
      <c r="H665" t="s">
        <v>74</v>
      </c>
      <c r="I665" t="s">
        <v>10269</v>
      </c>
      <c r="J665" t="s">
        <v>9024</v>
      </c>
      <c r="K665" t="s">
        <v>74</v>
      </c>
      <c r="L665" t="s">
        <v>74</v>
      </c>
      <c r="M665" t="s">
        <v>78</v>
      </c>
      <c r="N665" t="s">
        <v>109</v>
      </c>
      <c r="O665" t="s">
        <v>74</v>
      </c>
      <c r="P665" t="s">
        <v>74</v>
      </c>
      <c r="Q665" t="s">
        <v>74</v>
      </c>
      <c r="R665" t="s">
        <v>74</v>
      </c>
      <c r="S665" t="s">
        <v>74</v>
      </c>
      <c r="T665" t="s">
        <v>10270</v>
      </c>
      <c r="U665" t="s">
        <v>74</v>
      </c>
      <c r="V665" t="s">
        <v>10271</v>
      </c>
      <c r="W665" t="s">
        <v>10272</v>
      </c>
      <c r="X665" t="s">
        <v>74</v>
      </c>
      <c r="Y665" t="s">
        <v>10273</v>
      </c>
      <c r="Z665" t="s">
        <v>74</v>
      </c>
      <c r="AA665" t="s">
        <v>10274</v>
      </c>
      <c r="AB665" t="s">
        <v>74</v>
      </c>
      <c r="AC665" t="s">
        <v>74</v>
      </c>
      <c r="AD665" t="s">
        <v>74</v>
      </c>
      <c r="AE665" t="s">
        <v>74</v>
      </c>
      <c r="AF665" t="s">
        <v>74</v>
      </c>
      <c r="AG665">
        <v>19</v>
      </c>
      <c r="AH665">
        <v>0</v>
      </c>
      <c r="AI665">
        <v>0</v>
      </c>
      <c r="AJ665">
        <v>0</v>
      </c>
      <c r="AK665">
        <v>1</v>
      </c>
      <c r="AL665" t="s">
        <v>9032</v>
      </c>
      <c r="AM665" t="s">
        <v>9033</v>
      </c>
      <c r="AN665" t="s">
        <v>9034</v>
      </c>
      <c r="AO665" t="s">
        <v>9035</v>
      </c>
      <c r="AP665" t="s">
        <v>74</v>
      </c>
      <c r="AQ665" t="s">
        <v>74</v>
      </c>
      <c r="AR665" t="s">
        <v>9036</v>
      </c>
      <c r="AS665" t="s">
        <v>9037</v>
      </c>
      <c r="AT665" t="s">
        <v>736</v>
      </c>
      <c r="AU665">
        <v>2020</v>
      </c>
      <c r="AV665">
        <v>9</v>
      </c>
      <c r="AW665">
        <v>4</v>
      </c>
      <c r="AX665" t="s">
        <v>74</v>
      </c>
      <c r="AY665" t="s">
        <v>74</v>
      </c>
      <c r="AZ665" t="s">
        <v>74</v>
      </c>
      <c r="BA665" t="s">
        <v>74</v>
      </c>
      <c r="BB665">
        <v>164</v>
      </c>
      <c r="BC665">
        <v>173</v>
      </c>
      <c r="BD665" t="s">
        <v>74</v>
      </c>
      <c r="BE665" t="s">
        <v>74</v>
      </c>
      <c r="BF665" t="s">
        <v>74</v>
      </c>
      <c r="BG665" t="s">
        <v>74</v>
      </c>
      <c r="BH665" t="s">
        <v>74</v>
      </c>
      <c r="BI665">
        <v>10</v>
      </c>
      <c r="BJ665" t="s">
        <v>1613</v>
      </c>
      <c r="BK665" t="s">
        <v>101</v>
      </c>
      <c r="BL665" t="s">
        <v>1613</v>
      </c>
      <c r="BM665" t="s">
        <v>10275</v>
      </c>
      <c r="BN665" t="s">
        <v>74</v>
      </c>
      <c r="BO665" t="s">
        <v>74</v>
      </c>
      <c r="BP665" t="s">
        <v>74</v>
      </c>
      <c r="BQ665" t="s">
        <v>74</v>
      </c>
      <c r="BR665" t="s">
        <v>103</v>
      </c>
      <c r="BS665" t="s">
        <v>10276</v>
      </c>
      <c r="BT665" t="str">
        <f>HYPERLINK("https%3A%2F%2Fwww.webofscience.com%2Fwos%2Fwoscc%2Ffull-record%2FWOS:000528223300021","View Full Record in Web of Science")</f>
        <v>View Full Record in Web of Science</v>
      </c>
    </row>
    <row r="666" spans="1:72" x14ac:dyDescent="0.25">
      <c r="A666" t="s">
        <v>72</v>
      </c>
      <c r="B666" t="s">
        <v>10277</v>
      </c>
      <c r="C666" t="s">
        <v>74</v>
      </c>
      <c r="D666" t="s">
        <v>74</v>
      </c>
      <c r="E666" t="s">
        <v>74</v>
      </c>
      <c r="F666" t="s">
        <v>10278</v>
      </c>
      <c r="G666" t="s">
        <v>74</v>
      </c>
      <c r="H666" t="s">
        <v>74</v>
      </c>
      <c r="I666" t="s">
        <v>10279</v>
      </c>
      <c r="J666" t="s">
        <v>9024</v>
      </c>
      <c r="K666" t="s">
        <v>74</v>
      </c>
      <c r="L666" t="s">
        <v>74</v>
      </c>
      <c r="M666" t="s">
        <v>78</v>
      </c>
      <c r="N666" t="s">
        <v>109</v>
      </c>
      <c r="O666" t="s">
        <v>74</v>
      </c>
      <c r="P666" t="s">
        <v>74</v>
      </c>
      <c r="Q666" t="s">
        <v>74</v>
      </c>
      <c r="R666" t="s">
        <v>74</v>
      </c>
      <c r="S666" t="s">
        <v>74</v>
      </c>
      <c r="T666" t="s">
        <v>10280</v>
      </c>
      <c r="U666" t="s">
        <v>74</v>
      </c>
      <c r="V666" t="s">
        <v>10281</v>
      </c>
      <c r="W666" t="s">
        <v>10282</v>
      </c>
      <c r="X666" t="s">
        <v>10283</v>
      </c>
      <c r="Y666" t="s">
        <v>10284</v>
      </c>
      <c r="Z666" t="s">
        <v>74</v>
      </c>
      <c r="AA666" t="s">
        <v>74</v>
      </c>
      <c r="AB666" t="s">
        <v>74</v>
      </c>
      <c r="AC666" t="s">
        <v>10285</v>
      </c>
      <c r="AD666" t="s">
        <v>3589</v>
      </c>
      <c r="AE666" t="s">
        <v>10286</v>
      </c>
      <c r="AF666" t="s">
        <v>74</v>
      </c>
      <c r="AG666">
        <v>27</v>
      </c>
      <c r="AH666">
        <v>0</v>
      </c>
      <c r="AI666">
        <v>0</v>
      </c>
      <c r="AJ666">
        <v>0</v>
      </c>
      <c r="AK666">
        <v>1</v>
      </c>
      <c r="AL666" t="s">
        <v>9032</v>
      </c>
      <c r="AM666" t="s">
        <v>9033</v>
      </c>
      <c r="AN666" t="s">
        <v>9034</v>
      </c>
      <c r="AO666" t="s">
        <v>9035</v>
      </c>
      <c r="AP666" t="s">
        <v>74</v>
      </c>
      <c r="AQ666" t="s">
        <v>74</v>
      </c>
      <c r="AR666" t="s">
        <v>9036</v>
      </c>
      <c r="AS666" t="s">
        <v>9037</v>
      </c>
      <c r="AT666" t="s">
        <v>736</v>
      </c>
      <c r="AU666">
        <v>2020</v>
      </c>
      <c r="AV666">
        <v>9</v>
      </c>
      <c r="AW666">
        <v>4</v>
      </c>
      <c r="AX666" t="s">
        <v>74</v>
      </c>
      <c r="AY666" t="s">
        <v>74</v>
      </c>
      <c r="AZ666" t="s">
        <v>74</v>
      </c>
      <c r="BA666" t="s">
        <v>74</v>
      </c>
      <c r="BB666">
        <v>186</v>
      </c>
      <c r="BC666">
        <v>197</v>
      </c>
      <c r="BD666" t="s">
        <v>74</v>
      </c>
      <c r="BE666" t="s">
        <v>74</v>
      </c>
      <c r="BF666" t="s">
        <v>74</v>
      </c>
      <c r="BG666" t="s">
        <v>74</v>
      </c>
      <c r="BH666" t="s">
        <v>74</v>
      </c>
      <c r="BI666">
        <v>12</v>
      </c>
      <c r="BJ666" t="s">
        <v>1613</v>
      </c>
      <c r="BK666" t="s">
        <v>101</v>
      </c>
      <c r="BL666" t="s">
        <v>1613</v>
      </c>
      <c r="BM666" t="s">
        <v>10275</v>
      </c>
      <c r="BN666" t="s">
        <v>74</v>
      </c>
      <c r="BO666" t="s">
        <v>74</v>
      </c>
      <c r="BP666" t="s">
        <v>74</v>
      </c>
      <c r="BQ666" t="s">
        <v>74</v>
      </c>
      <c r="BR666" t="s">
        <v>103</v>
      </c>
      <c r="BS666" t="s">
        <v>10287</v>
      </c>
      <c r="BT666" t="str">
        <f>HYPERLINK("https%3A%2F%2Fwww.webofscience.com%2Fwos%2Fwoscc%2Ffull-record%2FWOS:000528223300023","View Full Record in Web of Science")</f>
        <v>View Full Record in Web of Science</v>
      </c>
    </row>
    <row r="667" spans="1:72" x14ac:dyDescent="0.25">
      <c r="A667" t="s">
        <v>72</v>
      </c>
      <c r="B667" t="s">
        <v>10288</v>
      </c>
      <c r="C667" t="s">
        <v>74</v>
      </c>
      <c r="D667" t="s">
        <v>74</v>
      </c>
      <c r="E667" t="s">
        <v>74</v>
      </c>
      <c r="F667" t="s">
        <v>10289</v>
      </c>
      <c r="G667" t="s">
        <v>74</v>
      </c>
      <c r="H667" t="s">
        <v>74</v>
      </c>
      <c r="I667" t="s">
        <v>10290</v>
      </c>
      <c r="J667" t="s">
        <v>9024</v>
      </c>
      <c r="K667" t="s">
        <v>74</v>
      </c>
      <c r="L667" t="s">
        <v>74</v>
      </c>
      <c r="M667" t="s">
        <v>78</v>
      </c>
      <c r="N667" t="s">
        <v>109</v>
      </c>
      <c r="O667" t="s">
        <v>74</v>
      </c>
      <c r="P667" t="s">
        <v>74</v>
      </c>
      <c r="Q667" t="s">
        <v>74</v>
      </c>
      <c r="R667" t="s">
        <v>74</v>
      </c>
      <c r="S667" t="s">
        <v>74</v>
      </c>
      <c r="T667" t="s">
        <v>10291</v>
      </c>
      <c r="U667" t="s">
        <v>74</v>
      </c>
      <c r="V667" t="s">
        <v>10292</v>
      </c>
      <c r="W667" t="s">
        <v>10293</v>
      </c>
      <c r="X667" t="s">
        <v>10294</v>
      </c>
      <c r="Y667" t="s">
        <v>10284</v>
      </c>
      <c r="Z667" t="s">
        <v>74</v>
      </c>
      <c r="AA667" t="s">
        <v>74</v>
      </c>
      <c r="AB667" t="s">
        <v>74</v>
      </c>
      <c r="AC667" t="s">
        <v>74</v>
      </c>
      <c r="AD667" t="s">
        <v>74</v>
      </c>
      <c r="AE667" t="s">
        <v>74</v>
      </c>
      <c r="AF667" t="s">
        <v>74</v>
      </c>
      <c r="AG667">
        <v>15</v>
      </c>
      <c r="AH667">
        <v>1</v>
      </c>
      <c r="AI667">
        <v>1</v>
      </c>
      <c r="AJ667">
        <v>0</v>
      </c>
      <c r="AK667">
        <v>1</v>
      </c>
      <c r="AL667" t="s">
        <v>9032</v>
      </c>
      <c r="AM667" t="s">
        <v>9033</v>
      </c>
      <c r="AN667" t="s">
        <v>9034</v>
      </c>
      <c r="AO667" t="s">
        <v>9035</v>
      </c>
      <c r="AP667" t="s">
        <v>74</v>
      </c>
      <c r="AQ667" t="s">
        <v>74</v>
      </c>
      <c r="AR667" t="s">
        <v>9036</v>
      </c>
      <c r="AS667" t="s">
        <v>9037</v>
      </c>
      <c r="AT667" t="s">
        <v>736</v>
      </c>
      <c r="AU667">
        <v>2020</v>
      </c>
      <c r="AV667">
        <v>9</v>
      </c>
      <c r="AW667">
        <v>4</v>
      </c>
      <c r="AX667" t="s">
        <v>74</v>
      </c>
      <c r="AY667" t="s">
        <v>74</v>
      </c>
      <c r="AZ667" t="s">
        <v>74</v>
      </c>
      <c r="BA667" t="s">
        <v>74</v>
      </c>
      <c r="BB667">
        <v>217</v>
      </c>
      <c r="BC667">
        <v>228</v>
      </c>
      <c r="BD667" t="s">
        <v>74</v>
      </c>
      <c r="BE667" t="s">
        <v>74</v>
      </c>
      <c r="BF667" t="s">
        <v>74</v>
      </c>
      <c r="BG667" t="s">
        <v>74</v>
      </c>
      <c r="BH667" t="s">
        <v>74</v>
      </c>
      <c r="BI667">
        <v>12</v>
      </c>
      <c r="BJ667" t="s">
        <v>1613</v>
      </c>
      <c r="BK667" t="s">
        <v>101</v>
      </c>
      <c r="BL667" t="s">
        <v>1613</v>
      </c>
      <c r="BM667" t="s">
        <v>10275</v>
      </c>
      <c r="BN667" t="s">
        <v>74</v>
      </c>
      <c r="BO667" t="s">
        <v>74</v>
      </c>
      <c r="BP667" t="s">
        <v>74</v>
      </c>
      <c r="BQ667" t="s">
        <v>74</v>
      </c>
      <c r="BR667" t="s">
        <v>103</v>
      </c>
      <c r="BS667" t="s">
        <v>10295</v>
      </c>
      <c r="BT667" t="str">
        <f>HYPERLINK("https%3A%2F%2Fwww.webofscience.com%2Fwos%2Fwoscc%2Ffull-record%2FWOS:000528223300025","View Full Record in Web of Science")</f>
        <v>View Full Record in Web of Science</v>
      </c>
    </row>
    <row r="668" spans="1:72" x14ac:dyDescent="0.25">
      <c r="A668" t="s">
        <v>72</v>
      </c>
      <c r="B668" t="s">
        <v>10296</v>
      </c>
      <c r="C668" t="s">
        <v>74</v>
      </c>
      <c r="D668" t="s">
        <v>74</v>
      </c>
      <c r="E668" t="s">
        <v>74</v>
      </c>
      <c r="F668" t="s">
        <v>10297</v>
      </c>
      <c r="G668" t="s">
        <v>74</v>
      </c>
      <c r="H668" t="s">
        <v>74</v>
      </c>
      <c r="I668" t="s">
        <v>10298</v>
      </c>
      <c r="J668" t="s">
        <v>9161</v>
      </c>
      <c r="K668" t="s">
        <v>74</v>
      </c>
      <c r="L668" t="s">
        <v>74</v>
      </c>
      <c r="M668" t="s">
        <v>78</v>
      </c>
      <c r="N668" t="s">
        <v>109</v>
      </c>
      <c r="O668" t="s">
        <v>74</v>
      </c>
      <c r="P668" t="s">
        <v>74</v>
      </c>
      <c r="Q668" t="s">
        <v>74</v>
      </c>
      <c r="R668" t="s">
        <v>74</v>
      </c>
      <c r="S668" t="s">
        <v>74</v>
      </c>
      <c r="T668" t="s">
        <v>10299</v>
      </c>
      <c r="U668" t="s">
        <v>74</v>
      </c>
      <c r="V668" t="s">
        <v>10300</v>
      </c>
      <c r="W668" t="s">
        <v>10301</v>
      </c>
      <c r="X668" t="s">
        <v>10302</v>
      </c>
      <c r="Y668" t="s">
        <v>10303</v>
      </c>
      <c r="Z668" t="s">
        <v>10304</v>
      </c>
      <c r="AA668" t="s">
        <v>10305</v>
      </c>
      <c r="AB668" t="s">
        <v>10306</v>
      </c>
      <c r="AC668" t="s">
        <v>74</v>
      </c>
      <c r="AD668" t="s">
        <v>74</v>
      </c>
      <c r="AE668" t="s">
        <v>74</v>
      </c>
      <c r="AF668" t="s">
        <v>74</v>
      </c>
      <c r="AG668">
        <v>12</v>
      </c>
      <c r="AH668">
        <v>2</v>
      </c>
      <c r="AI668">
        <v>2</v>
      </c>
      <c r="AJ668">
        <v>0</v>
      </c>
      <c r="AK668">
        <v>5</v>
      </c>
      <c r="AL668" t="s">
        <v>9168</v>
      </c>
      <c r="AM668" t="s">
        <v>9169</v>
      </c>
      <c r="AN668" t="s">
        <v>9170</v>
      </c>
      <c r="AO668" t="s">
        <v>9171</v>
      </c>
      <c r="AP668" t="s">
        <v>74</v>
      </c>
      <c r="AQ668" t="s">
        <v>74</v>
      </c>
      <c r="AR668" t="s">
        <v>9172</v>
      </c>
      <c r="AS668" t="s">
        <v>9173</v>
      </c>
      <c r="AT668" t="s">
        <v>3037</v>
      </c>
      <c r="AU668">
        <v>2020</v>
      </c>
      <c r="AV668">
        <v>7</v>
      </c>
      <c r="AW668" t="s">
        <v>74</v>
      </c>
      <c r="AX668" t="s">
        <v>74</v>
      </c>
      <c r="AY668" t="s">
        <v>74</v>
      </c>
      <c r="AZ668" t="s">
        <v>2216</v>
      </c>
      <c r="BA668" t="s">
        <v>74</v>
      </c>
      <c r="BB668">
        <v>157</v>
      </c>
      <c r="BC668">
        <v>166</v>
      </c>
      <c r="BD668" t="s">
        <v>74</v>
      </c>
      <c r="BE668" t="s">
        <v>74</v>
      </c>
      <c r="BF668" t="s">
        <v>74</v>
      </c>
      <c r="BG668" t="s">
        <v>74</v>
      </c>
      <c r="BH668" t="s">
        <v>74</v>
      </c>
      <c r="BI668">
        <v>10</v>
      </c>
      <c r="BJ668" t="s">
        <v>485</v>
      </c>
      <c r="BK668" t="s">
        <v>101</v>
      </c>
      <c r="BL668" t="s">
        <v>486</v>
      </c>
      <c r="BM668" t="s">
        <v>10265</v>
      </c>
      <c r="BN668" t="s">
        <v>74</v>
      </c>
      <c r="BO668" t="s">
        <v>74</v>
      </c>
      <c r="BP668" t="s">
        <v>74</v>
      </c>
      <c r="BQ668" t="s">
        <v>74</v>
      </c>
      <c r="BR668" t="s">
        <v>103</v>
      </c>
      <c r="BS668" t="s">
        <v>10307</v>
      </c>
      <c r="BT668" t="str">
        <f>HYPERLINK("https%3A%2F%2Fwww.webofscience.com%2Fwos%2Fwoscc%2Ffull-record%2FWOS:000520865300014","View Full Record in Web of Science")</f>
        <v>View Full Record in Web of Science</v>
      </c>
    </row>
    <row r="669" spans="1:72" x14ac:dyDescent="0.25">
      <c r="A669" t="s">
        <v>72</v>
      </c>
      <c r="B669" t="s">
        <v>10308</v>
      </c>
      <c r="C669" t="s">
        <v>74</v>
      </c>
      <c r="D669" t="s">
        <v>74</v>
      </c>
      <c r="E669" t="s">
        <v>74</v>
      </c>
      <c r="F669" t="s">
        <v>10309</v>
      </c>
      <c r="G669" t="s">
        <v>74</v>
      </c>
      <c r="H669" t="s">
        <v>74</v>
      </c>
      <c r="I669" t="s">
        <v>10310</v>
      </c>
      <c r="J669" t="s">
        <v>9161</v>
      </c>
      <c r="K669" t="s">
        <v>74</v>
      </c>
      <c r="L669" t="s">
        <v>74</v>
      </c>
      <c r="M669" t="s">
        <v>78</v>
      </c>
      <c r="N669" t="s">
        <v>109</v>
      </c>
      <c r="O669" t="s">
        <v>74</v>
      </c>
      <c r="P669" t="s">
        <v>74</v>
      </c>
      <c r="Q669" t="s">
        <v>74</v>
      </c>
      <c r="R669" t="s">
        <v>74</v>
      </c>
      <c r="S669" t="s">
        <v>74</v>
      </c>
      <c r="T669" t="s">
        <v>10311</v>
      </c>
      <c r="U669" t="s">
        <v>5252</v>
      </c>
      <c r="V669" t="s">
        <v>10312</v>
      </c>
      <c r="W669" t="s">
        <v>10313</v>
      </c>
      <c r="X669" t="s">
        <v>10314</v>
      </c>
      <c r="Y669" t="s">
        <v>10303</v>
      </c>
      <c r="Z669" t="s">
        <v>10315</v>
      </c>
      <c r="AA669" t="s">
        <v>10316</v>
      </c>
      <c r="AB669" t="s">
        <v>10317</v>
      </c>
      <c r="AC669" t="s">
        <v>74</v>
      </c>
      <c r="AD669" t="s">
        <v>74</v>
      </c>
      <c r="AE669" t="s">
        <v>74</v>
      </c>
      <c r="AF669" t="s">
        <v>74</v>
      </c>
      <c r="AG669">
        <v>15</v>
      </c>
      <c r="AH669">
        <v>1</v>
      </c>
      <c r="AI669">
        <v>2</v>
      </c>
      <c r="AJ669">
        <v>0</v>
      </c>
      <c r="AK669">
        <v>7</v>
      </c>
      <c r="AL669" t="s">
        <v>9168</v>
      </c>
      <c r="AM669" t="s">
        <v>9169</v>
      </c>
      <c r="AN669" t="s">
        <v>9170</v>
      </c>
      <c r="AO669" t="s">
        <v>9171</v>
      </c>
      <c r="AP669" t="s">
        <v>74</v>
      </c>
      <c r="AQ669" t="s">
        <v>74</v>
      </c>
      <c r="AR669" t="s">
        <v>9172</v>
      </c>
      <c r="AS669" t="s">
        <v>9173</v>
      </c>
      <c r="AT669" t="s">
        <v>3037</v>
      </c>
      <c r="AU669">
        <v>2020</v>
      </c>
      <c r="AV669">
        <v>7</v>
      </c>
      <c r="AW669" t="s">
        <v>74</v>
      </c>
      <c r="AX669" t="s">
        <v>74</v>
      </c>
      <c r="AY669" t="s">
        <v>74</v>
      </c>
      <c r="AZ669" t="s">
        <v>2216</v>
      </c>
      <c r="BA669" t="s">
        <v>74</v>
      </c>
      <c r="BB669">
        <v>217</v>
      </c>
      <c r="BC669">
        <v>228</v>
      </c>
      <c r="BD669" t="s">
        <v>74</v>
      </c>
      <c r="BE669" t="s">
        <v>74</v>
      </c>
      <c r="BF669" t="s">
        <v>74</v>
      </c>
      <c r="BG669" t="s">
        <v>74</v>
      </c>
      <c r="BH669" t="s">
        <v>74</v>
      </c>
      <c r="BI669">
        <v>12</v>
      </c>
      <c r="BJ669" t="s">
        <v>485</v>
      </c>
      <c r="BK669" t="s">
        <v>101</v>
      </c>
      <c r="BL669" t="s">
        <v>486</v>
      </c>
      <c r="BM669" t="s">
        <v>10318</v>
      </c>
      <c r="BN669" t="s">
        <v>74</v>
      </c>
      <c r="BO669" t="s">
        <v>74</v>
      </c>
      <c r="BP669" t="s">
        <v>74</v>
      </c>
      <c r="BQ669" t="s">
        <v>74</v>
      </c>
      <c r="BR669" t="s">
        <v>103</v>
      </c>
      <c r="BS669" t="s">
        <v>10319</v>
      </c>
      <c r="BT669" t="str">
        <f>HYPERLINK("https%3A%2F%2Fwww.webofscience.com%2Fwos%2Fwoscc%2Ffull-record%2FWOS:000520894900017","View Full Record in Web of Science")</f>
        <v>View Full Record in Web of Science</v>
      </c>
    </row>
    <row r="670" spans="1:72" x14ac:dyDescent="0.25">
      <c r="A670" t="s">
        <v>72</v>
      </c>
      <c r="B670" t="s">
        <v>10320</v>
      </c>
      <c r="C670" t="s">
        <v>74</v>
      </c>
      <c r="D670" t="s">
        <v>74</v>
      </c>
      <c r="E670" t="s">
        <v>74</v>
      </c>
      <c r="F670" t="s">
        <v>10321</v>
      </c>
      <c r="G670" t="s">
        <v>74</v>
      </c>
      <c r="H670" t="s">
        <v>74</v>
      </c>
      <c r="I670" t="s">
        <v>10322</v>
      </c>
      <c r="J670" t="s">
        <v>2258</v>
      </c>
      <c r="K670" t="s">
        <v>74</v>
      </c>
      <c r="L670" t="s">
        <v>74</v>
      </c>
      <c r="M670" t="s">
        <v>78</v>
      </c>
      <c r="N670" t="s">
        <v>109</v>
      </c>
      <c r="O670" t="s">
        <v>74</v>
      </c>
      <c r="P670" t="s">
        <v>74</v>
      </c>
      <c r="Q670" t="s">
        <v>74</v>
      </c>
      <c r="R670" t="s">
        <v>74</v>
      </c>
      <c r="S670" t="s">
        <v>74</v>
      </c>
      <c r="T670" t="s">
        <v>10323</v>
      </c>
      <c r="U670" t="s">
        <v>10324</v>
      </c>
      <c r="V670" t="s">
        <v>10325</v>
      </c>
      <c r="W670" t="s">
        <v>10326</v>
      </c>
      <c r="X670" t="s">
        <v>10327</v>
      </c>
      <c r="Y670" t="s">
        <v>10328</v>
      </c>
      <c r="Z670" t="s">
        <v>10329</v>
      </c>
      <c r="AA670" t="s">
        <v>74</v>
      </c>
      <c r="AB670" t="s">
        <v>74</v>
      </c>
      <c r="AC670" t="s">
        <v>74</v>
      </c>
      <c r="AD670" t="s">
        <v>74</v>
      </c>
      <c r="AE670" t="s">
        <v>74</v>
      </c>
      <c r="AF670" t="s">
        <v>74</v>
      </c>
      <c r="AG670">
        <v>38</v>
      </c>
      <c r="AH670">
        <v>3</v>
      </c>
      <c r="AI670">
        <v>3</v>
      </c>
      <c r="AJ670">
        <v>0</v>
      </c>
      <c r="AK670">
        <v>5</v>
      </c>
      <c r="AL670" t="s">
        <v>10330</v>
      </c>
      <c r="AM670" t="s">
        <v>4919</v>
      </c>
      <c r="AN670" t="s">
        <v>10331</v>
      </c>
      <c r="AO670" t="s">
        <v>2270</v>
      </c>
      <c r="AP670" t="s">
        <v>2271</v>
      </c>
      <c r="AQ670" t="s">
        <v>74</v>
      </c>
      <c r="AR670" t="s">
        <v>2272</v>
      </c>
      <c r="AS670" t="s">
        <v>2273</v>
      </c>
      <c r="AT670" t="s">
        <v>736</v>
      </c>
      <c r="AU670">
        <v>2020</v>
      </c>
      <c r="AV670">
        <v>13</v>
      </c>
      <c r="AW670">
        <v>2</v>
      </c>
      <c r="AX670" t="s">
        <v>74</v>
      </c>
      <c r="AY670" t="s">
        <v>74</v>
      </c>
      <c r="AZ670" t="s">
        <v>74</v>
      </c>
      <c r="BA670" t="s">
        <v>74</v>
      </c>
      <c r="BB670">
        <v>73</v>
      </c>
      <c r="BC670">
        <v>88</v>
      </c>
      <c r="BD670" t="s">
        <v>74</v>
      </c>
      <c r="BE670" t="s">
        <v>10332</v>
      </c>
      <c r="BF670" t="str">
        <f>HYPERLINK("http://dx.doi.org/10.29333/iji.2020.1326a","http://dx.doi.org/10.29333/iji.2020.1326a")</f>
        <v>http://dx.doi.org/10.29333/iji.2020.1326a</v>
      </c>
      <c r="BG670" t="s">
        <v>74</v>
      </c>
      <c r="BH670" t="s">
        <v>74</v>
      </c>
      <c r="BI670">
        <v>16</v>
      </c>
      <c r="BJ670" t="s">
        <v>157</v>
      </c>
      <c r="BK670" t="s">
        <v>101</v>
      </c>
      <c r="BL670" t="s">
        <v>157</v>
      </c>
      <c r="BM670" t="s">
        <v>10333</v>
      </c>
      <c r="BN670" t="s">
        <v>74</v>
      </c>
      <c r="BO670" t="s">
        <v>132</v>
      </c>
      <c r="BP670" t="s">
        <v>74</v>
      </c>
      <c r="BQ670" t="s">
        <v>74</v>
      </c>
      <c r="BR670" t="s">
        <v>103</v>
      </c>
      <c r="BS670" t="s">
        <v>10334</v>
      </c>
      <c r="BT670" t="str">
        <f>HYPERLINK("https%3A%2F%2Fwww.webofscience.com%2Fwos%2Fwoscc%2Ffull-record%2FWOS:000526100100007","View Full Record in Web of Science")</f>
        <v>View Full Record in Web of Science</v>
      </c>
    </row>
    <row r="671" spans="1:72" x14ac:dyDescent="0.25">
      <c r="A671" t="s">
        <v>72</v>
      </c>
      <c r="B671" t="s">
        <v>10335</v>
      </c>
      <c r="C671" t="s">
        <v>74</v>
      </c>
      <c r="D671" t="s">
        <v>74</v>
      </c>
      <c r="E671" t="s">
        <v>74</v>
      </c>
      <c r="F671" t="s">
        <v>10336</v>
      </c>
      <c r="G671" t="s">
        <v>74</v>
      </c>
      <c r="H671" t="s">
        <v>74</v>
      </c>
      <c r="I671" t="s">
        <v>10337</v>
      </c>
      <c r="J671" t="s">
        <v>9161</v>
      </c>
      <c r="K671" t="s">
        <v>74</v>
      </c>
      <c r="L671" t="s">
        <v>74</v>
      </c>
      <c r="M671" t="s">
        <v>78</v>
      </c>
      <c r="N671" t="s">
        <v>109</v>
      </c>
      <c r="O671" t="s">
        <v>74</v>
      </c>
      <c r="P671" t="s">
        <v>74</v>
      </c>
      <c r="Q671" t="s">
        <v>74</v>
      </c>
      <c r="R671" t="s">
        <v>74</v>
      </c>
      <c r="S671" t="s">
        <v>74</v>
      </c>
      <c r="T671" t="s">
        <v>10338</v>
      </c>
      <c r="U671" t="s">
        <v>74</v>
      </c>
      <c r="V671" t="s">
        <v>10339</v>
      </c>
      <c r="W671" t="s">
        <v>10340</v>
      </c>
      <c r="X671" t="s">
        <v>10341</v>
      </c>
      <c r="Y671" t="s">
        <v>10342</v>
      </c>
      <c r="Z671" t="s">
        <v>10343</v>
      </c>
      <c r="AA671" t="s">
        <v>10344</v>
      </c>
      <c r="AB671" t="s">
        <v>74</v>
      </c>
      <c r="AC671" t="s">
        <v>74</v>
      </c>
      <c r="AD671" t="s">
        <v>74</v>
      </c>
      <c r="AE671" t="s">
        <v>74</v>
      </c>
      <c r="AF671" t="s">
        <v>74</v>
      </c>
      <c r="AG671">
        <v>12</v>
      </c>
      <c r="AH671">
        <v>0</v>
      </c>
      <c r="AI671">
        <v>0</v>
      </c>
      <c r="AJ671">
        <v>0</v>
      </c>
      <c r="AK671">
        <v>4</v>
      </c>
      <c r="AL671" t="s">
        <v>9168</v>
      </c>
      <c r="AM671" t="s">
        <v>9169</v>
      </c>
      <c r="AN671" t="s">
        <v>9170</v>
      </c>
      <c r="AO671" t="s">
        <v>9171</v>
      </c>
      <c r="AP671" t="s">
        <v>74</v>
      </c>
      <c r="AQ671" t="s">
        <v>74</v>
      </c>
      <c r="AR671" t="s">
        <v>9172</v>
      </c>
      <c r="AS671" t="s">
        <v>9173</v>
      </c>
      <c r="AT671" t="s">
        <v>3037</v>
      </c>
      <c r="AU671">
        <v>2020</v>
      </c>
      <c r="AV671">
        <v>7</v>
      </c>
      <c r="AW671" t="s">
        <v>74</v>
      </c>
      <c r="AX671" t="s">
        <v>74</v>
      </c>
      <c r="AY671" t="s">
        <v>74</v>
      </c>
      <c r="AZ671" t="s">
        <v>2216</v>
      </c>
      <c r="BA671" t="s">
        <v>74</v>
      </c>
      <c r="BB671">
        <v>364</v>
      </c>
      <c r="BC671">
        <v>375</v>
      </c>
      <c r="BD671" t="s">
        <v>74</v>
      </c>
      <c r="BE671" t="s">
        <v>74</v>
      </c>
      <c r="BF671" t="s">
        <v>74</v>
      </c>
      <c r="BG671" t="s">
        <v>74</v>
      </c>
      <c r="BH671" t="s">
        <v>74</v>
      </c>
      <c r="BI671">
        <v>12</v>
      </c>
      <c r="BJ671" t="s">
        <v>485</v>
      </c>
      <c r="BK671" t="s">
        <v>101</v>
      </c>
      <c r="BL671" t="s">
        <v>486</v>
      </c>
      <c r="BM671" t="s">
        <v>10345</v>
      </c>
      <c r="BN671" t="s">
        <v>74</v>
      </c>
      <c r="BO671" t="s">
        <v>74</v>
      </c>
      <c r="BP671" t="s">
        <v>74</v>
      </c>
      <c r="BQ671" t="s">
        <v>74</v>
      </c>
      <c r="BR671" t="s">
        <v>103</v>
      </c>
      <c r="BS671" t="s">
        <v>10346</v>
      </c>
      <c r="BT671" t="str">
        <f>HYPERLINK("https%3A%2F%2Fwww.webofscience.com%2Fwos%2Fwoscc%2Ffull-record%2FWOS:000524562600028","View Full Record in Web of Science")</f>
        <v>View Full Record in Web of Science</v>
      </c>
    </row>
    <row r="672" spans="1:72" x14ac:dyDescent="0.25">
      <c r="A672" t="s">
        <v>72</v>
      </c>
      <c r="B672" t="s">
        <v>10347</v>
      </c>
      <c r="C672" t="s">
        <v>74</v>
      </c>
      <c r="D672" t="s">
        <v>74</v>
      </c>
      <c r="E672" t="s">
        <v>74</v>
      </c>
      <c r="F672" t="s">
        <v>10348</v>
      </c>
      <c r="G672" t="s">
        <v>74</v>
      </c>
      <c r="H672" t="s">
        <v>74</v>
      </c>
      <c r="I672" t="s">
        <v>10349</v>
      </c>
      <c r="J672" t="s">
        <v>108</v>
      </c>
      <c r="K672" t="s">
        <v>74</v>
      </c>
      <c r="L672" t="s">
        <v>74</v>
      </c>
      <c r="M672" t="s">
        <v>78</v>
      </c>
      <c r="N672" t="s">
        <v>109</v>
      </c>
      <c r="O672" t="s">
        <v>74</v>
      </c>
      <c r="P672" t="s">
        <v>74</v>
      </c>
      <c r="Q672" t="s">
        <v>74</v>
      </c>
      <c r="R672" t="s">
        <v>74</v>
      </c>
      <c r="S672" t="s">
        <v>74</v>
      </c>
      <c r="T672" t="s">
        <v>10350</v>
      </c>
      <c r="U672" t="s">
        <v>10351</v>
      </c>
      <c r="V672" t="s">
        <v>10352</v>
      </c>
      <c r="W672" t="s">
        <v>10353</v>
      </c>
      <c r="X672" t="s">
        <v>10354</v>
      </c>
      <c r="Y672" t="s">
        <v>10355</v>
      </c>
      <c r="Z672" t="s">
        <v>10356</v>
      </c>
      <c r="AA672" t="s">
        <v>10357</v>
      </c>
      <c r="AB672" t="s">
        <v>10358</v>
      </c>
      <c r="AC672" t="s">
        <v>10359</v>
      </c>
      <c r="AD672" t="s">
        <v>3280</v>
      </c>
      <c r="AE672" t="s">
        <v>10360</v>
      </c>
      <c r="AF672" t="s">
        <v>74</v>
      </c>
      <c r="AG672">
        <v>49</v>
      </c>
      <c r="AH672">
        <v>2</v>
      </c>
      <c r="AI672">
        <v>3</v>
      </c>
      <c r="AJ672">
        <v>0</v>
      </c>
      <c r="AK672">
        <v>5</v>
      </c>
      <c r="AL672" t="s">
        <v>120</v>
      </c>
      <c r="AM672" t="s">
        <v>121</v>
      </c>
      <c r="AN672" t="s">
        <v>122</v>
      </c>
      <c r="AO672" t="s">
        <v>123</v>
      </c>
      <c r="AP672" t="s">
        <v>74</v>
      </c>
      <c r="AQ672" t="s">
        <v>74</v>
      </c>
      <c r="AR672" t="s">
        <v>124</v>
      </c>
      <c r="AS672" t="s">
        <v>125</v>
      </c>
      <c r="AT672" t="s">
        <v>6361</v>
      </c>
      <c r="AU672">
        <v>2020</v>
      </c>
      <c r="AV672">
        <v>11</v>
      </c>
      <c r="AW672" t="s">
        <v>74</v>
      </c>
      <c r="AX672" t="s">
        <v>74</v>
      </c>
      <c r="AY672" t="s">
        <v>74</v>
      </c>
      <c r="AZ672" t="s">
        <v>74</v>
      </c>
      <c r="BA672" t="s">
        <v>74</v>
      </c>
      <c r="BB672" t="s">
        <v>74</v>
      </c>
      <c r="BC672" t="s">
        <v>74</v>
      </c>
      <c r="BD672">
        <v>297</v>
      </c>
      <c r="BE672" t="s">
        <v>10361</v>
      </c>
      <c r="BF672" t="str">
        <f>HYPERLINK("http://dx.doi.org/10.3389/fpsyg.2020.00297","http://dx.doi.org/10.3389/fpsyg.2020.00297")</f>
        <v>http://dx.doi.org/10.3389/fpsyg.2020.00297</v>
      </c>
      <c r="BG672" t="s">
        <v>74</v>
      </c>
      <c r="BH672" t="s">
        <v>74</v>
      </c>
      <c r="BI672">
        <v>7</v>
      </c>
      <c r="BJ672" t="s">
        <v>128</v>
      </c>
      <c r="BK672" t="s">
        <v>129</v>
      </c>
      <c r="BL672" t="s">
        <v>130</v>
      </c>
      <c r="BM672" t="s">
        <v>10362</v>
      </c>
      <c r="BN672">
        <v>32194475</v>
      </c>
      <c r="BO672" t="s">
        <v>304</v>
      </c>
      <c r="BP672" t="s">
        <v>74</v>
      </c>
      <c r="BQ672" t="s">
        <v>74</v>
      </c>
      <c r="BR672" t="s">
        <v>103</v>
      </c>
      <c r="BS672" t="s">
        <v>10363</v>
      </c>
      <c r="BT672" t="str">
        <f>HYPERLINK("https%3A%2F%2Fwww.webofscience.com%2Fwos%2Fwoscc%2Ffull-record%2FWOS:000525280200001","View Full Record in Web of Science")</f>
        <v>View Full Record in Web of Science</v>
      </c>
    </row>
    <row r="673" spans="1:72" x14ac:dyDescent="0.25">
      <c r="A673" t="s">
        <v>72</v>
      </c>
      <c r="B673" t="s">
        <v>10364</v>
      </c>
      <c r="C673" t="s">
        <v>74</v>
      </c>
      <c r="D673" t="s">
        <v>74</v>
      </c>
      <c r="E673" t="s">
        <v>74</v>
      </c>
      <c r="F673" t="s">
        <v>10365</v>
      </c>
      <c r="G673" t="s">
        <v>74</v>
      </c>
      <c r="H673" t="s">
        <v>74</v>
      </c>
      <c r="I673" t="s">
        <v>10366</v>
      </c>
      <c r="J673" t="s">
        <v>10367</v>
      </c>
      <c r="K673" t="s">
        <v>74</v>
      </c>
      <c r="L673" t="s">
        <v>74</v>
      </c>
      <c r="M673" t="s">
        <v>78</v>
      </c>
      <c r="N673" t="s">
        <v>109</v>
      </c>
      <c r="O673" t="s">
        <v>74</v>
      </c>
      <c r="P673" t="s">
        <v>74</v>
      </c>
      <c r="Q673" t="s">
        <v>74</v>
      </c>
      <c r="R673" t="s">
        <v>74</v>
      </c>
      <c r="S673" t="s">
        <v>74</v>
      </c>
      <c r="T673" t="s">
        <v>10368</v>
      </c>
      <c r="U673" t="s">
        <v>10369</v>
      </c>
      <c r="V673" t="s">
        <v>10370</v>
      </c>
      <c r="W673" t="s">
        <v>10371</v>
      </c>
      <c r="X673" t="s">
        <v>238</v>
      </c>
      <c r="Y673" t="s">
        <v>10372</v>
      </c>
      <c r="Z673" t="s">
        <v>10373</v>
      </c>
      <c r="AA673" t="s">
        <v>10374</v>
      </c>
      <c r="AB673" t="s">
        <v>10375</v>
      </c>
      <c r="AC673" t="s">
        <v>10376</v>
      </c>
      <c r="AD673" t="s">
        <v>10377</v>
      </c>
      <c r="AE673" t="s">
        <v>10378</v>
      </c>
      <c r="AF673" t="s">
        <v>74</v>
      </c>
      <c r="AG673">
        <v>34</v>
      </c>
      <c r="AH673">
        <v>4</v>
      </c>
      <c r="AI673">
        <v>4</v>
      </c>
      <c r="AJ673">
        <v>0</v>
      </c>
      <c r="AK673">
        <v>23</v>
      </c>
      <c r="AL673" t="s">
        <v>10379</v>
      </c>
      <c r="AM673" t="s">
        <v>2732</v>
      </c>
      <c r="AN673" t="s">
        <v>10380</v>
      </c>
      <c r="AO673" t="s">
        <v>10381</v>
      </c>
      <c r="AP673" t="s">
        <v>10382</v>
      </c>
      <c r="AQ673" t="s">
        <v>74</v>
      </c>
      <c r="AR673" t="s">
        <v>10383</v>
      </c>
      <c r="AS673" t="s">
        <v>10384</v>
      </c>
      <c r="AT673" t="s">
        <v>796</v>
      </c>
      <c r="AU673">
        <v>2020</v>
      </c>
      <c r="AV673">
        <v>44</v>
      </c>
      <c r="AW673" t="s">
        <v>74</v>
      </c>
      <c r="AX673" t="s">
        <v>74</v>
      </c>
      <c r="AY673" t="s">
        <v>74</v>
      </c>
      <c r="AZ673" t="s">
        <v>74</v>
      </c>
      <c r="BA673" t="s">
        <v>74</v>
      </c>
      <c r="BB673" t="s">
        <v>74</v>
      </c>
      <c r="BC673" t="s">
        <v>74</v>
      </c>
      <c r="BD673">
        <v>100830</v>
      </c>
      <c r="BE673" t="s">
        <v>10385</v>
      </c>
      <c r="BF673" t="str">
        <f>HYPERLINK("http://dx.doi.org/10.1016/j.jeap.2019.100830","http://dx.doi.org/10.1016/j.jeap.2019.100830")</f>
        <v>http://dx.doi.org/10.1016/j.jeap.2019.100830</v>
      </c>
      <c r="BG673" t="s">
        <v>74</v>
      </c>
      <c r="BH673" t="s">
        <v>74</v>
      </c>
      <c r="BI673">
        <v>14</v>
      </c>
      <c r="BJ673" t="s">
        <v>1915</v>
      </c>
      <c r="BK673" t="s">
        <v>1916</v>
      </c>
      <c r="BL673" t="s">
        <v>1917</v>
      </c>
      <c r="BM673" t="s">
        <v>10386</v>
      </c>
      <c r="BN673" t="s">
        <v>74</v>
      </c>
      <c r="BO673" t="s">
        <v>74</v>
      </c>
      <c r="BP673" t="s">
        <v>74</v>
      </c>
      <c r="BQ673" t="s">
        <v>74</v>
      </c>
      <c r="BR673" t="s">
        <v>103</v>
      </c>
      <c r="BS673" t="s">
        <v>10387</v>
      </c>
      <c r="BT673" t="str">
        <f>HYPERLINK("https%3A%2F%2Fwww.webofscience.com%2Fwos%2Fwoscc%2Ffull-record%2FWOS:000518849700011","View Full Record in Web of Science")</f>
        <v>View Full Record in Web of Science</v>
      </c>
    </row>
    <row r="674" spans="1:72" x14ac:dyDescent="0.25">
      <c r="A674" t="s">
        <v>72</v>
      </c>
      <c r="B674" t="s">
        <v>10388</v>
      </c>
      <c r="C674" t="s">
        <v>74</v>
      </c>
      <c r="D674" t="s">
        <v>74</v>
      </c>
      <c r="E674" t="s">
        <v>74</v>
      </c>
      <c r="F674" t="s">
        <v>10389</v>
      </c>
      <c r="G674" t="s">
        <v>74</v>
      </c>
      <c r="H674" t="s">
        <v>74</v>
      </c>
      <c r="I674" t="s">
        <v>10390</v>
      </c>
      <c r="J674" t="s">
        <v>785</v>
      </c>
      <c r="K674" t="s">
        <v>74</v>
      </c>
      <c r="L674" t="s">
        <v>74</v>
      </c>
      <c r="M674" t="s">
        <v>431</v>
      </c>
      <c r="N674" t="s">
        <v>109</v>
      </c>
      <c r="O674" t="s">
        <v>74</v>
      </c>
      <c r="P674" t="s">
        <v>74</v>
      </c>
      <c r="Q674" t="s">
        <v>74</v>
      </c>
      <c r="R674" t="s">
        <v>74</v>
      </c>
      <c r="S674" t="s">
        <v>74</v>
      </c>
      <c r="T674" t="s">
        <v>10391</v>
      </c>
      <c r="U674" t="s">
        <v>74</v>
      </c>
      <c r="V674" t="s">
        <v>10392</v>
      </c>
      <c r="W674" t="s">
        <v>10393</v>
      </c>
      <c r="X674" t="s">
        <v>9522</v>
      </c>
      <c r="Y674" t="s">
        <v>10394</v>
      </c>
      <c r="Z674" t="s">
        <v>10395</v>
      </c>
      <c r="AA674" t="s">
        <v>74</v>
      </c>
      <c r="AB674" t="s">
        <v>74</v>
      </c>
      <c r="AC674" t="s">
        <v>74</v>
      </c>
      <c r="AD674" t="s">
        <v>74</v>
      </c>
      <c r="AE674" t="s">
        <v>74</v>
      </c>
      <c r="AF674" t="s">
        <v>74</v>
      </c>
      <c r="AG674">
        <v>32</v>
      </c>
      <c r="AH674">
        <v>1</v>
      </c>
      <c r="AI674">
        <v>1</v>
      </c>
      <c r="AJ674">
        <v>1</v>
      </c>
      <c r="AK674">
        <v>9</v>
      </c>
      <c r="AL674" t="s">
        <v>375</v>
      </c>
      <c r="AM674" t="s">
        <v>376</v>
      </c>
      <c r="AN674" t="s">
        <v>377</v>
      </c>
      <c r="AO674" t="s">
        <v>792</v>
      </c>
      <c r="AP674" t="s">
        <v>793</v>
      </c>
      <c r="AQ674" t="s">
        <v>74</v>
      </c>
      <c r="AR674" t="s">
        <v>794</v>
      </c>
      <c r="AS674" t="s">
        <v>795</v>
      </c>
      <c r="AT674" t="s">
        <v>796</v>
      </c>
      <c r="AU674">
        <v>2020</v>
      </c>
      <c r="AV674" t="s">
        <v>74</v>
      </c>
      <c r="AW674">
        <v>452</v>
      </c>
      <c r="AX674" t="s">
        <v>74</v>
      </c>
      <c r="AY674" t="s">
        <v>74</v>
      </c>
      <c r="AZ674" t="s">
        <v>74</v>
      </c>
      <c r="BA674" t="s">
        <v>74</v>
      </c>
      <c r="BB674">
        <v>194</v>
      </c>
      <c r="BC674">
        <v>204</v>
      </c>
      <c r="BD674" t="s">
        <v>74</v>
      </c>
      <c r="BE674" t="s">
        <v>10396</v>
      </c>
      <c r="BF674" t="str">
        <f>HYPERLINK("http://dx.doi.org/10.17223/15617793/452/24","http://dx.doi.org/10.17223/15617793/452/24")</f>
        <v>http://dx.doi.org/10.17223/15617793/452/24</v>
      </c>
      <c r="BG674" t="s">
        <v>74</v>
      </c>
      <c r="BH674" t="s">
        <v>74</v>
      </c>
      <c r="BI674">
        <v>11</v>
      </c>
      <c r="BJ674" t="s">
        <v>798</v>
      </c>
      <c r="BK674" t="s">
        <v>101</v>
      </c>
      <c r="BL674" t="s">
        <v>799</v>
      </c>
      <c r="BM674" t="s">
        <v>10397</v>
      </c>
      <c r="BN674" t="s">
        <v>74</v>
      </c>
      <c r="BO674" t="s">
        <v>74</v>
      </c>
      <c r="BP674" t="s">
        <v>74</v>
      </c>
      <c r="BQ674" t="s">
        <v>74</v>
      </c>
      <c r="BR674" t="s">
        <v>103</v>
      </c>
      <c r="BS674" t="s">
        <v>10398</v>
      </c>
      <c r="BT674" t="str">
        <f>HYPERLINK("https%3A%2F%2Fwww.webofscience.com%2Fwos%2Fwoscc%2Ffull-record%2FWOS:000530049800024","View Full Record in Web of Science")</f>
        <v>View Full Record in Web of Science</v>
      </c>
    </row>
    <row r="675" spans="1:72" x14ac:dyDescent="0.25">
      <c r="A675" t="s">
        <v>72</v>
      </c>
      <c r="B675" t="s">
        <v>10399</v>
      </c>
      <c r="C675" t="s">
        <v>74</v>
      </c>
      <c r="D675" t="s">
        <v>74</v>
      </c>
      <c r="E675" t="s">
        <v>74</v>
      </c>
      <c r="F675" t="s">
        <v>10400</v>
      </c>
      <c r="G675" t="s">
        <v>74</v>
      </c>
      <c r="H675" t="s">
        <v>74</v>
      </c>
      <c r="I675" t="s">
        <v>10401</v>
      </c>
      <c r="J675" t="s">
        <v>10402</v>
      </c>
      <c r="K675" t="s">
        <v>74</v>
      </c>
      <c r="L675" t="s">
        <v>74</v>
      </c>
      <c r="M675" t="s">
        <v>1793</v>
      </c>
      <c r="N675" t="s">
        <v>109</v>
      </c>
      <c r="O675" t="s">
        <v>74</v>
      </c>
      <c r="P675" t="s">
        <v>74</v>
      </c>
      <c r="Q675" t="s">
        <v>74</v>
      </c>
      <c r="R675" t="s">
        <v>74</v>
      </c>
      <c r="S675" t="s">
        <v>74</v>
      </c>
      <c r="T675" t="s">
        <v>10403</v>
      </c>
      <c r="U675" t="s">
        <v>74</v>
      </c>
      <c r="V675" t="s">
        <v>10404</v>
      </c>
      <c r="W675" t="s">
        <v>10405</v>
      </c>
      <c r="X675" t="s">
        <v>74</v>
      </c>
      <c r="Y675" t="s">
        <v>10406</v>
      </c>
      <c r="Z675" t="s">
        <v>10407</v>
      </c>
      <c r="AA675" t="s">
        <v>74</v>
      </c>
      <c r="AB675" t="s">
        <v>10408</v>
      </c>
      <c r="AC675" t="s">
        <v>74</v>
      </c>
      <c r="AD675" t="s">
        <v>74</v>
      </c>
      <c r="AE675" t="s">
        <v>74</v>
      </c>
      <c r="AF675" t="s">
        <v>74</v>
      </c>
      <c r="AG675">
        <v>66</v>
      </c>
      <c r="AH675">
        <v>0</v>
      </c>
      <c r="AI675">
        <v>0</v>
      </c>
      <c r="AJ675">
        <v>0</v>
      </c>
      <c r="AK675">
        <v>6</v>
      </c>
      <c r="AL675" t="s">
        <v>10409</v>
      </c>
      <c r="AM675" t="s">
        <v>10410</v>
      </c>
      <c r="AN675" t="s">
        <v>10411</v>
      </c>
      <c r="AO675" t="s">
        <v>10412</v>
      </c>
      <c r="AP675" t="s">
        <v>10413</v>
      </c>
      <c r="AQ675" t="s">
        <v>74</v>
      </c>
      <c r="AR675" t="s">
        <v>10414</v>
      </c>
      <c r="AS675" t="s">
        <v>10415</v>
      </c>
      <c r="AT675" t="s">
        <v>796</v>
      </c>
      <c r="AU675">
        <v>2020</v>
      </c>
      <c r="AV675">
        <v>52</v>
      </c>
      <c r="AW675">
        <v>1</v>
      </c>
      <c r="AX675" t="s">
        <v>74</v>
      </c>
      <c r="AY675" t="s">
        <v>74</v>
      </c>
      <c r="AZ675" t="s">
        <v>74</v>
      </c>
      <c r="BA675" t="s">
        <v>74</v>
      </c>
      <c r="BB675">
        <v>131</v>
      </c>
      <c r="BC675">
        <v>163</v>
      </c>
      <c r="BD675" t="s">
        <v>74</v>
      </c>
      <c r="BE675" t="s">
        <v>10416</v>
      </c>
      <c r="BF675" t="str">
        <f>HYPERLINK("http://dx.doi.org/10.22586/csp.v52i1.10015","http://dx.doi.org/10.22586/csp.v52i1.10015")</f>
        <v>http://dx.doi.org/10.22586/csp.v52i1.10015</v>
      </c>
      <c r="BG675" t="s">
        <v>74</v>
      </c>
      <c r="BH675" t="s">
        <v>74</v>
      </c>
      <c r="BI675">
        <v>33</v>
      </c>
      <c r="BJ675" t="s">
        <v>405</v>
      </c>
      <c r="BK675" t="s">
        <v>101</v>
      </c>
      <c r="BL675" t="s">
        <v>405</v>
      </c>
      <c r="BM675" t="s">
        <v>10417</v>
      </c>
      <c r="BN675" t="s">
        <v>74</v>
      </c>
      <c r="BO675" t="s">
        <v>304</v>
      </c>
      <c r="BP675" t="s">
        <v>74</v>
      </c>
      <c r="BQ675" t="s">
        <v>74</v>
      </c>
      <c r="BR675" t="s">
        <v>103</v>
      </c>
      <c r="BS675" t="s">
        <v>10418</v>
      </c>
      <c r="BT675" t="str">
        <f>HYPERLINK("https%3A%2F%2Fwww.webofscience.com%2Fwos%2Fwoscc%2Ffull-record%2FWOS:000522787900007","View Full Record in Web of Science")</f>
        <v>View Full Record in Web of Science</v>
      </c>
    </row>
    <row r="676" spans="1:72" x14ac:dyDescent="0.25">
      <c r="A676" t="s">
        <v>72</v>
      </c>
      <c r="B676" t="s">
        <v>10419</v>
      </c>
      <c r="C676" t="s">
        <v>74</v>
      </c>
      <c r="D676" t="s">
        <v>74</v>
      </c>
      <c r="E676" t="s">
        <v>74</v>
      </c>
      <c r="F676" t="s">
        <v>10420</v>
      </c>
      <c r="G676" t="s">
        <v>74</v>
      </c>
      <c r="H676" t="s">
        <v>74</v>
      </c>
      <c r="I676" t="s">
        <v>10421</v>
      </c>
      <c r="J676" t="s">
        <v>10422</v>
      </c>
      <c r="K676" t="s">
        <v>74</v>
      </c>
      <c r="L676" t="s">
        <v>74</v>
      </c>
      <c r="M676" t="s">
        <v>78</v>
      </c>
      <c r="N676" t="s">
        <v>109</v>
      </c>
      <c r="O676" t="s">
        <v>74</v>
      </c>
      <c r="P676" t="s">
        <v>74</v>
      </c>
      <c r="Q676" t="s">
        <v>74</v>
      </c>
      <c r="R676" t="s">
        <v>74</v>
      </c>
      <c r="S676" t="s">
        <v>74</v>
      </c>
      <c r="T676" t="s">
        <v>10423</v>
      </c>
      <c r="U676" t="s">
        <v>74</v>
      </c>
      <c r="V676" t="s">
        <v>10424</v>
      </c>
      <c r="W676" t="s">
        <v>10425</v>
      </c>
      <c r="X676" t="s">
        <v>10426</v>
      </c>
      <c r="Y676" t="s">
        <v>10427</v>
      </c>
      <c r="Z676" t="s">
        <v>10428</v>
      </c>
      <c r="AA676" t="s">
        <v>74</v>
      </c>
      <c r="AB676" t="s">
        <v>74</v>
      </c>
      <c r="AC676" t="s">
        <v>74</v>
      </c>
      <c r="AD676" t="s">
        <v>74</v>
      </c>
      <c r="AE676" t="s">
        <v>74</v>
      </c>
      <c r="AF676" t="s">
        <v>74</v>
      </c>
      <c r="AG676">
        <v>23</v>
      </c>
      <c r="AH676">
        <v>0</v>
      </c>
      <c r="AI676">
        <v>0</v>
      </c>
      <c r="AJ676">
        <v>1</v>
      </c>
      <c r="AK676">
        <v>6</v>
      </c>
      <c r="AL676" t="s">
        <v>10429</v>
      </c>
      <c r="AM676" t="s">
        <v>10430</v>
      </c>
      <c r="AN676" t="s">
        <v>10431</v>
      </c>
      <c r="AO676" t="s">
        <v>10432</v>
      </c>
      <c r="AP676" t="s">
        <v>10433</v>
      </c>
      <c r="AQ676" t="s">
        <v>74</v>
      </c>
      <c r="AR676" t="s">
        <v>10434</v>
      </c>
      <c r="AS676" t="s">
        <v>10435</v>
      </c>
      <c r="AT676" t="s">
        <v>796</v>
      </c>
      <c r="AU676">
        <v>2020</v>
      </c>
      <c r="AV676" t="s">
        <v>74</v>
      </c>
      <c r="AW676">
        <v>37</v>
      </c>
      <c r="AX676" t="s">
        <v>74</v>
      </c>
      <c r="AY676" t="s">
        <v>74</v>
      </c>
      <c r="AZ676" t="s">
        <v>2216</v>
      </c>
      <c r="BA676" t="s">
        <v>74</v>
      </c>
      <c r="BB676">
        <v>30</v>
      </c>
      <c r="BC676">
        <v>42</v>
      </c>
      <c r="BD676" t="s">
        <v>74</v>
      </c>
      <c r="BE676" t="s">
        <v>74</v>
      </c>
      <c r="BF676" t="s">
        <v>74</v>
      </c>
      <c r="BG676" t="s">
        <v>74</v>
      </c>
      <c r="BH676" t="s">
        <v>74</v>
      </c>
      <c r="BI676">
        <v>13</v>
      </c>
      <c r="BJ676" t="s">
        <v>301</v>
      </c>
      <c r="BK676" t="s">
        <v>101</v>
      </c>
      <c r="BL676" t="s">
        <v>302</v>
      </c>
      <c r="BM676" t="s">
        <v>10436</v>
      </c>
      <c r="BN676" t="s">
        <v>74</v>
      </c>
      <c r="BO676" t="s">
        <v>74</v>
      </c>
      <c r="BP676" t="s">
        <v>74</v>
      </c>
      <c r="BQ676" t="s">
        <v>74</v>
      </c>
      <c r="BR676" t="s">
        <v>103</v>
      </c>
      <c r="BS676" t="s">
        <v>10437</v>
      </c>
      <c r="BT676" t="str">
        <f>HYPERLINK("https%3A%2F%2Fwww.webofscience.com%2Fwos%2Fwoscc%2Ffull-record%2FWOS:000523589500004","View Full Record in Web of Science")</f>
        <v>View Full Record in Web of Science</v>
      </c>
    </row>
    <row r="677" spans="1:72" x14ac:dyDescent="0.25">
      <c r="A677" t="s">
        <v>72</v>
      </c>
      <c r="B677" t="s">
        <v>10438</v>
      </c>
      <c r="C677" t="s">
        <v>74</v>
      </c>
      <c r="D677" t="s">
        <v>74</v>
      </c>
      <c r="E677" t="s">
        <v>74</v>
      </c>
      <c r="F677" t="s">
        <v>10439</v>
      </c>
      <c r="G677" t="s">
        <v>74</v>
      </c>
      <c r="H677" t="s">
        <v>74</v>
      </c>
      <c r="I677" t="s">
        <v>10440</v>
      </c>
      <c r="J677" t="s">
        <v>10441</v>
      </c>
      <c r="K677" t="s">
        <v>74</v>
      </c>
      <c r="L677" t="s">
        <v>74</v>
      </c>
      <c r="M677" t="s">
        <v>78</v>
      </c>
      <c r="N677" t="s">
        <v>109</v>
      </c>
      <c r="O677" t="s">
        <v>74</v>
      </c>
      <c r="P677" t="s">
        <v>74</v>
      </c>
      <c r="Q677" t="s">
        <v>74</v>
      </c>
      <c r="R677" t="s">
        <v>74</v>
      </c>
      <c r="S677" t="s">
        <v>74</v>
      </c>
      <c r="T677" t="s">
        <v>74</v>
      </c>
      <c r="U677" t="s">
        <v>10442</v>
      </c>
      <c r="V677" t="s">
        <v>10443</v>
      </c>
      <c r="W677" t="s">
        <v>10444</v>
      </c>
      <c r="X677" t="s">
        <v>238</v>
      </c>
      <c r="Y677" t="s">
        <v>10445</v>
      </c>
      <c r="Z677" t="s">
        <v>74</v>
      </c>
      <c r="AA677" t="s">
        <v>10446</v>
      </c>
      <c r="AB677" t="s">
        <v>10447</v>
      </c>
      <c r="AC677" t="s">
        <v>74</v>
      </c>
      <c r="AD677" t="s">
        <v>74</v>
      </c>
      <c r="AE677" t="s">
        <v>74</v>
      </c>
      <c r="AF677" t="s">
        <v>74</v>
      </c>
      <c r="AG677">
        <v>52</v>
      </c>
      <c r="AH677">
        <v>4</v>
      </c>
      <c r="AI677">
        <v>4</v>
      </c>
      <c r="AJ677">
        <v>3</v>
      </c>
      <c r="AK677">
        <v>13</v>
      </c>
      <c r="AL677" t="s">
        <v>266</v>
      </c>
      <c r="AM677" t="s">
        <v>267</v>
      </c>
      <c r="AN677" t="s">
        <v>268</v>
      </c>
      <c r="AO677" t="s">
        <v>10448</v>
      </c>
      <c r="AP677" t="s">
        <v>10449</v>
      </c>
      <c r="AQ677" t="s">
        <v>74</v>
      </c>
      <c r="AR677" t="s">
        <v>10450</v>
      </c>
      <c r="AS677" t="s">
        <v>10451</v>
      </c>
      <c r="AT677" t="s">
        <v>796</v>
      </c>
      <c r="AU677">
        <v>2020</v>
      </c>
      <c r="AV677">
        <v>11</v>
      </c>
      <c r="AW677">
        <v>1</v>
      </c>
      <c r="AX677" t="s">
        <v>74</v>
      </c>
      <c r="AY677" t="s">
        <v>74</v>
      </c>
      <c r="AZ677" t="s">
        <v>74</v>
      </c>
      <c r="BA677" t="s">
        <v>74</v>
      </c>
      <c r="BB677" t="s">
        <v>74</v>
      </c>
      <c r="BC677" t="s">
        <v>74</v>
      </c>
      <c r="BD677" t="s">
        <v>10452</v>
      </c>
      <c r="BE677" t="s">
        <v>10453</v>
      </c>
      <c r="BF677" t="str">
        <f>HYPERLINK("http://dx.doi.org/10.1002/tesj.443","http://dx.doi.org/10.1002/tesj.443")</f>
        <v>http://dx.doi.org/10.1002/tesj.443</v>
      </c>
      <c r="BG677" t="s">
        <v>74</v>
      </c>
      <c r="BH677" t="s">
        <v>74</v>
      </c>
      <c r="BI677">
        <v>13</v>
      </c>
      <c r="BJ677" t="s">
        <v>157</v>
      </c>
      <c r="BK677" t="s">
        <v>101</v>
      </c>
      <c r="BL677" t="s">
        <v>157</v>
      </c>
      <c r="BM677" t="s">
        <v>10454</v>
      </c>
      <c r="BN677" t="s">
        <v>74</v>
      </c>
      <c r="BO677" t="s">
        <v>74</v>
      </c>
      <c r="BP677" t="s">
        <v>74</v>
      </c>
      <c r="BQ677" t="s">
        <v>74</v>
      </c>
      <c r="BR677" t="s">
        <v>103</v>
      </c>
      <c r="BS677" t="s">
        <v>10455</v>
      </c>
      <c r="BT677" t="str">
        <f>HYPERLINK("https%3A%2F%2Fwww.webofscience.com%2Fwos%2Fwoscc%2Ffull-record%2FWOS:000518003400015","View Full Record in Web of Science")</f>
        <v>View Full Record in Web of Science</v>
      </c>
    </row>
    <row r="678" spans="1:72" x14ac:dyDescent="0.25">
      <c r="A678" t="s">
        <v>72</v>
      </c>
      <c r="B678" t="s">
        <v>9947</v>
      </c>
      <c r="C678" t="s">
        <v>74</v>
      </c>
      <c r="D678" t="s">
        <v>74</v>
      </c>
      <c r="E678" t="s">
        <v>74</v>
      </c>
      <c r="F678" t="s">
        <v>9948</v>
      </c>
      <c r="G678" t="s">
        <v>74</v>
      </c>
      <c r="H678" t="s">
        <v>74</v>
      </c>
      <c r="I678" t="s">
        <v>10456</v>
      </c>
      <c r="J678" t="s">
        <v>411</v>
      </c>
      <c r="K678" t="s">
        <v>74</v>
      </c>
      <c r="L678" t="s">
        <v>74</v>
      </c>
      <c r="M678" t="s">
        <v>78</v>
      </c>
      <c r="N678" t="s">
        <v>109</v>
      </c>
      <c r="O678" t="s">
        <v>74</v>
      </c>
      <c r="P678" t="s">
        <v>74</v>
      </c>
      <c r="Q678" t="s">
        <v>74</v>
      </c>
      <c r="R678" t="s">
        <v>74</v>
      </c>
      <c r="S678" t="s">
        <v>74</v>
      </c>
      <c r="T678" t="s">
        <v>10457</v>
      </c>
      <c r="U678" t="s">
        <v>10458</v>
      </c>
      <c r="V678" t="s">
        <v>10459</v>
      </c>
      <c r="W678" t="s">
        <v>9953</v>
      </c>
      <c r="X678" t="s">
        <v>9954</v>
      </c>
      <c r="Y678" t="s">
        <v>9955</v>
      </c>
      <c r="Z678" t="s">
        <v>460</v>
      </c>
      <c r="AA678" t="s">
        <v>9956</v>
      </c>
      <c r="AB678" t="s">
        <v>9957</v>
      </c>
      <c r="AC678" t="s">
        <v>74</v>
      </c>
      <c r="AD678" t="s">
        <v>74</v>
      </c>
      <c r="AE678" t="s">
        <v>74</v>
      </c>
      <c r="AF678" t="s">
        <v>74</v>
      </c>
      <c r="AG678">
        <v>23</v>
      </c>
      <c r="AH678">
        <v>33</v>
      </c>
      <c r="AI678">
        <v>33</v>
      </c>
      <c r="AJ678">
        <v>0</v>
      </c>
      <c r="AK678">
        <v>1</v>
      </c>
      <c r="AL678" t="s">
        <v>9942</v>
      </c>
      <c r="AM678" t="s">
        <v>9943</v>
      </c>
      <c r="AN678" t="s">
        <v>9944</v>
      </c>
      <c r="AO678" t="s">
        <v>420</v>
      </c>
      <c r="AP678" t="s">
        <v>421</v>
      </c>
      <c r="AQ678" t="s">
        <v>74</v>
      </c>
      <c r="AR678" t="s">
        <v>422</v>
      </c>
      <c r="AS678" t="s">
        <v>423</v>
      </c>
      <c r="AT678" t="s">
        <v>796</v>
      </c>
      <c r="AU678">
        <v>2020</v>
      </c>
      <c r="AV678">
        <v>9</v>
      </c>
      <c r="AW678">
        <v>1</v>
      </c>
      <c r="AX678" t="s">
        <v>74</v>
      </c>
      <c r="AY678" t="s">
        <v>74</v>
      </c>
      <c r="AZ678" t="s">
        <v>74</v>
      </c>
      <c r="BA678" t="s">
        <v>74</v>
      </c>
      <c r="BB678">
        <v>221</v>
      </c>
      <c r="BC678">
        <v>234</v>
      </c>
      <c r="BD678" t="s">
        <v>74</v>
      </c>
      <c r="BE678" t="s">
        <v>10460</v>
      </c>
      <c r="BF678" t="str">
        <f>HYPERLINK("http://dx.doi.org/10.13187/ejced.2020.1.221","http://dx.doi.org/10.13187/ejced.2020.1.221")</f>
        <v>http://dx.doi.org/10.13187/ejced.2020.1.221</v>
      </c>
      <c r="BG678" t="s">
        <v>74</v>
      </c>
      <c r="BH678" t="s">
        <v>74</v>
      </c>
      <c r="BI678">
        <v>14</v>
      </c>
      <c r="BJ678" t="s">
        <v>157</v>
      </c>
      <c r="BK678" t="s">
        <v>101</v>
      </c>
      <c r="BL678" t="s">
        <v>157</v>
      </c>
      <c r="BM678" t="s">
        <v>10461</v>
      </c>
      <c r="BN678" t="s">
        <v>74</v>
      </c>
      <c r="BO678" t="s">
        <v>9959</v>
      </c>
      <c r="BP678" t="s">
        <v>74</v>
      </c>
      <c r="BQ678" t="s">
        <v>74</v>
      </c>
      <c r="BR678" t="s">
        <v>103</v>
      </c>
      <c r="BS678" t="s">
        <v>10462</v>
      </c>
      <c r="BT678" t="str">
        <f>HYPERLINK("https%3A%2F%2Fwww.webofscience.com%2Fwos%2Fwoscc%2Ffull-record%2FWOS:000522736400018","View Full Record in Web of Science")</f>
        <v>View Full Record in Web of Science</v>
      </c>
    </row>
    <row r="679" spans="1:72" x14ac:dyDescent="0.25">
      <c r="A679" t="s">
        <v>72</v>
      </c>
      <c r="B679" t="s">
        <v>10463</v>
      </c>
      <c r="C679" t="s">
        <v>74</v>
      </c>
      <c r="D679" t="s">
        <v>74</v>
      </c>
      <c r="E679" t="s">
        <v>74</v>
      </c>
      <c r="F679" t="s">
        <v>10464</v>
      </c>
      <c r="G679" t="s">
        <v>74</v>
      </c>
      <c r="H679" t="s">
        <v>74</v>
      </c>
      <c r="I679" t="s">
        <v>10465</v>
      </c>
      <c r="J679" t="s">
        <v>10422</v>
      </c>
      <c r="K679" t="s">
        <v>74</v>
      </c>
      <c r="L679" t="s">
        <v>74</v>
      </c>
      <c r="M679" t="s">
        <v>78</v>
      </c>
      <c r="N679" t="s">
        <v>109</v>
      </c>
      <c r="O679" t="s">
        <v>74</v>
      </c>
      <c r="P679" t="s">
        <v>74</v>
      </c>
      <c r="Q679" t="s">
        <v>74</v>
      </c>
      <c r="R679" t="s">
        <v>74</v>
      </c>
      <c r="S679" t="s">
        <v>74</v>
      </c>
      <c r="T679" t="s">
        <v>10466</v>
      </c>
      <c r="U679" t="s">
        <v>10467</v>
      </c>
      <c r="V679" t="s">
        <v>10468</v>
      </c>
      <c r="W679" t="s">
        <v>10469</v>
      </c>
      <c r="X679" t="s">
        <v>10470</v>
      </c>
      <c r="Y679" t="s">
        <v>10471</v>
      </c>
      <c r="Z679" t="s">
        <v>10472</v>
      </c>
      <c r="AA679" t="s">
        <v>10473</v>
      </c>
      <c r="AB679" t="s">
        <v>10474</v>
      </c>
      <c r="AC679" t="s">
        <v>74</v>
      </c>
      <c r="AD679" t="s">
        <v>74</v>
      </c>
      <c r="AE679" t="s">
        <v>74</v>
      </c>
      <c r="AF679" t="s">
        <v>74</v>
      </c>
      <c r="AG679">
        <v>46</v>
      </c>
      <c r="AH679">
        <v>0</v>
      </c>
      <c r="AI679">
        <v>0</v>
      </c>
      <c r="AJ679">
        <v>0</v>
      </c>
      <c r="AK679">
        <v>11</v>
      </c>
      <c r="AL679" t="s">
        <v>10429</v>
      </c>
      <c r="AM679" t="s">
        <v>10430</v>
      </c>
      <c r="AN679" t="s">
        <v>10431</v>
      </c>
      <c r="AO679" t="s">
        <v>10432</v>
      </c>
      <c r="AP679" t="s">
        <v>10433</v>
      </c>
      <c r="AQ679" t="s">
        <v>74</v>
      </c>
      <c r="AR679" t="s">
        <v>10434</v>
      </c>
      <c r="AS679" t="s">
        <v>10435</v>
      </c>
      <c r="AT679" t="s">
        <v>796</v>
      </c>
      <c r="AU679">
        <v>2020</v>
      </c>
      <c r="AV679" t="s">
        <v>74</v>
      </c>
      <c r="AW679">
        <v>37</v>
      </c>
      <c r="AX679" t="s">
        <v>74</v>
      </c>
      <c r="AY679" t="s">
        <v>74</v>
      </c>
      <c r="AZ679" t="s">
        <v>2216</v>
      </c>
      <c r="BA679" t="s">
        <v>74</v>
      </c>
      <c r="BB679">
        <v>10</v>
      </c>
      <c r="BC679">
        <v>17</v>
      </c>
      <c r="BD679" t="s">
        <v>74</v>
      </c>
      <c r="BE679" t="s">
        <v>74</v>
      </c>
      <c r="BF679" t="s">
        <v>74</v>
      </c>
      <c r="BG679" t="s">
        <v>74</v>
      </c>
      <c r="BH679" t="s">
        <v>74</v>
      </c>
      <c r="BI679">
        <v>8</v>
      </c>
      <c r="BJ679" t="s">
        <v>301</v>
      </c>
      <c r="BK679" t="s">
        <v>101</v>
      </c>
      <c r="BL679" t="s">
        <v>302</v>
      </c>
      <c r="BM679" t="s">
        <v>10436</v>
      </c>
      <c r="BN679" t="s">
        <v>74</v>
      </c>
      <c r="BO679" t="s">
        <v>74</v>
      </c>
      <c r="BP679" t="s">
        <v>74</v>
      </c>
      <c r="BQ679" t="s">
        <v>74</v>
      </c>
      <c r="BR679" t="s">
        <v>103</v>
      </c>
      <c r="BS679" t="s">
        <v>10475</v>
      </c>
      <c r="BT679" t="str">
        <f>HYPERLINK("https%3A%2F%2Fwww.webofscience.com%2Fwos%2Fwoscc%2Ffull-record%2FWOS:000523589500002","View Full Record in Web of Science")</f>
        <v>View Full Record in Web of Science</v>
      </c>
    </row>
    <row r="680" spans="1:72" x14ac:dyDescent="0.25">
      <c r="A680" t="s">
        <v>72</v>
      </c>
      <c r="B680" t="s">
        <v>10476</v>
      </c>
      <c r="C680" t="s">
        <v>74</v>
      </c>
      <c r="D680" t="s">
        <v>74</v>
      </c>
      <c r="E680" t="s">
        <v>74</v>
      </c>
      <c r="F680" t="s">
        <v>10477</v>
      </c>
      <c r="G680" t="s">
        <v>74</v>
      </c>
      <c r="H680" t="s">
        <v>74</v>
      </c>
      <c r="I680" t="s">
        <v>10478</v>
      </c>
      <c r="J680" t="s">
        <v>1423</v>
      </c>
      <c r="K680" t="s">
        <v>74</v>
      </c>
      <c r="L680" t="s">
        <v>74</v>
      </c>
      <c r="M680" t="s">
        <v>431</v>
      </c>
      <c r="N680" t="s">
        <v>109</v>
      </c>
      <c r="O680" t="s">
        <v>74</v>
      </c>
      <c r="P680" t="s">
        <v>74</v>
      </c>
      <c r="Q680" t="s">
        <v>74</v>
      </c>
      <c r="R680" t="s">
        <v>74</v>
      </c>
      <c r="S680" t="s">
        <v>74</v>
      </c>
      <c r="T680" t="s">
        <v>10479</v>
      </c>
      <c r="U680" t="s">
        <v>74</v>
      </c>
      <c r="V680" t="s">
        <v>10480</v>
      </c>
      <c r="W680" t="s">
        <v>10481</v>
      </c>
      <c r="X680" t="s">
        <v>1565</v>
      </c>
      <c r="Y680" t="s">
        <v>10482</v>
      </c>
      <c r="Z680" t="s">
        <v>10483</v>
      </c>
      <c r="AA680" t="s">
        <v>74</v>
      </c>
      <c r="AB680" t="s">
        <v>74</v>
      </c>
      <c r="AC680" t="s">
        <v>74</v>
      </c>
      <c r="AD680" t="s">
        <v>74</v>
      </c>
      <c r="AE680" t="s">
        <v>74</v>
      </c>
      <c r="AF680" t="s">
        <v>74</v>
      </c>
      <c r="AG680">
        <v>15</v>
      </c>
      <c r="AH680">
        <v>0</v>
      </c>
      <c r="AI680">
        <v>0</v>
      </c>
      <c r="AJ680">
        <v>0</v>
      </c>
      <c r="AK680">
        <v>6</v>
      </c>
      <c r="AL680" t="s">
        <v>1429</v>
      </c>
      <c r="AM680" t="s">
        <v>1214</v>
      </c>
      <c r="AN680" t="s">
        <v>1430</v>
      </c>
      <c r="AO680" t="s">
        <v>1431</v>
      </c>
      <c r="AP680" t="s">
        <v>74</v>
      </c>
      <c r="AQ680" t="s">
        <v>74</v>
      </c>
      <c r="AR680" t="s">
        <v>1432</v>
      </c>
      <c r="AS680" t="s">
        <v>1433</v>
      </c>
      <c r="AT680" t="s">
        <v>6471</v>
      </c>
      <c r="AU680">
        <v>2020</v>
      </c>
      <c r="AV680" t="s">
        <v>74</v>
      </c>
      <c r="AW680">
        <v>2</v>
      </c>
      <c r="AX680" t="s">
        <v>74</v>
      </c>
      <c r="AY680" t="s">
        <v>74</v>
      </c>
      <c r="AZ680" t="s">
        <v>74</v>
      </c>
      <c r="BA680" t="s">
        <v>74</v>
      </c>
      <c r="BB680">
        <v>129</v>
      </c>
      <c r="BC680" t="s">
        <v>1434</v>
      </c>
      <c r="BD680" t="s">
        <v>74</v>
      </c>
      <c r="BE680" t="s">
        <v>74</v>
      </c>
      <c r="BF680" t="s">
        <v>74</v>
      </c>
      <c r="BG680" t="s">
        <v>74</v>
      </c>
      <c r="BH680" t="s">
        <v>74</v>
      </c>
      <c r="BI680">
        <v>13</v>
      </c>
      <c r="BJ680" t="s">
        <v>1435</v>
      </c>
      <c r="BK680" t="s">
        <v>129</v>
      </c>
      <c r="BL680" t="s">
        <v>130</v>
      </c>
      <c r="BM680" t="s">
        <v>10484</v>
      </c>
      <c r="BN680" t="s">
        <v>74</v>
      </c>
      <c r="BO680" t="s">
        <v>74</v>
      </c>
      <c r="BP680" t="s">
        <v>74</v>
      </c>
      <c r="BQ680" t="s">
        <v>74</v>
      </c>
      <c r="BR680" t="s">
        <v>103</v>
      </c>
      <c r="BS680" t="s">
        <v>10485</v>
      </c>
      <c r="BT680" t="str">
        <f>HYPERLINK("https%3A%2F%2Fwww.webofscience.com%2Fwos%2Fwoscc%2Ffull-record%2FWOS:000570250500011","View Full Record in Web of Science")</f>
        <v>View Full Record in Web of Science</v>
      </c>
    </row>
    <row r="681" spans="1:72" x14ac:dyDescent="0.25">
      <c r="A681" t="s">
        <v>72</v>
      </c>
      <c r="B681" t="s">
        <v>10486</v>
      </c>
      <c r="C681" t="s">
        <v>74</v>
      </c>
      <c r="D681" t="s">
        <v>74</v>
      </c>
      <c r="E681" t="s">
        <v>74</v>
      </c>
      <c r="F681" t="s">
        <v>10487</v>
      </c>
      <c r="G681" t="s">
        <v>74</v>
      </c>
      <c r="H681" t="s">
        <v>74</v>
      </c>
      <c r="I681" t="s">
        <v>10488</v>
      </c>
      <c r="J681" t="s">
        <v>4992</v>
      </c>
      <c r="K681" t="s">
        <v>74</v>
      </c>
      <c r="L681" t="s">
        <v>74</v>
      </c>
      <c r="M681" t="s">
        <v>78</v>
      </c>
      <c r="N681" t="s">
        <v>109</v>
      </c>
      <c r="O681" t="s">
        <v>74</v>
      </c>
      <c r="P681" t="s">
        <v>74</v>
      </c>
      <c r="Q681" t="s">
        <v>74</v>
      </c>
      <c r="R681" t="s">
        <v>74</v>
      </c>
      <c r="S681" t="s">
        <v>74</v>
      </c>
      <c r="T681" t="s">
        <v>10489</v>
      </c>
      <c r="U681" t="s">
        <v>74</v>
      </c>
      <c r="V681" t="s">
        <v>10490</v>
      </c>
      <c r="W681" t="s">
        <v>10491</v>
      </c>
      <c r="X681" t="s">
        <v>10492</v>
      </c>
      <c r="Y681" t="s">
        <v>10493</v>
      </c>
      <c r="Z681" t="s">
        <v>74</v>
      </c>
      <c r="AA681" t="s">
        <v>10494</v>
      </c>
      <c r="AB681" t="s">
        <v>10495</v>
      </c>
      <c r="AC681" t="s">
        <v>74</v>
      </c>
      <c r="AD681" t="s">
        <v>74</v>
      </c>
      <c r="AE681" t="s">
        <v>74</v>
      </c>
      <c r="AF681" t="s">
        <v>74</v>
      </c>
      <c r="AG681">
        <v>29</v>
      </c>
      <c r="AH681">
        <v>1</v>
      </c>
      <c r="AI681">
        <v>1</v>
      </c>
      <c r="AJ681">
        <v>0</v>
      </c>
      <c r="AK681">
        <v>1</v>
      </c>
      <c r="AL681" t="s">
        <v>10160</v>
      </c>
      <c r="AM681" t="s">
        <v>10161</v>
      </c>
      <c r="AN681" t="s">
        <v>10162</v>
      </c>
      <c r="AO681" t="s">
        <v>74</v>
      </c>
      <c r="AP681" t="s">
        <v>5002</v>
      </c>
      <c r="AQ681" t="s">
        <v>74</v>
      </c>
      <c r="AR681" t="s">
        <v>5003</v>
      </c>
      <c r="AS681" t="s">
        <v>5004</v>
      </c>
      <c r="AT681" t="s">
        <v>796</v>
      </c>
      <c r="AU681">
        <v>2020</v>
      </c>
      <c r="AV681">
        <v>9</v>
      </c>
      <c r="AW681">
        <v>27</v>
      </c>
      <c r="AX681" t="s">
        <v>74</v>
      </c>
      <c r="AY681" t="s">
        <v>74</v>
      </c>
      <c r="AZ681" t="s">
        <v>74</v>
      </c>
      <c r="BA681" t="s">
        <v>74</v>
      </c>
      <c r="BB681">
        <v>311</v>
      </c>
      <c r="BC681">
        <v>318</v>
      </c>
      <c r="BD681" t="s">
        <v>74</v>
      </c>
      <c r="BE681" t="s">
        <v>10496</v>
      </c>
      <c r="BF681" t="str">
        <f>HYPERLINK("http://dx.doi.org/10.34069/AI/2020.27.03.34","http://dx.doi.org/10.34069/AI/2020.27.03.34")</f>
        <v>http://dx.doi.org/10.34069/AI/2020.27.03.34</v>
      </c>
      <c r="BG681" t="s">
        <v>74</v>
      </c>
      <c r="BH681" t="s">
        <v>74</v>
      </c>
      <c r="BI681">
        <v>8</v>
      </c>
      <c r="BJ681" t="s">
        <v>301</v>
      </c>
      <c r="BK681" t="s">
        <v>101</v>
      </c>
      <c r="BL681" t="s">
        <v>302</v>
      </c>
      <c r="BM681" t="s">
        <v>10497</v>
      </c>
      <c r="BN681" t="s">
        <v>74</v>
      </c>
      <c r="BO681" t="s">
        <v>132</v>
      </c>
      <c r="BP681" t="s">
        <v>74</v>
      </c>
      <c r="BQ681" t="s">
        <v>74</v>
      </c>
      <c r="BR681" t="s">
        <v>103</v>
      </c>
      <c r="BS681" t="s">
        <v>10498</v>
      </c>
      <c r="BT681" t="str">
        <f>HYPERLINK("https%3A%2F%2Fwww.webofscience.com%2Fwos%2Fwoscc%2Ffull-record%2FWOS:000521637500035","View Full Record in Web of Science")</f>
        <v>View Full Record in Web of Science</v>
      </c>
    </row>
    <row r="682" spans="1:72" x14ac:dyDescent="0.25">
      <c r="A682" t="s">
        <v>72</v>
      </c>
      <c r="B682" t="s">
        <v>10499</v>
      </c>
      <c r="C682" t="s">
        <v>74</v>
      </c>
      <c r="D682" t="s">
        <v>74</v>
      </c>
      <c r="E682" t="s">
        <v>74</v>
      </c>
      <c r="F682" t="s">
        <v>10500</v>
      </c>
      <c r="G682" t="s">
        <v>74</v>
      </c>
      <c r="H682" t="s">
        <v>74</v>
      </c>
      <c r="I682" t="s">
        <v>10501</v>
      </c>
      <c r="J682" t="s">
        <v>9024</v>
      </c>
      <c r="K682" t="s">
        <v>74</v>
      </c>
      <c r="L682" t="s">
        <v>74</v>
      </c>
      <c r="M682" t="s">
        <v>78</v>
      </c>
      <c r="N682" t="s">
        <v>109</v>
      </c>
      <c r="O682" t="s">
        <v>74</v>
      </c>
      <c r="P682" t="s">
        <v>74</v>
      </c>
      <c r="Q682" t="s">
        <v>74</v>
      </c>
      <c r="R682" t="s">
        <v>74</v>
      </c>
      <c r="S682" t="s">
        <v>74</v>
      </c>
      <c r="T682" t="s">
        <v>10502</v>
      </c>
      <c r="U682" t="s">
        <v>74</v>
      </c>
      <c r="V682" t="s">
        <v>10503</v>
      </c>
      <c r="W682" t="s">
        <v>10504</v>
      </c>
      <c r="X682" t="s">
        <v>74</v>
      </c>
      <c r="Y682" t="s">
        <v>10505</v>
      </c>
      <c r="Z682" t="s">
        <v>74</v>
      </c>
      <c r="AA682" t="s">
        <v>74</v>
      </c>
      <c r="AB682" t="s">
        <v>74</v>
      </c>
      <c r="AC682" t="s">
        <v>74</v>
      </c>
      <c r="AD682" t="s">
        <v>74</v>
      </c>
      <c r="AE682" t="s">
        <v>74</v>
      </c>
      <c r="AF682" t="s">
        <v>74</v>
      </c>
      <c r="AG682">
        <v>26</v>
      </c>
      <c r="AH682">
        <v>0</v>
      </c>
      <c r="AI682">
        <v>0</v>
      </c>
      <c r="AJ682">
        <v>0</v>
      </c>
      <c r="AK682">
        <v>0</v>
      </c>
      <c r="AL682" t="s">
        <v>9032</v>
      </c>
      <c r="AM682" t="s">
        <v>9033</v>
      </c>
      <c r="AN682" t="s">
        <v>9034</v>
      </c>
      <c r="AO682" t="s">
        <v>9035</v>
      </c>
      <c r="AP682" t="s">
        <v>74</v>
      </c>
      <c r="AQ682" t="s">
        <v>74</v>
      </c>
      <c r="AR682" t="s">
        <v>9036</v>
      </c>
      <c r="AS682" t="s">
        <v>9037</v>
      </c>
      <c r="AT682" t="s">
        <v>796</v>
      </c>
      <c r="AU682">
        <v>2020</v>
      </c>
      <c r="AV682">
        <v>9</v>
      </c>
      <c r="AW682">
        <v>3</v>
      </c>
      <c r="AX682" t="s">
        <v>74</v>
      </c>
      <c r="AY682" t="s">
        <v>74</v>
      </c>
      <c r="AZ682" t="s">
        <v>74</v>
      </c>
      <c r="BA682" t="s">
        <v>74</v>
      </c>
      <c r="BB682">
        <v>98</v>
      </c>
      <c r="BC682">
        <v>107</v>
      </c>
      <c r="BD682" t="s">
        <v>74</v>
      </c>
      <c r="BE682" t="s">
        <v>74</v>
      </c>
      <c r="BF682" t="s">
        <v>74</v>
      </c>
      <c r="BG682" t="s">
        <v>74</v>
      </c>
      <c r="BH682" t="s">
        <v>74</v>
      </c>
      <c r="BI682">
        <v>10</v>
      </c>
      <c r="BJ682" t="s">
        <v>1613</v>
      </c>
      <c r="BK682" t="s">
        <v>101</v>
      </c>
      <c r="BL682" t="s">
        <v>1613</v>
      </c>
      <c r="BM682" t="s">
        <v>10506</v>
      </c>
      <c r="BN682" t="s">
        <v>74</v>
      </c>
      <c r="BO682" t="s">
        <v>74</v>
      </c>
      <c r="BP682" t="s">
        <v>74</v>
      </c>
      <c r="BQ682" t="s">
        <v>74</v>
      </c>
      <c r="BR682" t="s">
        <v>103</v>
      </c>
      <c r="BS682" t="s">
        <v>10507</v>
      </c>
      <c r="BT682" t="str">
        <f>HYPERLINK("https%3A%2F%2Fwww.webofscience.com%2Fwos%2Fwoscc%2Ffull-record%2FWOS:000520847700011","View Full Record in Web of Science")</f>
        <v>View Full Record in Web of Science</v>
      </c>
    </row>
    <row r="683" spans="1:72" x14ac:dyDescent="0.25">
      <c r="A683" t="s">
        <v>72</v>
      </c>
      <c r="B683" t="s">
        <v>10508</v>
      </c>
      <c r="C683" t="s">
        <v>74</v>
      </c>
      <c r="D683" t="s">
        <v>74</v>
      </c>
      <c r="E683" t="s">
        <v>74</v>
      </c>
      <c r="F683" t="s">
        <v>10509</v>
      </c>
      <c r="G683" t="s">
        <v>74</v>
      </c>
      <c r="H683" t="s">
        <v>74</v>
      </c>
      <c r="I683" t="s">
        <v>10510</v>
      </c>
      <c r="J683" t="s">
        <v>10422</v>
      </c>
      <c r="K683" t="s">
        <v>74</v>
      </c>
      <c r="L683" t="s">
        <v>74</v>
      </c>
      <c r="M683" t="s">
        <v>78</v>
      </c>
      <c r="N683" t="s">
        <v>109</v>
      </c>
      <c r="O683" t="s">
        <v>74</v>
      </c>
      <c r="P683" t="s">
        <v>74</v>
      </c>
      <c r="Q683" t="s">
        <v>74</v>
      </c>
      <c r="R683" t="s">
        <v>74</v>
      </c>
      <c r="S683" t="s">
        <v>74</v>
      </c>
      <c r="T683" t="s">
        <v>10511</v>
      </c>
      <c r="U683" t="s">
        <v>10512</v>
      </c>
      <c r="V683" t="s">
        <v>10513</v>
      </c>
      <c r="W683" t="s">
        <v>10514</v>
      </c>
      <c r="X683" t="s">
        <v>10515</v>
      </c>
      <c r="Y683" t="s">
        <v>10516</v>
      </c>
      <c r="Z683" t="s">
        <v>10517</v>
      </c>
      <c r="AA683" t="s">
        <v>10518</v>
      </c>
      <c r="AB683" t="s">
        <v>10519</v>
      </c>
      <c r="AC683" t="s">
        <v>74</v>
      </c>
      <c r="AD683" t="s">
        <v>74</v>
      </c>
      <c r="AE683" t="s">
        <v>74</v>
      </c>
      <c r="AF683" t="s">
        <v>74</v>
      </c>
      <c r="AG683">
        <v>24</v>
      </c>
      <c r="AH683">
        <v>1</v>
      </c>
      <c r="AI683">
        <v>1</v>
      </c>
      <c r="AJ683">
        <v>0</v>
      </c>
      <c r="AK683">
        <v>2</v>
      </c>
      <c r="AL683" t="s">
        <v>10429</v>
      </c>
      <c r="AM683" t="s">
        <v>10430</v>
      </c>
      <c r="AN683" t="s">
        <v>10431</v>
      </c>
      <c r="AO683" t="s">
        <v>10432</v>
      </c>
      <c r="AP683" t="s">
        <v>10433</v>
      </c>
      <c r="AQ683" t="s">
        <v>74</v>
      </c>
      <c r="AR683" t="s">
        <v>10434</v>
      </c>
      <c r="AS683" t="s">
        <v>10435</v>
      </c>
      <c r="AT683" t="s">
        <v>796</v>
      </c>
      <c r="AU683">
        <v>2020</v>
      </c>
      <c r="AV683" t="s">
        <v>74</v>
      </c>
      <c r="AW683">
        <v>37</v>
      </c>
      <c r="AX683" t="s">
        <v>74</v>
      </c>
      <c r="AY683" t="s">
        <v>74</v>
      </c>
      <c r="AZ683" t="s">
        <v>2216</v>
      </c>
      <c r="BA683" t="s">
        <v>74</v>
      </c>
      <c r="BB683">
        <v>43</v>
      </c>
      <c r="BC683">
        <v>49</v>
      </c>
      <c r="BD683" t="s">
        <v>74</v>
      </c>
      <c r="BE683" t="s">
        <v>74</v>
      </c>
      <c r="BF683" t="s">
        <v>74</v>
      </c>
      <c r="BG683" t="s">
        <v>74</v>
      </c>
      <c r="BH683" t="s">
        <v>74</v>
      </c>
      <c r="BI683">
        <v>7</v>
      </c>
      <c r="BJ683" t="s">
        <v>301</v>
      </c>
      <c r="BK683" t="s">
        <v>101</v>
      </c>
      <c r="BL683" t="s">
        <v>302</v>
      </c>
      <c r="BM683" t="s">
        <v>10436</v>
      </c>
      <c r="BN683" t="s">
        <v>74</v>
      </c>
      <c r="BO683" t="s">
        <v>74</v>
      </c>
      <c r="BP683" t="s">
        <v>74</v>
      </c>
      <c r="BQ683" t="s">
        <v>74</v>
      </c>
      <c r="BR683" t="s">
        <v>103</v>
      </c>
      <c r="BS683" t="s">
        <v>10520</v>
      </c>
      <c r="BT683" t="str">
        <f>HYPERLINK("https%3A%2F%2Fwww.webofscience.com%2Fwos%2Fwoscc%2Ffull-record%2FWOS:000523589500005","View Full Record in Web of Science")</f>
        <v>View Full Record in Web of Science</v>
      </c>
    </row>
    <row r="684" spans="1:72" x14ac:dyDescent="0.25">
      <c r="A684" t="s">
        <v>72</v>
      </c>
      <c r="B684" t="s">
        <v>10521</v>
      </c>
      <c r="C684" t="s">
        <v>74</v>
      </c>
      <c r="D684" t="s">
        <v>74</v>
      </c>
      <c r="E684" t="s">
        <v>74</v>
      </c>
      <c r="F684" t="s">
        <v>10522</v>
      </c>
      <c r="G684" t="s">
        <v>74</v>
      </c>
      <c r="H684" t="s">
        <v>74</v>
      </c>
      <c r="I684" t="s">
        <v>10523</v>
      </c>
      <c r="J684" t="s">
        <v>4992</v>
      </c>
      <c r="K684" t="s">
        <v>74</v>
      </c>
      <c r="L684" t="s">
        <v>74</v>
      </c>
      <c r="M684" t="s">
        <v>78</v>
      </c>
      <c r="N684" t="s">
        <v>109</v>
      </c>
      <c r="O684" t="s">
        <v>74</v>
      </c>
      <c r="P684" t="s">
        <v>74</v>
      </c>
      <c r="Q684" t="s">
        <v>74</v>
      </c>
      <c r="R684" t="s">
        <v>74</v>
      </c>
      <c r="S684" t="s">
        <v>74</v>
      </c>
      <c r="T684" t="s">
        <v>10524</v>
      </c>
      <c r="U684" t="s">
        <v>10153</v>
      </c>
      <c r="V684" t="s">
        <v>10525</v>
      </c>
      <c r="W684" t="s">
        <v>10526</v>
      </c>
      <c r="X684" t="s">
        <v>10527</v>
      </c>
      <c r="Y684" t="s">
        <v>10157</v>
      </c>
      <c r="Z684" t="s">
        <v>74</v>
      </c>
      <c r="AA684" t="s">
        <v>10528</v>
      </c>
      <c r="AB684" t="s">
        <v>10529</v>
      </c>
      <c r="AC684" t="s">
        <v>74</v>
      </c>
      <c r="AD684" t="s">
        <v>74</v>
      </c>
      <c r="AE684" t="s">
        <v>74</v>
      </c>
      <c r="AF684" t="s">
        <v>74</v>
      </c>
      <c r="AG684">
        <v>29</v>
      </c>
      <c r="AH684">
        <v>4</v>
      </c>
      <c r="AI684">
        <v>4</v>
      </c>
      <c r="AJ684">
        <v>0</v>
      </c>
      <c r="AK684">
        <v>0</v>
      </c>
      <c r="AL684" t="s">
        <v>10160</v>
      </c>
      <c r="AM684" t="s">
        <v>10161</v>
      </c>
      <c r="AN684" t="s">
        <v>10162</v>
      </c>
      <c r="AO684" t="s">
        <v>74</v>
      </c>
      <c r="AP684" t="s">
        <v>5002</v>
      </c>
      <c r="AQ684" t="s">
        <v>74</v>
      </c>
      <c r="AR684" t="s">
        <v>5003</v>
      </c>
      <c r="AS684" t="s">
        <v>5004</v>
      </c>
      <c r="AT684" t="s">
        <v>796</v>
      </c>
      <c r="AU684">
        <v>2020</v>
      </c>
      <c r="AV684">
        <v>9</v>
      </c>
      <c r="AW684">
        <v>27</v>
      </c>
      <c r="AX684" t="s">
        <v>74</v>
      </c>
      <c r="AY684" t="s">
        <v>74</v>
      </c>
      <c r="AZ684" t="s">
        <v>74</v>
      </c>
      <c r="BA684" t="s">
        <v>74</v>
      </c>
      <c r="BB684">
        <v>376</v>
      </c>
      <c r="BC684">
        <v>382</v>
      </c>
      <c r="BD684" t="s">
        <v>74</v>
      </c>
      <c r="BE684" t="s">
        <v>10530</v>
      </c>
      <c r="BF684" t="str">
        <f>HYPERLINK("http://dx.doi.org/10.34069/AI/2020.27.03.41","http://dx.doi.org/10.34069/AI/2020.27.03.41")</f>
        <v>http://dx.doi.org/10.34069/AI/2020.27.03.41</v>
      </c>
      <c r="BG684" t="s">
        <v>74</v>
      </c>
      <c r="BH684" t="s">
        <v>74</v>
      </c>
      <c r="BI684">
        <v>7</v>
      </c>
      <c r="BJ684" t="s">
        <v>301</v>
      </c>
      <c r="BK684" t="s">
        <v>101</v>
      </c>
      <c r="BL684" t="s">
        <v>302</v>
      </c>
      <c r="BM684" t="s">
        <v>10497</v>
      </c>
      <c r="BN684" t="s">
        <v>74</v>
      </c>
      <c r="BO684" t="s">
        <v>132</v>
      </c>
      <c r="BP684" t="s">
        <v>74</v>
      </c>
      <c r="BQ684" t="s">
        <v>74</v>
      </c>
      <c r="BR684" t="s">
        <v>103</v>
      </c>
      <c r="BS684" t="s">
        <v>10531</v>
      </c>
      <c r="BT684" t="str">
        <f>HYPERLINK("https%3A%2F%2Fwww.webofscience.com%2Fwos%2Fwoscc%2Ffull-record%2FWOS:000521637500042","View Full Record in Web of Science")</f>
        <v>View Full Record in Web of Science</v>
      </c>
    </row>
    <row r="685" spans="1:72" x14ac:dyDescent="0.25">
      <c r="A685" t="s">
        <v>72</v>
      </c>
      <c r="B685" t="s">
        <v>10532</v>
      </c>
      <c r="C685" t="s">
        <v>74</v>
      </c>
      <c r="D685" t="s">
        <v>74</v>
      </c>
      <c r="E685" t="s">
        <v>74</v>
      </c>
      <c r="F685" t="s">
        <v>10533</v>
      </c>
      <c r="G685" t="s">
        <v>74</v>
      </c>
      <c r="H685" t="s">
        <v>74</v>
      </c>
      <c r="I685" t="s">
        <v>10534</v>
      </c>
      <c r="J685" t="s">
        <v>530</v>
      </c>
      <c r="K685" t="s">
        <v>74</v>
      </c>
      <c r="L685" t="s">
        <v>74</v>
      </c>
      <c r="M685" t="s">
        <v>431</v>
      </c>
      <c r="N685" t="s">
        <v>109</v>
      </c>
      <c r="O685" t="s">
        <v>74</v>
      </c>
      <c r="P685" t="s">
        <v>74</v>
      </c>
      <c r="Q685" t="s">
        <v>74</v>
      </c>
      <c r="R685" t="s">
        <v>74</v>
      </c>
      <c r="S685" t="s">
        <v>74</v>
      </c>
      <c r="T685" t="s">
        <v>10535</v>
      </c>
      <c r="U685" t="s">
        <v>74</v>
      </c>
      <c r="V685" t="s">
        <v>10536</v>
      </c>
      <c r="W685" t="s">
        <v>10537</v>
      </c>
      <c r="X685" t="s">
        <v>10538</v>
      </c>
      <c r="Y685" t="s">
        <v>10539</v>
      </c>
      <c r="Z685" t="s">
        <v>10540</v>
      </c>
      <c r="AA685" t="s">
        <v>10541</v>
      </c>
      <c r="AB685" t="s">
        <v>74</v>
      </c>
      <c r="AC685" t="s">
        <v>74</v>
      </c>
      <c r="AD685" t="s">
        <v>74</v>
      </c>
      <c r="AE685" t="s">
        <v>74</v>
      </c>
      <c r="AF685" t="s">
        <v>74</v>
      </c>
      <c r="AG685">
        <v>40</v>
      </c>
      <c r="AH685">
        <v>3</v>
      </c>
      <c r="AI685">
        <v>4</v>
      </c>
      <c r="AJ685">
        <v>0</v>
      </c>
      <c r="AK685">
        <v>17</v>
      </c>
      <c r="AL685" t="s">
        <v>537</v>
      </c>
      <c r="AM685" t="s">
        <v>538</v>
      </c>
      <c r="AN685" t="s">
        <v>539</v>
      </c>
      <c r="AO685" t="s">
        <v>540</v>
      </c>
      <c r="AP685" t="s">
        <v>541</v>
      </c>
      <c r="AQ685" t="s">
        <v>74</v>
      </c>
      <c r="AR685" t="s">
        <v>542</v>
      </c>
      <c r="AS685" t="s">
        <v>543</v>
      </c>
      <c r="AT685" t="s">
        <v>796</v>
      </c>
      <c r="AU685">
        <v>2020</v>
      </c>
      <c r="AV685">
        <v>22</v>
      </c>
      <c r="AW685">
        <v>3</v>
      </c>
      <c r="AX685" t="s">
        <v>74</v>
      </c>
      <c r="AY685" t="s">
        <v>74</v>
      </c>
      <c r="AZ685" t="s">
        <v>74</v>
      </c>
      <c r="BA685" t="s">
        <v>74</v>
      </c>
      <c r="BB685">
        <v>83</v>
      </c>
      <c r="BC685">
        <v>115</v>
      </c>
      <c r="BD685" t="s">
        <v>74</v>
      </c>
      <c r="BE685" t="s">
        <v>10542</v>
      </c>
      <c r="BF685" t="str">
        <f>HYPERLINK("http://dx.doi.org/10.17853/1994-5639-2020-3-83-115","http://dx.doi.org/10.17853/1994-5639-2020-3-83-115")</f>
        <v>http://dx.doi.org/10.17853/1994-5639-2020-3-83-115</v>
      </c>
      <c r="BG685" t="s">
        <v>74</v>
      </c>
      <c r="BH685" t="s">
        <v>74</v>
      </c>
      <c r="BI685">
        <v>33</v>
      </c>
      <c r="BJ685" t="s">
        <v>157</v>
      </c>
      <c r="BK685" t="s">
        <v>101</v>
      </c>
      <c r="BL685" t="s">
        <v>157</v>
      </c>
      <c r="BM685" t="s">
        <v>10543</v>
      </c>
      <c r="BN685" t="s">
        <v>74</v>
      </c>
      <c r="BO685" t="s">
        <v>132</v>
      </c>
      <c r="BP685" t="s">
        <v>74</v>
      </c>
      <c r="BQ685" t="s">
        <v>74</v>
      </c>
      <c r="BR685" t="s">
        <v>103</v>
      </c>
      <c r="BS685" t="s">
        <v>10544</v>
      </c>
      <c r="BT685" t="str">
        <f>HYPERLINK("https%3A%2F%2Fwww.webofscience.com%2Fwos%2Fwoscc%2Ffull-record%2FWOS:000530638100005","View Full Record in Web of Science")</f>
        <v>View Full Record in Web of Science</v>
      </c>
    </row>
    <row r="686" spans="1:72" x14ac:dyDescent="0.25">
      <c r="A686" t="s">
        <v>72</v>
      </c>
      <c r="B686" t="s">
        <v>10545</v>
      </c>
      <c r="C686" t="s">
        <v>74</v>
      </c>
      <c r="D686" t="s">
        <v>74</v>
      </c>
      <c r="E686" t="s">
        <v>74</v>
      </c>
      <c r="F686" t="s">
        <v>10546</v>
      </c>
      <c r="G686" t="s">
        <v>74</v>
      </c>
      <c r="H686" t="s">
        <v>74</v>
      </c>
      <c r="I686" t="s">
        <v>10547</v>
      </c>
      <c r="J686" t="s">
        <v>530</v>
      </c>
      <c r="K686" t="s">
        <v>74</v>
      </c>
      <c r="L686" t="s">
        <v>74</v>
      </c>
      <c r="M686" t="s">
        <v>431</v>
      </c>
      <c r="N686" t="s">
        <v>109</v>
      </c>
      <c r="O686" t="s">
        <v>74</v>
      </c>
      <c r="P686" t="s">
        <v>74</v>
      </c>
      <c r="Q686" t="s">
        <v>74</v>
      </c>
      <c r="R686" t="s">
        <v>74</v>
      </c>
      <c r="S686" t="s">
        <v>74</v>
      </c>
      <c r="T686" t="s">
        <v>10548</v>
      </c>
      <c r="U686" t="s">
        <v>10549</v>
      </c>
      <c r="V686" t="s">
        <v>10550</v>
      </c>
      <c r="W686" t="s">
        <v>10551</v>
      </c>
      <c r="X686" t="s">
        <v>10552</v>
      </c>
      <c r="Y686" t="s">
        <v>10553</v>
      </c>
      <c r="Z686" t="s">
        <v>10554</v>
      </c>
      <c r="AA686" t="s">
        <v>10555</v>
      </c>
      <c r="AB686" t="s">
        <v>10556</v>
      </c>
      <c r="AC686" t="s">
        <v>74</v>
      </c>
      <c r="AD686" t="s">
        <v>74</v>
      </c>
      <c r="AE686" t="s">
        <v>74</v>
      </c>
      <c r="AF686" t="s">
        <v>74</v>
      </c>
      <c r="AG686">
        <v>32</v>
      </c>
      <c r="AH686">
        <v>2</v>
      </c>
      <c r="AI686">
        <v>3</v>
      </c>
      <c r="AJ686">
        <v>0</v>
      </c>
      <c r="AK686">
        <v>10</v>
      </c>
      <c r="AL686" t="s">
        <v>537</v>
      </c>
      <c r="AM686" t="s">
        <v>538</v>
      </c>
      <c r="AN686" t="s">
        <v>539</v>
      </c>
      <c r="AO686" t="s">
        <v>540</v>
      </c>
      <c r="AP686" t="s">
        <v>541</v>
      </c>
      <c r="AQ686" t="s">
        <v>74</v>
      </c>
      <c r="AR686" t="s">
        <v>542</v>
      </c>
      <c r="AS686" t="s">
        <v>543</v>
      </c>
      <c r="AT686" t="s">
        <v>1096</v>
      </c>
      <c r="AU686">
        <v>2020</v>
      </c>
      <c r="AV686">
        <v>22</v>
      </c>
      <c r="AW686">
        <v>2</v>
      </c>
      <c r="AX686" t="s">
        <v>74</v>
      </c>
      <c r="AY686" t="s">
        <v>74</v>
      </c>
      <c r="AZ686" t="s">
        <v>74</v>
      </c>
      <c r="BA686" t="s">
        <v>74</v>
      </c>
      <c r="BB686">
        <v>29</v>
      </c>
      <c r="BC686">
        <v>52</v>
      </c>
      <c r="BD686" t="s">
        <v>74</v>
      </c>
      <c r="BE686" t="s">
        <v>10557</v>
      </c>
      <c r="BF686" t="str">
        <f>HYPERLINK("http://dx.doi.org/10.17853/1994-5639-2020-2-29-52","http://dx.doi.org/10.17853/1994-5639-2020-2-29-52")</f>
        <v>http://dx.doi.org/10.17853/1994-5639-2020-2-29-52</v>
      </c>
      <c r="BG686" t="s">
        <v>74</v>
      </c>
      <c r="BH686" t="s">
        <v>74</v>
      </c>
      <c r="BI686">
        <v>24</v>
      </c>
      <c r="BJ686" t="s">
        <v>157</v>
      </c>
      <c r="BK686" t="s">
        <v>101</v>
      </c>
      <c r="BL686" t="s">
        <v>157</v>
      </c>
      <c r="BM686" t="s">
        <v>10558</v>
      </c>
      <c r="BN686" t="s">
        <v>74</v>
      </c>
      <c r="BO686" t="s">
        <v>132</v>
      </c>
      <c r="BP686" t="s">
        <v>74</v>
      </c>
      <c r="BQ686" t="s">
        <v>74</v>
      </c>
      <c r="BR686" t="s">
        <v>103</v>
      </c>
      <c r="BS686" t="s">
        <v>10559</v>
      </c>
      <c r="BT686" t="str">
        <f>HYPERLINK("https%3A%2F%2Fwww.webofscience.com%2Fwos%2Fwoscc%2Ffull-record%2FWOS:000519086900002","View Full Record in Web of Science")</f>
        <v>View Full Record in Web of Science</v>
      </c>
    </row>
    <row r="687" spans="1:72" x14ac:dyDescent="0.25">
      <c r="A687" t="s">
        <v>72</v>
      </c>
      <c r="B687" t="s">
        <v>10560</v>
      </c>
      <c r="C687" t="s">
        <v>74</v>
      </c>
      <c r="D687" t="s">
        <v>74</v>
      </c>
      <c r="E687" t="s">
        <v>74</v>
      </c>
      <c r="F687" t="s">
        <v>10561</v>
      </c>
      <c r="G687" t="s">
        <v>74</v>
      </c>
      <c r="H687" t="s">
        <v>74</v>
      </c>
      <c r="I687" t="s">
        <v>10562</v>
      </c>
      <c r="J687" t="s">
        <v>9024</v>
      </c>
      <c r="K687" t="s">
        <v>74</v>
      </c>
      <c r="L687" t="s">
        <v>74</v>
      </c>
      <c r="M687" t="s">
        <v>78</v>
      </c>
      <c r="N687" t="s">
        <v>109</v>
      </c>
      <c r="O687" t="s">
        <v>74</v>
      </c>
      <c r="P687" t="s">
        <v>74</v>
      </c>
      <c r="Q687" t="s">
        <v>74</v>
      </c>
      <c r="R687" t="s">
        <v>74</v>
      </c>
      <c r="S687" t="s">
        <v>74</v>
      </c>
      <c r="T687" t="s">
        <v>10563</v>
      </c>
      <c r="U687" t="s">
        <v>10564</v>
      </c>
      <c r="V687" t="s">
        <v>10565</v>
      </c>
      <c r="W687" t="s">
        <v>10566</v>
      </c>
      <c r="X687" t="s">
        <v>74</v>
      </c>
      <c r="Y687" t="s">
        <v>10567</v>
      </c>
      <c r="Z687" t="s">
        <v>74</v>
      </c>
      <c r="AA687" t="s">
        <v>10568</v>
      </c>
      <c r="AB687" t="s">
        <v>74</v>
      </c>
      <c r="AC687" t="s">
        <v>10569</v>
      </c>
      <c r="AD687" t="s">
        <v>10569</v>
      </c>
      <c r="AE687" t="s">
        <v>10570</v>
      </c>
      <c r="AF687" t="s">
        <v>74</v>
      </c>
      <c r="AG687">
        <v>28</v>
      </c>
      <c r="AH687">
        <v>1</v>
      </c>
      <c r="AI687">
        <v>1</v>
      </c>
      <c r="AJ687">
        <v>0</v>
      </c>
      <c r="AK687">
        <v>1</v>
      </c>
      <c r="AL687" t="s">
        <v>9032</v>
      </c>
      <c r="AM687" t="s">
        <v>9033</v>
      </c>
      <c r="AN687" t="s">
        <v>9034</v>
      </c>
      <c r="AO687" t="s">
        <v>9035</v>
      </c>
      <c r="AP687" t="s">
        <v>74</v>
      </c>
      <c r="AQ687" t="s">
        <v>74</v>
      </c>
      <c r="AR687" t="s">
        <v>9036</v>
      </c>
      <c r="AS687" t="s">
        <v>9037</v>
      </c>
      <c r="AT687" t="s">
        <v>1096</v>
      </c>
      <c r="AU687">
        <v>2020</v>
      </c>
      <c r="AV687">
        <v>9</v>
      </c>
      <c r="AW687">
        <v>2</v>
      </c>
      <c r="AX687" t="s">
        <v>74</v>
      </c>
      <c r="AY687" t="s">
        <v>74</v>
      </c>
      <c r="AZ687" t="s">
        <v>74</v>
      </c>
      <c r="BA687" t="s">
        <v>74</v>
      </c>
      <c r="BB687">
        <v>96</v>
      </c>
      <c r="BC687">
        <v>103</v>
      </c>
      <c r="BD687" t="s">
        <v>74</v>
      </c>
      <c r="BE687" t="s">
        <v>74</v>
      </c>
      <c r="BF687" t="s">
        <v>74</v>
      </c>
      <c r="BG687" t="s">
        <v>74</v>
      </c>
      <c r="BH687" t="s">
        <v>74</v>
      </c>
      <c r="BI687">
        <v>8</v>
      </c>
      <c r="BJ687" t="s">
        <v>1613</v>
      </c>
      <c r="BK687" t="s">
        <v>101</v>
      </c>
      <c r="BL687" t="s">
        <v>1613</v>
      </c>
      <c r="BM687" t="s">
        <v>10571</v>
      </c>
      <c r="BN687" t="s">
        <v>74</v>
      </c>
      <c r="BO687" t="s">
        <v>74</v>
      </c>
      <c r="BP687" t="s">
        <v>74</v>
      </c>
      <c r="BQ687" t="s">
        <v>74</v>
      </c>
      <c r="BR687" t="s">
        <v>103</v>
      </c>
      <c r="BS687" t="s">
        <v>10572</v>
      </c>
      <c r="BT687" t="str">
        <f>HYPERLINK("https%3A%2F%2Fwww.webofscience.com%2Fwos%2Fwoscc%2Ffull-record%2FWOS:000518098900013","View Full Record in Web of Science")</f>
        <v>View Full Record in Web of Science</v>
      </c>
    </row>
    <row r="688" spans="1:72" x14ac:dyDescent="0.25">
      <c r="A688" t="s">
        <v>72</v>
      </c>
      <c r="B688" t="s">
        <v>10573</v>
      </c>
      <c r="C688" t="s">
        <v>74</v>
      </c>
      <c r="D688" t="s">
        <v>74</v>
      </c>
      <c r="E688" t="s">
        <v>74</v>
      </c>
      <c r="F688" t="s">
        <v>10574</v>
      </c>
      <c r="G688" t="s">
        <v>74</v>
      </c>
      <c r="H688" t="s">
        <v>74</v>
      </c>
      <c r="I688" t="s">
        <v>10575</v>
      </c>
      <c r="J688" t="s">
        <v>530</v>
      </c>
      <c r="K688" t="s">
        <v>74</v>
      </c>
      <c r="L688" t="s">
        <v>74</v>
      </c>
      <c r="M688" t="s">
        <v>431</v>
      </c>
      <c r="N688" t="s">
        <v>109</v>
      </c>
      <c r="O688" t="s">
        <v>74</v>
      </c>
      <c r="P688" t="s">
        <v>74</v>
      </c>
      <c r="Q688" t="s">
        <v>74</v>
      </c>
      <c r="R688" t="s">
        <v>74</v>
      </c>
      <c r="S688" t="s">
        <v>74</v>
      </c>
      <c r="T688" t="s">
        <v>10576</v>
      </c>
      <c r="U688" t="s">
        <v>74</v>
      </c>
      <c r="V688" t="s">
        <v>10577</v>
      </c>
      <c r="W688" t="s">
        <v>10578</v>
      </c>
      <c r="X688" t="s">
        <v>8538</v>
      </c>
      <c r="Y688" t="s">
        <v>10579</v>
      </c>
      <c r="Z688" t="s">
        <v>10580</v>
      </c>
      <c r="AA688" t="s">
        <v>74</v>
      </c>
      <c r="AB688" t="s">
        <v>74</v>
      </c>
      <c r="AC688" t="s">
        <v>74</v>
      </c>
      <c r="AD688" t="s">
        <v>74</v>
      </c>
      <c r="AE688" t="s">
        <v>74</v>
      </c>
      <c r="AF688" t="s">
        <v>74</v>
      </c>
      <c r="AG688">
        <v>25</v>
      </c>
      <c r="AH688">
        <v>4</v>
      </c>
      <c r="AI688">
        <v>5</v>
      </c>
      <c r="AJ688">
        <v>2</v>
      </c>
      <c r="AK688">
        <v>23</v>
      </c>
      <c r="AL688" t="s">
        <v>537</v>
      </c>
      <c r="AM688" t="s">
        <v>538</v>
      </c>
      <c r="AN688" t="s">
        <v>539</v>
      </c>
      <c r="AO688" t="s">
        <v>540</v>
      </c>
      <c r="AP688" t="s">
        <v>541</v>
      </c>
      <c r="AQ688" t="s">
        <v>74</v>
      </c>
      <c r="AR688" t="s">
        <v>542</v>
      </c>
      <c r="AS688" t="s">
        <v>543</v>
      </c>
      <c r="AT688" t="s">
        <v>1096</v>
      </c>
      <c r="AU688">
        <v>2020</v>
      </c>
      <c r="AV688">
        <v>22</v>
      </c>
      <c r="AW688">
        <v>2</v>
      </c>
      <c r="AX688" t="s">
        <v>74</v>
      </c>
      <c r="AY688" t="s">
        <v>74</v>
      </c>
      <c r="AZ688" t="s">
        <v>74</v>
      </c>
      <c r="BA688" t="s">
        <v>74</v>
      </c>
      <c r="BB688">
        <v>141</v>
      </c>
      <c r="BC688">
        <v>168</v>
      </c>
      <c r="BD688" t="s">
        <v>74</v>
      </c>
      <c r="BE688" t="s">
        <v>10581</v>
      </c>
      <c r="BF688" t="str">
        <f>HYPERLINK("http://dx.doi.org/10.17853/1994-5639-2020-2-141-168","http://dx.doi.org/10.17853/1994-5639-2020-2-141-168")</f>
        <v>http://dx.doi.org/10.17853/1994-5639-2020-2-141-168</v>
      </c>
      <c r="BG688" t="s">
        <v>74</v>
      </c>
      <c r="BH688" t="s">
        <v>74</v>
      </c>
      <c r="BI688">
        <v>28</v>
      </c>
      <c r="BJ688" t="s">
        <v>157</v>
      </c>
      <c r="BK688" t="s">
        <v>101</v>
      </c>
      <c r="BL688" t="s">
        <v>157</v>
      </c>
      <c r="BM688" t="s">
        <v>10558</v>
      </c>
      <c r="BN688" t="s">
        <v>74</v>
      </c>
      <c r="BO688" t="s">
        <v>74</v>
      </c>
      <c r="BP688" t="s">
        <v>74</v>
      </c>
      <c r="BQ688" t="s">
        <v>74</v>
      </c>
      <c r="BR688" t="s">
        <v>103</v>
      </c>
      <c r="BS688" t="s">
        <v>10582</v>
      </c>
      <c r="BT688" t="str">
        <f>HYPERLINK("https%3A%2F%2Fwww.webofscience.com%2Fwos%2Fwoscc%2Ffull-record%2FWOS:000519086900007","View Full Record in Web of Science")</f>
        <v>View Full Record in Web of Science</v>
      </c>
    </row>
    <row r="689" spans="1:72" x14ac:dyDescent="0.25">
      <c r="A689" t="s">
        <v>72</v>
      </c>
      <c r="B689" t="s">
        <v>10583</v>
      </c>
      <c r="C689" t="s">
        <v>74</v>
      </c>
      <c r="D689" t="s">
        <v>74</v>
      </c>
      <c r="E689" t="s">
        <v>74</v>
      </c>
      <c r="F689" t="s">
        <v>10584</v>
      </c>
      <c r="G689" t="s">
        <v>74</v>
      </c>
      <c r="H689" t="s">
        <v>74</v>
      </c>
      <c r="I689" t="s">
        <v>10585</v>
      </c>
      <c r="J689" t="s">
        <v>4992</v>
      </c>
      <c r="K689" t="s">
        <v>74</v>
      </c>
      <c r="L689" t="s">
        <v>74</v>
      </c>
      <c r="M689" t="s">
        <v>78</v>
      </c>
      <c r="N689" t="s">
        <v>109</v>
      </c>
      <c r="O689" t="s">
        <v>74</v>
      </c>
      <c r="P689" t="s">
        <v>74</v>
      </c>
      <c r="Q689" t="s">
        <v>74</v>
      </c>
      <c r="R689" t="s">
        <v>74</v>
      </c>
      <c r="S689" t="s">
        <v>74</v>
      </c>
      <c r="T689" t="s">
        <v>10586</v>
      </c>
      <c r="U689" t="s">
        <v>74</v>
      </c>
      <c r="V689" t="s">
        <v>10587</v>
      </c>
      <c r="W689" t="s">
        <v>10588</v>
      </c>
      <c r="X689" t="s">
        <v>415</v>
      </c>
      <c r="Y689" t="s">
        <v>10589</v>
      </c>
      <c r="Z689" t="s">
        <v>74</v>
      </c>
      <c r="AA689" t="s">
        <v>10590</v>
      </c>
      <c r="AB689" t="s">
        <v>10591</v>
      </c>
      <c r="AC689" t="s">
        <v>74</v>
      </c>
      <c r="AD689" t="s">
        <v>74</v>
      </c>
      <c r="AE689" t="s">
        <v>74</v>
      </c>
      <c r="AF689" t="s">
        <v>74</v>
      </c>
      <c r="AG689">
        <v>41</v>
      </c>
      <c r="AH689">
        <v>0</v>
      </c>
      <c r="AI689">
        <v>0</v>
      </c>
      <c r="AJ689">
        <v>0</v>
      </c>
      <c r="AK689">
        <v>1</v>
      </c>
      <c r="AL689" t="s">
        <v>10160</v>
      </c>
      <c r="AM689" t="s">
        <v>10161</v>
      </c>
      <c r="AN689" t="s">
        <v>10162</v>
      </c>
      <c r="AO689" t="s">
        <v>74</v>
      </c>
      <c r="AP689" t="s">
        <v>5002</v>
      </c>
      <c r="AQ689" t="s">
        <v>74</v>
      </c>
      <c r="AR689" t="s">
        <v>5003</v>
      </c>
      <c r="AS689" t="s">
        <v>5004</v>
      </c>
      <c r="AT689" t="s">
        <v>1096</v>
      </c>
      <c r="AU689">
        <v>2020</v>
      </c>
      <c r="AV689">
        <v>9</v>
      </c>
      <c r="AW689">
        <v>26</v>
      </c>
      <c r="AX689" t="s">
        <v>74</v>
      </c>
      <c r="AY689" t="s">
        <v>74</v>
      </c>
      <c r="AZ689" t="s">
        <v>74</v>
      </c>
      <c r="BA689" t="s">
        <v>74</v>
      </c>
      <c r="BB689">
        <v>486</v>
      </c>
      <c r="BC689">
        <v>497</v>
      </c>
      <c r="BD689" t="s">
        <v>74</v>
      </c>
      <c r="BE689" t="s">
        <v>74</v>
      </c>
      <c r="BF689" t="s">
        <v>74</v>
      </c>
      <c r="BG689" t="s">
        <v>74</v>
      </c>
      <c r="BH689" t="s">
        <v>74</v>
      </c>
      <c r="BI689">
        <v>12</v>
      </c>
      <c r="BJ689" t="s">
        <v>301</v>
      </c>
      <c r="BK689" t="s">
        <v>101</v>
      </c>
      <c r="BL689" t="s">
        <v>302</v>
      </c>
      <c r="BM689" t="s">
        <v>10592</v>
      </c>
      <c r="BN689" t="s">
        <v>74</v>
      </c>
      <c r="BO689" t="s">
        <v>74</v>
      </c>
      <c r="BP689" t="s">
        <v>74</v>
      </c>
      <c r="BQ689" t="s">
        <v>74</v>
      </c>
      <c r="BR689" t="s">
        <v>103</v>
      </c>
      <c r="BS689" t="s">
        <v>10593</v>
      </c>
      <c r="BT689" t="str">
        <f>HYPERLINK("https%3A%2F%2Fwww.webofscience.com%2Fwos%2Fwoscc%2Ffull-record%2FWOS:000521480400057","View Full Record in Web of Science")</f>
        <v>View Full Record in Web of Science</v>
      </c>
    </row>
    <row r="690" spans="1:72" x14ac:dyDescent="0.25">
      <c r="A690" t="s">
        <v>72</v>
      </c>
      <c r="B690" t="s">
        <v>10594</v>
      </c>
      <c r="C690" t="s">
        <v>74</v>
      </c>
      <c r="D690" t="s">
        <v>74</v>
      </c>
      <c r="E690" t="s">
        <v>74</v>
      </c>
      <c r="F690" t="s">
        <v>10595</v>
      </c>
      <c r="G690" t="s">
        <v>74</v>
      </c>
      <c r="H690" t="s">
        <v>74</v>
      </c>
      <c r="I690" t="s">
        <v>10596</v>
      </c>
      <c r="J690" t="s">
        <v>4992</v>
      </c>
      <c r="K690" t="s">
        <v>74</v>
      </c>
      <c r="L690" t="s">
        <v>74</v>
      </c>
      <c r="M690" t="s">
        <v>78</v>
      </c>
      <c r="N690" t="s">
        <v>109</v>
      </c>
      <c r="O690" t="s">
        <v>74</v>
      </c>
      <c r="P690" t="s">
        <v>74</v>
      </c>
      <c r="Q690" t="s">
        <v>74</v>
      </c>
      <c r="R690" t="s">
        <v>74</v>
      </c>
      <c r="S690" t="s">
        <v>74</v>
      </c>
      <c r="T690" t="s">
        <v>10597</v>
      </c>
      <c r="U690" t="s">
        <v>74</v>
      </c>
      <c r="V690" t="s">
        <v>10598</v>
      </c>
      <c r="W690" t="s">
        <v>10599</v>
      </c>
      <c r="X690" t="s">
        <v>534</v>
      </c>
      <c r="Y690" t="s">
        <v>10600</v>
      </c>
      <c r="Z690" t="s">
        <v>74</v>
      </c>
      <c r="AA690" t="s">
        <v>10601</v>
      </c>
      <c r="AB690" t="s">
        <v>10602</v>
      </c>
      <c r="AC690" t="s">
        <v>74</v>
      </c>
      <c r="AD690" t="s">
        <v>74</v>
      </c>
      <c r="AE690" t="s">
        <v>74</v>
      </c>
      <c r="AF690" t="s">
        <v>74</v>
      </c>
      <c r="AG690">
        <v>19</v>
      </c>
      <c r="AH690">
        <v>0</v>
      </c>
      <c r="AI690">
        <v>0</v>
      </c>
      <c r="AJ690">
        <v>0</v>
      </c>
      <c r="AK690">
        <v>2</v>
      </c>
      <c r="AL690" t="s">
        <v>10160</v>
      </c>
      <c r="AM690" t="s">
        <v>10161</v>
      </c>
      <c r="AN690" t="s">
        <v>10162</v>
      </c>
      <c r="AO690" t="s">
        <v>74</v>
      </c>
      <c r="AP690" t="s">
        <v>5002</v>
      </c>
      <c r="AQ690" t="s">
        <v>74</v>
      </c>
      <c r="AR690" t="s">
        <v>5003</v>
      </c>
      <c r="AS690" t="s">
        <v>5004</v>
      </c>
      <c r="AT690" t="s">
        <v>1096</v>
      </c>
      <c r="AU690">
        <v>2020</v>
      </c>
      <c r="AV690">
        <v>9</v>
      </c>
      <c r="AW690">
        <v>26</v>
      </c>
      <c r="AX690" t="s">
        <v>74</v>
      </c>
      <c r="AY690" t="s">
        <v>74</v>
      </c>
      <c r="AZ690" t="s">
        <v>74</v>
      </c>
      <c r="BA690" t="s">
        <v>74</v>
      </c>
      <c r="BB690">
        <v>52</v>
      </c>
      <c r="BC690">
        <v>59</v>
      </c>
      <c r="BD690" t="s">
        <v>74</v>
      </c>
      <c r="BE690" t="s">
        <v>74</v>
      </c>
      <c r="BF690" t="s">
        <v>74</v>
      </c>
      <c r="BG690" t="s">
        <v>74</v>
      </c>
      <c r="BH690" t="s">
        <v>74</v>
      </c>
      <c r="BI690">
        <v>8</v>
      </c>
      <c r="BJ690" t="s">
        <v>301</v>
      </c>
      <c r="BK690" t="s">
        <v>101</v>
      </c>
      <c r="BL690" t="s">
        <v>302</v>
      </c>
      <c r="BM690" t="s">
        <v>10592</v>
      </c>
      <c r="BN690" t="s">
        <v>74</v>
      </c>
      <c r="BO690" t="s">
        <v>74</v>
      </c>
      <c r="BP690" t="s">
        <v>74</v>
      </c>
      <c r="BQ690" t="s">
        <v>74</v>
      </c>
      <c r="BR690" t="s">
        <v>103</v>
      </c>
      <c r="BS690" t="s">
        <v>10603</v>
      </c>
      <c r="BT690" t="str">
        <f>HYPERLINK("https%3A%2F%2Fwww.webofscience.com%2Fwos%2Fwoscc%2Ffull-record%2FWOS:000521480400006","View Full Record in Web of Science")</f>
        <v>View Full Record in Web of Science</v>
      </c>
    </row>
    <row r="691" spans="1:72" x14ac:dyDescent="0.25">
      <c r="A691" t="s">
        <v>72</v>
      </c>
      <c r="B691" t="s">
        <v>10604</v>
      </c>
      <c r="C691" t="s">
        <v>74</v>
      </c>
      <c r="D691" t="s">
        <v>74</v>
      </c>
      <c r="E691" t="s">
        <v>74</v>
      </c>
      <c r="F691" t="s">
        <v>10605</v>
      </c>
      <c r="G691" t="s">
        <v>74</v>
      </c>
      <c r="H691" t="s">
        <v>74</v>
      </c>
      <c r="I691" t="s">
        <v>10606</v>
      </c>
      <c r="J691" t="s">
        <v>530</v>
      </c>
      <c r="K691" t="s">
        <v>74</v>
      </c>
      <c r="L691" t="s">
        <v>74</v>
      </c>
      <c r="M691" t="s">
        <v>431</v>
      </c>
      <c r="N691" t="s">
        <v>109</v>
      </c>
      <c r="O691" t="s">
        <v>74</v>
      </c>
      <c r="P691" t="s">
        <v>74</v>
      </c>
      <c r="Q691" t="s">
        <v>74</v>
      </c>
      <c r="R691" t="s">
        <v>74</v>
      </c>
      <c r="S691" t="s">
        <v>74</v>
      </c>
      <c r="T691" t="s">
        <v>10607</v>
      </c>
      <c r="U691" t="s">
        <v>74</v>
      </c>
      <c r="V691" t="s">
        <v>10608</v>
      </c>
      <c r="W691" t="s">
        <v>10609</v>
      </c>
      <c r="X691" t="s">
        <v>10610</v>
      </c>
      <c r="Y691" t="s">
        <v>10611</v>
      </c>
      <c r="Z691" t="s">
        <v>10612</v>
      </c>
      <c r="AA691" t="s">
        <v>10613</v>
      </c>
      <c r="AB691" t="s">
        <v>10614</v>
      </c>
      <c r="AC691" t="s">
        <v>74</v>
      </c>
      <c r="AD691" t="s">
        <v>74</v>
      </c>
      <c r="AE691" t="s">
        <v>74</v>
      </c>
      <c r="AF691" t="s">
        <v>74</v>
      </c>
      <c r="AG691">
        <v>29</v>
      </c>
      <c r="AH691">
        <v>2</v>
      </c>
      <c r="AI691">
        <v>3</v>
      </c>
      <c r="AJ691">
        <v>3</v>
      </c>
      <c r="AK691">
        <v>13</v>
      </c>
      <c r="AL691" t="s">
        <v>537</v>
      </c>
      <c r="AM691" t="s">
        <v>538</v>
      </c>
      <c r="AN691" t="s">
        <v>539</v>
      </c>
      <c r="AO691" t="s">
        <v>540</v>
      </c>
      <c r="AP691" t="s">
        <v>541</v>
      </c>
      <c r="AQ691" t="s">
        <v>74</v>
      </c>
      <c r="AR691" t="s">
        <v>542</v>
      </c>
      <c r="AS691" t="s">
        <v>543</v>
      </c>
      <c r="AT691" t="s">
        <v>1096</v>
      </c>
      <c r="AU691">
        <v>2020</v>
      </c>
      <c r="AV691">
        <v>22</v>
      </c>
      <c r="AW691">
        <v>2</v>
      </c>
      <c r="AX691" t="s">
        <v>74</v>
      </c>
      <c r="AY691" t="s">
        <v>74</v>
      </c>
      <c r="AZ691" t="s">
        <v>74</v>
      </c>
      <c r="BA691" t="s">
        <v>74</v>
      </c>
      <c r="BB691">
        <v>97</v>
      </c>
      <c r="BC691">
        <v>119</v>
      </c>
      <c r="BD691" t="s">
        <v>74</v>
      </c>
      <c r="BE691" t="s">
        <v>10615</v>
      </c>
      <c r="BF691" t="str">
        <f>HYPERLINK("http://dx.doi.org/10.17853/1994-5639-2020-2-97-119","http://dx.doi.org/10.17853/1994-5639-2020-2-97-119")</f>
        <v>http://dx.doi.org/10.17853/1994-5639-2020-2-97-119</v>
      </c>
      <c r="BG691" t="s">
        <v>74</v>
      </c>
      <c r="BH691" t="s">
        <v>74</v>
      </c>
      <c r="BI691">
        <v>23</v>
      </c>
      <c r="BJ691" t="s">
        <v>157</v>
      </c>
      <c r="BK691" t="s">
        <v>101</v>
      </c>
      <c r="BL691" t="s">
        <v>157</v>
      </c>
      <c r="BM691" t="s">
        <v>10558</v>
      </c>
      <c r="BN691" t="s">
        <v>74</v>
      </c>
      <c r="BO691" t="s">
        <v>74</v>
      </c>
      <c r="BP691" t="s">
        <v>74</v>
      </c>
      <c r="BQ691" t="s">
        <v>74</v>
      </c>
      <c r="BR691" t="s">
        <v>103</v>
      </c>
      <c r="BS691" t="s">
        <v>10616</v>
      </c>
      <c r="BT691" t="str">
        <f>HYPERLINK("https%3A%2F%2Fwww.webofscience.com%2Fwos%2Fwoscc%2Ffull-record%2FWOS:000519086900005","View Full Record in Web of Science")</f>
        <v>View Full Record in Web of Science</v>
      </c>
    </row>
    <row r="692" spans="1:72" x14ac:dyDescent="0.25">
      <c r="A692" t="s">
        <v>72</v>
      </c>
      <c r="B692" t="s">
        <v>10617</v>
      </c>
      <c r="C692" t="s">
        <v>74</v>
      </c>
      <c r="D692" t="s">
        <v>74</v>
      </c>
      <c r="E692" t="s">
        <v>74</v>
      </c>
      <c r="F692" t="s">
        <v>10618</v>
      </c>
      <c r="G692" t="s">
        <v>74</v>
      </c>
      <c r="H692" t="s">
        <v>74</v>
      </c>
      <c r="I692" t="s">
        <v>10619</v>
      </c>
      <c r="J692" t="s">
        <v>530</v>
      </c>
      <c r="K692" t="s">
        <v>74</v>
      </c>
      <c r="L692" t="s">
        <v>74</v>
      </c>
      <c r="M692" t="s">
        <v>431</v>
      </c>
      <c r="N692" t="s">
        <v>109</v>
      </c>
      <c r="O692" t="s">
        <v>74</v>
      </c>
      <c r="P692" t="s">
        <v>74</v>
      </c>
      <c r="Q692" t="s">
        <v>74</v>
      </c>
      <c r="R692" t="s">
        <v>74</v>
      </c>
      <c r="S692" t="s">
        <v>74</v>
      </c>
      <c r="T692" t="s">
        <v>10620</v>
      </c>
      <c r="U692" t="s">
        <v>74</v>
      </c>
      <c r="V692" t="s">
        <v>10621</v>
      </c>
      <c r="W692" t="s">
        <v>10622</v>
      </c>
      <c r="X692" t="s">
        <v>747</v>
      </c>
      <c r="Y692" t="s">
        <v>10623</v>
      </c>
      <c r="Z692" t="s">
        <v>10624</v>
      </c>
      <c r="AA692" t="s">
        <v>10625</v>
      </c>
      <c r="AB692" t="s">
        <v>10626</v>
      </c>
      <c r="AC692" t="s">
        <v>9598</v>
      </c>
      <c r="AD692" t="s">
        <v>3280</v>
      </c>
      <c r="AE692" t="s">
        <v>10627</v>
      </c>
      <c r="AF692" t="s">
        <v>74</v>
      </c>
      <c r="AG692">
        <v>31</v>
      </c>
      <c r="AH692">
        <v>2</v>
      </c>
      <c r="AI692">
        <v>2</v>
      </c>
      <c r="AJ692">
        <v>0</v>
      </c>
      <c r="AK692">
        <v>8</v>
      </c>
      <c r="AL692" t="s">
        <v>537</v>
      </c>
      <c r="AM692" t="s">
        <v>538</v>
      </c>
      <c r="AN692" t="s">
        <v>539</v>
      </c>
      <c r="AO692" t="s">
        <v>540</v>
      </c>
      <c r="AP692" t="s">
        <v>541</v>
      </c>
      <c r="AQ692" t="s">
        <v>74</v>
      </c>
      <c r="AR692" t="s">
        <v>542</v>
      </c>
      <c r="AS692" t="s">
        <v>543</v>
      </c>
      <c r="AT692" t="s">
        <v>1096</v>
      </c>
      <c r="AU692">
        <v>2020</v>
      </c>
      <c r="AV692">
        <v>22</v>
      </c>
      <c r="AW692">
        <v>2</v>
      </c>
      <c r="AX692" t="s">
        <v>74</v>
      </c>
      <c r="AY692" t="s">
        <v>74</v>
      </c>
      <c r="AZ692" t="s">
        <v>74</v>
      </c>
      <c r="BA692" t="s">
        <v>74</v>
      </c>
      <c r="BB692">
        <v>53</v>
      </c>
      <c r="BC692">
        <v>76</v>
      </c>
      <c r="BD692" t="s">
        <v>74</v>
      </c>
      <c r="BE692" t="s">
        <v>10628</v>
      </c>
      <c r="BF692" t="str">
        <f>HYPERLINK("http://dx.doi.org/10.17853/1994-5639-2020-2-53-77","http://dx.doi.org/10.17853/1994-5639-2020-2-53-77")</f>
        <v>http://dx.doi.org/10.17853/1994-5639-2020-2-53-77</v>
      </c>
      <c r="BG692" t="s">
        <v>74</v>
      </c>
      <c r="BH692" t="s">
        <v>74</v>
      </c>
      <c r="BI692">
        <v>24</v>
      </c>
      <c r="BJ692" t="s">
        <v>157</v>
      </c>
      <c r="BK692" t="s">
        <v>101</v>
      </c>
      <c r="BL692" t="s">
        <v>157</v>
      </c>
      <c r="BM692" t="s">
        <v>10558</v>
      </c>
      <c r="BN692" t="s">
        <v>74</v>
      </c>
      <c r="BO692" t="s">
        <v>132</v>
      </c>
      <c r="BP692" t="s">
        <v>74</v>
      </c>
      <c r="BQ692" t="s">
        <v>74</v>
      </c>
      <c r="BR692" t="s">
        <v>103</v>
      </c>
      <c r="BS692" t="s">
        <v>10629</v>
      </c>
      <c r="BT692" t="str">
        <f>HYPERLINK("https%3A%2F%2Fwww.webofscience.com%2Fwos%2Fwoscc%2Ffull-record%2FWOS:000519086900003","View Full Record in Web of Science")</f>
        <v>View Full Record in Web of Science</v>
      </c>
    </row>
    <row r="693" spans="1:72" x14ac:dyDescent="0.25">
      <c r="A693" t="s">
        <v>72</v>
      </c>
      <c r="B693" t="s">
        <v>10630</v>
      </c>
      <c r="C693" t="s">
        <v>74</v>
      </c>
      <c r="D693" t="s">
        <v>74</v>
      </c>
      <c r="E693" t="s">
        <v>74</v>
      </c>
      <c r="F693" t="s">
        <v>10631</v>
      </c>
      <c r="G693" t="s">
        <v>74</v>
      </c>
      <c r="H693" t="s">
        <v>74</v>
      </c>
      <c r="I693" t="s">
        <v>10632</v>
      </c>
      <c r="J693" t="s">
        <v>4992</v>
      </c>
      <c r="K693" t="s">
        <v>74</v>
      </c>
      <c r="L693" t="s">
        <v>74</v>
      </c>
      <c r="M693" t="s">
        <v>78</v>
      </c>
      <c r="N693" t="s">
        <v>109</v>
      </c>
      <c r="O693" t="s">
        <v>74</v>
      </c>
      <c r="P693" t="s">
        <v>74</v>
      </c>
      <c r="Q693" t="s">
        <v>74</v>
      </c>
      <c r="R693" t="s">
        <v>74</v>
      </c>
      <c r="S693" t="s">
        <v>74</v>
      </c>
      <c r="T693" t="s">
        <v>10633</v>
      </c>
      <c r="U693" t="s">
        <v>5252</v>
      </c>
      <c r="V693" t="s">
        <v>10634</v>
      </c>
      <c r="W693" t="s">
        <v>10635</v>
      </c>
      <c r="X693" t="s">
        <v>10636</v>
      </c>
      <c r="Y693" t="s">
        <v>9790</v>
      </c>
      <c r="Z693" t="s">
        <v>74</v>
      </c>
      <c r="AA693" t="s">
        <v>10637</v>
      </c>
      <c r="AB693" t="s">
        <v>10638</v>
      </c>
      <c r="AC693" t="s">
        <v>74</v>
      </c>
      <c r="AD693" t="s">
        <v>74</v>
      </c>
      <c r="AE693" t="s">
        <v>74</v>
      </c>
      <c r="AF693" t="s">
        <v>74</v>
      </c>
      <c r="AG693">
        <v>17</v>
      </c>
      <c r="AH693">
        <v>1</v>
      </c>
      <c r="AI693">
        <v>1</v>
      </c>
      <c r="AJ693">
        <v>0</v>
      </c>
      <c r="AK693">
        <v>13</v>
      </c>
      <c r="AL693" t="s">
        <v>10160</v>
      </c>
      <c r="AM693" t="s">
        <v>10161</v>
      </c>
      <c r="AN693" t="s">
        <v>10162</v>
      </c>
      <c r="AO693" t="s">
        <v>74</v>
      </c>
      <c r="AP693" t="s">
        <v>5002</v>
      </c>
      <c r="AQ693" t="s">
        <v>74</v>
      </c>
      <c r="AR693" t="s">
        <v>5003</v>
      </c>
      <c r="AS693" t="s">
        <v>5004</v>
      </c>
      <c r="AT693" t="s">
        <v>1096</v>
      </c>
      <c r="AU693">
        <v>2020</v>
      </c>
      <c r="AV693">
        <v>9</v>
      </c>
      <c r="AW693">
        <v>26</v>
      </c>
      <c r="AX693" t="s">
        <v>74</v>
      </c>
      <c r="AY693" t="s">
        <v>74</v>
      </c>
      <c r="AZ693" t="s">
        <v>74</v>
      </c>
      <c r="BA693" t="s">
        <v>74</v>
      </c>
      <c r="BB693">
        <v>511</v>
      </c>
      <c r="BC693">
        <v>519</v>
      </c>
      <c r="BD693" t="s">
        <v>74</v>
      </c>
      <c r="BE693" t="s">
        <v>74</v>
      </c>
      <c r="BF693" t="s">
        <v>74</v>
      </c>
      <c r="BG693" t="s">
        <v>74</v>
      </c>
      <c r="BH693" t="s">
        <v>74</v>
      </c>
      <c r="BI693">
        <v>9</v>
      </c>
      <c r="BJ693" t="s">
        <v>301</v>
      </c>
      <c r="BK693" t="s">
        <v>101</v>
      </c>
      <c r="BL693" t="s">
        <v>302</v>
      </c>
      <c r="BM693" t="s">
        <v>10592</v>
      </c>
      <c r="BN693" t="s">
        <v>74</v>
      </c>
      <c r="BO693" t="s">
        <v>74</v>
      </c>
      <c r="BP693" t="s">
        <v>74</v>
      </c>
      <c r="BQ693" t="s">
        <v>74</v>
      </c>
      <c r="BR693" t="s">
        <v>103</v>
      </c>
      <c r="BS693" t="s">
        <v>10639</v>
      </c>
      <c r="BT693" t="str">
        <f>HYPERLINK("https%3A%2F%2Fwww.webofscience.com%2Fwos%2Fwoscc%2Ffull-record%2FWOS:000521480400059","View Full Record in Web of Science")</f>
        <v>View Full Record in Web of Science</v>
      </c>
    </row>
    <row r="694" spans="1:72" x14ac:dyDescent="0.25">
      <c r="A694" t="s">
        <v>72</v>
      </c>
      <c r="B694" t="s">
        <v>10640</v>
      </c>
      <c r="C694" t="s">
        <v>74</v>
      </c>
      <c r="D694" t="s">
        <v>74</v>
      </c>
      <c r="E694" t="s">
        <v>74</v>
      </c>
      <c r="F694" t="s">
        <v>10641</v>
      </c>
      <c r="G694" t="s">
        <v>74</v>
      </c>
      <c r="H694" t="s">
        <v>74</v>
      </c>
      <c r="I694" t="s">
        <v>10642</v>
      </c>
      <c r="J694" t="s">
        <v>4992</v>
      </c>
      <c r="K694" t="s">
        <v>74</v>
      </c>
      <c r="L694" t="s">
        <v>74</v>
      </c>
      <c r="M694" t="s">
        <v>78</v>
      </c>
      <c r="N694" t="s">
        <v>109</v>
      </c>
      <c r="O694" t="s">
        <v>74</v>
      </c>
      <c r="P694" t="s">
        <v>74</v>
      </c>
      <c r="Q694" t="s">
        <v>74</v>
      </c>
      <c r="R694" t="s">
        <v>74</v>
      </c>
      <c r="S694" t="s">
        <v>74</v>
      </c>
      <c r="T694" t="s">
        <v>10643</v>
      </c>
      <c r="U694" t="s">
        <v>5252</v>
      </c>
      <c r="V694" t="s">
        <v>10644</v>
      </c>
      <c r="W694" t="s">
        <v>10645</v>
      </c>
      <c r="X694" t="s">
        <v>10646</v>
      </c>
      <c r="Y694" t="s">
        <v>9790</v>
      </c>
      <c r="Z694" t="s">
        <v>74</v>
      </c>
      <c r="AA694" t="s">
        <v>10647</v>
      </c>
      <c r="AB694" t="s">
        <v>6375</v>
      </c>
      <c r="AC694" t="s">
        <v>74</v>
      </c>
      <c r="AD694" t="s">
        <v>74</v>
      </c>
      <c r="AE694" t="s">
        <v>74</v>
      </c>
      <c r="AF694" t="s">
        <v>74</v>
      </c>
      <c r="AG694">
        <v>31</v>
      </c>
      <c r="AH694">
        <v>0</v>
      </c>
      <c r="AI694">
        <v>0</v>
      </c>
      <c r="AJ694">
        <v>0</v>
      </c>
      <c r="AK694">
        <v>3</v>
      </c>
      <c r="AL694" t="s">
        <v>10160</v>
      </c>
      <c r="AM694" t="s">
        <v>10161</v>
      </c>
      <c r="AN694" t="s">
        <v>10162</v>
      </c>
      <c r="AO694" t="s">
        <v>74</v>
      </c>
      <c r="AP694" t="s">
        <v>5002</v>
      </c>
      <c r="AQ694" t="s">
        <v>74</v>
      </c>
      <c r="AR694" t="s">
        <v>5003</v>
      </c>
      <c r="AS694" t="s">
        <v>5004</v>
      </c>
      <c r="AT694" t="s">
        <v>1096</v>
      </c>
      <c r="AU694">
        <v>2020</v>
      </c>
      <c r="AV694">
        <v>9</v>
      </c>
      <c r="AW694">
        <v>26</v>
      </c>
      <c r="AX694" t="s">
        <v>74</v>
      </c>
      <c r="AY694" t="s">
        <v>74</v>
      </c>
      <c r="AZ694" t="s">
        <v>74</v>
      </c>
      <c r="BA694" t="s">
        <v>74</v>
      </c>
      <c r="BB694">
        <v>520</v>
      </c>
      <c r="BC694">
        <v>528</v>
      </c>
      <c r="BD694" t="s">
        <v>74</v>
      </c>
      <c r="BE694" t="s">
        <v>74</v>
      </c>
      <c r="BF694" t="s">
        <v>74</v>
      </c>
      <c r="BG694" t="s">
        <v>74</v>
      </c>
      <c r="BH694" t="s">
        <v>74</v>
      </c>
      <c r="BI694">
        <v>9</v>
      </c>
      <c r="BJ694" t="s">
        <v>301</v>
      </c>
      <c r="BK694" t="s">
        <v>101</v>
      </c>
      <c r="BL694" t="s">
        <v>302</v>
      </c>
      <c r="BM694" t="s">
        <v>10592</v>
      </c>
      <c r="BN694" t="s">
        <v>74</v>
      </c>
      <c r="BO694" t="s">
        <v>74</v>
      </c>
      <c r="BP694" t="s">
        <v>74</v>
      </c>
      <c r="BQ694" t="s">
        <v>74</v>
      </c>
      <c r="BR694" t="s">
        <v>103</v>
      </c>
      <c r="BS694" t="s">
        <v>10648</v>
      </c>
      <c r="BT694" t="str">
        <f>HYPERLINK("https%3A%2F%2Fwww.webofscience.com%2Fwos%2Fwoscc%2Ffull-record%2FWOS:000521480400060","View Full Record in Web of Science")</f>
        <v>View Full Record in Web of Science</v>
      </c>
    </row>
    <row r="695" spans="1:72" x14ac:dyDescent="0.25">
      <c r="A695" t="s">
        <v>72</v>
      </c>
      <c r="B695" t="s">
        <v>10649</v>
      </c>
      <c r="C695" t="s">
        <v>74</v>
      </c>
      <c r="D695" t="s">
        <v>74</v>
      </c>
      <c r="E695" t="s">
        <v>74</v>
      </c>
      <c r="F695" t="s">
        <v>10650</v>
      </c>
      <c r="G695" t="s">
        <v>74</v>
      </c>
      <c r="H695" t="s">
        <v>74</v>
      </c>
      <c r="I695" t="s">
        <v>10651</v>
      </c>
      <c r="J695" t="s">
        <v>10652</v>
      </c>
      <c r="K695" t="s">
        <v>74</v>
      </c>
      <c r="L695" t="s">
        <v>74</v>
      </c>
      <c r="M695" t="s">
        <v>78</v>
      </c>
      <c r="N695" t="s">
        <v>109</v>
      </c>
      <c r="O695" t="s">
        <v>74</v>
      </c>
      <c r="P695" t="s">
        <v>74</v>
      </c>
      <c r="Q695" t="s">
        <v>74</v>
      </c>
      <c r="R695" t="s">
        <v>74</v>
      </c>
      <c r="S695" t="s">
        <v>74</v>
      </c>
      <c r="T695" t="s">
        <v>10653</v>
      </c>
      <c r="U695" t="s">
        <v>74</v>
      </c>
      <c r="V695" t="s">
        <v>10654</v>
      </c>
      <c r="W695" t="s">
        <v>10655</v>
      </c>
      <c r="X695" t="s">
        <v>10656</v>
      </c>
      <c r="Y695" t="s">
        <v>10657</v>
      </c>
      <c r="Z695" t="s">
        <v>10658</v>
      </c>
      <c r="AA695" t="s">
        <v>74</v>
      </c>
      <c r="AB695" t="s">
        <v>10659</v>
      </c>
      <c r="AC695" t="s">
        <v>74</v>
      </c>
      <c r="AD695" t="s">
        <v>74</v>
      </c>
      <c r="AE695" t="s">
        <v>74</v>
      </c>
      <c r="AF695" t="s">
        <v>74</v>
      </c>
      <c r="AG695">
        <v>49</v>
      </c>
      <c r="AH695">
        <v>9</v>
      </c>
      <c r="AI695">
        <v>9</v>
      </c>
      <c r="AJ695">
        <v>2</v>
      </c>
      <c r="AK695">
        <v>11</v>
      </c>
      <c r="AL695" t="s">
        <v>10660</v>
      </c>
      <c r="AM695" t="s">
        <v>10661</v>
      </c>
      <c r="AN695" t="s">
        <v>10662</v>
      </c>
      <c r="AO695" t="s">
        <v>10663</v>
      </c>
      <c r="AP695" t="s">
        <v>10664</v>
      </c>
      <c r="AQ695" t="s">
        <v>74</v>
      </c>
      <c r="AR695" t="s">
        <v>10665</v>
      </c>
      <c r="AS695" t="s">
        <v>10665</v>
      </c>
      <c r="AT695" t="s">
        <v>10666</v>
      </c>
      <c r="AU695">
        <v>2020</v>
      </c>
      <c r="AV695">
        <v>28</v>
      </c>
      <c r="AW695">
        <v>3</v>
      </c>
      <c r="AX695" t="s">
        <v>74</v>
      </c>
      <c r="AY695" t="s">
        <v>74</v>
      </c>
      <c r="AZ695" t="s">
        <v>2216</v>
      </c>
      <c r="BA695" t="s">
        <v>74</v>
      </c>
      <c r="BB695">
        <v>197</v>
      </c>
      <c r="BC695">
        <v>210</v>
      </c>
      <c r="BD695" t="s">
        <v>74</v>
      </c>
      <c r="BE695" t="s">
        <v>10667</v>
      </c>
      <c r="BF695" t="str">
        <f>HYPERLINK("http://dx.doi.org/10.1080/08038740.2019.1708786","http://dx.doi.org/10.1080/08038740.2019.1708786")</f>
        <v>http://dx.doi.org/10.1080/08038740.2019.1708786</v>
      </c>
      <c r="BG695" t="s">
        <v>74</v>
      </c>
      <c r="BH695" t="s">
        <v>10668</v>
      </c>
      <c r="BI695">
        <v>14</v>
      </c>
      <c r="BJ695" t="s">
        <v>10669</v>
      </c>
      <c r="BK695" t="s">
        <v>101</v>
      </c>
      <c r="BL695" t="s">
        <v>10669</v>
      </c>
      <c r="BM695" t="s">
        <v>10670</v>
      </c>
      <c r="BN695" t="s">
        <v>74</v>
      </c>
      <c r="BO695" t="s">
        <v>278</v>
      </c>
      <c r="BP695" t="s">
        <v>74</v>
      </c>
      <c r="BQ695" t="s">
        <v>74</v>
      </c>
      <c r="BR695" t="s">
        <v>103</v>
      </c>
      <c r="BS695" t="s">
        <v>10671</v>
      </c>
      <c r="BT695" t="str">
        <f>HYPERLINK("https%3A%2F%2Fwww.webofscience.com%2Fwos%2Fwoscc%2Ffull-record%2FWOS:000511636500001","View Full Record in Web of Science")</f>
        <v>View Full Record in Web of Science</v>
      </c>
    </row>
    <row r="696" spans="1:72" x14ac:dyDescent="0.25">
      <c r="A696" t="s">
        <v>72</v>
      </c>
      <c r="B696" t="s">
        <v>10672</v>
      </c>
      <c r="C696" t="s">
        <v>74</v>
      </c>
      <c r="D696" t="s">
        <v>74</v>
      </c>
      <c r="E696" t="s">
        <v>74</v>
      </c>
      <c r="F696" t="s">
        <v>10673</v>
      </c>
      <c r="G696" t="s">
        <v>74</v>
      </c>
      <c r="H696" t="s">
        <v>74</v>
      </c>
      <c r="I696" t="s">
        <v>10674</v>
      </c>
      <c r="J696" t="s">
        <v>530</v>
      </c>
      <c r="K696" t="s">
        <v>74</v>
      </c>
      <c r="L696" t="s">
        <v>74</v>
      </c>
      <c r="M696" t="s">
        <v>431</v>
      </c>
      <c r="N696" t="s">
        <v>109</v>
      </c>
      <c r="O696" t="s">
        <v>74</v>
      </c>
      <c r="P696" t="s">
        <v>74</v>
      </c>
      <c r="Q696" t="s">
        <v>74</v>
      </c>
      <c r="R696" t="s">
        <v>74</v>
      </c>
      <c r="S696" t="s">
        <v>74</v>
      </c>
      <c r="T696" t="s">
        <v>10675</v>
      </c>
      <c r="U696" t="s">
        <v>10676</v>
      </c>
      <c r="V696" t="s">
        <v>10677</v>
      </c>
      <c r="W696" t="s">
        <v>10678</v>
      </c>
      <c r="X696" t="s">
        <v>10679</v>
      </c>
      <c r="Y696" t="s">
        <v>10680</v>
      </c>
      <c r="Z696" t="s">
        <v>10681</v>
      </c>
      <c r="AA696" t="s">
        <v>10682</v>
      </c>
      <c r="AB696" t="s">
        <v>10683</v>
      </c>
      <c r="AC696" t="s">
        <v>74</v>
      </c>
      <c r="AD696" t="s">
        <v>74</v>
      </c>
      <c r="AE696" t="s">
        <v>74</v>
      </c>
      <c r="AF696" t="s">
        <v>74</v>
      </c>
      <c r="AG696">
        <v>26</v>
      </c>
      <c r="AH696">
        <v>9</v>
      </c>
      <c r="AI696">
        <v>9</v>
      </c>
      <c r="AJ696">
        <v>8</v>
      </c>
      <c r="AK696">
        <v>39</v>
      </c>
      <c r="AL696" t="s">
        <v>537</v>
      </c>
      <c r="AM696" t="s">
        <v>538</v>
      </c>
      <c r="AN696" t="s">
        <v>539</v>
      </c>
      <c r="AO696" t="s">
        <v>540</v>
      </c>
      <c r="AP696" t="s">
        <v>541</v>
      </c>
      <c r="AQ696" t="s">
        <v>74</v>
      </c>
      <c r="AR696" t="s">
        <v>542</v>
      </c>
      <c r="AS696" t="s">
        <v>543</v>
      </c>
      <c r="AT696" t="s">
        <v>10684</v>
      </c>
      <c r="AU696">
        <v>2020</v>
      </c>
      <c r="AV696">
        <v>22</v>
      </c>
      <c r="AW696">
        <v>1</v>
      </c>
      <c r="AX696" t="s">
        <v>74</v>
      </c>
      <c r="AY696" t="s">
        <v>74</v>
      </c>
      <c r="AZ696" t="s">
        <v>74</v>
      </c>
      <c r="BA696" t="s">
        <v>74</v>
      </c>
      <c r="BB696">
        <v>31</v>
      </c>
      <c r="BC696">
        <v>58</v>
      </c>
      <c r="BD696" t="s">
        <v>74</v>
      </c>
      <c r="BE696" t="s">
        <v>10685</v>
      </c>
      <c r="BF696" t="str">
        <f>HYPERLINK("http://dx.doi.org/10.17853/1994-5639-2020-1-31-58","http://dx.doi.org/10.17853/1994-5639-2020-1-31-58")</f>
        <v>http://dx.doi.org/10.17853/1994-5639-2020-1-31-58</v>
      </c>
      <c r="BG696" t="s">
        <v>74</v>
      </c>
      <c r="BH696" t="s">
        <v>74</v>
      </c>
      <c r="BI696">
        <v>28</v>
      </c>
      <c r="BJ696" t="s">
        <v>157</v>
      </c>
      <c r="BK696" t="s">
        <v>101</v>
      </c>
      <c r="BL696" t="s">
        <v>157</v>
      </c>
      <c r="BM696" t="s">
        <v>10686</v>
      </c>
      <c r="BN696" t="s">
        <v>74</v>
      </c>
      <c r="BO696" t="s">
        <v>304</v>
      </c>
      <c r="BP696" t="s">
        <v>74</v>
      </c>
      <c r="BQ696" t="s">
        <v>74</v>
      </c>
      <c r="BR696" t="s">
        <v>103</v>
      </c>
      <c r="BS696" t="s">
        <v>10687</v>
      </c>
      <c r="BT696" t="str">
        <f>HYPERLINK("https%3A%2F%2Fwww.webofscience.com%2Fwos%2Fwoscc%2Ffull-record%2FWOS:000512879700002","View Full Record in Web of Science")</f>
        <v>View Full Record in Web of Science</v>
      </c>
    </row>
    <row r="697" spans="1:72" x14ac:dyDescent="0.25">
      <c r="A697" t="s">
        <v>72</v>
      </c>
      <c r="B697" t="s">
        <v>10688</v>
      </c>
      <c r="C697" t="s">
        <v>74</v>
      </c>
      <c r="D697" t="s">
        <v>74</v>
      </c>
      <c r="E697" t="s">
        <v>74</v>
      </c>
      <c r="F697" t="s">
        <v>10689</v>
      </c>
      <c r="G697" t="s">
        <v>74</v>
      </c>
      <c r="H697" t="s">
        <v>74</v>
      </c>
      <c r="I697" t="s">
        <v>10690</v>
      </c>
      <c r="J697" t="s">
        <v>9024</v>
      </c>
      <c r="K697" t="s">
        <v>74</v>
      </c>
      <c r="L697" t="s">
        <v>74</v>
      </c>
      <c r="M697" t="s">
        <v>78</v>
      </c>
      <c r="N697" t="s">
        <v>109</v>
      </c>
      <c r="O697" t="s">
        <v>74</v>
      </c>
      <c r="P697" t="s">
        <v>74</v>
      </c>
      <c r="Q697" t="s">
        <v>74</v>
      </c>
      <c r="R697" t="s">
        <v>74</v>
      </c>
      <c r="S697" t="s">
        <v>74</v>
      </c>
      <c r="T697" t="s">
        <v>10691</v>
      </c>
      <c r="U697" t="s">
        <v>74</v>
      </c>
      <c r="V697" t="s">
        <v>10692</v>
      </c>
      <c r="W697" t="s">
        <v>10693</v>
      </c>
      <c r="X697" t="s">
        <v>74</v>
      </c>
      <c r="Y697" t="s">
        <v>10694</v>
      </c>
      <c r="Z697" t="s">
        <v>74</v>
      </c>
      <c r="AA697" t="s">
        <v>10695</v>
      </c>
      <c r="AB697" t="s">
        <v>74</v>
      </c>
      <c r="AC697" t="s">
        <v>10696</v>
      </c>
      <c r="AD697" t="s">
        <v>10696</v>
      </c>
      <c r="AE697" t="s">
        <v>10697</v>
      </c>
      <c r="AF697" t="s">
        <v>74</v>
      </c>
      <c r="AG697">
        <v>28</v>
      </c>
      <c r="AH697">
        <v>0</v>
      </c>
      <c r="AI697">
        <v>0</v>
      </c>
      <c r="AJ697">
        <v>0</v>
      </c>
      <c r="AK697">
        <v>0</v>
      </c>
      <c r="AL697" t="s">
        <v>9032</v>
      </c>
      <c r="AM697" t="s">
        <v>9033</v>
      </c>
      <c r="AN697" t="s">
        <v>9034</v>
      </c>
      <c r="AO697" t="s">
        <v>9035</v>
      </c>
      <c r="AP697" t="s">
        <v>74</v>
      </c>
      <c r="AQ697" t="s">
        <v>74</v>
      </c>
      <c r="AR697" t="s">
        <v>9036</v>
      </c>
      <c r="AS697" t="s">
        <v>9037</v>
      </c>
      <c r="AT697" t="s">
        <v>1196</v>
      </c>
      <c r="AU697">
        <v>2020</v>
      </c>
      <c r="AV697">
        <v>9</v>
      </c>
      <c r="AW697">
        <v>1</v>
      </c>
      <c r="AX697" t="s">
        <v>74</v>
      </c>
      <c r="AY697" t="s">
        <v>74</v>
      </c>
      <c r="AZ697" t="s">
        <v>74</v>
      </c>
      <c r="BA697" t="s">
        <v>74</v>
      </c>
      <c r="BB697">
        <v>159</v>
      </c>
      <c r="BC697">
        <v>165</v>
      </c>
      <c r="BD697" t="s">
        <v>74</v>
      </c>
      <c r="BE697" t="s">
        <v>74</v>
      </c>
      <c r="BF697" t="s">
        <v>74</v>
      </c>
      <c r="BG697" t="s">
        <v>74</v>
      </c>
      <c r="BH697" t="s">
        <v>74</v>
      </c>
      <c r="BI697">
        <v>7</v>
      </c>
      <c r="BJ697" t="s">
        <v>1613</v>
      </c>
      <c r="BK697" t="s">
        <v>101</v>
      </c>
      <c r="BL697" t="s">
        <v>1613</v>
      </c>
      <c r="BM697" t="s">
        <v>10698</v>
      </c>
      <c r="BN697" t="s">
        <v>74</v>
      </c>
      <c r="BO697" t="s">
        <v>74</v>
      </c>
      <c r="BP697" t="s">
        <v>74</v>
      </c>
      <c r="BQ697" t="s">
        <v>74</v>
      </c>
      <c r="BR697" t="s">
        <v>103</v>
      </c>
      <c r="BS697" t="s">
        <v>10699</v>
      </c>
      <c r="BT697" t="str">
        <f>HYPERLINK("https%3A%2F%2Fwww.webofscience.com%2Fwos%2Fwoscc%2Ffull-record%2FWOS:000513670400020","View Full Record in Web of Science")</f>
        <v>View Full Record in Web of Science</v>
      </c>
    </row>
    <row r="698" spans="1:72" x14ac:dyDescent="0.25">
      <c r="A698" t="s">
        <v>72</v>
      </c>
      <c r="B698" t="s">
        <v>10700</v>
      </c>
      <c r="C698" t="s">
        <v>74</v>
      </c>
      <c r="D698" t="s">
        <v>74</v>
      </c>
      <c r="E698" t="s">
        <v>74</v>
      </c>
      <c r="F698" t="s">
        <v>10701</v>
      </c>
      <c r="G698" t="s">
        <v>74</v>
      </c>
      <c r="H698" t="s">
        <v>74</v>
      </c>
      <c r="I698" t="s">
        <v>10702</v>
      </c>
      <c r="J698" t="s">
        <v>10703</v>
      </c>
      <c r="K698" t="s">
        <v>74</v>
      </c>
      <c r="L698" t="s">
        <v>74</v>
      </c>
      <c r="M698" t="s">
        <v>78</v>
      </c>
      <c r="N698" t="s">
        <v>109</v>
      </c>
      <c r="O698" t="s">
        <v>74</v>
      </c>
      <c r="P698" t="s">
        <v>74</v>
      </c>
      <c r="Q698" t="s">
        <v>74</v>
      </c>
      <c r="R698" t="s">
        <v>74</v>
      </c>
      <c r="S698" t="s">
        <v>74</v>
      </c>
      <c r="T698" t="s">
        <v>10704</v>
      </c>
      <c r="U698" t="s">
        <v>10705</v>
      </c>
      <c r="V698" t="s">
        <v>10706</v>
      </c>
      <c r="W698" t="s">
        <v>10707</v>
      </c>
      <c r="X698" t="s">
        <v>10708</v>
      </c>
      <c r="Y698" t="s">
        <v>10709</v>
      </c>
      <c r="Z698" t="s">
        <v>10710</v>
      </c>
      <c r="AA698" t="s">
        <v>10711</v>
      </c>
      <c r="AB698" t="s">
        <v>10712</v>
      </c>
      <c r="AC698" t="s">
        <v>74</v>
      </c>
      <c r="AD698" t="s">
        <v>74</v>
      </c>
      <c r="AE698" t="s">
        <v>74</v>
      </c>
      <c r="AF698" t="s">
        <v>74</v>
      </c>
      <c r="AG698">
        <v>23</v>
      </c>
      <c r="AH698">
        <v>2</v>
      </c>
      <c r="AI698">
        <v>2</v>
      </c>
      <c r="AJ698">
        <v>1</v>
      </c>
      <c r="AK698">
        <v>9</v>
      </c>
      <c r="AL698" t="s">
        <v>10713</v>
      </c>
      <c r="AM698" t="s">
        <v>10714</v>
      </c>
      <c r="AN698" t="s">
        <v>10715</v>
      </c>
      <c r="AO698" t="s">
        <v>10716</v>
      </c>
      <c r="AP698" t="s">
        <v>10717</v>
      </c>
      <c r="AQ698" t="s">
        <v>74</v>
      </c>
      <c r="AR698" t="s">
        <v>10718</v>
      </c>
      <c r="AS698" t="s">
        <v>10719</v>
      </c>
      <c r="AT698" t="s">
        <v>74</v>
      </c>
      <c r="AU698">
        <v>2020</v>
      </c>
      <c r="AV698">
        <v>24</v>
      </c>
      <c r="AW698">
        <v>1</v>
      </c>
      <c r="AX698" t="s">
        <v>74</v>
      </c>
      <c r="AY698" t="s">
        <v>74</v>
      </c>
      <c r="AZ698" t="s">
        <v>74</v>
      </c>
      <c r="BA698" t="s">
        <v>74</v>
      </c>
      <c r="BB698">
        <v>4</v>
      </c>
      <c r="BC698">
        <v>10</v>
      </c>
      <c r="BD698" t="s">
        <v>74</v>
      </c>
      <c r="BE698" t="s">
        <v>10720</v>
      </c>
      <c r="BF698" t="str">
        <f>HYPERLINK("http://dx.doi.org/10.15561/20755279.2020.0101","http://dx.doi.org/10.15561/20755279.2020.0101")</f>
        <v>http://dx.doi.org/10.15561/20755279.2020.0101</v>
      </c>
      <c r="BG698" t="s">
        <v>74</v>
      </c>
      <c r="BH698" t="s">
        <v>74</v>
      </c>
      <c r="BI698">
        <v>7</v>
      </c>
      <c r="BJ698" t="s">
        <v>157</v>
      </c>
      <c r="BK698" t="s">
        <v>101</v>
      </c>
      <c r="BL698" t="s">
        <v>157</v>
      </c>
      <c r="BM698" t="s">
        <v>10721</v>
      </c>
      <c r="BN698" t="s">
        <v>74</v>
      </c>
      <c r="BO698" t="s">
        <v>1671</v>
      </c>
      <c r="BP698" t="s">
        <v>74</v>
      </c>
      <c r="BQ698" t="s">
        <v>74</v>
      </c>
      <c r="BR698" t="s">
        <v>103</v>
      </c>
      <c r="BS698" t="s">
        <v>10722</v>
      </c>
      <c r="BT698" t="str">
        <f>HYPERLINK("https%3A%2F%2Fwww.webofscience.com%2Fwos%2Fwoscc%2Ffull-record%2FWOS:000512702500001","View Full Record in Web of Science")</f>
        <v>View Full Record in Web of Science</v>
      </c>
    </row>
    <row r="699" spans="1:72" x14ac:dyDescent="0.25">
      <c r="A699" t="s">
        <v>72</v>
      </c>
      <c r="B699" t="s">
        <v>10723</v>
      </c>
      <c r="C699" t="s">
        <v>74</v>
      </c>
      <c r="D699" t="s">
        <v>74</v>
      </c>
      <c r="E699" t="s">
        <v>74</v>
      </c>
      <c r="F699" t="s">
        <v>10724</v>
      </c>
      <c r="G699" t="s">
        <v>74</v>
      </c>
      <c r="H699" t="s">
        <v>74</v>
      </c>
      <c r="I699" t="s">
        <v>10725</v>
      </c>
      <c r="J699" t="s">
        <v>1259</v>
      </c>
      <c r="K699" t="s">
        <v>74</v>
      </c>
      <c r="L699" t="s">
        <v>74</v>
      </c>
      <c r="M699" t="s">
        <v>78</v>
      </c>
      <c r="N699" t="s">
        <v>109</v>
      </c>
      <c r="O699" t="s">
        <v>74</v>
      </c>
      <c r="P699" t="s">
        <v>74</v>
      </c>
      <c r="Q699" t="s">
        <v>74</v>
      </c>
      <c r="R699" t="s">
        <v>74</v>
      </c>
      <c r="S699" t="s">
        <v>74</v>
      </c>
      <c r="T699" t="s">
        <v>10726</v>
      </c>
      <c r="U699" t="s">
        <v>10727</v>
      </c>
      <c r="V699" t="s">
        <v>10728</v>
      </c>
      <c r="W699" t="s">
        <v>10729</v>
      </c>
      <c r="X699" t="s">
        <v>74</v>
      </c>
      <c r="Y699" t="s">
        <v>10730</v>
      </c>
      <c r="Z699" t="s">
        <v>10731</v>
      </c>
      <c r="AA699" t="s">
        <v>10732</v>
      </c>
      <c r="AB699" t="s">
        <v>74</v>
      </c>
      <c r="AC699" t="s">
        <v>74</v>
      </c>
      <c r="AD699" t="s">
        <v>74</v>
      </c>
      <c r="AE699" t="s">
        <v>74</v>
      </c>
      <c r="AF699" t="s">
        <v>74</v>
      </c>
      <c r="AG699">
        <v>38</v>
      </c>
      <c r="AH699">
        <v>3</v>
      </c>
      <c r="AI699">
        <v>3</v>
      </c>
      <c r="AJ699">
        <v>2</v>
      </c>
      <c r="AK699">
        <v>17</v>
      </c>
      <c r="AL699" t="s">
        <v>5820</v>
      </c>
      <c r="AM699" t="s">
        <v>2413</v>
      </c>
      <c r="AN699" t="s">
        <v>2414</v>
      </c>
      <c r="AO699" t="s">
        <v>1267</v>
      </c>
      <c r="AP699" t="s">
        <v>3887</v>
      </c>
      <c r="AQ699" t="s">
        <v>74</v>
      </c>
      <c r="AR699" t="s">
        <v>1269</v>
      </c>
      <c r="AS699" t="s">
        <v>1270</v>
      </c>
      <c r="AT699" t="s">
        <v>74</v>
      </c>
      <c r="AU699">
        <v>2020</v>
      </c>
      <c r="AV699" t="s">
        <v>74</v>
      </c>
      <c r="AW699">
        <v>2</v>
      </c>
      <c r="AX699" t="s">
        <v>74</v>
      </c>
      <c r="AY699" t="s">
        <v>74</v>
      </c>
      <c r="AZ699" t="s">
        <v>74</v>
      </c>
      <c r="BA699" t="s">
        <v>74</v>
      </c>
      <c r="BB699">
        <v>198</v>
      </c>
      <c r="BC699">
        <v>210</v>
      </c>
      <c r="BD699" t="s">
        <v>74</v>
      </c>
      <c r="BE699" t="s">
        <v>10733</v>
      </c>
      <c r="BF699" t="str">
        <f>HYPERLINK("http://dx.doi.org/10.13187/me.2020.2.198","http://dx.doi.org/10.13187/me.2020.2.198")</f>
        <v>http://dx.doi.org/10.13187/me.2020.2.198</v>
      </c>
      <c r="BG699" t="s">
        <v>74</v>
      </c>
      <c r="BH699" t="s">
        <v>74</v>
      </c>
      <c r="BI699">
        <v>13</v>
      </c>
      <c r="BJ699" t="s">
        <v>1241</v>
      </c>
      <c r="BK699" t="s">
        <v>101</v>
      </c>
      <c r="BL699" t="s">
        <v>1241</v>
      </c>
      <c r="BM699" t="s">
        <v>10734</v>
      </c>
      <c r="BN699" t="s">
        <v>74</v>
      </c>
      <c r="BO699" t="s">
        <v>74</v>
      </c>
      <c r="BP699" t="s">
        <v>74</v>
      </c>
      <c r="BQ699" t="s">
        <v>74</v>
      </c>
      <c r="BR699" t="s">
        <v>103</v>
      </c>
      <c r="BS699" t="s">
        <v>10735</v>
      </c>
      <c r="BT699" t="str">
        <f>HYPERLINK("https%3A%2F%2Fwww.webofscience.com%2Fwos%2Fwoscc%2Ffull-record%2FWOS:000542780600001","View Full Record in Web of Science")</f>
        <v>View Full Record in Web of Science</v>
      </c>
    </row>
    <row r="700" spans="1:72" x14ac:dyDescent="0.25">
      <c r="A700" t="s">
        <v>72</v>
      </c>
      <c r="B700" t="s">
        <v>10736</v>
      </c>
      <c r="C700" t="s">
        <v>74</v>
      </c>
      <c r="D700" t="s">
        <v>74</v>
      </c>
      <c r="E700" t="s">
        <v>74</v>
      </c>
      <c r="F700" t="s">
        <v>10737</v>
      </c>
      <c r="G700" t="s">
        <v>74</v>
      </c>
      <c r="H700" t="s">
        <v>74</v>
      </c>
      <c r="I700" t="s">
        <v>10738</v>
      </c>
      <c r="J700" t="s">
        <v>1483</v>
      </c>
      <c r="K700" t="s">
        <v>74</v>
      </c>
      <c r="L700" t="s">
        <v>74</v>
      </c>
      <c r="M700" t="s">
        <v>431</v>
      </c>
      <c r="N700" t="s">
        <v>109</v>
      </c>
      <c r="O700" t="s">
        <v>74</v>
      </c>
      <c r="P700" t="s">
        <v>74</v>
      </c>
      <c r="Q700" t="s">
        <v>74</v>
      </c>
      <c r="R700" t="s">
        <v>74</v>
      </c>
      <c r="S700" t="s">
        <v>74</v>
      </c>
      <c r="T700" t="s">
        <v>10739</v>
      </c>
      <c r="U700" t="s">
        <v>74</v>
      </c>
      <c r="V700" t="s">
        <v>10740</v>
      </c>
      <c r="W700" t="s">
        <v>10741</v>
      </c>
      <c r="X700" t="s">
        <v>7084</v>
      </c>
      <c r="Y700" t="s">
        <v>10742</v>
      </c>
      <c r="Z700" t="s">
        <v>10743</v>
      </c>
      <c r="AA700" t="s">
        <v>74</v>
      </c>
      <c r="AB700" t="s">
        <v>74</v>
      </c>
      <c r="AC700" t="s">
        <v>74</v>
      </c>
      <c r="AD700" t="s">
        <v>74</v>
      </c>
      <c r="AE700" t="s">
        <v>74</v>
      </c>
      <c r="AF700" t="s">
        <v>74</v>
      </c>
      <c r="AG700">
        <v>27</v>
      </c>
      <c r="AH700">
        <v>0</v>
      </c>
      <c r="AI700">
        <v>0</v>
      </c>
      <c r="AJ700">
        <v>0</v>
      </c>
      <c r="AK700">
        <v>1</v>
      </c>
      <c r="AL700" t="s">
        <v>1490</v>
      </c>
      <c r="AM700" t="s">
        <v>538</v>
      </c>
      <c r="AN700" t="s">
        <v>1491</v>
      </c>
      <c r="AO700" t="s">
        <v>1492</v>
      </c>
      <c r="AP700" t="s">
        <v>74</v>
      </c>
      <c r="AQ700" t="s">
        <v>74</v>
      </c>
      <c r="AR700" t="s">
        <v>1493</v>
      </c>
      <c r="AS700" t="s">
        <v>1494</v>
      </c>
      <c r="AT700" t="s">
        <v>74</v>
      </c>
      <c r="AU700">
        <v>2020</v>
      </c>
      <c r="AV700">
        <v>25</v>
      </c>
      <c r="AW700">
        <v>1</v>
      </c>
      <c r="AX700" t="s">
        <v>74</v>
      </c>
      <c r="AY700" t="s">
        <v>74</v>
      </c>
      <c r="AZ700" t="s">
        <v>74</v>
      </c>
      <c r="BA700" t="s">
        <v>74</v>
      </c>
      <c r="BB700">
        <v>184</v>
      </c>
      <c r="BC700">
        <v>194</v>
      </c>
      <c r="BD700" t="s">
        <v>74</v>
      </c>
      <c r="BE700" t="s">
        <v>10744</v>
      </c>
      <c r="BF700" t="str">
        <f>HYPERLINK("http://dx.doi.org/10.26170/FK20-01-18","http://dx.doi.org/10.26170/FK20-01-18")</f>
        <v>http://dx.doi.org/10.26170/FK20-01-18</v>
      </c>
      <c r="BG700" t="s">
        <v>74</v>
      </c>
      <c r="BH700" t="s">
        <v>74</v>
      </c>
      <c r="BI700">
        <v>11</v>
      </c>
      <c r="BJ700" t="s">
        <v>157</v>
      </c>
      <c r="BK700" t="s">
        <v>101</v>
      </c>
      <c r="BL700" t="s">
        <v>157</v>
      </c>
      <c r="BM700" t="s">
        <v>10745</v>
      </c>
      <c r="BN700" t="s">
        <v>74</v>
      </c>
      <c r="BO700" t="s">
        <v>132</v>
      </c>
      <c r="BP700" t="s">
        <v>74</v>
      </c>
      <c r="BQ700" t="s">
        <v>74</v>
      </c>
      <c r="BR700" t="s">
        <v>103</v>
      </c>
      <c r="BS700" t="s">
        <v>10746</v>
      </c>
      <c r="BT700" t="str">
        <f>HYPERLINK("https%3A%2F%2Fwww.webofscience.com%2Fwos%2Fwoscc%2Ffull-record%2FWOS:000564193500018","View Full Record in Web of Science")</f>
        <v>View Full Record in Web of Science</v>
      </c>
    </row>
    <row r="701" spans="1:72" x14ac:dyDescent="0.25">
      <c r="A701" t="s">
        <v>72</v>
      </c>
      <c r="B701" t="s">
        <v>10747</v>
      </c>
      <c r="C701" t="s">
        <v>74</v>
      </c>
      <c r="D701" t="s">
        <v>74</v>
      </c>
      <c r="E701" t="s">
        <v>74</v>
      </c>
      <c r="F701" t="s">
        <v>10748</v>
      </c>
      <c r="G701" t="s">
        <v>74</v>
      </c>
      <c r="H701" t="s">
        <v>74</v>
      </c>
      <c r="I701" t="s">
        <v>10749</v>
      </c>
      <c r="J701" t="s">
        <v>1580</v>
      </c>
      <c r="K701" t="s">
        <v>74</v>
      </c>
      <c r="L701" t="s">
        <v>74</v>
      </c>
      <c r="M701" t="s">
        <v>78</v>
      </c>
      <c r="N701" t="s">
        <v>109</v>
      </c>
      <c r="O701" t="s">
        <v>74</v>
      </c>
      <c r="P701" t="s">
        <v>74</v>
      </c>
      <c r="Q701" t="s">
        <v>74</v>
      </c>
      <c r="R701" t="s">
        <v>74</v>
      </c>
      <c r="S701" t="s">
        <v>74</v>
      </c>
      <c r="T701" t="s">
        <v>10750</v>
      </c>
      <c r="U701" t="s">
        <v>74</v>
      </c>
      <c r="V701" t="s">
        <v>10751</v>
      </c>
      <c r="W701" t="s">
        <v>10752</v>
      </c>
      <c r="X701" t="s">
        <v>517</v>
      </c>
      <c r="Y701" t="s">
        <v>10753</v>
      </c>
      <c r="Z701" t="s">
        <v>10754</v>
      </c>
      <c r="AA701" t="s">
        <v>10755</v>
      </c>
      <c r="AB701" t="s">
        <v>74</v>
      </c>
      <c r="AC701" t="s">
        <v>74</v>
      </c>
      <c r="AD701" t="s">
        <v>74</v>
      </c>
      <c r="AE701" t="s">
        <v>74</v>
      </c>
      <c r="AF701" t="s">
        <v>74</v>
      </c>
      <c r="AG701">
        <v>2</v>
      </c>
      <c r="AH701">
        <v>0</v>
      </c>
      <c r="AI701">
        <v>0</v>
      </c>
      <c r="AJ701">
        <v>0</v>
      </c>
      <c r="AK701">
        <v>0</v>
      </c>
      <c r="AL701" t="s">
        <v>1588</v>
      </c>
      <c r="AM701" t="s">
        <v>1214</v>
      </c>
      <c r="AN701" t="s">
        <v>1589</v>
      </c>
      <c r="AO701" t="s">
        <v>1590</v>
      </c>
      <c r="AP701" t="s">
        <v>74</v>
      </c>
      <c r="AQ701" t="s">
        <v>74</v>
      </c>
      <c r="AR701" t="s">
        <v>1591</v>
      </c>
      <c r="AS701" t="s">
        <v>1592</v>
      </c>
      <c r="AT701" t="s">
        <v>74</v>
      </c>
      <c r="AU701">
        <v>2020</v>
      </c>
      <c r="AV701" t="s">
        <v>74</v>
      </c>
      <c r="AW701">
        <v>1</v>
      </c>
      <c r="AX701" t="s">
        <v>74</v>
      </c>
      <c r="AY701" t="s">
        <v>74</v>
      </c>
      <c r="AZ701" t="s">
        <v>74</v>
      </c>
      <c r="BA701" t="s">
        <v>74</v>
      </c>
      <c r="BB701">
        <v>262</v>
      </c>
      <c r="BC701" t="s">
        <v>1434</v>
      </c>
      <c r="BD701" t="s">
        <v>74</v>
      </c>
      <c r="BE701" t="s">
        <v>10756</v>
      </c>
      <c r="BF701" t="str">
        <f>HYPERLINK("http://dx.doi.org/10.28995/2073-0101-2020-1-262-276","http://dx.doi.org/10.28995/2073-0101-2020-1-262-276")</f>
        <v>http://dx.doi.org/10.28995/2073-0101-2020-1-262-276</v>
      </c>
      <c r="BG701" t="s">
        <v>74</v>
      </c>
      <c r="BH701" t="s">
        <v>74</v>
      </c>
      <c r="BI701">
        <v>4</v>
      </c>
      <c r="BJ701" t="s">
        <v>405</v>
      </c>
      <c r="BK701" t="s">
        <v>101</v>
      </c>
      <c r="BL701" t="s">
        <v>405</v>
      </c>
      <c r="BM701" t="s">
        <v>10757</v>
      </c>
      <c r="BN701" t="s">
        <v>74</v>
      </c>
      <c r="BO701" t="s">
        <v>132</v>
      </c>
      <c r="BP701" t="s">
        <v>74</v>
      </c>
      <c r="BQ701" t="s">
        <v>74</v>
      </c>
      <c r="BR701" t="s">
        <v>103</v>
      </c>
      <c r="BS701" t="s">
        <v>10758</v>
      </c>
      <c r="BT701" t="str">
        <f>HYPERLINK("https%3A%2F%2Fwww.webofscience.com%2Fwos%2Fwoscc%2Ffull-record%2FWOS:000521784200020","View Full Record in Web of Science")</f>
        <v>View Full Record in Web of Science</v>
      </c>
    </row>
    <row r="702" spans="1:72" x14ac:dyDescent="0.25">
      <c r="A702" t="s">
        <v>72</v>
      </c>
      <c r="B702" t="s">
        <v>10759</v>
      </c>
      <c r="C702" t="s">
        <v>74</v>
      </c>
      <c r="D702" t="s">
        <v>74</v>
      </c>
      <c r="E702" t="s">
        <v>74</v>
      </c>
      <c r="F702" t="s">
        <v>10760</v>
      </c>
      <c r="G702" t="s">
        <v>74</v>
      </c>
      <c r="H702" t="s">
        <v>74</v>
      </c>
      <c r="I702" t="s">
        <v>10761</v>
      </c>
      <c r="J702" t="s">
        <v>4009</v>
      </c>
      <c r="K702" t="s">
        <v>74</v>
      </c>
      <c r="L702" t="s">
        <v>74</v>
      </c>
      <c r="M702" t="s">
        <v>431</v>
      </c>
      <c r="N702" t="s">
        <v>109</v>
      </c>
      <c r="O702" t="s">
        <v>74</v>
      </c>
      <c r="P702" t="s">
        <v>74</v>
      </c>
      <c r="Q702" t="s">
        <v>74</v>
      </c>
      <c r="R702" t="s">
        <v>74</v>
      </c>
      <c r="S702" t="s">
        <v>74</v>
      </c>
      <c r="T702" t="s">
        <v>10762</v>
      </c>
      <c r="U702" t="s">
        <v>74</v>
      </c>
      <c r="V702" t="s">
        <v>10763</v>
      </c>
      <c r="W702" t="s">
        <v>10764</v>
      </c>
      <c r="X702" t="s">
        <v>10765</v>
      </c>
      <c r="Y702" t="s">
        <v>10766</v>
      </c>
      <c r="Z702" t="s">
        <v>10767</v>
      </c>
      <c r="AA702" t="s">
        <v>10768</v>
      </c>
      <c r="AB702" t="s">
        <v>10769</v>
      </c>
      <c r="AC702" t="s">
        <v>74</v>
      </c>
      <c r="AD702" t="s">
        <v>74</v>
      </c>
      <c r="AE702" t="s">
        <v>74</v>
      </c>
      <c r="AF702" t="s">
        <v>74</v>
      </c>
      <c r="AG702">
        <v>26</v>
      </c>
      <c r="AH702">
        <v>0</v>
      </c>
      <c r="AI702">
        <v>0</v>
      </c>
      <c r="AJ702">
        <v>0</v>
      </c>
      <c r="AK702">
        <v>7</v>
      </c>
      <c r="AL702" t="s">
        <v>1177</v>
      </c>
      <c r="AM702" t="s">
        <v>1178</v>
      </c>
      <c r="AN702" t="s">
        <v>1179</v>
      </c>
      <c r="AO702" t="s">
        <v>4018</v>
      </c>
      <c r="AP702" t="s">
        <v>4019</v>
      </c>
      <c r="AQ702" t="s">
        <v>74</v>
      </c>
      <c r="AR702" t="s">
        <v>4020</v>
      </c>
      <c r="AS702" t="s">
        <v>4021</v>
      </c>
      <c r="AT702" t="s">
        <v>74</v>
      </c>
      <c r="AU702">
        <v>2020</v>
      </c>
      <c r="AV702">
        <v>25</v>
      </c>
      <c r="AW702">
        <v>2</v>
      </c>
      <c r="AX702" t="s">
        <v>74</v>
      </c>
      <c r="AY702" t="s">
        <v>74</v>
      </c>
      <c r="AZ702" t="s">
        <v>74</v>
      </c>
      <c r="BA702" t="s">
        <v>74</v>
      </c>
      <c r="BB702">
        <v>241</v>
      </c>
      <c r="BC702">
        <v>252</v>
      </c>
      <c r="BD702" t="s">
        <v>74</v>
      </c>
      <c r="BE702" t="s">
        <v>10770</v>
      </c>
      <c r="BF702" t="str">
        <f>HYPERLINK("http://dx.doi.org/10.15688/jvolsu4.2020.2.18","http://dx.doi.org/10.15688/jvolsu4.2020.2.18")</f>
        <v>http://dx.doi.org/10.15688/jvolsu4.2020.2.18</v>
      </c>
      <c r="BG702" t="s">
        <v>74</v>
      </c>
      <c r="BH702" t="s">
        <v>74</v>
      </c>
      <c r="BI702">
        <v>12</v>
      </c>
      <c r="BJ702" t="s">
        <v>405</v>
      </c>
      <c r="BK702" t="s">
        <v>101</v>
      </c>
      <c r="BL702" t="s">
        <v>405</v>
      </c>
      <c r="BM702" t="s">
        <v>10771</v>
      </c>
      <c r="BN702" t="s">
        <v>74</v>
      </c>
      <c r="BO702" t="s">
        <v>132</v>
      </c>
      <c r="BP702" t="s">
        <v>74</v>
      </c>
      <c r="BQ702" t="s">
        <v>74</v>
      </c>
      <c r="BR702" t="s">
        <v>103</v>
      </c>
      <c r="BS702" t="s">
        <v>10772</v>
      </c>
      <c r="BT702" t="str">
        <f>HYPERLINK("https%3A%2F%2Fwww.webofscience.com%2Fwos%2Fwoscc%2Ffull-record%2FWOS:000536855600019","View Full Record in Web of Science")</f>
        <v>View Full Record in Web of Science</v>
      </c>
    </row>
    <row r="703" spans="1:72" x14ac:dyDescent="0.25">
      <c r="A703" t="s">
        <v>72</v>
      </c>
      <c r="B703" t="s">
        <v>10773</v>
      </c>
      <c r="C703" t="s">
        <v>74</v>
      </c>
      <c r="D703" t="s">
        <v>74</v>
      </c>
      <c r="E703" t="s">
        <v>74</v>
      </c>
      <c r="F703" t="s">
        <v>10774</v>
      </c>
      <c r="G703" t="s">
        <v>74</v>
      </c>
      <c r="H703" t="s">
        <v>74</v>
      </c>
      <c r="I703" t="s">
        <v>10775</v>
      </c>
      <c r="J703" t="s">
        <v>10776</v>
      </c>
      <c r="K703" t="s">
        <v>74</v>
      </c>
      <c r="L703" t="s">
        <v>74</v>
      </c>
      <c r="M703" t="s">
        <v>431</v>
      </c>
      <c r="N703" t="s">
        <v>109</v>
      </c>
      <c r="O703" t="s">
        <v>74</v>
      </c>
      <c r="P703" t="s">
        <v>74</v>
      </c>
      <c r="Q703" t="s">
        <v>74</v>
      </c>
      <c r="R703" t="s">
        <v>74</v>
      </c>
      <c r="S703" t="s">
        <v>74</v>
      </c>
      <c r="T703" t="s">
        <v>10777</v>
      </c>
      <c r="U703" t="s">
        <v>74</v>
      </c>
      <c r="V703" t="s">
        <v>10778</v>
      </c>
      <c r="W703" t="s">
        <v>10779</v>
      </c>
      <c r="X703" t="s">
        <v>74</v>
      </c>
      <c r="Y703" t="s">
        <v>10780</v>
      </c>
      <c r="Z703" t="s">
        <v>10781</v>
      </c>
      <c r="AA703" t="s">
        <v>74</v>
      </c>
      <c r="AB703" t="s">
        <v>74</v>
      </c>
      <c r="AC703" t="s">
        <v>74</v>
      </c>
      <c r="AD703" t="s">
        <v>74</v>
      </c>
      <c r="AE703" t="s">
        <v>74</v>
      </c>
      <c r="AF703" t="s">
        <v>74</v>
      </c>
      <c r="AG703">
        <v>38</v>
      </c>
      <c r="AH703">
        <v>0</v>
      </c>
      <c r="AI703">
        <v>0</v>
      </c>
      <c r="AJ703">
        <v>0</v>
      </c>
      <c r="AK703">
        <v>0</v>
      </c>
      <c r="AL703" t="s">
        <v>10782</v>
      </c>
      <c r="AM703" t="s">
        <v>3966</v>
      </c>
      <c r="AN703" t="s">
        <v>10783</v>
      </c>
      <c r="AO703" t="s">
        <v>10784</v>
      </c>
      <c r="AP703" t="s">
        <v>10785</v>
      </c>
      <c r="AQ703" t="s">
        <v>74</v>
      </c>
      <c r="AR703" t="s">
        <v>10786</v>
      </c>
      <c r="AS703" t="s">
        <v>10787</v>
      </c>
      <c r="AT703" t="s">
        <v>74</v>
      </c>
      <c r="AU703">
        <v>2020</v>
      </c>
      <c r="AV703" t="s">
        <v>74</v>
      </c>
      <c r="AW703">
        <v>2</v>
      </c>
      <c r="AX703" t="s">
        <v>74</v>
      </c>
      <c r="AY703" t="s">
        <v>74</v>
      </c>
      <c r="AZ703" t="s">
        <v>74</v>
      </c>
      <c r="BA703" t="s">
        <v>74</v>
      </c>
      <c r="BB703">
        <v>288</v>
      </c>
      <c r="BC703">
        <v>307</v>
      </c>
      <c r="BD703" t="s">
        <v>74</v>
      </c>
      <c r="BE703" t="s">
        <v>10788</v>
      </c>
      <c r="BF703" t="str">
        <f>HYPERLINK("http://dx.doi.org/10.24224/2227-1295-2020-2-288-307","http://dx.doi.org/10.24224/2227-1295-2020-2-288-307")</f>
        <v>http://dx.doi.org/10.24224/2227-1295-2020-2-288-307</v>
      </c>
      <c r="BG703" t="s">
        <v>74</v>
      </c>
      <c r="BH703" t="s">
        <v>74</v>
      </c>
      <c r="BI703">
        <v>20</v>
      </c>
      <c r="BJ703" t="s">
        <v>485</v>
      </c>
      <c r="BK703" t="s">
        <v>101</v>
      </c>
      <c r="BL703" t="s">
        <v>486</v>
      </c>
      <c r="BM703" t="s">
        <v>10789</v>
      </c>
      <c r="BN703" t="s">
        <v>74</v>
      </c>
      <c r="BO703" t="s">
        <v>132</v>
      </c>
      <c r="BP703" t="s">
        <v>74</v>
      </c>
      <c r="BQ703" t="s">
        <v>74</v>
      </c>
      <c r="BR703" t="s">
        <v>103</v>
      </c>
      <c r="BS703" t="s">
        <v>10790</v>
      </c>
      <c r="BT703" t="str">
        <f>HYPERLINK("https%3A%2F%2Fwww.webofscience.com%2Fwos%2Fwoscc%2Ffull-record%2FWOS:000519089700020","View Full Record in Web of Science")</f>
        <v>View Full Record in Web of Science</v>
      </c>
    </row>
    <row r="704" spans="1:72" x14ac:dyDescent="0.25">
      <c r="A704" t="s">
        <v>72</v>
      </c>
      <c r="B704" t="s">
        <v>10791</v>
      </c>
      <c r="C704" t="s">
        <v>74</v>
      </c>
      <c r="D704" t="s">
        <v>74</v>
      </c>
      <c r="E704" t="s">
        <v>74</v>
      </c>
      <c r="F704" t="s">
        <v>10792</v>
      </c>
      <c r="G704" t="s">
        <v>74</v>
      </c>
      <c r="H704" t="s">
        <v>74</v>
      </c>
      <c r="I704" t="s">
        <v>10793</v>
      </c>
      <c r="J704" t="s">
        <v>1483</v>
      </c>
      <c r="K704" t="s">
        <v>74</v>
      </c>
      <c r="L704" t="s">
        <v>74</v>
      </c>
      <c r="M704" t="s">
        <v>78</v>
      </c>
      <c r="N704" t="s">
        <v>109</v>
      </c>
      <c r="O704" t="s">
        <v>74</v>
      </c>
      <c r="P704" t="s">
        <v>74</v>
      </c>
      <c r="Q704" t="s">
        <v>74</v>
      </c>
      <c r="R704" t="s">
        <v>74</v>
      </c>
      <c r="S704" t="s">
        <v>74</v>
      </c>
      <c r="T704" t="s">
        <v>10794</v>
      </c>
      <c r="U704" t="s">
        <v>74</v>
      </c>
      <c r="V704" t="s">
        <v>10795</v>
      </c>
      <c r="W704" t="s">
        <v>10796</v>
      </c>
      <c r="X704" t="s">
        <v>10797</v>
      </c>
      <c r="Y704" t="s">
        <v>10798</v>
      </c>
      <c r="Z704" t="s">
        <v>10799</v>
      </c>
      <c r="AA704" t="s">
        <v>74</v>
      </c>
      <c r="AB704" t="s">
        <v>10800</v>
      </c>
      <c r="AC704" t="s">
        <v>74</v>
      </c>
      <c r="AD704" t="s">
        <v>74</v>
      </c>
      <c r="AE704" t="s">
        <v>74</v>
      </c>
      <c r="AF704" t="s">
        <v>74</v>
      </c>
      <c r="AG704">
        <v>21</v>
      </c>
      <c r="AH704">
        <v>0</v>
      </c>
      <c r="AI704">
        <v>0</v>
      </c>
      <c r="AJ704">
        <v>0</v>
      </c>
      <c r="AK704">
        <v>5</v>
      </c>
      <c r="AL704" t="s">
        <v>1490</v>
      </c>
      <c r="AM704" t="s">
        <v>538</v>
      </c>
      <c r="AN704" t="s">
        <v>1491</v>
      </c>
      <c r="AO704" t="s">
        <v>1492</v>
      </c>
      <c r="AP704" t="s">
        <v>74</v>
      </c>
      <c r="AQ704" t="s">
        <v>74</v>
      </c>
      <c r="AR704" t="s">
        <v>1493</v>
      </c>
      <c r="AS704" t="s">
        <v>1494</v>
      </c>
      <c r="AT704" t="s">
        <v>74</v>
      </c>
      <c r="AU704">
        <v>2020</v>
      </c>
      <c r="AV704">
        <v>25</v>
      </c>
      <c r="AW704">
        <v>1</v>
      </c>
      <c r="AX704" t="s">
        <v>74</v>
      </c>
      <c r="AY704" t="s">
        <v>74</v>
      </c>
      <c r="AZ704" t="s">
        <v>74</v>
      </c>
      <c r="BA704" t="s">
        <v>74</v>
      </c>
      <c r="BB704">
        <v>173</v>
      </c>
      <c r="BC704">
        <v>183</v>
      </c>
      <c r="BD704" t="s">
        <v>74</v>
      </c>
      <c r="BE704" t="s">
        <v>10801</v>
      </c>
      <c r="BF704" t="str">
        <f>HYPERLINK("http://dx.doi.org/10.26170/FK20-01-17","http://dx.doi.org/10.26170/FK20-01-17")</f>
        <v>http://dx.doi.org/10.26170/FK20-01-17</v>
      </c>
      <c r="BG704" t="s">
        <v>74</v>
      </c>
      <c r="BH704" t="s">
        <v>74</v>
      </c>
      <c r="BI704">
        <v>11</v>
      </c>
      <c r="BJ704" t="s">
        <v>157</v>
      </c>
      <c r="BK704" t="s">
        <v>101</v>
      </c>
      <c r="BL704" t="s">
        <v>157</v>
      </c>
      <c r="BM704" t="s">
        <v>10745</v>
      </c>
      <c r="BN704" t="s">
        <v>74</v>
      </c>
      <c r="BO704" t="s">
        <v>132</v>
      </c>
      <c r="BP704" t="s">
        <v>74</v>
      </c>
      <c r="BQ704" t="s">
        <v>74</v>
      </c>
      <c r="BR704" t="s">
        <v>103</v>
      </c>
      <c r="BS704" t="s">
        <v>10802</v>
      </c>
      <c r="BT704" t="str">
        <f>HYPERLINK("https%3A%2F%2Fwww.webofscience.com%2Fwos%2Fwoscc%2Ffull-record%2FWOS:000564193500017","View Full Record in Web of Science")</f>
        <v>View Full Record in Web of Science</v>
      </c>
    </row>
    <row r="705" spans="1:72" x14ac:dyDescent="0.25">
      <c r="A705" t="s">
        <v>72</v>
      </c>
      <c r="B705" t="s">
        <v>10803</v>
      </c>
      <c r="C705" t="s">
        <v>74</v>
      </c>
      <c r="D705" t="s">
        <v>74</v>
      </c>
      <c r="E705" t="s">
        <v>74</v>
      </c>
      <c r="F705" t="s">
        <v>10804</v>
      </c>
      <c r="G705" t="s">
        <v>74</v>
      </c>
      <c r="H705" t="s">
        <v>74</v>
      </c>
      <c r="I705" t="s">
        <v>10805</v>
      </c>
      <c r="J705" t="s">
        <v>10806</v>
      </c>
      <c r="K705" t="s">
        <v>74</v>
      </c>
      <c r="L705" t="s">
        <v>74</v>
      </c>
      <c r="M705" t="s">
        <v>78</v>
      </c>
      <c r="N705" t="s">
        <v>109</v>
      </c>
      <c r="O705" t="s">
        <v>74</v>
      </c>
      <c r="P705" t="s">
        <v>74</v>
      </c>
      <c r="Q705" t="s">
        <v>74</v>
      </c>
      <c r="R705" t="s">
        <v>74</v>
      </c>
      <c r="S705" t="s">
        <v>74</v>
      </c>
      <c r="T705" t="s">
        <v>10807</v>
      </c>
      <c r="U705" t="s">
        <v>74</v>
      </c>
      <c r="V705" t="s">
        <v>10808</v>
      </c>
      <c r="W705" t="s">
        <v>10809</v>
      </c>
      <c r="X705" t="s">
        <v>10810</v>
      </c>
      <c r="Y705" t="s">
        <v>10811</v>
      </c>
      <c r="Z705" t="s">
        <v>10812</v>
      </c>
      <c r="AA705" t="s">
        <v>10813</v>
      </c>
      <c r="AB705" t="s">
        <v>10814</v>
      </c>
      <c r="AC705" t="s">
        <v>74</v>
      </c>
      <c r="AD705" t="s">
        <v>74</v>
      </c>
      <c r="AE705" t="s">
        <v>74</v>
      </c>
      <c r="AF705" t="s">
        <v>74</v>
      </c>
      <c r="AG705">
        <v>36</v>
      </c>
      <c r="AH705">
        <v>2</v>
      </c>
      <c r="AI705">
        <v>2</v>
      </c>
      <c r="AJ705">
        <v>0</v>
      </c>
      <c r="AK705">
        <v>1</v>
      </c>
      <c r="AL705" t="s">
        <v>10815</v>
      </c>
      <c r="AM705" t="s">
        <v>10816</v>
      </c>
      <c r="AN705" t="s">
        <v>10817</v>
      </c>
      <c r="AO705" t="s">
        <v>10818</v>
      </c>
      <c r="AP705" t="s">
        <v>10819</v>
      </c>
      <c r="AQ705" t="s">
        <v>74</v>
      </c>
      <c r="AR705" t="s">
        <v>10820</v>
      </c>
      <c r="AS705" t="s">
        <v>10821</v>
      </c>
      <c r="AT705" t="s">
        <v>74</v>
      </c>
      <c r="AU705">
        <v>2020</v>
      </c>
      <c r="AV705">
        <v>9</v>
      </c>
      <c r="AW705">
        <v>2</v>
      </c>
      <c r="AX705" t="s">
        <v>74</v>
      </c>
      <c r="AY705" t="s">
        <v>74</v>
      </c>
      <c r="AZ705" t="s">
        <v>74</v>
      </c>
      <c r="BA705" t="s">
        <v>74</v>
      </c>
      <c r="BB705">
        <v>340</v>
      </c>
      <c r="BC705">
        <v>359</v>
      </c>
      <c r="BD705" t="s">
        <v>74</v>
      </c>
      <c r="BE705" t="s">
        <v>10822</v>
      </c>
      <c r="BF705" t="str">
        <f>HYPERLINK("http://dx.doi.org/10.22478/ufpb.2179-7137.2020v9n2.50800","http://dx.doi.org/10.22478/ufpb.2179-7137.2020v9n2.50800")</f>
        <v>http://dx.doi.org/10.22478/ufpb.2179-7137.2020v9n2.50800</v>
      </c>
      <c r="BG705" t="s">
        <v>74</v>
      </c>
      <c r="BH705" t="s">
        <v>74</v>
      </c>
      <c r="BI705">
        <v>20</v>
      </c>
      <c r="BJ705" t="s">
        <v>3478</v>
      </c>
      <c r="BK705" t="s">
        <v>101</v>
      </c>
      <c r="BL705" t="s">
        <v>3478</v>
      </c>
      <c r="BM705" t="s">
        <v>10823</v>
      </c>
      <c r="BN705" t="s">
        <v>74</v>
      </c>
      <c r="BO705" t="s">
        <v>132</v>
      </c>
      <c r="BP705" t="s">
        <v>74</v>
      </c>
      <c r="BQ705" t="s">
        <v>74</v>
      </c>
      <c r="BR705" t="s">
        <v>103</v>
      </c>
      <c r="BS705" t="s">
        <v>10824</v>
      </c>
      <c r="BT705" t="str">
        <f>HYPERLINK("https%3A%2F%2Fwww.webofscience.com%2Fwos%2Fwoscc%2Ffull-record%2FWOS:000517538400017","View Full Record in Web of Science")</f>
        <v>View Full Record in Web of Science</v>
      </c>
    </row>
    <row r="706" spans="1:72" x14ac:dyDescent="0.25">
      <c r="A706" t="s">
        <v>72</v>
      </c>
      <c r="B706" t="s">
        <v>10825</v>
      </c>
      <c r="C706" t="s">
        <v>74</v>
      </c>
      <c r="D706" t="s">
        <v>74</v>
      </c>
      <c r="E706" t="s">
        <v>74</v>
      </c>
      <c r="F706" t="s">
        <v>10826</v>
      </c>
      <c r="G706" t="s">
        <v>74</v>
      </c>
      <c r="H706" t="s">
        <v>74</v>
      </c>
      <c r="I706" t="s">
        <v>10827</v>
      </c>
      <c r="J706" t="s">
        <v>1203</v>
      </c>
      <c r="K706" t="s">
        <v>74</v>
      </c>
      <c r="L706" t="s">
        <v>74</v>
      </c>
      <c r="M706" t="s">
        <v>431</v>
      </c>
      <c r="N706" t="s">
        <v>109</v>
      </c>
      <c r="O706" t="s">
        <v>74</v>
      </c>
      <c r="P706" t="s">
        <v>74</v>
      </c>
      <c r="Q706" t="s">
        <v>74</v>
      </c>
      <c r="R706" t="s">
        <v>74</v>
      </c>
      <c r="S706" t="s">
        <v>74</v>
      </c>
      <c r="T706" t="s">
        <v>10828</v>
      </c>
      <c r="U706" t="s">
        <v>74</v>
      </c>
      <c r="V706" t="s">
        <v>10829</v>
      </c>
      <c r="W706" t="s">
        <v>10830</v>
      </c>
      <c r="X706" t="s">
        <v>4877</v>
      </c>
      <c r="Y706" t="s">
        <v>10831</v>
      </c>
      <c r="Z706" t="s">
        <v>10832</v>
      </c>
      <c r="AA706" t="s">
        <v>74</v>
      </c>
      <c r="AB706" t="s">
        <v>74</v>
      </c>
      <c r="AC706" t="s">
        <v>74</v>
      </c>
      <c r="AD706" t="s">
        <v>74</v>
      </c>
      <c r="AE706" t="s">
        <v>74</v>
      </c>
      <c r="AF706" t="s">
        <v>74</v>
      </c>
      <c r="AG706">
        <v>12</v>
      </c>
      <c r="AH706">
        <v>1</v>
      </c>
      <c r="AI706">
        <v>1</v>
      </c>
      <c r="AJ706">
        <v>1</v>
      </c>
      <c r="AK706">
        <v>23</v>
      </c>
      <c r="AL706" t="s">
        <v>1213</v>
      </c>
      <c r="AM706" t="s">
        <v>1214</v>
      </c>
      <c r="AN706" t="s">
        <v>1215</v>
      </c>
      <c r="AO706" t="s">
        <v>1216</v>
      </c>
      <c r="AP706" t="s">
        <v>74</v>
      </c>
      <c r="AQ706" t="s">
        <v>74</v>
      </c>
      <c r="AR706" t="s">
        <v>1217</v>
      </c>
      <c r="AS706" t="s">
        <v>1218</v>
      </c>
      <c r="AT706" t="s">
        <v>74</v>
      </c>
      <c r="AU706">
        <v>2020</v>
      </c>
      <c r="AV706" t="s">
        <v>74</v>
      </c>
      <c r="AW706">
        <v>2</v>
      </c>
      <c r="AX706" t="s">
        <v>74</v>
      </c>
      <c r="AY706" t="s">
        <v>74</v>
      </c>
      <c r="AZ706" t="s">
        <v>74</v>
      </c>
      <c r="BA706" t="s">
        <v>74</v>
      </c>
      <c r="BB706">
        <v>60</v>
      </c>
      <c r="BC706">
        <v>82</v>
      </c>
      <c r="BD706" t="s">
        <v>74</v>
      </c>
      <c r="BE706" t="s">
        <v>10833</v>
      </c>
      <c r="BF706" t="str">
        <f>HYPERLINK("http://dx.doi.org/10.17323/1814-9545-2020-2-60-82","http://dx.doi.org/10.17323/1814-9545-2020-2-60-82")</f>
        <v>http://dx.doi.org/10.17323/1814-9545-2020-2-60-82</v>
      </c>
      <c r="BG706" t="s">
        <v>74</v>
      </c>
      <c r="BH706" t="s">
        <v>74</v>
      </c>
      <c r="BI706">
        <v>23</v>
      </c>
      <c r="BJ706" t="s">
        <v>1220</v>
      </c>
      <c r="BK706" t="s">
        <v>101</v>
      </c>
      <c r="BL706" t="s">
        <v>157</v>
      </c>
      <c r="BM706" t="s">
        <v>10834</v>
      </c>
      <c r="BN706" t="s">
        <v>74</v>
      </c>
      <c r="BO706" t="s">
        <v>132</v>
      </c>
      <c r="BP706" t="s">
        <v>74</v>
      </c>
      <c r="BQ706" t="s">
        <v>74</v>
      </c>
      <c r="BR706" t="s">
        <v>103</v>
      </c>
      <c r="BS706" t="s">
        <v>10835</v>
      </c>
      <c r="BT706" t="str">
        <f>HYPERLINK("https%3A%2F%2Fwww.webofscience.com%2Fwos%2Fwoscc%2Ffull-record%2FWOS:000542285600003","View Full Record in Web of Science")</f>
        <v>View Full Record in Web of Science</v>
      </c>
    </row>
    <row r="707" spans="1:72" x14ac:dyDescent="0.25">
      <c r="A707" t="s">
        <v>72</v>
      </c>
      <c r="B707" t="s">
        <v>10836</v>
      </c>
      <c r="C707" t="s">
        <v>74</v>
      </c>
      <c r="D707" t="s">
        <v>74</v>
      </c>
      <c r="E707" t="s">
        <v>74</v>
      </c>
      <c r="F707" t="s">
        <v>10837</v>
      </c>
      <c r="G707" t="s">
        <v>74</v>
      </c>
      <c r="H707" t="s">
        <v>74</v>
      </c>
      <c r="I707" t="s">
        <v>10838</v>
      </c>
      <c r="J707" t="s">
        <v>391</v>
      </c>
      <c r="K707" t="s">
        <v>74</v>
      </c>
      <c r="L707" t="s">
        <v>74</v>
      </c>
      <c r="M707" t="s">
        <v>431</v>
      </c>
      <c r="N707" t="s">
        <v>109</v>
      </c>
      <c r="O707" t="s">
        <v>74</v>
      </c>
      <c r="P707" t="s">
        <v>74</v>
      </c>
      <c r="Q707" t="s">
        <v>74</v>
      </c>
      <c r="R707" t="s">
        <v>74</v>
      </c>
      <c r="S707" t="s">
        <v>74</v>
      </c>
      <c r="T707" t="s">
        <v>10839</v>
      </c>
      <c r="U707" t="s">
        <v>74</v>
      </c>
      <c r="V707" t="s">
        <v>10840</v>
      </c>
      <c r="W707" t="s">
        <v>10841</v>
      </c>
      <c r="X707" t="s">
        <v>74</v>
      </c>
      <c r="Y707" t="s">
        <v>10842</v>
      </c>
      <c r="Z707" t="s">
        <v>10843</v>
      </c>
      <c r="AA707" t="s">
        <v>10844</v>
      </c>
      <c r="AB707" t="s">
        <v>10845</v>
      </c>
      <c r="AC707" t="s">
        <v>74</v>
      </c>
      <c r="AD707" t="s">
        <v>74</v>
      </c>
      <c r="AE707" t="s">
        <v>74</v>
      </c>
      <c r="AF707" t="s">
        <v>74</v>
      </c>
      <c r="AG707">
        <v>19</v>
      </c>
      <c r="AH707">
        <v>0</v>
      </c>
      <c r="AI707">
        <v>0</v>
      </c>
      <c r="AJ707">
        <v>0</v>
      </c>
      <c r="AK707">
        <v>1</v>
      </c>
      <c r="AL707" t="s">
        <v>6358</v>
      </c>
      <c r="AM707" t="s">
        <v>6359</v>
      </c>
      <c r="AN707" t="s">
        <v>6360</v>
      </c>
      <c r="AO707" t="s">
        <v>401</v>
      </c>
      <c r="AP707" t="s">
        <v>74</v>
      </c>
      <c r="AQ707" t="s">
        <v>74</v>
      </c>
      <c r="AR707" t="s">
        <v>391</v>
      </c>
      <c r="AS707" t="s">
        <v>403</v>
      </c>
      <c r="AT707" t="s">
        <v>74</v>
      </c>
      <c r="AU707">
        <v>2020</v>
      </c>
      <c r="AV707">
        <v>55</v>
      </c>
      <c r="AW707">
        <v>1</v>
      </c>
      <c r="AX707" t="s">
        <v>74</v>
      </c>
      <c r="AY707" t="s">
        <v>74</v>
      </c>
      <c r="AZ707" t="s">
        <v>74</v>
      </c>
      <c r="BA707" t="s">
        <v>74</v>
      </c>
      <c r="BB707">
        <v>14</v>
      </c>
      <c r="BC707">
        <v>22</v>
      </c>
      <c r="BD707" t="s">
        <v>74</v>
      </c>
      <c r="BE707" t="s">
        <v>10846</v>
      </c>
      <c r="BF707" t="str">
        <f>HYPERLINK("http://dx.doi.org/10.13187/bg.2020.1.14","http://dx.doi.org/10.13187/bg.2020.1.14")</f>
        <v>http://dx.doi.org/10.13187/bg.2020.1.14</v>
      </c>
      <c r="BG707" t="s">
        <v>74</v>
      </c>
      <c r="BH707" t="s">
        <v>74</v>
      </c>
      <c r="BI707">
        <v>9</v>
      </c>
      <c r="BJ707" t="s">
        <v>405</v>
      </c>
      <c r="BK707" t="s">
        <v>101</v>
      </c>
      <c r="BL707" t="s">
        <v>405</v>
      </c>
      <c r="BM707" t="s">
        <v>10847</v>
      </c>
      <c r="BN707" t="s">
        <v>74</v>
      </c>
      <c r="BO707" t="s">
        <v>132</v>
      </c>
      <c r="BP707" t="s">
        <v>74</v>
      </c>
      <c r="BQ707" t="s">
        <v>74</v>
      </c>
      <c r="BR707" t="s">
        <v>103</v>
      </c>
      <c r="BS707" t="s">
        <v>10848</v>
      </c>
      <c r="BT707" t="str">
        <f>HYPERLINK("https%3A%2F%2Fwww.webofscience.com%2Fwos%2Fwoscc%2Ffull-record%2FWOS:000519990000002","View Full Record in Web of Science")</f>
        <v>View Full Record in Web of Science</v>
      </c>
    </row>
    <row r="708" spans="1:72" x14ac:dyDescent="0.25">
      <c r="A708" t="s">
        <v>72</v>
      </c>
      <c r="B708" t="s">
        <v>10849</v>
      </c>
      <c r="C708" t="s">
        <v>74</v>
      </c>
      <c r="D708" t="s">
        <v>74</v>
      </c>
      <c r="E708" t="s">
        <v>74</v>
      </c>
      <c r="F708" t="s">
        <v>10850</v>
      </c>
      <c r="G708" t="s">
        <v>74</v>
      </c>
      <c r="H708" t="s">
        <v>74</v>
      </c>
      <c r="I708" t="s">
        <v>10851</v>
      </c>
      <c r="J708" t="s">
        <v>6904</v>
      </c>
      <c r="K708" t="s">
        <v>74</v>
      </c>
      <c r="L708" t="s">
        <v>74</v>
      </c>
      <c r="M708" t="s">
        <v>78</v>
      </c>
      <c r="N708" t="s">
        <v>109</v>
      </c>
      <c r="O708" t="s">
        <v>74</v>
      </c>
      <c r="P708" t="s">
        <v>74</v>
      </c>
      <c r="Q708" t="s">
        <v>74</v>
      </c>
      <c r="R708" t="s">
        <v>74</v>
      </c>
      <c r="S708" t="s">
        <v>74</v>
      </c>
      <c r="T708" t="s">
        <v>10852</v>
      </c>
      <c r="U708" t="s">
        <v>10853</v>
      </c>
      <c r="V708" t="s">
        <v>10854</v>
      </c>
      <c r="W708" t="s">
        <v>10855</v>
      </c>
      <c r="X708" t="s">
        <v>10856</v>
      </c>
      <c r="Y708" t="s">
        <v>10857</v>
      </c>
      <c r="Z708" t="s">
        <v>10858</v>
      </c>
      <c r="AA708" t="s">
        <v>74</v>
      </c>
      <c r="AB708" t="s">
        <v>10859</v>
      </c>
      <c r="AC708" t="s">
        <v>74</v>
      </c>
      <c r="AD708" t="s">
        <v>74</v>
      </c>
      <c r="AE708" t="s">
        <v>74</v>
      </c>
      <c r="AF708" t="s">
        <v>74</v>
      </c>
      <c r="AG708">
        <v>33</v>
      </c>
      <c r="AH708">
        <v>3</v>
      </c>
      <c r="AI708">
        <v>3</v>
      </c>
      <c r="AJ708">
        <v>2</v>
      </c>
      <c r="AK708">
        <v>11</v>
      </c>
      <c r="AL708" t="s">
        <v>3904</v>
      </c>
      <c r="AM708" t="s">
        <v>3905</v>
      </c>
      <c r="AN708" t="s">
        <v>3906</v>
      </c>
      <c r="AO708" t="s">
        <v>6913</v>
      </c>
      <c r="AP708" t="s">
        <v>74</v>
      </c>
      <c r="AQ708" t="s">
        <v>74</v>
      </c>
      <c r="AR708" t="s">
        <v>6914</v>
      </c>
      <c r="AS708" t="s">
        <v>6915</v>
      </c>
      <c r="AT708" t="s">
        <v>74</v>
      </c>
      <c r="AU708">
        <v>2020</v>
      </c>
      <c r="AV708">
        <v>15</v>
      </c>
      <c r="AW708">
        <v>22</v>
      </c>
      <c r="AX708" t="s">
        <v>74</v>
      </c>
      <c r="AY708" t="s">
        <v>74</v>
      </c>
      <c r="AZ708" t="s">
        <v>74</v>
      </c>
      <c r="BA708" t="s">
        <v>74</v>
      </c>
      <c r="BB708">
        <v>121</v>
      </c>
      <c r="BC708">
        <v>133</v>
      </c>
      <c r="BD708" t="s">
        <v>74</v>
      </c>
      <c r="BE708" t="s">
        <v>10860</v>
      </c>
      <c r="BF708" t="str">
        <f>HYPERLINK("http://dx.doi.org/10.3991/ijet.v15i22.16889","http://dx.doi.org/10.3991/ijet.v15i22.16889")</f>
        <v>http://dx.doi.org/10.3991/ijet.v15i22.16889</v>
      </c>
      <c r="BG708" t="s">
        <v>74</v>
      </c>
      <c r="BH708" t="s">
        <v>74</v>
      </c>
      <c r="BI708">
        <v>13</v>
      </c>
      <c r="BJ708" t="s">
        <v>157</v>
      </c>
      <c r="BK708" t="s">
        <v>101</v>
      </c>
      <c r="BL708" t="s">
        <v>157</v>
      </c>
      <c r="BM708" t="s">
        <v>10861</v>
      </c>
      <c r="BN708" t="s">
        <v>74</v>
      </c>
      <c r="BO708" t="s">
        <v>132</v>
      </c>
      <c r="BP708" t="s">
        <v>74</v>
      </c>
      <c r="BQ708" t="s">
        <v>74</v>
      </c>
      <c r="BR708" t="s">
        <v>103</v>
      </c>
      <c r="BS708" t="s">
        <v>10862</v>
      </c>
      <c r="BT708" t="str">
        <f>HYPERLINK("https%3A%2F%2Fwww.webofscience.com%2Fwos%2Fwoscc%2Ffull-record%2FWOS:000595494400007","View Full Record in Web of Science")</f>
        <v>View Full Record in Web of Science</v>
      </c>
    </row>
    <row r="709" spans="1:72" x14ac:dyDescent="0.25">
      <c r="A709" t="s">
        <v>72</v>
      </c>
      <c r="B709" t="s">
        <v>10863</v>
      </c>
      <c r="C709" t="s">
        <v>74</v>
      </c>
      <c r="D709" t="s">
        <v>74</v>
      </c>
      <c r="E709" t="s">
        <v>74</v>
      </c>
      <c r="F709" t="s">
        <v>10864</v>
      </c>
      <c r="G709" t="s">
        <v>74</v>
      </c>
      <c r="H709" t="s">
        <v>74</v>
      </c>
      <c r="I709" t="s">
        <v>10865</v>
      </c>
      <c r="J709" t="s">
        <v>10866</v>
      </c>
      <c r="K709" t="s">
        <v>74</v>
      </c>
      <c r="L709" t="s">
        <v>74</v>
      </c>
      <c r="M709" t="s">
        <v>78</v>
      </c>
      <c r="N709" t="s">
        <v>109</v>
      </c>
      <c r="O709" t="s">
        <v>74</v>
      </c>
      <c r="P709" t="s">
        <v>74</v>
      </c>
      <c r="Q709" t="s">
        <v>74</v>
      </c>
      <c r="R709" t="s">
        <v>74</v>
      </c>
      <c r="S709" t="s">
        <v>74</v>
      </c>
      <c r="T709" t="s">
        <v>10867</v>
      </c>
      <c r="U709" t="s">
        <v>74</v>
      </c>
      <c r="V709" t="s">
        <v>10868</v>
      </c>
      <c r="W709" t="s">
        <v>10869</v>
      </c>
      <c r="X709" t="s">
        <v>10870</v>
      </c>
      <c r="Y709" t="s">
        <v>10871</v>
      </c>
      <c r="Z709" t="s">
        <v>10872</v>
      </c>
      <c r="AA709" t="s">
        <v>74</v>
      </c>
      <c r="AB709" t="s">
        <v>74</v>
      </c>
      <c r="AC709" t="s">
        <v>74</v>
      </c>
      <c r="AD709" t="s">
        <v>74</v>
      </c>
      <c r="AE709" t="s">
        <v>74</v>
      </c>
      <c r="AF709" t="s">
        <v>74</v>
      </c>
      <c r="AG709">
        <v>24</v>
      </c>
      <c r="AH709">
        <v>1</v>
      </c>
      <c r="AI709">
        <v>1</v>
      </c>
      <c r="AJ709">
        <v>0</v>
      </c>
      <c r="AK709">
        <v>1</v>
      </c>
      <c r="AL709" t="s">
        <v>7207</v>
      </c>
      <c r="AM709" t="s">
        <v>7208</v>
      </c>
      <c r="AN709" t="s">
        <v>7209</v>
      </c>
      <c r="AO709" t="s">
        <v>10873</v>
      </c>
      <c r="AP709" t="s">
        <v>10874</v>
      </c>
      <c r="AQ709" t="s">
        <v>74</v>
      </c>
      <c r="AR709" t="s">
        <v>10875</v>
      </c>
      <c r="AS709" t="s">
        <v>10876</v>
      </c>
      <c r="AT709" t="s">
        <v>74</v>
      </c>
      <c r="AU709">
        <v>2020</v>
      </c>
      <c r="AV709">
        <v>12</v>
      </c>
      <c r="AW709" t="s">
        <v>10877</v>
      </c>
      <c r="AX709" t="s">
        <v>74</v>
      </c>
      <c r="AY709" t="s">
        <v>74</v>
      </c>
      <c r="AZ709" t="s">
        <v>74</v>
      </c>
      <c r="BA709" t="s">
        <v>74</v>
      </c>
      <c r="BB709">
        <v>445</v>
      </c>
      <c r="BC709">
        <v>467</v>
      </c>
      <c r="BD709" t="s">
        <v>74</v>
      </c>
      <c r="BE709" t="s">
        <v>10878</v>
      </c>
      <c r="BF709" t="str">
        <f>HYPERLINK("http://dx.doi.org/10.1558/wap.19543","http://dx.doi.org/10.1558/wap.19543")</f>
        <v>http://dx.doi.org/10.1558/wap.19543</v>
      </c>
      <c r="BG709" t="s">
        <v>74</v>
      </c>
      <c r="BH709" t="s">
        <v>74</v>
      </c>
      <c r="BI709">
        <v>23</v>
      </c>
      <c r="BJ709" t="s">
        <v>157</v>
      </c>
      <c r="BK709" t="s">
        <v>101</v>
      </c>
      <c r="BL709" t="s">
        <v>157</v>
      </c>
      <c r="BM709" t="s">
        <v>10879</v>
      </c>
      <c r="BN709" t="s">
        <v>74</v>
      </c>
      <c r="BO709" t="s">
        <v>74</v>
      </c>
      <c r="BP709" t="s">
        <v>74</v>
      </c>
      <c r="BQ709" t="s">
        <v>74</v>
      </c>
      <c r="BR709" t="s">
        <v>103</v>
      </c>
      <c r="BS709" t="s">
        <v>10880</v>
      </c>
      <c r="BT709" t="str">
        <f>HYPERLINK("https%3A%2F%2Fwww.webofscience.com%2Fwos%2Fwoscc%2Ffull-record%2FWOS:000687931600009","View Full Record in Web of Science")</f>
        <v>View Full Record in Web of Science</v>
      </c>
    </row>
    <row r="710" spans="1:72" x14ac:dyDescent="0.25">
      <c r="A710" t="s">
        <v>72</v>
      </c>
      <c r="B710" t="s">
        <v>10881</v>
      </c>
      <c r="C710" t="s">
        <v>74</v>
      </c>
      <c r="D710" t="s">
        <v>74</v>
      </c>
      <c r="E710" t="s">
        <v>74</v>
      </c>
      <c r="F710" t="s">
        <v>10882</v>
      </c>
      <c r="G710" t="s">
        <v>74</v>
      </c>
      <c r="H710" t="s">
        <v>74</v>
      </c>
      <c r="I710" t="s">
        <v>10883</v>
      </c>
      <c r="J710" t="s">
        <v>368</v>
      </c>
      <c r="K710" t="s">
        <v>74</v>
      </c>
      <c r="L710" t="s">
        <v>74</v>
      </c>
      <c r="M710" t="s">
        <v>431</v>
      </c>
      <c r="N710" t="s">
        <v>109</v>
      </c>
      <c r="O710" t="s">
        <v>74</v>
      </c>
      <c r="P710" t="s">
        <v>74</v>
      </c>
      <c r="Q710" t="s">
        <v>74</v>
      </c>
      <c r="R710" t="s">
        <v>74</v>
      </c>
      <c r="S710" t="s">
        <v>74</v>
      </c>
      <c r="T710" t="s">
        <v>10884</v>
      </c>
      <c r="U710" t="s">
        <v>10885</v>
      </c>
      <c r="V710" t="s">
        <v>10886</v>
      </c>
      <c r="W710" t="s">
        <v>10887</v>
      </c>
      <c r="X710" t="s">
        <v>10888</v>
      </c>
      <c r="Y710" t="s">
        <v>10889</v>
      </c>
      <c r="Z710" t="s">
        <v>10890</v>
      </c>
      <c r="AA710" t="s">
        <v>7553</v>
      </c>
      <c r="AB710" t="s">
        <v>7554</v>
      </c>
      <c r="AC710" t="s">
        <v>74</v>
      </c>
      <c r="AD710" t="s">
        <v>74</v>
      </c>
      <c r="AE710" t="s">
        <v>74</v>
      </c>
      <c r="AF710" t="s">
        <v>74</v>
      </c>
      <c r="AG710">
        <v>22</v>
      </c>
      <c r="AH710">
        <v>4</v>
      </c>
      <c r="AI710">
        <v>4</v>
      </c>
      <c r="AJ710">
        <v>2</v>
      </c>
      <c r="AK710">
        <v>8</v>
      </c>
      <c r="AL710" t="s">
        <v>375</v>
      </c>
      <c r="AM710" t="s">
        <v>376</v>
      </c>
      <c r="AN710" t="s">
        <v>377</v>
      </c>
      <c r="AO710" t="s">
        <v>378</v>
      </c>
      <c r="AP710" t="s">
        <v>379</v>
      </c>
      <c r="AQ710" t="s">
        <v>74</v>
      </c>
      <c r="AR710" t="s">
        <v>3527</v>
      </c>
      <c r="AS710" t="s">
        <v>381</v>
      </c>
      <c r="AT710" t="s">
        <v>74</v>
      </c>
      <c r="AU710">
        <v>2020</v>
      </c>
      <c r="AV710" t="s">
        <v>74</v>
      </c>
      <c r="AW710">
        <v>50</v>
      </c>
      <c r="AX710" t="s">
        <v>74</v>
      </c>
      <c r="AY710" t="s">
        <v>74</v>
      </c>
      <c r="AZ710" t="s">
        <v>74</v>
      </c>
      <c r="BA710" t="s">
        <v>74</v>
      </c>
      <c r="BB710">
        <v>170</v>
      </c>
      <c r="BC710">
        <v>195</v>
      </c>
      <c r="BD710" t="s">
        <v>74</v>
      </c>
      <c r="BE710" t="s">
        <v>10891</v>
      </c>
      <c r="BF710" t="str">
        <f>HYPERLINK("http://dx.doi.org/10.17223/19996195/50/12","http://dx.doi.org/10.17223/19996195/50/12")</f>
        <v>http://dx.doi.org/10.17223/19996195/50/12</v>
      </c>
      <c r="BG710" t="s">
        <v>74</v>
      </c>
      <c r="BH710" t="s">
        <v>74</v>
      </c>
      <c r="BI710">
        <v>26</v>
      </c>
      <c r="BJ710" t="s">
        <v>384</v>
      </c>
      <c r="BK710" t="s">
        <v>101</v>
      </c>
      <c r="BL710" t="s">
        <v>385</v>
      </c>
      <c r="BM710" t="s">
        <v>10892</v>
      </c>
      <c r="BN710" t="s">
        <v>74</v>
      </c>
      <c r="BO710" t="s">
        <v>74</v>
      </c>
      <c r="BP710" t="s">
        <v>74</v>
      </c>
      <c r="BQ710" t="s">
        <v>74</v>
      </c>
      <c r="BR710" t="s">
        <v>103</v>
      </c>
      <c r="BS710" t="s">
        <v>10893</v>
      </c>
      <c r="BT710" t="str">
        <f>HYPERLINK("https%3A%2F%2Fwww.webofscience.com%2Fwos%2Fwoscc%2Ffull-record%2FWOS:000587650800001","View Full Record in Web of Science")</f>
        <v>View Full Record in Web of Science</v>
      </c>
    </row>
    <row r="711" spans="1:72" x14ac:dyDescent="0.25">
      <c r="A711" t="s">
        <v>72</v>
      </c>
      <c r="B711" t="s">
        <v>10894</v>
      </c>
      <c r="C711" t="s">
        <v>74</v>
      </c>
      <c r="D711" t="s">
        <v>74</v>
      </c>
      <c r="E711" t="s">
        <v>74</v>
      </c>
      <c r="F711" t="s">
        <v>10895</v>
      </c>
      <c r="G711" t="s">
        <v>74</v>
      </c>
      <c r="H711" t="s">
        <v>74</v>
      </c>
      <c r="I711" t="s">
        <v>10896</v>
      </c>
      <c r="J711" t="s">
        <v>10897</v>
      </c>
      <c r="K711" t="s">
        <v>74</v>
      </c>
      <c r="L711" t="s">
        <v>74</v>
      </c>
      <c r="M711" t="s">
        <v>431</v>
      </c>
      <c r="N711" t="s">
        <v>109</v>
      </c>
      <c r="O711" t="s">
        <v>74</v>
      </c>
      <c r="P711" t="s">
        <v>74</v>
      </c>
      <c r="Q711" t="s">
        <v>74</v>
      </c>
      <c r="R711" t="s">
        <v>74</v>
      </c>
      <c r="S711" t="s">
        <v>74</v>
      </c>
      <c r="T711" t="s">
        <v>10898</v>
      </c>
      <c r="U711" t="s">
        <v>74</v>
      </c>
      <c r="V711" t="s">
        <v>10899</v>
      </c>
      <c r="W711" t="s">
        <v>10900</v>
      </c>
      <c r="X711" t="s">
        <v>10901</v>
      </c>
      <c r="Y711" t="s">
        <v>10902</v>
      </c>
      <c r="Z711" t="s">
        <v>10903</v>
      </c>
      <c r="AA711" t="s">
        <v>74</v>
      </c>
      <c r="AB711" t="s">
        <v>74</v>
      </c>
      <c r="AC711" t="s">
        <v>74</v>
      </c>
      <c r="AD711" t="s">
        <v>74</v>
      </c>
      <c r="AE711" t="s">
        <v>74</v>
      </c>
      <c r="AF711" t="s">
        <v>74</v>
      </c>
      <c r="AG711">
        <v>24</v>
      </c>
      <c r="AH711">
        <v>0</v>
      </c>
      <c r="AI711">
        <v>0</v>
      </c>
      <c r="AJ711">
        <v>0</v>
      </c>
      <c r="AK711">
        <v>0</v>
      </c>
      <c r="AL711" t="s">
        <v>10904</v>
      </c>
      <c r="AM711" t="s">
        <v>1214</v>
      </c>
      <c r="AN711" t="s">
        <v>10905</v>
      </c>
      <c r="AO711" t="s">
        <v>10906</v>
      </c>
      <c r="AP711" t="s">
        <v>10907</v>
      </c>
      <c r="AQ711" t="s">
        <v>74</v>
      </c>
      <c r="AR711" t="s">
        <v>10908</v>
      </c>
      <c r="AS711" t="s">
        <v>10909</v>
      </c>
      <c r="AT711" t="s">
        <v>74</v>
      </c>
      <c r="AU711">
        <v>2020</v>
      </c>
      <c r="AV711">
        <v>9</v>
      </c>
      <c r="AW711">
        <v>1</v>
      </c>
      <c r="AX711" t="s">
        <v>74</v>
      </c>
      <c r="AY711" t="s">
        <v>74</v>
      </c>
      <c r="AZ711" t="s">
        <v>74</v>
      </c>
      <c r="BA711" t="s">
        <v>74</v>
      </c>
      <c r="BB711">
        <v>232</v>
      </c>
      <c r="BC711">
        <v>260</v>
      </c>
      <c r="BD711" t="s">
        <v>74</v>
      </c>
      <c r="BE711" t="s">
        <v>10910</v>
      </c>
      <c r="BF711" t="str">
        <f>HYPERLINK("http://dx.doi.org/10.31168/2305-6754.2020.9.1.8","http://dx.doi.org/10.31168/2305-6754.2020.9.1.8")</f>
        <v>http://dx.doi.org/10.31168/2305-6754.2020.9.1.8</v>
      </c>
      <c r="BG711" t="s">
        <v>74</v>
      </c>
      <c r="BH711" t="s">
        <v>74</v>
      </c>
      <c r="BI711">
        <v>29</v>
      </c>
      <c r="BJ711" t="s">
        <v>485</v>
      </c>
      <c r="BK711" t="s">
        <v>101</v>
      </c>
      <c r="BL711" t="s">
        <v>486</v>
      </c>
      <c r="BM711" t="s">
        <v>10911</v>
      </c>
      <c r="BN711" t="s">
        <v>74</v>
      </c>
      <c r="BO711" t="s">
        <v>304</v>
      </c>
      <c r="BP711" t="s">
        <v>74</v>
      </c>
      <c r="BQ711" t="s">
        <v>74</v>
      </c>
      <c r="BR711" t="s">
        <v>103</v>
      </c>
      <c r="BS711" t="s">
        <v>10912</v>
      </c>
      <c r="BT711" t="str">
        <f>HYPERLINK("https%3A%2F%2Fwww.webofscience.com%2Fwos%2Fwoscc%2Ffull-record%2FWOS:000561680400008","View Full Record in Web of Science")</f>
        <v>View Full Record in Web of Science</v>
      </c>
    </row>
    <row r="712" spans="1:72" x14ac:dyDescent="0.25">
      <c r="A712" t="s">
        <v>72</v>
      </c>
      <c r="B712" t="s">
        <v>10913</v>
      </c>
      <c r="C712" t="s">
        <v>74</v>
      </c>
      <c r="D712" t="s">
        <v>74</v>
      </c>
      <c r="E712" t="s">
        <v>74</v>
      </c>
      <c r="F712" t="s">
        <v>10914</v>
      </c>
      <c r="G712" t="s">
        <v>74</v>
      </c>
      <c r="H712" t="s">
        <v>74</v>
      </c>
      <c r="I712" t="s">
        <v>10915</v>
      </c>
      <c r="J712" t="s">
        <v>4009</v>
      </c>
      <c r="K712" t="s">
        <v>74</v>
      </c>
      <c r="L712" t="s">
        <v>74</v>
      </c>
      <c r="M712" t="s">
        <v>78</v>
      </c>
      <c r="N712" t="s">
        <v>109</v>
      </c>
      <c r="O712" t="s">
        <v>74</v>
      </c>
      <c r="P712" t="s">
        <v>74</v>
      </c>
      <c r="Q712" t="s">
        <v>74</v>
      </c>
      <c r="R712" t="s">
        <v>74</v>
      </c>
      <c r="S712" t="s">
        <v>74</v>
      </c>
      <c r="T712" t="s">
        <v>10916</v>
      </c>
      <c r="U712" t="s">
        <v>74</v>
      </c>
      <c r="V712" t="s">
        <v>10917</v>
      </c>
      <c r="W712" t="s">
        <v>10918</v>
      </c>
      <c r="X712" t="s">
        <v>10919</v>
      </c>
      <c r="Y712" t="s">
        <v>10920</v>
      </c>
      <c r="Z712" t="s">
        <v>10921</v>
      </c>
      <c r="AA712" t="s">
        <v>10922</v>
      </c>
      <c r="AB712" t="s">
        <v>10923</v>
      </c>
      <c r="AC712" t="s">
        <v>74</v>
      </c>
      <c r="AD712" t="s">
        <v>74</v>
      </c>
      <c r="AE712" t="s">
        <v>74</v>
      </c>
      <c r="AF712" t="s">
        <v>74</v>
      </c>
      <c r="AG712">
        <v>21</v>
      </c>
      <c r="AH712">
        <v>0</v>
      </c>
      <c r="AI712">
        <v>0</v>
      </c>
      <c r="AJ712">
        <v>0</v>
      </c>
      <c r="AK712">
        <v>3</v>
      </c>
      <c r="AL712" t="s">
        <v>1177</v>
      </c>
      <c r="AM712" t="s">
        <v>1178</v>
      </c>
      <c r="AN712" t="s">
        <v>1179</v>
      </c>
      <c r="AO712" t="s">
        <v>4018</v>
      </c>
      <c r="AP712" t="s">
        <v>4019</v>
      </c>
      <c r="AQ712" t="s">
        <v>74</v>
      </c>
      <c r="AR712" t="s">
        <v>4020</v>
      </c>
      <c r="AS712" t="s">
        <v>4021</v>
      </c>
      <c r="AT712" t="s">
        <v>74</v>
      </c>
      <c r="AU712">
        <v>2020</v>
      </c>
      <c r="AV712">
        <v>25</v>
      </c>
      <c r="AW712">
        <v>2</v>
      </c>
      <c r="AX712" t="s">
        <v>74</v>
      </c>
      <c r="AY712" t="s">
        <v>74</v>
      </c>
      <c r="AZ712" t="s">
        <v>74</v>
      </c>
      <c r="BA712" t="s">
        <v>74</v>
      </c>
      <c r="BB712">
        <v>223</v>
      </c>
      <c r="BC712">
        <v>232</v>
      </c>
      <c r="BD712" t="s">
        <v>74</v>
      </c>
      <c r="BE712" t="s">
        <v>10924</v>
      </c>
      <c r="BF712" t="str">
        <f>HYPERLINK("http://dx.doi.org/10.15688/jvolsu4.2020.2.16","http://dx.doi.org/10.15688/jvolsu4.2020.2.16")</f>
        <v>http://dx.doi.org/10.15688/jvolsu4.2020.2.16</v>
      </c>
      <c r="BG712" t="s">
        <v>74</v>
      </c>
      <c r="BH712" t="s">
        <v>74</v>
      </c>
      <c r="BI712">
        <v>10</v>
      </c>
      <c r="BJ712" t="s">
        <v>405</v>
      </c>
      <c r="BK712" t="s">
        <v>101</v>
      </c>
      <c r="BL712" t="s">
        <v>405</v>
      </c>
      <c r="BM712" t="s">
        <v>10771</v>
      </c>
      <c r="BN712" t="s">
        <v>74</v>
      </c>
      <c r="BO712" t="s">
        <v>132</v>
      </c>
      <c r="BP712" t="s">
        <v>74</v>
      </c>
      <c r="BQ712" t="s">
        <v>74</v>
      </c>
      <c r="BR712" t="s">
        <v>103</v>
      </c>
      <c r="BS712" t="s">
        <v>10925</v>
      </c>
      <c r="BT712" t="str">
        <f>HYPERLINK("https%3A%2F%2Fwww.webofscience.com%2Fwos%2Fwoscc%2Ffull-record%2FWOS:000536855600017","View Full Record in Web of Science")</f>
        <v>View Full Record in Web of Science</v>
      </c>
    </row>
    <row r="713" spans="1:72" x14ac:dyDescent="0.25">
      <c r="A713" t="s">
        <v>72</v>
      </c>
      <c r="B713" t="s">
        <v>10926</v>
      </c>
      <c r="C713" t="s">
        <v>74</v>
      </c>
      <c r="D713" t="s">
        <v>74</v>
      </c>
      <c r="E713" t="s">
        <v>74</v>
      </c>
      <c r="F713" t="s">
        <v>10927</v>
      </c>
      <c r="G713" t="s">
        <v>74</v>
      </c>
      <c r="H713" t="s">
        <v>74</v>
      </c>
      <c r="I713" t="s">
        <v>10928</v>
      </c>
      <c r="J713" t="s">
        <v>10929</v>
      </c>
      <c r="K713" t="s">
        <v>74</v>
      </c>
      <c r="L713" t="s">
        <v>74</v>
      </c>
      <c r="M713" t="s">
        <v>431</v>
      </c>
      <c r="N713" t="s">
        <v>109</v>
      </c>
      <c r="O713" t="s">
        <v>74</v>
      </c>
      <c r="P713" t="s">
        <v>74</v>
      </c>
      <c r="Q713" t="s">
        <v>74</v>
      </c>
      <c r="R713" t="s">
        <v>74</v>
      </c>
      <c r="S713" t="s">
        <v>74</v>
      </c>
      <c r="T713" t="s">
        <v>10930</v>
      </c>
      <c r="U713" t="s">
        <v>74</v>
      </c>
      <c r="V713" t="s">
        <v>10931</v>
      </c>
      <c r="W713" t="s">
        <v>10932</v>
      </c>
      <c r="X713" t="s">
        <v>8538</v>
      </c>
      <c r="Y713" t="s">
        <v>10933</v>
      </c>
      <c r="Z713" t="s">
        <v>10934</v>
      </c>
      <c r="AA713" t="s">
        <v>10935</v>
      </c>
      <c r="AB713" t="s">
        <v>10936</v>
      </c>
      <c r="AC713" t="s">
        <v>74</v>
      </c>
      <c r="AD713" t="s">
        <v>74</v>
      </c>
      <c r="AE713" t="s">
        <v>74</v>
      </c>
      <c r="AF713" t="s">
        <v>74</v>
      </c>
      <c r="AG713">
        <v>31</v>
      </c>
      <c r="AH713">
        <v>0</v>
      </c>
      <c r="AI713">
        <v>0</v>
      </c>
      <c r="AJ713">
        <v>0</v>
      </c>
      <c r="AK713">
        <v>0</v>
      </c>
      <c r="AL713" t="s">
        <v>1213</v>
      </c>
      <c r="AM713" t="s">
        <v>1214</v>
      </c>
      <c r="AN713" t="s">
        <v>1215</v>
      </c>
      <c r="AO713" t="s">
        <v>10937</v>
      </c>
      <c r="AP713" t="s">
        <v>74</v>
      </c>
      <c r="AQ713" t="s">
        <v>74</v>
      </c>
      <c r="AR713" t="s">
        <v>10938</v>
      </c>
      <c r="AS713" t="s">
        <v>10939</v>
      </c>
      <c r="AT713" t="s">
        <v>74</v>
      </c>
      <c r="AU713">
        <v>2020</v>
      </c>
      <c r="AV713" t="s">
        <v>74</v>
      </c>
      <c r="AW713">
        <v>2</v>
      </c>
      <c r="AX713" t="s">
        <v>74</v>
      </c>
      <c r="AY713" t="s">
        <v>74</v>
      </c>
      <c r="AZ713" t="s">
        <v>74</v>
      </c>
      <c r="BA713" t="s">
        <v>74</v>
      </c>
      <c r="BB713">
        <v>54</v>
      </c>
      <c r="BC713">
        <v>84</v>
      </c>
      <c r="BD713" t="s">
        <v>74</v>
      </c>
      <c r="BE713" t="s">
        <v>74</v>
      </c>
      <c r="BF713" t="s">
        <v>74</v>
      </c>
      <c r="BG713" t="s">
        <v>74</v>
      </c>
      <c r="BH713" t="s">
        <v>74</v>
      </c>
      <c r="BI713">
        <v>31</v>
      </c>
      <c r="BJ713" t="s">
        <v>10940</v>
      </c>
      <c r="BK713" t="s">
        <v>101</v>
      </c>
      <c r="BL713" t="s">
        <v>10940</v>
      </c>
      <c r="BM713" t="s">
        <v>10941</v>
      </c>
      <c r="BN713" t="s">
        <v>74</v>
      </c>
      <c r="BO713" t="s">
        <v>74</v>
      </c>
      <c r="BP713" t="s">
        <v>74</v>
      </c>
      <c r="BQ713" t="s">
        <v>74</v>
      </c>
      <c r="BR713" t="s">
        <v>103</v>
      </c>
      <c r="BS713" t="s">
        <v>10942</v>
      </c>
      <c r="BT713" t="str">
        <f>HYPERLINK("https%3A%2F%2Fwww.webofscience.com%2Fwos%2Fwoscc%2Ffull-record%2FWOS:000562934900003","View Full Record in Web of Science")</f>
        <v>View Full Record in Web of Science</v>
      </c>
    </row>
    <row r="714" spans="1:72" x14ac:dyDescent="0.25">
      <c r="A714" t="s">
        <v>72</v>
      </c>
      <c r="B714" t="s">
        <v>10943</v>
      </c>
      <c r="C714" t="s">
        <v>74</v>
      </c>
      <c r="D714" t="s">
        <v>74</v>
      </c>
      <c r="E714" t="s">
        <v>74</v>
      </c>
      <c r="F714" t="s">
        <v>10944</v>
      </c>
      <c r="G714" t="s">
        <v>74</v>
      </c>
      <c r="H714" t="s">
        <v>74</v>
      </c>
      <c r="I714" t="s">
        <v>10945</v>
      </c>
      <c r="J714" t="s">
        <v>8634</v>
      </c>
      <c r="K714" t="s">
        <v>74</v>
      </c>
      <c r="L714" t="s">
        <v>74</v>
      </c>
      <c r="M714" t="s">
        <v>78</v>
      </c>
      <c r="N714" t="s">
        <v>109</v>
      </c>
      <c r="O714" t="s">
        <v>74</v>
      </c>
      <c r="P714" t="s">
        <v>74</v>
      </c>
      <c r="Q714" t="s">
        <v>74</v>
      </c>
      <c r="R714" t="s">
        <v>74</v>
      </c>
      <c r="S714" t="s">
        <v>74</v>
      </c>
      <c r="T714" t="s">
        <v>10946</v>
      </c>
      <c r="U714" t="s">
        <v>74</v>
      </c>
      <c r="V714" t="s">
        <v>10947</v>
      </c>
      <c r="W714" t="s">
        <v>10948</v>
      </c>
      <c r="X714" t="s">
        <v>997</v>
      </c>
      <c r="Y714" t="s">
        <v>10949</v>
      </c>
      <c r="Z714" t="s">
        <v>10950</v>
      </c>
      <c r="AA714" t="s">
        <v>74</v>
      </c>
      <c r="AB714" t="s">
        <v>74</v>
      </c>
      <c r="AC714" t="s">
        <v>74</v>
      </c>
      <c r="AD714" t="s">
        <v>74</v>
      </c>
      <c r="AE714" t="s">
        <v>74</v>
      </c>
      <c r="AF714" t="s">
        <v>74</v>
      </c>
      <c r="AG714">
        <v>0</v>
      </c>
      <c r="AH714">
        <v>0</v>
      </c>
      <c r="AI714">
        <v>0</v>
      </c>
      <c r="AJ714">
        <v>0</v>
      </c>
      <c r="AK714">
        <v>4</v>
      </c>
      <c r="AL714" t="s">
        <v>8640</v>
      </c>
      <c r="AM714" t="s">
        <v>8641</v>
      </c>
      <c r="AN714" t="s">
        <v>8642</v>
      </c>
      <c r="AO714" t="s">
        <v>8643</v>
      </c>
      <c r="AP714" t="s">
        <v>74</v>
      </c>
      <c r="AQ714" t="s">
        <v>74</v>
      </c>
      <c r="AR714" t="s">
        <v>8644</v>
      </c>
      <c r="AS714" t="s">
        <v>8645</v>
      </c>
      <c r="AT714" t="s">
        <v>74</v>
      </c>
      <c r="AU714">
        <v>2020</v>
      </c>
      <c r="AV714" t="s">
        <v>74</v>
      </c>
      <c r="AW714">
        <v>53</v>
      </c>
      <c r="AX714" t="s">
        <v>74</v>
      </c>
      <c r="AY714" t="s">
        <v>74</v>
      </c>
      <c r="AZ714" t="s">
        <v>74</v>
      </c>
      <c r="BA714" t="s">
        <v>74</v>
      </c>
      <c r="BB714">
        <v>388</v>
      </c>
      <c r="BC714">
        <v>399</v>
      </c>
      <c r="BD714" t="s">
        <v>74</v>
      </c>
      <c r="BE714" t="s">
        <v>10951</v>
      </c>
      <c r="BF714" t="str">
        <f>HYPERLINK("http://dx.doi.org/10.24411/2072-9316-2020-00058","http://dx.doi.org/10.24411/2072-9316-2020-00058")</f>
        <v>http://dx.doi.org/10.24411/2072-9316-2020-00058</v>
      </c>
      <c r="BG714" t="s">
        <v>74</v>
      </c>
      <c r="BH714" t="s">
        <v>74</v>
      </c>
      <c r="BI714">
        <v>6</v>
      </c>
      <c r="BJ714" t="s">
        <v>5099</v>
      </c>
      <c r="BK714" t="s">
        <v>101</v>
      </c>
      <c r="BL714" t="s">
        <v>5099</v>
      </c>
      <c r="BM714" t="s">
        <v>10952</v>
      </c>
      <c r="BN714" t="s">
        <v>74</v>
      </c>
      <c r="BO714" t="s">
        <v>74</v>
      </c>
      <c r="BP714" t="s">
        <v>74</v>
      </c>
      <c r="BQ714" t="s">
        <v>74</v>
      </c>
      <c r="BR714" t="s">
        <v>103</v>
      </c>
      <c r="BS714" t="s">
        <v>10953</v>
      </c>
      <c r="BT714" t="str">
        <f>HYPERLINK("https%3A%2F%2Fwww.webofscience.com%2Fwos%2Fwoscc%2Ffull-record%2FWOS:000540632500031","View Full Record in Web of Science")</f>
        <v>View Full Record in Web of Science</v>
      </c>
    </row>
    <row r="715" spans="1:72" x14ac:dyDescent="0.25">
      <c r="A715" t="s">
        <v>72</v>
      </c>
      <c r="B715" t="s">
        <v>1256</v>
      </c>
      <c r="C715" t="s">
        <v>74</v>
      </c>
      <c r="D715" t="s">
        <v>74</v>
      </c>
      <c r="E715" t="s">
        <v>74</v>
      </c>
      <c r="F715" t="s">
        <v>1257</v>
      </c>
      <c r="G715" t="s">
        <v>74</v>
      </c>
      <c r="H715" t="s">
        <v>74</v>
      </c>
      <c r="I715" t="s">
        <v>10954</v>
      </c>
      <c r="J715" t="s">
        <v>1259</v>
      </c>
      <c r="K715" t="s">
        <v>74</v>
      </c>
      <c r="L715" t="s">
        <v>74</v>
      </c>
      <c r="M715" t="s">
        <v>78</v>
      </c>
      <c r="N715" t="s">
        <v>109</v>
      </c>
      <c r="O715" t="s">
        <v>74</v>
      </c>
      <c r="P715" t="s">
        <v>74</v>
      </c>
      <c r="Q715" t="s">
        <v>74</v>
      </c>
      <c r="R715" t="s">
        <v>74</v>
      </c>
      <c r="S715" t="s">
        <v>74</v>
      </c>
      <c r="T715" t="s">
        <v>10955</v>
      </c>
      <c r="U715" t="s">
        <v>8998</v>
      </c>
      <c r="V715" t="s">
        <v>10956</v>
      </c>
      <c r="W715" t="s">
        <v>1263</v>
      </c>
      <c r="X715" t="s">
        <v>1264</v>
      </c>
      <c r="Y715" t="s">
        <v>1265</v>
      </c>
      <c r="Z715" t="s">
        <v>1266</v>
      </c>
      <c r="AA715" t="s">
        <v>6993</v>
      </c>
      <c r="AB715" t="s">
        <v>74</v>
      </c>
      <c r="AC715" t="s">
        <v>6994</v>
      </c>
      <c r="AD715" t="s">
        <v>986</v>
      </c>
      <c r="AE715" t="s">
        <v>6995</v>
      </c>
      <c r="AF715" t="s">
        <v>74</v>
      </c>
      <c r="AG715">
        <v>54</v>
      </c>
      <c r="AH715">
        <v>1</v>
      </c>
      <c r="AI715">
        <v>1</v>
      </c>
      <c r="AJ715">
        <v>0</v>
      </c>
      <c r="AK715">
        <v>4</v>
      </c>
      <c r="AL715" t="s">
        <v>5820</v>
      </c>
      <c r="AM715" t="s">
        <v>2413</v>
      </c>
      <c r="AN715" t="s">
        <v>2414</v>
      </c>
      <c r="AO715" t="s">
        <v>1267</v>
      </c>
      <c r="AP715" t="s">
        <v>3887</v>
      </c>
      <c r="AQ715" t="s">
        <v>74</v>
      </c>
      <c r="AR715" t="s">
        <v>1269</v>
      </c>
      <c r="AS715" t="s">
        <v>1270</v>
      </c>
      <c r="AT715" t="s">
        <v>74</v>
      </c>
      <c r="AU715">
        <v>2020</v>
      </c>
      <c r="AV715" t="s">
        <v>74</v>
      </c>
      <c r="AW715">
        <v>4</v>
      </c>
      <c r="AX715" t="s">
        <v>74</v>
      </c>
      <c r="AY715" t="s">
        <v>74</v>
      </c>
      <c r="AZ715" t="s">
        <v>74</v>
      </c>
      <c r="BA715" t="s">
        <v>74</v>
      </c>
      <c r="BB715">
        <v>581</v>
      </c>
      <c r="BC715">
        <v>590</v>
      </c>
      <c r="BD715" t="s">
        <v>74</v>
      </c>
      <c r="BE715" t="s">
        <v>10957</v>
      </c>
      <c r="BF715" t="str">
        <f>HYPERLINK("http://dx.doi.org/10.13187/me.2020.4.581","http://dx.doi.org/10.13187/me.2020.4.581")</f>
        <v>http://dx.doi.org/10.13187/me.2020.4.581</v>
      </c>
      <c r="BG715" t="s">
        <v>74</v>
      </c>
      <c r="BH715" t="s">
        <v>74</v>
      </c>
      <c r="BI715">
        <v>10</v>
      </c>
      <c r="BJ715" t="s">
        <v>1241</v>
      </c>
      <c r="BK715" t="s">
        <v>101</v>
      </c>
      <c r="BL715" t="s">
        <v>1241</v>
      </c>
      <c r="BM715" t="s">
        <v>10958</v>
      </c>
      <c r="BN715" t="s">
        <v>74</v>
      </c>
      <c r="BO715" t="s">
        <v>74</v>
      </c>
      <c r="BP715" t="s">
        <v>74</v>
      </c>
      <c r="BQ715" t="s">
        <v>74</v>
      </c>
      <c r="BR715" t="s">
        <v>103</v>
      </c>
      <c r="BS715" t="s">
        <v>10959</v>
      </c>
      <c r="BT715" t="str">
        <f>HYPERLINK("https%3A%2F%2Fwww.webofscience.com%2Fwos%2Fwoscc%2Ffull-record%2FWOS:000598123500003","View Full Record in Web of Science")</f>
        <v>View Full Record in Web of Science</v>
      </c>
    </row>
    <row r="716" spans="1:72" x14ac:dyDescent="0.25">
      <c r="A716" t="s">
        <v>72</v>
      </c>
      <c r="B716" t="s">
        <v>10960</v>
      </c>
      <c r="C716" t="s">
        <v>74</v>
      </c>
      <c r="D716" t="s">
        <v>74</v>
      </c>
      <c r="E716" t="s">
        <v>74</v>
      </c>
      <c r="F716" t="s">
        <v>10961</v>
      </c>
      <c r="G716" t="s">
        <v>74</v>
      </c>
      <c r="H716" t="s">
        <v>74</v>
      </c>
      <c r="I716" t="s">
        <v>10962</v>
      </c>
      <c r="J716" t="s">
        <v>3649</v>
      </c>
      <c r="K716" t="s">
        <v>74</v>
      </c>
      <c r="L716" t="s">
        <v>74</v>
      </c>
      <c r="M716" t="s">
        <v>431</v>
      </c>
      <c r="N716" t="s">
        <v>109</v>
      </c>
      <c r="O716" t="s">
        <v>74</v>
      </c>
      <c r="P716" t="s">
        <v>74</v>
      </c>
      <c r="Q716" t="s">
        <v>74</v>
      </c>
      <c r="R716" t="s">
        <v>74</v>
      </c>
      <c r="S716" t="s">
        <v>74</v>
      </c>
      <c r="T716" t="s">
        <v>10963</v>
      </c>
      <c r="U716" t="s">
        <v>10458</v>
      </c>
      <c r="V716" t="s">
        <v>10964</v>
      </c>
      <c r="W716" t="s">
        <v>10965</v>
      </c>
      <c r="X716" t="s">
        <v>10966</v>
      </c>
      <c r="Y716" t="s">
        <v>10967</v>
      </c>
      <c r="Z716" t="s">
        <v>10968</v>
      </c>
      <c r="AA716" t="s">
        <v>10969</v>
      </c>
      <c r="AB716" t="s">
        <v>10970</v>
      </c>
      <c r="AC716" t="s">
        <v>74</v>
      </c>
      <c r="AD716" t="s">
        <v>74</v>
      </c>
      <c r="AE716" t="s">
        <v>74</v>
      </c>
      <c r="AF716" t="s">
        <v>74</v>
      </c>
      <c r="AG716">
        <v>17</v>
      </c>
      <c r="AH716">
        <v>24</v>
      </c>
      <c r="AI716">
        <v>24</v>
      </c>
      <c r="AJ716">
        <v>0</v>
      </c>
      <c r="AK716">
        <v>0</v>
      </c>
      <c r="AL716" t="s">
        <v>3540</v>
      </c>
      <c r="AM716" t="s">
        <v>3541</v>
      </c>
      <c r="AN716" t="s">
        <v>3542</v>
      </c>
      <c r="AO716" t="s">
        <v>3657</v>
      </c>
      <c r="AP716" t="s">
        <v>74</v>
      </c>
      <c r="AQ716" t="s">
        <v>74</v>
      </c>
      <c r="AR716" t="s">
        <v>3658</v>
      </c>
      <c r="AS716" t="s">
        <v>3659</v>
      </c>
      <c r="AT716" t="s">
        <v>74</v>
      </c>
      <c r="AU716">
        <v>2020</v>
      </c>
      <c r="AV716">
        <v>65</v>
      </c>
      <c r="AW716">
        <v>3</v>
      </c>
      <c r="AX716" t="s">
        <v>74</v>
      </c>
      <c r="AY716" t="s">
        <v>74</v>
      </c>
      <c r="AZ716" t="s">
        <v>74</v>
      </c>
      <c r="BA716" t="s">
        <v>74</v>
      </c>
      <c r="BB716">
        <v>750</v>
      </c>
      <c r="BC716">
        <v>770</v>
      </c>
      <c r="BD716" t="s">
        <v>74</v>
      </c>
      <c r="BE716" t="s">
        <v>10971</v>
      </c>
      <c r="BF716" t="str">
        <f>HYPERLINK("http://dx.doi.org/10.21638/11701/spbu02.2020.304","http://dx.doi.org/10.21638/11701/spbu02.2020.304")</f>
        <v>http://dx.doi.org/10.21638/11701/spbu02.2020.304</v>
      </c>
      <c r="BG716" t="s">
        <v>74</v>
      </c>
      <c r="BH716" t="s">
        <v>74</v>
      </c>
      <c r="BI716">
        <v>21</v>
      </c>
      <c r="BJ716" t="s">
        <v>405</v>
      </c>
      <c r="BK716" t="s">
        <v>101</v>
      </c>
      <c r="BL716" t="s">
        <v>405</v>
      </c>
      <c r="BM716" t="s">
        <v>10972</v>
      </c>
      <c r="BN716" t="s">
        <v>74</v>
      </c>
      <c r="BO716" t="s">
        <v>1671</v>
      </c>
      <c r="BP716" t="s">
        <v>74</v>
      </c>
      <c r="BQ716" t="s">
        <v>74</v>
      </c>
      <c r="BR716" t="s">
        <v>103</v>
      </c>
      <c r="BS716" t="s">
        <v>10973</v>
      </c>
      <c r="BT716" t="str">
        <f>HYPERLINK("https%3A%2F%2Fwww.webofscience.com%2Fwos%2Fwoscc%2Ffull-record%2FWOS:000581889500004","View Full Record in Web of Science")</f>
        <v>View Full Record in Web of Science</v>
      </c>
    </row>
    <row r="717" spans="1:72" x14ac:dyDescent="0.25">
      <c r="A717" t="s">
        <v>72</v>
      </c>
      <c r="B717" t="s">
        <v>10974</v>
      </c>
      <c r="C717" t="s">
        <v>74</v>
      </c>
      <c r="D717" t="s">
        <v>74</v>
      </c>
      <c r="E717" t="s">
        <v>74</v>
      </c>
      <c r="F717" t="s">
        <v>10975</v>
      </c>
      <c r="G717" t="s">
        <v>74</v>
      </c>
      <c r="H717" t="s">
        <v>74</v>
      </c>
      <c r="I717" t="s">
        <v>10976</v>
      </c>
      <c r="J717" t="s">
        <v>391</v>
      </c>
      <c r="K717" t="s">
        <v>74</v>
      </c>
      <c r="L717" t="s">
        <v>74</v>
      </c>
      <c r="M717" t="s">
        <v>431</v>
      </c>
      <c r="N717" t="s">
        <v>109</v>
      </c>
      <c r="O717" t="s">
        <v>74</v>
      </c>
      <c r="P717" t="s">
        <v>74</v>
      </c>
      <c r="Q717" t="s">
        <v>74</v>
      </c>
      <c r="R717" t="s">
        <v>74</v>
      </c>
      <c r="S717" t="s">
        <v>74</v>
      </c>
      <c r="T717" t="s">
        <v>10977</v>
      </c>
      <c r="U717" t="s">
        <v>10978</v>
      </c>
      <c r="V717" t="s">
        <v>10979</v>
      </c>
      <c r="W717" t="s">
        <v>10980</v>
      </c>
      <c r="X717" t="s">
        <v>10981</v>
      </c>
      <c r="Y717" t="s">
        <v>10982</v>
      </c>
      <c r="Z717" t="s">
        <v>10983</v>
      </c>
      <c r="AA717" t="s">
        <v>10984</v>
      </c>
      <c r="AB717" t="s">
        <v>10985</v>
      </c>
      <c r="AC717" t="s">
        <v>74</v>
      </c>
      <c r="AD717" t="s">
        <v>74</v>
      </c>
      <c r="AE717" t="s">
        <v>74</v>
      </c>
      <c r="AF717" t="s">
        <v>74</v>
      </c>
      <c r="AG717">
        <v>55</v>
      </c>
      <c r="AH717">
        <v>3</v>
      </c>
      <c r="AI717">
        <v>3</v>
      </c>
      <c r="AJ717">
        <v>0</v>
      </c>
      <c r="AK717">
        <v>0</v>
      </c>
      <c r="AL717" t="s">
        <v>6358</v>
      </c>
      <c r="AM717" t="s">
        <v>6359</v>
      </c>
      <c r="AN717" t="s">
        <v>6360</v>
      </c>
      <c r="AO717" t="s">
        <v>401</v>
      </c>
      <c r="AP717" t="s">
        <v>74</v>
      </c>
      <c r="AQ717" t="s">
        <v>74</v>
      </c>
      <c r="AR717" t="s">
        <v>391</v>
      </c>
      <c r="AS717" t="s">
        <v>403</v>
      </c>
      <c r="AT717" t="s">
        <v>74</v>
      </c>
      <c r="AU717">
        <v>2020</v>
      </c>
      <c r="AV717">
        <v>57</v>
      </c>
      <c r="AW717">
        <v>3</v>
      </c>
      <c r="AX717" t="s">
        <v>74</v>
      </c>
      <c r="AY717" t="s">
        <v>74</v>
      </c>
      <c r="AZ717" t="s">
        <v>74</v>
      </c>
      <c r="BA717" t="s">
        <v>74</v>
      </c>
      <c r="BB717">
        <v>961</v>
      </c>
      <c r="BC717">
        <v>972</v>
      </c>
      <c r="BD717" t="s">
        <v>74</v>
      </c>
      <c r="BE717" t="s">
        <v>10986</v>
      </c>
      <c r="BF717" t="str">
        <f>HYPERLINK("http://dx.doi.org/10.13187/bg.2020.3.961","http://dx.doi.org/10.13187/bg.2020.3.961")</f>
        <v>http://dx.doi.org/10.13187/bg.2020.3.961</v>
      </c>
      <c r="BG717" t="s">
        <v>74</v>
      </c>
      <c r="BH717" t="s">
        <v>74</v>
      </c>
      <c r="BI717">
        <v>12</v>
      </c>
      <c r="BJ717" t="s">
        <v>405</v>
      </c>
      <c r="BK717" t="s">
        <v>101</v>
      </c>
      <c r="BL717" t="s">
        <v>405</v>
      </c>
      <c r="BM717" t="s">
        <v>10987</v>
      </c>
      <c r="BN717" t="s">
        <v>74</v>
      </c>
      <c r="BO717" t="s">
        <v>132</v>
      </c>
      <c r="BP717" t="s">
        <v>74</v>
      </c>
      <c r="BQ717" t="s">
        <v>74</v>
      </c>
      <c r="BR717" t="s">
        <v>103</v>
      </c>
      <c r="BS717" t="s">
        <v>10988</v>
      </c>
      <c r="BT717" t="str">
        <f>HYPERLINK("https%3A%2F%2Fwww.webofscience.com%2Fwos%2Fwoscc%2Ffull-record%2FWOS:000577494800005","View Full Record in Web of Science")</f>
        <v>View Full Record in Web of Science</v>
      </c>
    </row>
    <row r="718" spans="1:72" x14ac:dyDescent="0.25">
      <c r="A718" t="s">
        <v>72</v>
      </c>
      <c r="B718" t="s">
        <v>10989</v>
      </c>
      <c r="C718" t="s">
        <v>74</v>
      </c>
      <c r="D718" t="s">
        <v>74</v>
      </c>
      <c r="E718" t="s">
        <v>74</v>
      </c>
      <c r="F718" t="s">
        <v>10990</v>
      </c>
      <c r="G718" t="s">
        <v>74</v>
      </c>
      <c r="H718" t="s">
        <v>74</v>
      </c>
      <c r="I718" t="s">
        <v>10991</v>
      </c>
      <c r="J718" t="s">
        <v>1338</v>
      </c>
      <c r="K718" t="s">
        <v>74</v>
      </c>
      <c r="L718" t="s">
        <v>74</v>
      </c>
      <c r="M718" t="s">
        <v>78</v>
      </c>
      <c r="N718" t="s">
        <v>109</v>
      </c>
      <c r="O718" t="s">
        <v>74</v>
      </c>
      <c r="P718" t="s">
        <v>74</v>
      </c>
      <c r="Q718" t="s">
        <v>74</v>
      </c>
      <c r="R718" t="s">
        <v>74</v>
      </c>
      <c r="S718" t="s">
        <v>74</v>
      </c>
      <c r="T718" t="s">
        <v>10992</v>
      </c>
      <c r="U718" t="s">
        <v>74</v>
      </c>
      <c r="V718" t="s">
        <v>10993</v>
      </c>
      <c r="W718" t="s">
        <v>10994</v>
      </c>
      <c r="X718" t="s">
        <v>534</v>
      </c>
      <c r="Y718" t="s">
        <v>10995</v>
      </c>
      <c r="Z718" t="s">
        <v>10996</v>
      </c>
      <c r="AA718" t="s">
        <v>74</v>
      </c>
      <c r="AB718" t="s">
        <v>74</v>
      </c>
      <c r="AC718" t="s">
        <v>74</v>
      </c>
      <c r="AD718" t="s">
        <v>74</v>
      </c>
      <c r="AE718" t="s">
        <v>74</v>
      </c>
      <c r="AF718" t="s">
        <v>74</v>
      </c>
      <c r="AG718">
        <v>18</v>
      </c>
      <c r="AH718">
        <v>0</v>
      </c>
      <c r="AI718">
        <v>0</v>
      </c>
      <c r="AJ718">
        <v>0</v>
      </c>
      <c r="AK718">
        <v>3</v>
      </c>
      <c r="AL718" t="s">
        <v>1346</v>
      </c>
      <c r="AM718" t="s">
        <v>1214</v>
      </c>
      <c r="AN718" t="s">
        <v>1347</v>
      </c>
      <c r="AO718" t="s">
        <v>1348</v>
      </c>
      <c r="AP718" t="s">
        <v>1349</v>
      </c>
      <c r="AQ718" t="s">
        <v>74</v>
      </c>
      <c r="AR718" t="s">
        <v>1350</v>
      </c>
      <c r="AS718" t="s">
        <v>1351</v>
      </c>
      <c r="AT718" t="s">
        <v>74</v>
      </c>
      <c r="AU718">
        <v>2020</v>
      </c>
      <c r="AV718">
        <v>20</v>
      </c>
      <c r="AW718">
        <v>4</v>
      </c>
      <c r="AX718" t="s">
        <v>74</v>
      </c>
      <c r="AY718" t="s">
        <v>74</v>
      </c>
      <c r="AZ718" t="s">
        <v>74</v>
      </c>
      <c r="BA718" t="s">
        <v>74</v>
      </c>
      <c r="BB718">
        <v>929</v>
      </c>
      <c r="BC718">
        <v>938</v>
      </c>
      <c r="BD718" t="s">
        <v>74</v>
      </c>
      <c r="BE718" t="s">
        <v>10997</v>
      </c>
      <c r="BF718" t="str">
        <f>HYPERLINK("http://dx.doi.org/10.22363/2313-2272-2020-20-4-929-938","http://dx.doi.org/10.22363/2313-2272-2020-20-4-929-938")</f>
        <v>http://dx.doi.org/10.22363/2313-2272-2020-20-4-929-938</v>
      </c>
      <c r="BG718" t="s">
        <v>74</v>
      </c>
      <c r="BH718" t="s">
        <v>74</v>
      </c>
      <c r="BI718">
        <v>10</v>
      </c>
      <c r="BJ718" t="s">
        <v>100</v>
      </c>
      <c r="BK718" t="s">
        <v>101</v>
      </c>
      <c r="BL718" t="s">
        <v>100</v>
      </c>
      <c r="BM718" t="s">
        <v>10998</v>
      </c>
      <c r="BN718" t="s">
        <v>74</v>
      </c>
      <c r="BO718" t="s">
        <v>132</v>
      </c>
      <c r="BP718" t="s">
        <v>74</v>
      </c>
      <c r="BQ718" t="s">
        <v>74</v>
      </c>
      <c r="BR718" t="s">
        <v>103</v>
      </c>
      <c r="BS718" t="s">
        <v>10999</v>
      </c>
      <c r="BT718" t="str">
        <f>HYPERLINK("https%3A%2F%2Fwww.webofscience.com%2Fwos%2Fwoscc%2Ffull-record%2FWOS:000598839800015","View Full Record in Web of Science")</f>
        <v>View Full Record in Web of Science</v>
      </c>
    </row>
    <row r="719" spans="1:72" x14ac:dyDescent="0.25">
      <c r="A719" t="s">
        <v>72</v>
      </c>
      <c r="B719" t="s">
        <v>11000</v>
      </c>
      <c r="C719" t="s">
        <v>74</v>
      </c>
      <c r="D719" t="s">
        <v>74</v>
      </c>
      <c r="E719" t="s">
        <v>74</v>
      </c>
      <c r="F719" t="s">
        <v>11001</v>
      </c>
      <c r="G719" t="s">
        <v>74</v>
      </c>
      <c r="H719" t="s">
        <v>74</v>
      </c>
      <c r="I719" t="s">
        <v>11002</v>
      </c>
      <c r="J719" t="s">
        <v>1500</v>
      </c>
      <c r="K719" t="s">
        <v>74</v>
      </c>
      <c r="L719" t="s">
        <v>74</v>
      </c>
      <c r="M719" t="s">
        <v>78</v>
      </c>
      <c r="N719" t="s">
        <v>109</v>
      </c>
      <c r="O719" t="s">
        <v>74</v>
      </c>
      <c r="P719" t="s">
        <v>74</v>
      </c>
      <c r="Q719" t="s">
        <v>74</v>
      </c>
      <c r="R719" t="s">
        <v>74</v>
      </c>
      <c r="S719" t="s">
        <v>74</v>
      </c>
      <c r="T719" t="s">
        <v>11003</v>
      </c>
      <c r="U719" t="s">
        <v>11004</v>
      </c>
      <c r="V719" t="s">
        <v>11005</v>
      </c>
      <c r="W719" t="s">
        <v>11006</v>
      </c>
      <c r="X719" t="s">
        <v>11007</v>
      </c>
      <c r="Y719" t="s">
        <v>11008</v>
      </c>
      <c r="Z719" t="s">
        <v>11009</v>
      </c>
      <c r="AA719" t="s">
        <v>11010</v>
      </c>
      <c r="AB719" t="s">
        <v>11011</v>
      </c>
      <c r="AC719" t="s">
        <v>74</v>
      </c>
      <c r="AD719" t="s">
        <v>74</v>
      </c>
      <c r="AE719" t="s">
        <v>74</v>
      </c>
      <c r="AF719" t="s">
        <v>74</v>
      </c>
      <c r="AG719">
        <v>20</v>
      </c>
      <c r="AH719">
        <v>2</v>
      </c>
      <c r="AI719">
        <v>3</v>
      </c>
      <c r="AJ719">
        <v>1</v>
      </c>
      <c r="AK719">
        <v>4</v>
      </c>
      <c r="AL719" t="s">
        <v>1507</v>
      </c>
      <c r="AM719" t="s">
        <v>1214</v>
      </c>
      <c r="AN719" t="s">
        <v>1508</v>
      </c>
      <c r="AO719" t="s">
        <v>1509</v>
      </c>
      <c r="AP719" t="s">
        <v>1510</v>
      </c>
      <c r="AQ719" t="s">
        <v>74</v>
      </c>
      <c r="AR719" t="s">
        <v>1511</v>
      </c>
      <c r="AS719" t="s">
        <v>1512</v>
      </c>
      <c r="AT719" t="s">
        <v>74</v>
      </c>
      <c r="AU719">
        <v>2020</v>
      </c>
      <c r="AV719">
        <v>29</v>
      </c>
      <c r="AW719">
        <v>3</v>
      </c>
      <c r="AX719" t="s">
        <v>74</v>
      </c>
      <c r="AY719" t="s">
        <v>74</v>
      </c>
      <c r="AZ719" t="s">
        <v>74</v>
      </c>
      <c r="BA719" t="s">
        <v>74</v>
      </c>
      <c r="BB719">
        <v>86</v>
      </c>
      <c r="BC719">
        <v>95</v>
      </c>
      <c r="BD719" t="s">
        <v>74</v>
      </c>
      <c r="BE719" t="s">
        <v>11012</v>
      </c>
      <c r="BF719" t="str">
        <f>HYPERLINK("http://dx.doi.org/10.17323/1811-038X-2020-29-3-86-95","http://dx.doi.org/10.17323/1811-038X-2020-29-3-86-95")</f>
        <v>http://dx.doi.org/10.17323/1811-038X-2020-29-3-86-95</v>
      </c>
      <c r="BG719" t="s">
        <v>74</v>
      </c>
      <c r="BH719" t="s">
        <v>74</v>
      </c>
      <c r="BI719">
        <v>10</v>
      </c>
      <c r="BJ719" t="s">
        <v>761</v>
      </c>
      <c r="BK719" t="s">
        <v>101</v>
      </c>
      <c r="BL719" t="s">
        <v>761</v>
      </c>
      <c r="BM719" t="s">
        <v>11013</v>
      </c>
      <c r="BN719" t="s">
        <v>74</v>
      </c>
      <c r="BO719" t="s">
        <v>132</v>
      </c>
      <c r="BP719" t="s">
        <v>74</v>
      </c>
      <c r="BQ719" t="s">
        <v>74</v>
      </c>
      <c r="BR719" t="s">
        <v>103</v>
      </c>
      <c r="BS719" t="s">
        <v>11014</v>
      </c>
      <c r="BT719" t="str">
        <f>HYPERLINK("https%3A%2F%2Fwww.webofscience.com%2Fwos%2Fwoscc%2Ffull-record%2FWOS:000543496200005","View Full Record in Web of Science")</f>
        <v>View Full Record in Web of Science</v>
      </c>
    </row>
    <row r="720" spans="1:72" x14ac:dyDescent="0.25">
      <c r="A720" t="s">
        <v>72</v>
      </c>
      <c r="B720" t="s">
        <v>11015</v>
      </c>
      <c r="C720" t="s">
        <v>74</v>
      </c>
      <c r="D720" t="s">
        <v>74</v>
      </c>
      <c r="E720" t="s">
        <v>74</v>
      </c>
      <c r="F720" t="s">
        <v>11016</v>
      </c>
      <c r="G720" t="s">
        <v>74</v>
      </c>
      <c r="H720" t="s">
        <v>74</v>
      </c>
      <c r="I720" t="s">
        <v>11017</v>
      </c>
      <c r="J720" t="s">
        <v>11018</v>
      </c>
      <c r="K720" t="s">
        <v>74</v>
      </c>
      <c r="L720" t="s">
        <v>74</v>
      </c>
      <c r="M720" t="s">
        <v>431</v>
      </c>
      <c r="N720" t="s">
        <v>109</v>
      </c>
      <c r="O720" t="s">
        <v>74</v>
      </c>
      <c r="P720" t="s">
        <v>74</v>
      </c>
      <c r="Q720" t="s">
        <v>74</v>
      </c>
      <c r="R720" t="s">
        <v>74</v>
      </c>
      <c r="S720" t="s">
        <v>74</v>
      </c>
      <c r="T720" t="s">
        <v>11019</v>
      </c>
      <c r="U720" t="s">
        <v>74</v>
      </c>
      <c r="V720" t="s">
        <v>11020</v>
      </c>
      <c r="W720" t="s">
        <v>11021</v>
      </c>
      <c r="X720" t="s">
        <v>74</v>
      </c>
      <c r="Y720" t="s">
        <v>74</v>
      </c>
      <c r="Z720" t="s">
        <v>11022</v>
      </c>
      <c r="AA720" t="s">
        <v>74</v>
      </c>
      <c r="AB720" t="s">
        <v>74</v>
      </c>
      <c r="AC720" t="s">
        <v>11023</v>
      </c>
      <c r="AD720" t="s">
        <v>11024</v>
      </c>
      <c r="AE720" t="s">
        <v>11025</v>
      </c>
      <c r="AF720" t="s">
        <v>74</v>
      </c>
      <c r="AG720">
        <v>13</v>
      </c>
      <c r="AH720">
        <v>0</v>
      </c>
      <c r="AI720">
        <v>0</v>
      </c>
      <c r="AJ720">
        <v>0</v>
      </c>
      <c r="AK720">
        <v>2</v>
      </c>
      <c r="AL720" t="s">
        <v>11026</v>
      </c>
      <c r="AM720" t="s">
        <v>11027</v>
      </c>
      <c r="AN720" t="s">
        <v>11028</v>
      </c>
      <c r="AO720" t="s">
        <v>74</v>
      </c>
      <c r="AP720" t="s">
        <v>11029</v>
      </c>
      <c r="AQ720" t="s">
        <v>74</v>
      </c>
      <c r="AR720" t="s">
        <v>11030</v>
      </c>
      <c r="AS720" t="s">
        <v>11031</v>
      </c>
      <c r="AT720" t="s">
        <v>74</v>
      </c>
      <c r="AU720">
        <v>2020</v>
      </c>
      <c r="AV720" t="s">
        <v>74</v>
      </c>
      <c r="AW720">
        <v>2</v>
      </c>
      <c r="AX720" t="s">
        <v>74</v>
      </c>
      <c r="AY720" t="s">
        <v>74</v>
      </c>
      <c r="AZ720" t="s">
        <v>74</v>
      </c>
      <c r="BA720" t="s">
        <v>74</v>
      </c>
      <c r="BB720">
        <v>196</v>
      </c>
      <c r="BC720">
        <v>218</v>
      </c>
      <c r="BD720" t="s">
        <v>74</v>
      </c>
      <c r="BE720" t="s">
        <v>11032</v>
      </c>
      <c r="BF720" t="str">
        <f>HYPERLINK("http://dx.doi.org/10.15393/j9.art.2020.4701","http://dx.doi.org/10.15393/j9.art.2020.4701")</f>
        <v>http://dx.doi.org/10.15393/j9.art.2020.4701</v>
      </c>
      <c r="BG720" t="s">
        <v>74</v>
      </c>
      <c r="BH720" t="s">
        <v>74</v>
      </c>
      <c r="BI720">
        <v>23</v>
      </c>
      <c r="BJ720" t="s">
        <v>5098</v>
      </c>
      <c r="BK720" t="s">
        <v>101</v>
      </c>
      <c r="BL720" t="s">
        <v>5099</v>
      </c>
      <c r="BM720" t="s">
        <v>11033</v>
      </c>
      <c r="BN720" t="s">
        <v>74</v>
      </c>
      <c r="BO720" t="s">
        <v>74</v>
      </c>
      <c r="BP720" t="s">
        <v>74</v>
      </c>
      <c r="BQ720" t="s">
        <v>74</v>
      </c>
      <c r="BR720" t="s">
        <v>103</v>
      </c>
      <c r="BS720" t="s">
        <v>11034</v>
      </c>
      <c r="BT720" t="str">
        <f>HYPERLINK("https%3A%2F%2Fwww.webofscience.com%2Fwos%2Fwoscc%2Ffull-record%2FWOS:000567447800009","View Full Record in Web of Science")</f>
        <v>View Full Record in Web of Science</v>
      </c>
    </row>
    <row r="721" spans="1:72" x14ac:dyDescent="0.25">
      <c r="A721" t="s">
        <v>72</v>
      </c>
      <c r="B721" t="s">
        <v>11035</v>
      </c>
      <c r="C721" t="s">
        <v>74</v>
      </c>
      <c r="D721" t="s">
        <v>74</v>
      </c>
      <c r="E721" t="s">
        <v>74</v>
      </c>
      <c r="F721" t="s">
        <v>11036</v>
      </c>
      <c r="G721" t="s">
        <v>74</v>
      </c>
      <c r="H721" t="s">
        <v>74</v>
      </c>
      <c r="I721" t="s">
        <v>11037</v>
      </c>
      <c r="J721" t="s">
        <v>6904</v>
      </c>
      <c r="K721" t="s">
        <v>74</v>
      </c>
      <c r="L721" t="s">
        <v>74</v>
      </c>
      <c r="M721" t="s">
        <v>78</v>
      </c>
      <c r="N721" t="s">
        <v>109</v>
      </c>
      <c r="O721" t="s">
        <v>74</v>
      </c>
      <c r="P721" t="s">
        <v>74</v>
      </c>
      <c r="Q721" t="s">
        <v>74</v>
      </c>
      <c r="R721" t="s">
        <v>74</v>
      </c>
      <c r="S721" t="s">
        <v>74</v>
      </c>
      <c r="T721" t="s">
        <v>11038</v>
      </c>
      <c r="U721" t="s">
        <v>11039</v>
      </c>
      <c r="V721" t="s">
        <v>11040</v>
      </c>
      <c r="W721" t="s">
        <v>11041</v>
      </c>
      <c r="X721" t="s">
        <v>11042</v>
      </c>
      <c r="Y721" t="s">
        <v>11043</v>
      </c>
      <c r="Z721" t="s">
        <v>11044</v>
      </c>
      <c r="AA721" t="s">
        <v>11045</v>
      </c>
      <c r="AB721" t="s">
        <v>11046</v>
      </c>
      <c r="AC721" t="s">
        <v>74</v>
      </c>
      <c r="AD721" t="s">
        <v>74</v>
      </c>
      <c r="AE721" t="s">
        <v>74</v>
      </c>
      <c r="AF721" t="s">
        <v>74</v>
      </c>
      <c r="AG721">
        <v>15</v>
      </c>
      <c r="AH721">
        <v>2</v>
      </c>
      <c r="AI721">
        <v>2</v>
      </c>
      <c r="AJ721">
        <v>0</v>
      </c>
      <c r="AK721">
        <v>2</v>
      </c>
      <c r="AL721" t="s">
        <v>3904</v>
      </c>
      <c r="AM721" t="s">
        <v>3905</v>
      </c>
      <c r="AN721" t="s">
        <v>3906</v>
      </c>
      <c r="AO721" t="s">
        <v>6913</v>
      </c>
      <c r="AP721" t="s">
        <v>74</v>
      </c>
      <c r="AQ721" t="s">
        <v>74</v>
      </c>
      <c r="AR721" t="s">
        <v>6914</v>
      </c>
      <c r="AS721" t="s">
        <v>6915</v>
      </c>
      <c r="AT721" t="s">
        <v>74</v>
      </c>
      <c r="AU721">
        <v>2020</v>
      </c>
      <c r="AV721">
        <v>15</v>
      </c>
      <c r="AW721">
        <v>16</v>
      </c>
      <c r="AX721" t="s">
        <v>74</v>
      </c>
      <c r="AY721" t="s">
        <v>74</v>
      </c>
      <c r="AZ721" t="s">
        <v>74</v>
      </c>
      <c r="BA721" t="s">
        <v>74</v>
      </c>
      <c r="BB721">
        <v>221</v>
      </c>
      <c r="BC721">
        <v>229</v>
      </c>
      <c r="BD721" t="s">
        <v>74</v>
      </c>
      <c r="BE721" t="s">
        <v>11047</v>
      </c>
      <c r="BF721" t="str">
        <f>HYPERLINK("http://dx.doi.org/10.3991/ijet.v15i16.14709","http://dx.doi.org/10.3991/ijet.v15i16.14709")</f>
        <v>http://dx.doi.org/10.3991/ijet.v15i16.14709</v>
      </c>
      <c r="BG721" t="s">
        <v>74</v>
      </c>
      <c r="BH721" t="s">
        <v>74</v>
      </c>
      <c r="BI721">
        <v>9</v>
      </c>
      <c r="BJ721" t="s">
        <v>157</v>
      </c>
      <c r="BK721" t="s">
        <v>101</v>
      </c>
      <c r="BL721" t="s">
        <v>157</v>
      </c>
      <c r="BM721" t="s">
        <v>11048</v>
      </c>
      <c r="BN721" t="s">
        <v>74</v>
      </c>
      <c r="BO721" t="s">
        <v>132</v>
      </c>
      <c r="BP721" t="s">
        <v>74</v>
      </c>
      <c r="BQ721" t="s">
        <v>74</v>
      </c>
      <c r="BR721" t="s">
        <v>103</v>
      </c>
      <c r="BS721" t="s">
        <v>11049</v>
      </c>
      <c r="BT721" t="str">
        <f>HYPERLINK("https%3A%2F%2Fwww.webofscience.com%2Fwos%2Fwoscc%2Ffull-record%2FWOS:000569035900017","View Full Record in Web of Science")</f>
        <v>View Full Record in Web of Science</v>
      </c>
    </row>
    <row r="722" spans="1:72" x14ac:dyDescent="0.25">
      <c r="A722" t="s">
        <v>72</v>
      </c>
      <c r="B722" t="s">
        <v>11050</v>
      </c>
      <c r="C722" t="s">
        <v>74</v>
      </c>
      <c r="D722" t="s">
        <v>74</v>
      </c>
      <c r="E722" t="s">
        <v>74</v>
      </c>
      <c r="F722" t="s">
        <v>11051</v>
      </c>
      <c r="G722" t="s">
        <v>74</v>
      </c>
      <c r="H722" t="s">
        <v>74</v>
      </c>
      <c r="I722" t="s">
        <v>11052</v>
      </c>
      <c r="J722" t="s">
        <v>11053</v>
      </c>
      <c r="K722" t="s">
        <v>74</v>
      </c>
      <c r="L722" t="s">
        <v>74</v>
      </c>
      <c r="M722" t="s">
        <v>78</v>
      </c>
      <c r="N722" t="s">
        <v>109</v>
      </c>
      <c r="O722" t="s">
        <v>74</v>
      </c>
      <c r="P722" t="s">
        <v>74</v>
      </c>
      <c r="Q722" t="s">
        <v>74</v>
      </c>
      <c r="R722" t="s">
        <v>74</v>
      </c>
      <c r="S722" t="s">
        <v>74</v>
      </c>
      <c r="T722" t="s">
        <v>11054</v>
      </c>
      <c r="U722" t="s">
        <v>74</v>
      </c>
      <c r="V722" t="s">
        <v>11055</v>
      </c>
      <c r="W722" t="s">
        <v>11056</v>
      </c>
      <c r="X722" t="s">
        <v>11057</v>
      </c>
      <c r="Y722" t="s">
        <v>11058</v>
      </c>
      <c r="Z722" t="s">
        <v>11059</v>
      </c>
      <c r="AA722" t="s">
        <v>74</v>
      </c>
      <c r="AB722" t="s">
        <v>74</v>
      </c>
      <c r="AC722" t="s">
        <v>74</v>
      </c>
      <c r="AD722" t="s">
        <v>74</v>
      </c>
      <c r="AE722" t="s">
        <v>74</v>
      </c>
      <c r="AF722" t="s">
        <v>74</v>
      </c>
      <c r="AG722">
        <v>83</v>
      </c>
      <c r="AH722">
        <v>9</v>
      </c>
      <c r="AI722">
        <v>9</v>
      </c>
      <c r="AJ722">
        <v>0</v>
      </c>
      <c r="AK722">
        <v>36</v>
      </c>
      <c r="AL722" t="s">
        <v>11060</v>
      </c>
      <c r="AM722" t="s">
        <v>11061</v>
      </c>
      <c r="AN722" t="s">
        <v>11062</v>
      </c>
      <c r="AO722" t="s">
        <v>11063</v>
      </c>
      <c r="AP722" t="s">
        <v>74</v>
      </c>
      <c r="AQ722" t="s">
        <v>74</v>
      </c>
      <c r="AR722" t="s">
        <v>11064</v>
      </c>
      <c r="AS722" t="s">
        <v>11065</v>
      </c>
      <c r="AT722" t="s">
        <v>74</v>
      </c>
      <c r="AU722">
        <v>2020</v>
      </c>
      <c r="AV722">
        <v>18</v>
      </c>
      <c r="AW722">
        <v>1</v>
      </c>
      <c r="AX722" t="s">
        <v>74</v>
      </c>
      <c r="AY722" t="s">
        <v>74</v>
      </c>
      <c r="AZ722" t="s">
        <v>2216</v>
      </c>
      <c r="BA722" t="s">
        <v>74</v>
      </c>
      <c r="BB722">
        <v>116</v>
      </c>
      <c r="BC722">
        <v>131</v>
      </c>
      <c r="BD722" t="s">
        <v>74</v>
      </c>
      <c r="BE722" t="s">
        <v>74</v>
      </c>
      <c r="BF722" t="s">
        <v>74</v>
      </c>
      <c r="BG722" t="s">
        <v>74</v>
      </c>
      <c r="BH722" t="s">
        <v>74</v>
      </c>
      <c r="BI722">
        <v>16</v>
      </c>
      <c r="BJ722" t="s">
        <v>1241</v>
      </c>
      <c r="BK722" t="s">
        <v>101</v>
      </c>
      <c r="BL722" t="s">
        <v>1241</v>
      </c>
      <c r="BM722" t="s">
        <v>11066</v>
      </c>
      <c r="BN722" t="s">
        <v>74</v>
      </c>
      <c r="BO722" t="s">
        <v>74</v>
      </c>
      <c r="BP722" t="s">
        <v>74</v>
      </c>
      <c r="BQ722" t="s">
        <v>74</v>
      </c>
      <c r="BR722" t="s">
        <v>103</v>
      </c>
      <c r="BS722" t="s">
        <v>11067</v>
      </c>
      <c r="BT722" t="str">
        <f>HYPERLINK("https%3A%2F%2Fwww.webofscience.com%2Fwos%2Fwoscc%2Ffull-record%2FWOS:000507393700007","View Full Record in Web of Science")</f>
        <v>View Full Record in Web of Science</v>
      </c>
    </row>
    <row r="723" spans="1:72" x14ac:dyDescent="0.25">
      <c r="A723" t="s">
        <v>72</v>
      </c>
      <c r="B723" t="s">
        <v>11068</v>
      </c>
      <c r="C723" t="s">
        <v>74</v>
      </c>
      <c r="D723" t="s">
        <v>74</v>
      </c>
      <c r="E723" t="s">
        <v>74</v>
      </c>
      <c r="F723" t="s">
        <v>11069</v>
      </c>
      <c r="G723" t="s">
        <v>74</v>
      </c>
      <c r="H723" t="s">
        <v>74</v>
      </c>
      <c r="I723" t="s">
        <v>11070</v>
      </c>
      <c r="J723" t="s">
        <v>1500</v>
      </c>
      <c r="K723" t="s">
        <v>74</v>
      </c>
      <c r="L723" t="s">
        <v>74</v>
      </c>
      <c r="M723" t="s">
        <v>431</v>
      </c>
      <c r="N723" t="s">
        <v>109</v>
      </c>
      <c r="O723" t="s">
        <v>74</v>
      </c>
      <c r="P723" t="s">
        <v>74</v>
      </c>
      <c r="Q723" t="s">
        <v>74</v>
      </c>
      <c r="R723" t="s">
        <v>74</v>
      </c>
      <c r="S723" t="s">
        <v>74</v>
      </c>
      <c r="T723" t="s">
        <v>11071</v>
      </c>
      <c r="U723" t="s">
        <v>11072</v>
      </c>
      <c r="V723" t="s">
        <v>11073</v>
      </c>
      <c r="W723" t="s">
        <v>11074</v>
      </c>
      <c r="X723" t="s">
        <v>238</v>
      </c>
      <c r="Y723" t="s">
        <v>11075</v>
      </c>
      <c r="Z723" t="s">
        <v>11076</v>
      </c>
      <c r="AA723" t="s">
        <v>11077</v>
      </c>
      <c r="AB723" t="s">
        <v>11078</v>
      </c>
      <c r="AC723" t="s">
        <v>74</v>
      </c>
      <c r="AD723" t="s">
        <v>74</v>
      </c>
      <c r="AE723" t="s">
        <v>74</v>
      </c>
      <c r="AF723" t="s">
        <v>74</v>
      </c>
      <c r="AG723">
        <v>39</v>
      </c>
      <c r="AH723">
        <v>2</v>
      </c>
      <c r="AI723">
        <v>4</v>
      </c>
      <c r="AJ723">
        <v>0</v>
      </c>
      <c r="AK723">
        <v>6</v>
      </c>
      <c r="AL723" t="s">
        <v>1507</v>
      </c>
      <c r="AM723" t="s">
        <v>1214</v>
      </c>
      <c r="AN723" t="s">
        <v>1508</v>
      </c>
      <c r="AO723" t="s">
        <v>1509</v>
      </c>
      <c r="AP723" t="s">
        <v>1510</v>
      </c>
      <c r="AQ723" t="s">
        <v>74</v>
      </c>
      <c r="AR723" t="s">
        <v>1511</v>
      </c>
      <c r="AS723" t="s">
        <v>1512</v>
      </c>
      <c r="AT723" t="s">
        <v>74</v>
      </c>
      <c r="AU723">
        <v>2020</v>
      </c>
      <c r="AV723">
        <v>29</v>
      </c>
      <c r="AW723">
        <v>2</v>
      </c>
      <c r="AX723" t="s">
        <v>74</v>
      </c>
      <c r="AY723" t="s">
        <v>74</v>
      </c>
      <c r="AZ723" t="s">
        <v>74</v>
      </c>
      <c r="BA723" t="s">
        <v>74</v>
      </c>
      <c r="BB723">
        <v>108</v>
      </c>
      <c r="BC723">
        <v>133</v>
      </c>
      <c r="BD723" t="s">
        <v>74</v>
      </c>
      <c r="BE723" t="s">
        <v>11079</v>
      </c>
      <c r="BF723" t="str">
        <f>HYPERLINK("http://dx.doi.org/10.17323/1811-038X-2020-29-2-108-133","http://dx.doi.org/10.17323/1811-038X-2020-29-2-108-133")</f>
        <v>http://dx.doi.org/10.17323/1811-038X-2020-29-2-108-133</v>
      </c>
      <c r="BG723" t="s">
        <v>74</v>
      </c>
      <c r="BH723" t="s">
        <v>74</v>
      </c>
      <c r="BI723">
        <v>26</v>
      </c>
      <c r="BJ723" t="s">
        <v>761</v>
      </c>
      <c r="BK723" t="s">
        <v>101</v>
      </c>
      <c r="BL723" t="s">
        <v>761</v>
      </c>
      <c r="BM723" t="s">
        <v>11080</v>
      </c>
      <c r="BN723" t="s">
        <v>74</v>
      </c>
      <c r="BO723" t="s">
        <v>132</v>
      </c>
      <c r="BP723" t="s">
        <v>74</v>
      </c>
      <c r="BQ723" t="s">
        <v>74</v>
      </c>
      <c r="BR723" t="s">
        <v>103</v>
      </c>
      <c r="BS723" t="s">
        <v>11081</v>
      </c>
      <c r="BT723" t="str">
        <f>HYPERLINK("https%3A%2F%2Fwww.webofscience.com%2Fwos%2Fwoscc%2Ffull-record%2FWOS:000525750900006","View Full Record in Web of Science")</f>
        <v>View Full Record in Web of Science</v>
      </c>
    </row>
    <row r="724" spans="1:72" x14ac:dyDescent="0.25">
      <c r="A724" t="s">
        <v>72</v>
      </c>
      <c r="B724" t="s">
        <v>11082</v>
      </c>
      <c r="C724" t="s">
        <v>74</v>
      </c>
      <c r="D724" t="s">
        <v>74</v>
      </c>
      <c r="E724" t="s">
        <v>74</v>
      </c>
      <c r="F724" t="s">
        <v>11083</v>
      </c>
      <c r="G724" t="s">
        <v>74</v>
      </c>
      <c r="H724" t="s">
        <v>74</v>
      </c>
      <c r="I724" t="s">
        <v>11084</v>
      </c>
      <c r="J724" t="s">
        <v>6849</v>
      </c>
      <c r="K724" t="s">
        <v>74</v>
      </c>
      <c r="L724" t="s">
        <v>74</v>
      </c>
      <c r="M724" t="s">
        <v>78</v>
      </c>
      <c r="N724" t="s">
        <v>109</v>
      </c>
      <c r="O724" t="s">
        <v>74</v>
      </c>
      <c r="P724" t="s">
        <v>74</v>
      </c>
      <c r="Q724" t="s">
        <v>74</v>
      </c>
      <c r="R724" t="s">
        <v>74</v>
      </c>
      <c r="S724" t="s">
        <v>74</v>
      </c>
      <c r="T724" t="s">
        <v>11085</v>
      </c>
      <c r="U724" t="s">
        <v>74</v>
      </c>
      <c r="V724" t="s">
        <v>11086</v>
      </c>
      <c r="W724" t="s">
        <v>11087</v>
      </c>
      <c r="X724" t="s">
        <v>2968</v>
      </c>
      <c r="Y724" t="s">
        <v>11088</v>
      </c>
      <c r="Z724" t="s">
        <v>11089</v>
      </c>
      <c r="AA724" t="s">
        <v>74</v>
      </c>
      <c r="AB724" t="s">
        <v>74</v>
      </c>
      <c r="AC724" t="s">
        <v>74</v>
      </c>
      <c r="AD724" t="s">
        <v>74</v>
      </c>
      <c r="AE724" t="s">
        <v>74</v>
      </c>
      <c r="AF724" t="s">
        <v>74</v>
      </c>
      <c r="AG724">
        <v>10</v>
      </c>
      <c r="AH724">
        <v>0</v>
      </c>
      <c r="AI724">
        <v>0</v>
      </c>
      <c r="AJ724">
        <v>0</v>
      </c>
      <c r="AK724">
        <v>2</v>
      </c>
      <c r="AL724" t="s">
        <v>6859</v>
      </c>
      <c r="AM724" t="s">
        <v>6860</v>
      </c>
      <c r="AN724" t="s">
        <v>6861</v>
      </c>
      <c r="AO724" t="s">
        <v>6862</v>
      </c>
      <c r="AP724" t="s">
        <v>6863</v>
      </c>
      <c r="AQ724" t="s">
        <v>74</v>
      </c>
      <c r="AR724" t="s">
        <v>6864</v>
      </c>
      <c r="AS724" t="s">
        <v>6865</v>
      </c>
      <c r="AT724" t="s">
        <v>74</v>
      </c>
      <c r="AU724">
        <v>2020</v>
      </c>
      <c r="AV724">
        <v>11</v>
      </c>
      <c r="AW724">
        <v>9</v>
      </c>
      <c r="AX724" t="s">
        <v>74</v>
      </c>
      <c r="AY724" t="s">
        <v>74</v>
      </c>
      <c r="AZ724" t="s">
        <v>74</v>
      </c>
      <c r="BA724" t="s">
        <v>74</v>
      </c>
      <c r="BB724" t="s">
        <v>74</v>
      </c>
      <c r="BC724" t="s">
        <v>74</v>
      </c>
      <c r="BD724" t="s">
        <v>11090</v>
      </c>
      <c r="BE724" t="s">
        <v>11091</v>
      </c>
      <c r="BF724" t="str">
        <f>HYPERLINK("http://dx.doi.org/10.14456/ITJEMAST.2020.172","http://dx.doi.org/10.14456/ITJEMAST.2020.172")</f>
        <v>http://dx.doi.org/10.14456/ITJEMAST.2020.172</v>
      </c>
      <c r="BG724" t="s">
        <v>74</v>
      </c>
      <c r="BH724" t="s">
        <v>74</v>
      </c>
      <c r="BI724">
        <v>7</v>
      </c>
      <c r="BJ724" t="s">
        <v>798</v>
      </c>
      <c r="BK724" t="s">
        <v>101</v>
      </c>
      <c r="BL724" t="s">
        <v>799</v>
      </c>
      <c r="BM724" t="s">
        <v>11092</v>
      </c>
      <c r="BN724" t="s">
        <v>74</v>
      </c>
      <c r="BO724" t="s">
        <v>74</v>
      </c>
      <c r="BP724" t="s">
        <v>74</v>
      </c>
      <c r="BQ724" t="s">
        <v>74</v>
      </c>
      <c r="BR724" t="s">
        <v>103</v>
      </c>
      <c r="BS724" t="s">
        <v>11093</v>
      </c>
      <c r="BT724" t="str">
        <f>HYPERLINK("https%3A%2F%2Fwww.webofscience.com%2Fwos%2Fwoscc%2Ffull-record%2FWOS:000539043200010","View Full Record in Web of Science")</f>
        <v>View Full Record in Web of Science</v>
      </c>
    </row>
    <row r="725" spans="1:72" x14ac:dyDescent="0.25">
      <c r="A725" t="s">
        <v>72</v>
      </c>
      <c r="B725" t="s">
        <v>11094</v>
      </c>
      <c r="C725" t="s">
        <v>74</v>
      </c>
      <c r="D725" t="s">
        <v>74</v>
      </c>
      <c r="E725" t="s">
        <v>74</v>
      </c>
      <c r="F725" t="s">
        <v>11095</v>
      </c>
      <c r="G725" t="s">
        <v>74</v>
      </c>
      <c r="H725" t="s">
        <v>74</v>
      </c>
      <c r="I725" t="s">
        <v>11096</v>
      </c>
      <c r="J725" t="s">
        <v>7141</v>
      </c>
      <c r="K725" t="s">
        <v>74</v>
      </c>
      <c r="L725" t="s">
        <v>74</v>
      </c>
      <c r="M725" t="s">
        <v>431</v>
      </c>
      <c r="N725" t="s">
        <v>109</v>
      </c>
      <c r="O725" t="s">
        <v>74</v>
      </c>
      <c r="P725" t="s">
        <v>74</v>
      </c>
      <c r="Q725" t="s">
        <v>74</v>
      </c>
      <c r="R725" t="s">
        <v>74</v>
      </c>
      <c r="S725" t="s">
        <v>74</v>
      </c>
      <c r="T725" t="s">
        <v>11097</v>
      </c>
      <c r="U725" t="s">
        <v>74</v>
      </c>
      <c r="V725" t="s">
        <v>11098</v>
      </c>
      <c r="W725" t="s">
        <v>11099</v>
      </c>
      <c r="X725" t="s">
        <v>74</v>
      </c>
      <c r="Y725" t="s">
        <v>11100</v>
      </c>
      <c r="Z725" t="s">
        <v>11101</v>
      </c>
      <c r="AA725" t="s">
        <v>74</v>
      </c>
      <c r="AB725" t="s">
        <v>74</v>
      </c>
      <c r="AC725" t="s">
        <v>74</v>
      </c>
      <c r="AD725" t="s">
        <v>74</v>
      </c>
      <c r="AE725" t="s">
        <v>74</v>
      </c>
      <c r="AF725" t="s">
        <v>74</v>
      </c>
      <c r="AG725">
        <v>12</v>
      </c>
      <c r="AH725">
        <v>0</v>
      </c>
      <c r="AI725">
        <v>0</v>
      </c>
      <c r="AJ725">
        <v>0</v>
      </c>
      <c r="AK725">
        <v>0</v>
      </c>
      <c r="AL725" t="s">
        <v>7147</v>
      </c>
      <c r="AM725" t="s">
        <v>7148</v>
      </c>
      <c r="AN725" t="s">
        <v>7149</v>
      </c>
      <c r="AO725" t="s">
        <v>7150</v>
      </c>
      <c r="AP725" t="s">
        <v>74</v>
      </c>
      <c r="AQ725" t="s">
        <v>74</v>
      </c>
      <c r="AR725" t="s">
        <v>7151</v>
      </c>
      <c r="AS725" t="s">
        <v>7152</v>
      </c>
      <c r="AT725" t="s">
        <v>74</v>
      </c>
      <c r="AU725">
        <v>2020</v>
      </c>
      <c r="AV725">
        <v>50</v>
      </c>
      <c r="AW725">
        <v>3</v>
      </c>
      <c r="AX725" t="s">
        <v>74</v>
      </c>
      <c r="AY725" t="s">
        <v>74</v>
      </c>
      <c r="AZ725" t="s">
        <v>74</v>
      </c>
      <c r="BA725" t="s">
        <v>74</v>
      </c>
      <c r="BB725">
        <v>151</v>
      </c>
      <c r="BC725">
        <v>162</v>
      </c>
      <c r="BD725" t="s">
        <v>74</v>
      </c>
      <c r="BE725" t="s">
        <v>11102</v>
      </c>
      <c r="BF725" t="str">
        <f>HYPERLINK("http://dx.doi.org/10.17072/2219-3111-2020-3-151-162","http://dx.doi.org/10.17072/2219-3111-2020-3-151-162")</f>
        <v>http://dx.doi.org/10.17072/2219-3111-2020-3-151-162</v>
      </c>
      <c r="BG725" t="s">
        <v>74</v>
      </c>
      <c r="BH725" t="s">
        <v>74</v>
      </c>
      <c r="BI725">
        <v>12</v>
      </c>
      <c r="BJ725" t="s">
        <v>405</v>
      </c>
      <c r="BK725" t="s">
        <v>101</v>
      </c>
      <c r="BL725" t="s">
        <v>405</v>
      </c>
      <c r="BM725" t="s">
        <v>11103</v>
      </c>
      <c r="BN725" t="s">
        <v>74</v>
      </c>
      <c r="BO725" t="s">
        <v>132</v>
      </c>
      <c r="BP725" t="s">
        <v>74</v>
      </c>
      <c r="BQ725" t="s">
        <v>74</v>
      </c>
      <c r="BR725" t="s">
        <v>103</v>
      </c>
      <c r="BS725" t="s">
        <v>11104</v>
      </c>
      <c r="BT725" t="str">
        <f>HYPERLINK("https%3A%2F%2Fwww.webofscience.com%2Fwos%2Fwoscc%2Ffull-record%2FWOS:000591510800014","View Full Record in Web of Science")</f>
        <v>View Full Record in Web of Science</v>
      </c>
    </row>
    <row r="726" spans="1:72" x14ac:dyDescent="0.25">
      <c r="A726" t="s">
        <v>72</v>
      </c>
      <c r="B726" t="s">
        <v>11105</v>
      </c>
      <c r="C726" t="s">
        <v>74</v>
      </c>
      <c r="D726" t="s">
        <v>74</v>
      </c>
      <c r="E726" t="s">
        <v>74</v>
      </c>
      <c r="F726" t="s">
        <v>11106</v>
      </c>
      <c r="G726" t="s">
        <v>74</v>
      </c>
      <c r="H726" t="s">
        <v>74</v>
      </c>
      <c r="I726" t="s">
        <v>11107</v>
      </c>
      <c r="J726" t="s">
        <v>1483</v>
      </c>
      <c r="K726" t="s">
        <v>74</v>
      </c>
      <c r="L726" t="s">
        <v>74</v>
      </c>
      <c r="M726" t="s">
        <v>431</v>
      </c>
      <c r="N726" t="s">
        <v>109</v>
      </c>
      <c r="O726" t="s">
        <v>74</v>
      </c>
      <c r="P726" t="s">
        <v>74</v>
      </c>
      <c r="Q726" t="s">
        <v>74</v>
      </c>
      <c r="R726" t="s">
        <v>74</v>
      </c>
      <c r="S726" t="s">
        <v>74</v>
      </c>
      <c r="T726" t="s">
        <v>11108</v>
      </c>
      <c r="U726" t="s">
        <v>74</v>
      </c>
      <c r="V726" t="s">
        <v>11109</v>
      </c>
      <c r="W726" t="s">
        <v>11110</v>
      </c>
      <c r="X726" t="s">
        <v>11111</v>
      </c>
      <c r="Y726" t="s">
        <v>11112</v>
      </c>
      <c r="Z726" t="s">
        <v>11113</v>
      </c>
      <c r="AA726" t="s">
        <v>11114</v>
      </c>
      <c r="AB726" t="s">
        <v>11115</v>
      </c>
      <c r="AC726" t="s">
        <v>74</v>
      </c>
      <c r="AD726" t="s">
        <v>74</v>
      </c>
      <c r="AE726" t="s">
        <v>74</v>
      </c>
      <c r="AF726" t="s">
        <v>74</v>
      </c>
      <c r="AG726">
        <v>21</v>
      </c>
      <c r="AH726">
        <v>0</v>
      </c>
      <c r="AI726">
        <v>0</v>
      </c>
      <c r="AJ726">
        <v>1</v>
      </c>
      <c r="AK726">
        <v>5</v>
      </c>
      <c r="AL726" t="s">
        <v>1490</v>
      </c>
      <c r="AM726" t="s">
        <v>538</v>
      </c>
      <c r="AN726" t="s">
        <v>1491</v>
      </c>
      <c r="AO726" t="s">
        <v>1492</v>
      </c>
      <c r="AP726" t="s">
        <v>74</v>
      </c>
      <c r="AQ726" t="s">
        <v>74</v>
      </c>
      <c r="AR726" t="s">
        <v>1493</v>
      </c>
      <c r="AS726" t="s">
        <v>1494</v>
      </c>
      <c r="AT726" t="s">
        <v>74</v>
      </c>
      <c r="AU726">
        <v>2020</v>
      </c>
      <c r="AV726">
        <v>25</v>
      </c>
      <c r="AW726">
        <v>1</v>
      </c>
      <c r="AX726" t="s">
        <v>74</v>
      </c>
      <c r="AY726" t="s">
        <v>74</v>
      </c>
      <c r="AZ726" t="s">
        <v>74</v>
      </c>
      <c r="BA726" t="s">
        <v>74</v>
      </c>
      <c r="BB726">
        <v>153</v>
      </c>
      <c r="BC726">
        <v>163</v>
      </c>
      <c r="BD726" t="s">
        <v>74</v>
      </c>
      <c r="BE726" t="s">
        <v>11116</v>
      </c>
      <c r="BF726" t="str">
        <f>HYPERLINK("http://dx.doi.org/10.26170/FK20-01-15","http://dx.doi.org/10.26170/FK20-01-15")</f>
        <v>http://dx.doi.org/10.26170/FK20-01-15</v>
      </c>
      <c r="BG726" t="s">
        <v>74</v>
      </c>
      <c r="BH726" t="s">
        <v>74</v>
      </c>
      <c r="BI726">
        <v>11</v>
      </c>
      <c r="BJ726" t="s">
        <v>157</v>
      </c>
      <c r="BK726" t="s">
        <v>101</v>
      </c>
      <c r="BL726" t="s">
        <v>157</v>
      </c>
      <c r="BM726" t="s">
        <v>10745</v>
      </c>
      <c r="BN726" t="s">
        <v>74</v>
      </c>
      <c r="BO726" t="s">
        <v>132</v>
      </c>
      <c r="BP726" t="s">
        <v>74</v>
      </c>
      <c r="BQ726" t="s">
        <v>74</v>
      </c>
      <c r="BR726" t="s">
        <v>103</v>
      </c>
      <c r="BS726" t="s">
        <v>11117</v>
      </c>
      <c r="BT726" t="str">
        <f>HYPERLINK("https%3A%2F%2Fwww.webofscience.com%2Fwos%2Fwoscc%2Ffull-record%2FWOS:000564193500015","View Full Record in Web of Science")</f>
        <v>View Full Record in Web of Science</v>
      </c>
    </row>
    <row r="727" spans="1:72" x14ac:dyDescent="0.25">
      <c r="A727" t="s">
        <v>72</v>
      </c>
      <c r="B727" t="s">
        <v>11118</v>
      </c>
      <c r="C727" t="s">
        <v>74</v>
      </c>
      <c r="D727" t="s">
        <v>74</v>
      </c>
      <c r="E727" t="s">
        <v>74</v>
      </c>
      <c r="F727" t="s">
        <v>11119</v>
      </c>
      <c r="G727" t="s">
        <v>74</v>
      </c>
      <c r="H727" t="s">
        <v>74</v>
      </c>
      <c r="I727" t="s">
        <v>11120</v>
      </c>
      <c r="J727" t="s">
        <v>1170</v>
      </c>
      <c r="K727" t="s">
        <v>74</v>
      </c>
      <c r="L727" t="s">
        <v>74</v>
      </c>
      <c r="M727" t="s">
        <v>431</v>
      </c>
      <c r="N727" t="s">
        <v>109</v>
      </c>
      <c r="O727" t="s">
        <v>74</v>
      </c>
      <c r="P727" t="s">
        <v>74</v>
      </c>
      <c r="Q727" t="s">
        <v>74</v>
      </c>
      <c r="R727" t="s">
        <v>74</v>
      </c>
      <c r="S727" t="s">
        <v>74</v>
      </c>
      <c r="T727" t="s">
        <v>11121</v>
      </c>
      <c r="U727" t="s">
        <v>74</v>
      </c>
      <c r="V727" t="s">
        <v>11122</v>
      </c>
      <c r="W727" t="s">
        <v>11123</v>
      </c>
      <c r="X727" t="s">
        <v>11124</v>
      </c>
      <c r="Y727" t="s">
        <v>11125</v>
      </c>
      <c r="Z727" t="s">
        <v>11126</v>
      </c>
      <c r="AA727" t="s">
        <v>11127</v>
      </c>
      <c r="AB727" t="s">
        <v>11128</v>
      </c>
      <c r="AC727" t="s">
        <v>74</v>
      </c>
      <c r="AD727" t="s">
        <v>74</v>
      </c>
      <c r="AE727" t="s">
        <v>74</v>
      </c>
      <c r="AF727" t="s">
        <v>74</v>
      </c>
      <c r="AG727">
        <v>25</v>
      </c>
      <c r="AH727">
        <v>1</v>
      </c>
      <c r="AI727">
        <v>1</v>
      </c>
      <c r="AJ727">
        <v>0</v>
      </c>
      <c r="AK727">
        <v>2</v>
      </c>
      <c r="AL727" t="s">
        <v>1177</v>
      </c>
      <c r="AM727" t="s">
        <v>1178</v>
      </c>
      <c r="AN727" t="s">
        <v>1179</v>
      </c>
      <c r="AO727" t="s">
        <v>1180</v>
      </c>
      <c r="AP727" t="s">
        <v>1181</v>
      </c>
      <c r="AQ727" t="s">
        <v>74</v>
      </c>
      <c r="AR727" t="s">
        <v>1182</v>
      </c>
      <c r="AS727" t="s">
        <v>1183</v>
      </c>
      <c r="AT727" t="s">
        <v>74</v>
      </c>
      <c r="AU727">
        <v>2020</v>
      </c>
      <c r="AV727">
        <v>19</v>
      </c>
      <c r="AW727">
        <v>1</v>
      </c>
      <c r="AX727" t="s">
        <v>74</v>
      </c>
      <c r="AY727" t="s">
        <v>74</v>
      </c>
      <c r="AZ727" t="s">
        <v>74</v>
      </c>
      <c r="BA727" t="s">
        <v>74</v>
      </c>
      <c r="BB727">
        <v>178</v>
      </c>
      <c r="BC727">
        <v>194</v>
      </c>
      <c r="BD727" t="s">
        <v>74</v>
      </c>
      <c r="BE727" t="s">
        <v>11129</v>
      </c>
      <c r="BF727" t="str">
        <f>HYPERLINK("http://dx.doi.org/10.15688/jvolsu2.2020.1.15","http://dx.doi.org/10.15688/jvolsu2.2020.1.15")</f>
        <v>http://dx.doi.org/10.15688/jvolsu2.2020.1.15</v>
      </c>
      <c r="BG727" t="s">
        <v>74</v>
      </c>
      <c r="BH727" t="s">
        <v>74</v>
      </c>
      <c r="BI727">
        <v>17</v>
      </c>
      <c r="BJ727" t="s">
        <v>384</v>
      </c>
      <c r="BK727" t="s">
        <v>101</v>
      </c>
      <c r="BL727" t="s">
        <v>385</v>
      </c>
      <c r="BM727" t="s">
        <v>11130</v>
      </c>
      <c r="BN727" t="s">
        <v>74</v>
      </c>
      <c r="BO727" t="s">
        <v>132</v>
      </c>
      <c r="BP727" t="s">
        <v>74</v>
      </c>
      <c r="BQ727" t="s">
        <v>74</v>
      </c>
      <c r="BR727" t="s">
        <v>103</v>
      </c>
      <c r="BS727" t="s">
        <v>11131</v>
      </c>
      <c r="BT727" t="str">
        <f>HYPERLINK("https%3A%2F%2Fwww.webofscience.com%2Fwos%2Fwoscc%2Ffull-record%2FWOS:000520058000014","View Full Record in Web of Science")</f>
        <v>View Full Record in Web of Science</v>
      </c>
    </row>
    <row r="728" spans="1:72" x14ac:dyDescent="0.25">
      <c r="A728" t="s">
        <v>72</v>
      </c>
      <c r="B728" t="s">
        <v>11132</v>
      </c>
      <c r="C728" t="s">
        <v>74</v>
      </c>
      <c r="D728" t="s">
        <v>74</v>
      </c>
      <c r="E728" t="s">
        <v>74</v>
      </c>
      <c r="F728" t="s">
        <v>11133</v>
      </c>
      <c r="G728" t="s">
        <v>74</v>
      </c>
      <c r="H728" t="s">
        <v>74</v>
      </c>
      <c r="I728" t="s">
        <v>11134</v>
      </c>
      <c r="J728" t="s">
        <v>1996</v>
      </c>
      <c r="K728" t="s">
        <v>74</v>
      </c>
      <c r="L728" t="s">
        <v>74</v>
      </c>
      <c r="M728" t="s">
        <v>78</v>
      </c>
      <c r="N728" t="s">
        <v>109</v>
      </c>
      <c r="O728" t="s">
        <v>74</v>
      </c>
      <c r="P728" t="s">
        <v>74</v>
      </c>
      <c r="Q728" t="s">
        <v>74</v>
      </c>
      <c r="R728" t="s">
        <v>74</v>
      </c>
      <c r="S728" t="s">
        <v>74</v>
      </c>
      <c r="T728" t="s">
        <v>11135</v>
      </c>
      <c r="U728" t="s">
        <v>74</v>
      </c>
      <c r="V728" t="s">
        <v>11136</v>
      </c>
      <c r="W728" t="s">
        <v>11137</v>
      </c>
      <c r="X728" t="s">
        <v>11138</v>
      </c>
      <c r="Y728" t="s">
        <v>11139</v>
      </c>
      <c r="Z728" t="s">
        <v>11140</v>
      </c>
      <c r="AA728" t="s">
        <v>74</v>
      </c>
      <c r="AB728" t="s">
        <v>11141</v>
      </c>
      <c r="AC728" t="s">
        <v>74</v>
      </c>
      <c r="AD728" t="s">
        <v>74</v>
      </c>
      <c r="AE728" t="s">
        <v>74</v>
      </c>
      <c r="AF728" t="s">
        <v>74</v>
      </c>
      <c r="AG728">
        <v>34</v>
      </c>
      <c r="AH728">
        <v>3</v>
      </c>
      <c r="AI728">
        <v>3</v>
      </c>
      <c r="AJ728">
        <v>0</v>
      </c>
      <c r="AK728">
        <v>3</v>
      </c>
      <c r="AL728" t="s">
        <v>2006</v>
      </c>
      <c r="AM728" t="s">
        <v>2007</v>
      </c>
      <c r="AN728" t="s">
        <v>2008</v>
      </c>
      <c r="AO728" t="s">
        <v>2009</v>
      </c>
      <c r="AP728" t="s">
        <v>2010</v>
      </c>
      <c r="AQ728" t="s">
        <v>74</v>
      </c>
      <c r="AR728" t="s">
        <v>2011</v>
      </c>
      <c r="AS728" t="s">
        <v>2012</v>
      </c>
      <c r="AT728" t="s">
        <v>74</v>
      </c>
      <c r="AU728">
        <v>2020</v>
      </c>
      <c r="AV728">
        <v>8</v>
      </c>
      <c r="AW728" t="s">
        <v>74</v>
      </c>
      <c r="AX728" t="s">
        <v>74</v>
      </c>
      <c r="AY728" t="s">
        <v>74</v>
      </c>
      <c r="AZ728" t="s">
        <v>2216</v>
      </c>
      <c r="BA728" t="s">
        <v>74</v>
      </c>
      <c r="BB728">
        <v>69</v>
      </c>
      <c r="BC728">
        <v>77</v>
      </c>
      <c r="BD728" t="s">
        <v>74</v>
      </c>
      <c r="BE728" t="s">
        <v>11142</v>
      </c>
      <c r="BF728" t="str">
        <f>HYPERLINK("http://dx.doi.org/10.23947/2334-8496-2020-8-SI-69-77","http://dx.doi.org/10.23947/2334-8496-2020-8-SI-69-77")</f>
        <v>http://dx.doi.org/10.23947/2334-8496-2020-8-SI-69-77</v>
      </c>
      <c r="BG728" t="s">
        <v>74</v>
      </c>
      <c r="BH728" t="s">
        <v>74</v>
      </c>
      <c r="BI728">
        <v>9</v>
      </c>
      <c r="BJ728" t="s">
        <v>157</v>
      </c>
      <c r="BK728" t="s">
        <v>101</v>
      </c>
      <c r="BL728" t="s">
        <v>157</v>
      </c>
      <c r="BM728" t="s">
        <v>11143</v>
      </c>
      <c r="BN728" t="s">
        <v>74</v>
      </c>
      <c r="BO728" t="s">
        <v>464</v>
      </c>
      <c r="BP728" t="s">
        <v>74</v>
      </c>
      <c r="BQ728" t="s">
        <v>74</v>
      </c>
      <c r="BR728" t="s">
        <v>103</v>
      </c>
      <c r="BS728" t="s">
        <v>11144</v>
      </c>
      <c r="BT728" t="str">
        <f>HYPERLINK("https%3A%2F%2Fwww.webofscience.com%2Fwos%2Fwoscc%2Ffull-record%2FWOS:000600845900008","View Full Record in Web of Science")</f>
        <v>View Full Record in Web of Science</v>
      </c>
    </row>
    <row r="729" spans="1:72" x14ac:dyDescent="0.25">
      <c r="A729" t="s">
        <v>72</v>
      </c>
      <c r="B729" t="s">
        <v>11145</v>
      </c>
      <c r="C729" t="s">
        <v>74</v>
      </c>
      <c r="D729" t="s">
        <v>74</v>
      </c>
      <c r="E729" t="s">
        <v>74</v>
      </c>
      <c r="F729" t="s">
        <v>11146</v>
      </c>
      <c r="G729" t="s">
        <v>74</v>
      </c>
      <c r="H729" t="s">
        <v>74</v>
      </c>
      <c r="I729" t="s">
        <v>11147</v>
      </c>
      <c r="J729" t="s">
        <v>1483</v>
      </c>
      <c r="K729" t="s">
        <v>74</v>
      </c>
      <c r="L729" t="s">
        <v>74</v>
      </c>
      <c r="M729" t="s">
        <v>78</v>
      </c>
      <c r="N729" t="s">
        <v>109</v>
      </c>
      <c r="O729" t="s">
        <v>74</v>
      </c>
      <c r="P729" t="s">
        <v>74</v>
      </c>
      <c r="Q729" t="s">
        <v>74</v>
      </c>
      <c r="R729" t="s">
        <v>74</v>
      </c>
      <c r="S729" t="s">
        <v>74</v>
      </c>
      <c r="T729" t="s">
        <v>11148</v>
      </c>
      <c r="U729" t="s">
        <v>74</v>
      </c>
      <c r="V729" t="s">
        <v>11149</v>
      </c>
      <c r="W729" t="s">
        <v>11150</v>
      </c>
      <c r="X729" t="s">
        <v>11151</v>
      </c>
      <c r="Y729" t="s">
        <v>11152</v>
      </c>
      <c r="Z729" t="s">
        <v>11153</v>
      </c>
      <c r="AA729" t="s">
        <v>74</v>
      </c>
      <c r="AB729" t="s">
        <v>11154</v>
      </c>
      <c r="AC729" t="s">
        <v>74</v>
      </c>
      <c r="AD729" t="s">
        <v>74</v>
      </c>
      <c r="AE729" t="s">
        <v>74</v>
      </c>
      <c r="AF729" t="s">
        <v>74</v>
      </c>
      <c r="AG729">
        <v>27</v>
      </c>
      <c r="AH729">
        <v>1</v>
      </c>
      <c r="AI729">
        <v>1</v>
      </c>
      <c r="AJ729">
        <v>1</v>
      </c>
      <c r="AK729">
        <v>1</v>
      </c>
      <c r="AL729" t="s">
        <v>1490</v>
      </c>
      <c r="AM729" t="s">
        <v>538</v>
      </c>
      <c r="AN729" t="s">
        <v>1491</v>
      </c>
      <c r="AO729" t="s">
        <v>1492</v>
      </c>
      <c r="AP729" t="s">
        <v>74</v>
      </c>
      <c r="AQ729" t="s">
        <v>74</v>
      </c>
      <c r="AR729" t="s">
        <v>1493</v>
      </c>
      <c r="AS729" t="s">
        <v>1494</v>
      </c>
      <c r="AT729" t="s">
        <v>74</v>
      </c>
      <c r="AU729">
        <v>2020</v>
      </c>
      <c r="AV729">
        <v>25</v>
      </c>
      <c r="AW729">
        <v>3</v>
      </c>
      <c r="AX729" t="s">
        <v>74</v>
      </c>
      <c r="AY729" t="s">
        <v>74</v>
      </c>
      <c r="AZ729" t="s">
        <v>74</v>
      </c>
      <c r="BA729" t="s">
        <v>74</v>
      </c>
      <c r="BB729">
        <v>207</v>
      </c>
      <c r="BC729">
        <v>218</v>
      </c>
      <c r="BD729" t="s">
        <v>74</v>
      </c>
      <c r="BE729" t="s">
        <v>11155</v>
      </c>
      <c r="BF729" t="str">
        <f>HYPERLINK("http://dx.doi.org/10.26170/FK20-03-18","http://dx.doi.org/10.26170/FK20-03-18")</f>
        <v>http://dx.doi.org/10.26170/FK20-03-18</v>
      </c>
      <c r="BG729" t="s">
        <v>74</v>
      </c>
      <c r="BH729" t="s">
        <v>74</v>
      </c>
      <c r="BI729">
        <v>12</v>
      </c>
      <c r="BJ729" t="s">
        <v>157</v>
      </c>
      <c r="BK729" t="s">
        <v>101</v>
      </c>
      <c r="BL729" t="s">
        <v>157</v>
      </c>
      <c r="BM729" t="s">
        <v>11156</v>
      </c>
      <c r="BN729" t="s">
        <v>74</v>
      </c>
      <c r="BO729" t="s">
        <v>132</v>
      </c>
      <c r="BP729" t="s">
        <v>74</v>
      </c>
      <c r="BQ729" t="s">
        <v>74</v>
      </c>
      <c r="BR729" t="s">
        <v>103</v>
      </c>
      <c r="BS729" t="s">
        <v>11157</v>
      </c>
      <c r="BT729" t="str">
        <f>HYPERLINK("https%3A%2F%2Fwww.webofscience.com%2Fwos%2Fwoscc%2Ffull-record%2FWOS:000607937300018","View Full Record in Web of Science")</f>
        <v>View Full Record in Web of Science</v>
      </c>
    </row>
    <row r="730" spans="1:72" x14ac:dyDescent="0.25">
      <c r="A730" t="s">
        <v>72</v>
      </c>
      <c r="B730" t="s">
        <v>11158</v>
      </c>
      <c r="C730" t="s">
        <v>74</v>
      </c>
      <c r="D730" t="s">
        <v>74</v>
      </c>
      <c r="E730" t="s">
        <v>74</v>
      </c>
      <c r="F730" t="s">
        <v>11158</v>
      </c>
      <c r="G730" t="s">
        <v>74</v>
      </c>
      <c r="H730" t="s">
        <v>74</v>
      </c>
      <c r="I730" t="s">
        <v>11159</v>
      </c>
      <c r="J730" t="s">
        <v>3425</v>
      </c>
      <c r="K730" t="s">
        <v>74</v>
      </c>
      <c r="L730" t="s">
        <v>74</v>
      </c>
      <c r="M730" t="s">
        <v>431</v>
      </c>
      <c r="N730" t="s">
        <v>109</v>
      </c>
      <c r="O730" t="s">
        <v>74</v>
      </c>
      <c r="P730" t="s">
        <v>74</v>
      </c>
      <c r="Q730" t="s">
        <v>74</v>
      </c>
      <c r="R730" t="s">
        <v>74</v>
      </c>
      <c r="S730" t="s">
        <v>74</v>
      </c>
      <c r="T730" t="s">
        <v>11160</v>
      </c>
      <c r="U730" t="s">
        <v>74</v>
      </c>
      <c r="V730" t="s">
        <v>11161</v>
      </c>
      <c r="W730" t="s">
        <v>11162</v>
      </c>
      <c r="X730" t="s">
        <v>238</v>
      </c>
      <c r="Y730" t="s">
        <v>11163</v>
      </c>
      <c r="Z730" t="s">
        <v>74</v>
      </c>
      <c r="AA730" t="s">
        <v>74</v>
      </c>
      <c r="AB730" t="s">
        <v>74</v>
      </c>
      <c r="AC730" t="s">
        <v>74</v>
      </c>
      <c r="AD730" t="s">
        <v>74</v>
      </c>
      <c r="AE730" t="s">
        <v>74</v>
      </c>
      <c r="AF730" t="s">
        <v>74</v>
      </c>
      <c r="AG730">
        <v>26</v>
      </c>
      <c r="AH730">
        <v>3</v>
      </c>
      <c r="AI730">
        <v>3</v>
      </c>
      <c r="AJ730">
        <v>0</v>
      </c>
      <c r="AK730">
        <v>0</v>
      </c>
      <c r="AL730" t="s">
        <v>3430</v>
      </c>
      <c r="AM730" t="s">
        <v>1214</v>
      </c>
      <c r="AN730" t="s">
        <v>3431</v>
      </c>
      <c r="AO730" t="s">
        <v>3432</v>
      </c>
      <c r="AP730" t="s">
        <v>74</v>
      </c>
      <c r="AQ730" t="s">
        <v>74</v>
      </c>
      <c r="AR730" t="s">
        <v>3433</v>
      </c>
      <c r="AS730" t="s">
        <v>3434</v>
      </c>
      <c r="AT730" t="s">
        <v>74</v>
      </c>
      <c r="AU730">
        <v>2020</v>
      </c>
      <c r="AV730">
        <v>11</v>
      </c>
      <c r="AW730">
        <v>8</v>
      </c>
      <c r="AX730" t="s">
        <v>74</v>
      </c>
      <c r="AY730" t="s">
        <v>74</v>
      </c>
      <c r="AZ730" t="s">
        <v>74</v>
      </c>
      <c r="BA730" t="s">
        <v>74</v>
      </c>
      <c r="BB730" t="s">
        <v>74</v>
      </c>
      <c r="BC730" t="s">
        <v>74</v>
      </c>
      <c r="BD730" t="s">
        <v>74</v>
      </c>
      <c r="BE730" t="s">
        <v>11164</v>
      </c>
      <c r="BF730" t="str">
        <f>HYPERLINK("http://dx.doi.org/10.18254/S207987840011065-0","http://dx.doi.org/10.18254/S207987840011065-0")</f>
        <v>http://dx.doi.org/10.18254/S207987840011065-0</v>
      </c>
      <c r="BG730" t="s">
        <v>74</v>
      </c>
      <c r="BH730" t="s">
        <v>74</v>
      </c>
      <c r="BI730">
        <v>27</v>
      </c>
      <c r="BJ730" t="s">
        <v>405</v>
      </c>
      <c r="BK730" t="s">
        <v>101</v>
      </c>
      <c r="BL730" t="s">
        <v>405</v>
      </c>
      <c r="BM730" t="s">
        <v>11165</v>
      </c>
      <c r="BN730" t="s">
        <v>74</v>
      </c>
      <c r="BO730" t="s">
        <v>74</v>
      </c>
      <c r="BP730" t="s">
        <v>74</v>
      </c>
      <c r="BQ730" t="s">
        <v>74</v>
      </c>
      <c r="BR730" t="s">
        <v>103</v>
      </c>
      <c r="BS730" t="s">
        <v>11166</v>
      </c>
      <c r="BT730" t="str">
        <f>HYPERLINK("https%3A%2F%2Fwww.webofscience.com%2Fwos%2Fwoscc%2Ffull-record%2FWOS:000581180000002","View Full Record in Web of Science")</f>
        <v>View Full Record in Web of Science</v>
      </c>
    </row>
    <row r="731" spans="1:72" x14ac:dyDescent="0.25">
      <c r="A731" t="s">
        <v>72</v>
      </c>
      <c r="B731" t="s">
        <v>11167</v>
      </c>
      <c r="C731" t="s">
        <v>74</v>
      </c>
      <c r="D731" t="s">
        <v>74</v>
      </c>
      <c r="E731" t="s">
        <v>74</v>
      </c>
      <c r="F731" t="s">
        <v>11168</v>
      </c>
      <c r="G731" t="s">
        <v>74</v>
      </c>
      <c r="H731" t="s">
        <v>74</v>
      </c>
      <c r="I731" t="s">
        <v>11169</v>
      </c>
      <c r="J731" t="s">
        <v>1599</v>
      </c>
      <c r="K731" t="s">
        <v>74</v>
      </c>
      <c r="L731" t="s">
        <v>74</v>
      </c>
      <c r="M731" t="s">
        <v>431</v>
      </c>
      <c r="N731" t="s">
        <v>109</v>
      </c>
      <c r="O731" t="s">
        <v>74</v>
      </c>
      <c r="P731" t="s">
        <v>74</v>
      </c>
      <c r="Q731" t="s">
        <v>74</v>
      </c>
      <c r="R731" t="s">
        <v>74</v>
      </c>
      <c r="S731" t="s">
        <v>74</v>
      </c>
      <c r="T731" t="s">
        <v>11170</v>
      </c>
      <c r="U731" t="s">
        <v>74</v>
      </c>
      <c r="V731" t="s">
        <v>11171</v>
      </c>
      <c r="W731" t="s">
        <v>11172</v>
      </c>
      <c r="X731" t="s">
        <v>74</v>
      </c>
      <c r="Y731" t="s">
        <v>11173</v>
      </c>
      <c r="Z731" t="s">
        <v>11174</v>
      </c>
      <c r="AA731" t="s">
        <v>11175</v>
      </c>
      <c r="AB731" t="s">
        <v>11176</v>
      </c>
      <c r="AC731" t="s">
        <v>74</v>
      </c>
      <c r="AD731" t="s">
        <v>74</v>
      </c>
      <c r="AE731" t="s">
        <v>74</v>
      </c>
      <c r="AF731" t="s">
        <v>74</v>
      </c>
      <c r="AG731">
        <v>11</v>
      </c>
      <c r="AH731">
        <v>0</v>
      </c>
      <c r="AI731">
        <v>0</v>
      </c>
      <c r="AJ731">
        <v>0</v>
      </c>
      <c r="AK731">
        <v>4</v>
      </c>
      <c r="AL731" t="s">
        <v>1605</v>
      </c>
      <c r="AM731" t="s">
        <v>1606</v>
      </c>
      <c r="AN731" t="s">
        <v>1607</v>
      </c>
      <c r="AO731" t="s">
        <v>1608</v>
      </c>
      <c r="AP731" t="s">
        <v>1609</v>
      </c>
      <c r="AQ731" t="s">
        <v>74</v>
      </c>
      <c r="AR731" t="s">
        <v>1610</v>
      </c>
      <c r="AS731" t="s">
        <v>1611</v>
      </c>
      <c r="AT731" t="s">
        <v>74</v>
      </c>
      <c r="AU731">
        <v>2020</v>
      </c>
      <c r="AV731">
        <v>20</v>
      </c>
      <c r="AW731">
        <v>3</v>
      </c>
      <c r="AX731" t="s">
        <v>74</v>
      </c>
      <c r="AY731" t="s">
        <v>74</v>
      </c>
      <c r="AZ731" t="s">
        <v>74</v>
      </c>
      <c r="BA731" t="s">
        <v>74</v>
      </c>
      <c r="BB731">
        <v>79</v>
      </c>
      <c r="BC731">
        <v>87</v>
      </c>
      <c r="BD731" t="s">
        <v>74</v>
      </c>
      <c r="BE731" t="s">
        <v>11177</v>
      </c>
      <c r="BF731" t="str">
        <f>HYPERLINK("http://dx.doi.org/10.14529/hsm200309","http://dx.doi.org/10.14529/hsm200309")</f>
        <v>http://dx.doi.org/10.14529/hsm200309</v>
      </c>
      <c r="BG731" t="s">
        <v>74</v>
      </c>
      <c r="BH731" t="s">
        <v>74</v>
      </c>
      <c r="BI731">
        <v>9</v>
      </c>
      <c r="BJ731" t="s">
        <v>1613</v>
      </c>
      <c r="BK731" t="s">
        <v>101</v>
      </c>
      <c r="BL731" t="s">
        <v>1613</v>
      </c>
      <c r="BM731" t="s">
        <v>11178</v>
      </c>
      <c r="BN731" t="s">
        <v>74</v>
      </c>
      <c r="BO731" t="s">
        <v>132</v>
      </c>
      <c r="BP731" t="s">
        <v>74</v>
      </c>
      <c r="BQ731" t="s">
        <v>74</v>
      </c>
      <c r="BR731" t="s">
        <v>103</v>
      </c>
      <c r="BS731" t="s">
        <v>11179</v>
      </c>
      <c r="BT731" t="str">
        <f>HYPERLINK("https%3A%2F%2Fwww.webofscience.com%2Fwos%2Fwoscc%2Ffull-record%2FWOS:000595723200009","View Full Record in Web of Science")</f>
        <v>View Full Record in Web of Science</v>
      </c>
    </row>
    <row r="732" spans="1:72" x14ac:dyDescent="0.25">
      <c r="A732" t="s">
        <v>72</v>
      </c>
      <c r="B732" t="s">
        <v>11180</v>
      </c>
      <c r="C732" t="s">
        <v>74</v>
      </c>
      <c r="D732" t="s">
        <v>74</v>
      </c>
      <c r="E732" t="s">
        <v>74</v>
      </c>
      <c r="F732" t="s">
        <v>11181</v>
      </c>
      <c r="G732" t="s">
        <v>74</v>
      </c>
      <c r="H732" t="s">
        <v>74</v>
      </c>
      <c r="I732" t="s">
        <v>11182</v>
      </c>
      <c r="J732" t="s">
        <v>11183</v>
      </c>
      <c r="K732" t="s">
        <v>74</v>
      </c>
      <c r="L732" t="s">
        <v>74</v>
      </c>
      <c r="M732" t="s">
        <v>78</v>
      </c>
      <c r="N732" t="s">
        <v>109</v>
      </c>
      <c r="O732" t="s">
        <v>74</v>
      </c>
      <c r="P732" t="s">
        <v>74</v>
      </c>
      <c r="Q732" t="s">
        <v>74</v>
      </c>
      <c r="R732" t="s">
        <v>74</v>
      </c>
      <c r="S732" t="s">
        <v>74</v>
      </c>
      <c r="T732" t="s">
        <v>11184</v>
      </c>
      <c r="U732" t="s">
        <v>74</v>
      </c>
      <c r="V732" t="s">
        <v>11185</v>
      </c>
      <c r="W732" t="s">
        <v>11186</v>
      </c>
      <c r="X732" t="s">
        <v>8757</v>
      </c>
      <c r="Y732" t="s">
        <v>11187</v>
      </c>
      <c r="Z732" t="s">
        <v>11188</v>
      </c>
      <c r="AA732" t="s">
        <v>11189</v>
      </c>
      <c r="AB732" t="s">
        <v>74</v>
      </c>
      <c r="AC732" t="s">
        <v>11190</v>
      </c>
      <c r="AD732" t="s">
        <v>74</v>
      </c>
      <c r="AE732" t="s">
        <v>11191</v>
      </c>
      <c r="AF732" t="s">
        <v>74</v>
      </c>
      <c r="AG732">
        <v>26</v>
      </c>
      <c r="AH732">
        <v>0</v>
      </c>
      <c r="AI732">
        <v>0</v>
      </c>
      <c r="AJ732">
        <v>0</v>
      </c>
      <c r="AK732">
        <v>3</v>
      </c>
      <c r="AL732" t="s">
        <v>11192</v>
      </c>
      <c r="AM732" t="s">
        <v>11193</v>
      </c>
      <c r="AN732" t="s">
        <v>11194</v>
      </c>
      <c r="AO732" t="s">
        <v>11195</v>
      </c>
      <c r="AP732" t="s">
        <v>74</v>
      </c>
      <c r="AQ732" t="s">
        <v>74</v>
      </c>
      <c r="AR732" t="s">
        <v>11196</v>
      </c>
      <c r="AS732" t="s">
        <v>11197</v>
      </c>
      <c r="AT732" t="s">
        <v>74</v>
      </c>
      <c r="AU732">
        <v>2020</v>
      </c>
      <c r="AV732">
        <v>10</v>
      </c>
      <c r="AW732">
        <v>2</v>
      </c>
      <c r="AX732" t="s">
        <v>74</v>
      </c>
      <c r="AY732" t="s">
        <v>74</v>
      </c>
      <c r="AZ732">
        <v>14</v>
      </c>
      <c r="BA732" t="s">
        <v>74</v>
      </c>
      <c r="BB732">
        <v>101</v>
      </c>
      <c r="BC732">
        <v>104</v>
      </c>
      <c r="BD732" t="s">
        <v>74</v>
      </c>
      <c r="BE732" t="s">
        <v>74</v>
      </c>
      <c r="BF732" t="s">
        <v>74</v>
      </c>
      <c r="BG732" t="s">
        <v>74</v>
      </c>
      <c r="BH732" t="s">
        <v>74</v>
      </c>
      <c r="BI732">
        <v>4</v>
      </c>
      <c r="BJ732" t="s">
        <v>798</v>
      </c>
      <c r="BK732" t="s">
        <v>101</v>
      </c>
      <c r="BL732" t="s">
        <v>799</v>
      </c>
      <c r="BM732" t="s">
        <v>11198</v>
      </c>
      <c r="BN732" t="s">
        <v>74</v>
      </c>
      <c r="BO732" t="s">
        <v>74</v>
      </c>
      <c r="BP732" t="s">
        <v>74</v>
      </c>
      <c r="BQ732" t="s">
        <v>74</v>
      </c>
      <c r="BR732" t="s">
        <v>103</v>
      </c>
      <c r="BS732" t="s">
        <v>11199</v>
      </c>
      <c r="BT732" t="str">
        <f>HYPERLINK("https%3A%2F%2Fwww.webofscience.com%2Fwos%2Fwoscc%2Ffull-record%2FWOS:000605596300025","View Full Record in Web of Science")</f>
        <v>View Full Record in Web of Science</v>
      </c>
    </row>
    <row r="733" spans="1:72" x14ac:dyDescent="0.25">
      <c r="A733" t="s">
        <v>72</v>
      </c>
      <c r="B733" t="s">
        <v>11200</v>
      </c>
      <c r="C733" t="s">
        <v>74</v>
      </c>
      <c r="D733" t="s">
        <v>74</v>
      </c>
      <c r="E733" t="s">
        <v>74</v>
      </c>
      <c r="F733" t="s">
        <v>11201</v>
      </c>
      <c r="G733" t="s">
        <v>74</v>
      </c>
      <c r="H733" t="s">
        <v>74</v>
      </c>
      <c r="I733" t="s">
        <v>11202</v>
      </c>
      <c r="J733" t="s">
        <v>368</v>
      </c>
      <c r="K733" t="s">
        <v>74</v>
      </c>
      <c r="L733" t="s">
        <v>74</v>
      </c>
      <c r="M733" t="s">
        <v>431</v>
      </c>
      <c r="N733" t="s">
        <v>109</v>
      </c>
      <c r="O733" t="s">
        <v>74</v>
      </c>
      <c r="P733" t="s">
        <v>74</v>
      </c>
      <c r="Q733" t="s">
        <v>74</v>
      </c>
      <c r="R733" t="s">
        <v>74</v>
      </c>
      <c r="S733" t="s">
        <v>74</v>
      </c>
      <c r="T733" t="s">
        <v>11203</v>
      </c>
      <c r="U733" t="s">
        <v>74</v>
      </c>
      <c r="V733" t="s">
        <v>11204</v>
      </c>
      <c r="W733" t="s">
        <v>11205</v>
      </c>
      <c r="X733" t="s">
        <v>74</v>
      </c>
      <c r="Y733" t="s">
        <v>11206</v>
      </c>
      <c r="Z733" t="s">
        <v>11207</v>
      </c>
      <c r="AA733" t="s">
        <v>74</v>
      </c>
      <c r="AB733" t="s">
        <v>74</v>
      </c>
      <c r="AC733" t="s">
        <v>74</v>
      </c>
      <c r="AD733" t="s">
        <v>74</v>
      </c>
      <c r="AE733" t="s">
        <v>74</v>
      </c>
      <c r="AF733" t="s">
        <v>74</v>
      </c>
      <c r="AG733">
        <v>23</v>
      </c>
      <c r="AH733">
        <v>0</v>
      </c>
      <c r="AI733">
        <v>0</v>
      </c>
      <c r="AJ733">
        <v>2</v>
      </c>
      <c r="AK733">
        <v>13</v>
      </c>
      <c r="AL733" t="s">
        <v>375</v>
      </c>
      <c r="AM733" t="s">
        <v>376</v>
      </c>
      <c r="AN733" t="s">
        <v>377</v>
      </c>
      <c r="AO733" t="s">
        <v>378</v>
      </c>
      <c r="AP733" t="s">
        <v>379</v>
      </c>
      <c r="AQ733" t="s">
        <v>74</v>
      </c>
      <c r="AR733" t="s">
        <v>3527</v>
      </c>
      <c r="AS733" t="s">
        <v>381</v>
      </c>
      <c r="AT733" t="s">
        <v>74</v>
      </c>
      <c r="AU733">
        <v>2020</v>
      </c>
      <c r="AV733" t="s">
        <v>74</v>
      </c>
      <c r="AW733">
        <v>52</v>
      </c>
      <c r="AX733" t="s">
        <v>74</v>
      </c>
      <c r="AY733" t="s">
        <v>74</v>
      </c>
      <c r="AZ733" t="s">
        <v>74</v>
      </c>
      <c r="BA733" t="s">
        <v>74</v>
      </c>
      <c r="BB733">
        <v>140</v>
      </c>
      <c r="BC733">
        <v>157</v>
      </c>
      <c r="BD733" t="s">
        <v>74</v>
      </c>
      <c r="BE733" t="s">
        <v>11208</v>
      </c>
      <c r="BF733" t="str">
        <f>HYPERLINK("http://dx.doi.org/10.17223/19996195/52/9","http://dx.doi.org/10.17223/19996195/52/9")</f>
        <v>http://dx.doi.org/10.17223/19996195/52/9</v>
      </c>
      <c r="BG733" t="s">
        <v>74</v>
      </c>
      <c r="BH733" t="s">
        <v>74</v>
      </c>
      <c r="BI733">
        <v>18</v>
      </c>
      <c r="BJ733" t="s">
        <v>384</v>
      </c>
      <c r="BK733" t="s">
        <v>101</v>
      </c>
      <c r="BL733" t="s">
        <v>385</v>
      </c>
      <c r="BM733" t="s">
        <v>11209</v>
      </c>
      <c r="BN733" t="s">
        <v>74</v>
      </c>
      <c r="BO733" t="s">
        <v>74</v>
      </c>
      <c r="BP733" t="s">
        <v>74</v>
      </c>
      <c r="BQ733" t="s">
        <v>74</v>
      </c>
      <c r="BR733" t="s">
        <v>103</v>
      </c>
      <c r="BS733" t="s">
        <v>11210</v>
      </c>
      <c r="BT733" t="str">
        <f>HYPERLINK("https%3A%2F%2Fwww.webofscience.com%2Fwos%2Fwoscc%2Ffull-record%2FWOS:000617160200009","View Full Record in Web of Science")</f>
        <v>View Full Record in Web of Science</v>
      </c>
    </row>
    <row r="734" spans="1:72" x14ac:dyDescent="0.25">
      <c r="A734" t="s">
        <v>72</v>
      </c>
      <c r="B734" t="s">
        <v>11211</v>
      </c>
      <c r="C734" t="s">
        <v>74</v>
      </c>
      <c r="D734" t="s">
        <v>74</v>
      </c>
      <c r="E734" t="s">
        <v>74</v>
      </c>
      <c r="F734" t="s">
        <v>11212</v>
      </c>
      <c r="G734" t="s">
        <v>74</v>
      </c>
      <c r="H734" t="s">
        <v>74</v>
      </c>
      <c r="I734" t="s">
        <v>11213</v>
      </c>
      <c r="J734" t="s">
        <v>1259</v>
      </c>
      <c r="K734" t="s">
        <v>74</v>
      </c>
      <c r="L734" t="s">
        <v>74</v>
      </c>
      <c r="M734" t="s">
        <v>78</v>
      </c>
      <c r="N734" t="s">
        <v>109</v>
      </c>
      <c r="O734" t="s">
        <v>74</v>
      </c>
      <c r="P734" t="s">
        <v>74</v>
      </c>
      <c r="Q734" t="s">
        <v>74</v>
      </c>
      <c r="R734" t="s">
        <v>74</v>
      </c>
      <c r="S734" t="s">
        <v>74</v>
      </c>
      <c r="T734" t="s">
        <v>11214</v>
      </c>
      <c r="U734" t="s">
        <v>5323</v>
      </c>
      <c r="V734" t="s">
        <v>11215</v>
      </c>
      <c r="W734" t="s">
        <v>11216</v>
      </c>
      <c r="X734" t="s">
        <v>74</v>
      </c>
      <c r="Y734" t="s">
        <v>11217</v>
      </c>
      <c r="Z734" t="s">
        <v>11218</v>
      </c>
      <c r="AA734" t="s">
        <v>74</v>
      </c>
      <c r="AB734" t="s">
        <v>74</v>
      </c>
      <c r="AC734" t="s">
        <v>74</v>
      </c>
      <c r="AD734" t="s">
        <v>74</v>
      </c>
      <c r="AE734" t="s">
        <v>74</v>
      </c>
      <c r="AF734" t="s">
        <v>74</v>
      </c>
      <c r="AG734">
        <v>12</v>
      </c>
      <c r="AH734">
        <v>0</v>
      </c>
      <c r="AI734">
        <v>0</v>
      </c>
      <c r="AJ734">
        <v>0</v>
      </c>
      <c r="AK734">
        <v>2</v>
      </c>
      <c r="AL734" t="s">
        <v>5820</v>
      </c>
      <c r="AM734" t="s">
        <v>2413</v>
      </c>
      <c r="AN734" t="s">
        <v>2414</v>
      </c>
      <c r="AO734" t="s">
        <v>1267</v>
      </c>
      <c r="AP734" t="s">
        <v>3887</v>
      </c>
      <c r="AQ734" t="s">
        <v>74</v>
      </c>
      <c r="AR734" t="s">
        <v>1269</v>
      </c>
      <c r="AS734" t="s">
        <v>1270</v>
      </c>
      <c r="AT734" t="s">
        <v>74</v>
      </c>
      <c r="AU734">
        <v>2020</v>
      </c>
      <c r="AV734" t="s">
        <v>74</v>
      </c>
      <c r="AW734">
        <v>3</v>
      </c>
      <c r="AX734" t="s">
        <v>74</v>
      </c>
      <c r="AY734" t="s">
        <v>74</v>
      </c>
      <c r="AZ734" t="s">
        <v>74</v>
      </c>
      <c r="BA734" t="s">
        <v>74</v>
      </c>
      <c r="BB734">
        <v>386</v>
      </c>
      <c r="BC734">
        <v>393</v>
      </c>
      <c r="BD734" t="s">
        <v>74</v>
      </c>
      <c r="BE734" t="s">
        <v>11219</v>
      </c>
      <c r="BF734" t="str">
        <f>HYPERLINK("http://dx.doi.org/10.13187/me.2020.3.386","http://dx.doi.org/10.13187/me.2020.3.386")</f>
        <v>http://dx.doi.org/10.13187/me.2020.3.386</v>
      </c>
      <c r="BG734" t="s">
        <v>74</v>
      </c>
      <c r="BH734" t="s">
        <v>74</v>
      </c>
      <c r="BI734">
        <v>8</v>
      </c>
      <c r="BJ734" t="s">
        <v>1241</v>
      </c>
      <c r="BK734" t="s">
        <v>101</v>
      </c>
      <c r="BL734" t="s">
        <v>1241</v>
      </c>
      <c r="BM734" t="s">
        <v>11220</v>
      </c>
      <c r="BN734" t="s">
        <v>74</v>
      </c>
      <c r="BO734" t="s">
        <v>4091</v>
      </c>
      <c r="BP734" t="s">
        <v>74</v>
      </c>
      <c r="BQ734" t="s">
        <v>74</v>
      </c>
      <c r="BR734" t="s">
        <v>103</v>
      </c>
      <c r="BS734" t="s">
        <v>11221</v>
      </c>
      <c r="BT734" t="str">
        <f>HYPERLINK("https%3A%2F%2Fwww.webofscience.com%2Fwos%2Fwoscc%2Ffull-record%2FWOS:000574588500003","View Full Record in Web of Science")</f>
        <v>View Full Record in Web of Science</v>
      </c>
    </row>
    <row r="735" spans="1:72" x14ac:dyDescent="0.25">
      <c r="A735" t="s">
        <v>72</v>
      </c>
      <c r="B735" t="s">
        <v>11211</v>
      </c>
      <c r="C735" t="s">
        <v>74</v>
      </c>
      <c r="D735" t="s">
        <v>74</v>
      </c>
      <c r="E735" t="s">
        <v>74</v>
      </c>
      <c r="F735" t="s">
        <v>11212</v>
      </c>
      <c r="G735" t="s">
        <v>74</v>
      </c>
      <c r="H735" t="s">
        <v>74</v>
      </c>
      <c r="I735" t="s">
        <v>11222</v>
      </c>
      <c r="J735" t="s">
        <v>1259</v>
      </c>
      <c r="K735" t="s">
        <v>74</v>
      </c>
      <c r="L735" t="s">
        <v>74</v>
      </c>
      <c r="M735" t="s">
        <v>78</v>
      </c>
      <c r="N735" t="s">
        <v>109</v>
      </c>
      <c r="O735" t="s">
        <v>74</v>
      </c>
      <c r="P735" t="s">
        <v>74</v>
      </c>
      <c r="Q735" t="s">
        <v>74</v>
      </c>
      <c r="R735" t="s">
        <v>74</v>
      </c>
      <c r="S735" t="s">
        <v>74</v>
      </c>
      <c r="T735" t="s">
        <v>11214</v>
      </c>
      <c r="U735" t="s">
        <v>5323</v>
      </c>
      <c r="V735" t="s">
        <v>11215</v>
      </c>
      <c r="W735" t="s">
        <v>11223</v>
      </c>
      <c r="X735" t="s">
        <v>74</v>
      </c>
      <c r="Y735" t="s">
        <v>11224</v>
      </c>
      <c r="Z735" t="s">
        <v>11218</v>
      </c>
      <c r="AA735" t="s">
        <v>74</v>
      </c>
      <c r="AB735" t="s">
        <v>74</v>
      </c>
      <c r="AC735" t="s">
        <v>74</v>
      </c>
      <c r="AD735" t="s">
        <v>74</v>
      </c>
      <c r="AE735" t="s">
        <v>74</v>
      </c>
      <c r="AF735" t="s">
        <v>74</v>
      </c>
      <c r="AG735">
        <v>23</v>
      </c>
      <c r="AH735">
        <v>1</v>
      </c>
      <c r="AI735">
        <v>1</v>
      </c>
      <c r="AJ735">
        <v>0</v>
      </c>
      <c r="AK735">
        <v>10</v>
      </c>
      <c r="AL735" t="s">
        <v>5820</v>
      </c>
      <c r="AM735" t="s">
        <v>2413</v>
      </c>
      <c r="AN735" t="s">
        <v>2414</v>
      </c>
      <c r="AO735" t="s">
        <v>1267</v>
      </c>
      <c r="AP735" t="s">
        <v>3887</v>
      </c>
      <c r="AQ735" t="s">
        <v>74</v>
      </c>
      <c r="AR735" t="s">
        <v>1269</v>
      </c>
      <c r="AS735" t="s">
        <v>1270</v>
      </c>
      <c r="AT735" t="s">
        <v>74</v>
      </c>
      <c r="AU735">
        <v>2020</v>
      </c>
      <c r="AV735" t="s">
        <v>74</v>
      </c>
      <c r="AW735">
        <v>4</v>
      </c>
      <c r="AX735" t="s">
        <v>74</v>
      </c>
      <c r="AY735" t="s">
        <v>74</v>
      </c>
      <c r="AZ735" t="s">
        <v>74</v>
      </c>
      <c r="BA735" t="s">
        <v>74</v>
      </c>
      <c r="BB735">
        <v>627</v>
      </c>
      <c r="BC735">
        <v>635</v>
      </c>
      <c r="BD735" t="s">
        <v>74</v>
      </c>
      <c r="BE735" t="s">
        <v>11225</v>
      </c>
      <c r="BF735" t="str">
        <f>HYPERLINK("http://dx.doi.org/10.13187/me.2020.4.627","http://dx.doi.org/10.13187/me.2020.4.627")</f>
        <v>http://dx.doi.org/10.13187/me.2020.4.627</v>
      </c>
      <c r="BG735" t="s">
        <v>74</v>
      </c>
      <c r="BH735" t="s">
        <v>74</v>
      </c>
      <c r="BI735">
        <v>9</v>
      </c>
      <c r="BJ735" t="s">
        <v>1241</v>
      </c>
      <c r="BK735" t="s">
        <v>101</v>
      </c>
      <c r="BL735" t="s">
        <v>1241</v>
      </c>
      <c r="BM735" t="s">
        <v>10958</v>
      </c>
      <c r="BN735" t="s">
        <v>74</v>
      </c>
      <c r="BO735" t="s">
        <v>74</v>
      </c>
      <c r="BP735" t="s">
        <v>74</v>
      </c>
      <c r="BQ735" t="s">
        <v>74</v>
      </c>
      <c r="BR735" t="s">
        <v>103</v>
      </c>
      <c r="BS735" t="s">
        <v>11226</v>
      </c>
      <c r="BT735" t="str">
        <f>HYPERLINK("https%3A%2F%2Fwww.webofscience.com%2Fwos%2Fwoscc%2Ffull-record%2FWOS:000598123500007","View Full Record in Web of Science")</f>
        <v>View Full Record in Web of Science</v>
      </c>
    </row>
    <row r="736" spans="1:72" x14ac:dyDescent="0.25">
      <c r="A736" t="s">
        <v>72</v>
      </c>
      <c r="B736" t="s">
        <v>11227</v>
      </c>
      <c r="C736" t="s">
        <v>74</v>
      </c>
      <c r="D736" t="s">
        <v>74</v>
      </c>
      <c r="E736" t="s">
        <v>74</v>
      </c>
      <c r="F736" t="s">
        <v>11228</v>
      </c>
      <c r="G736" t="s">
        <v>74</v>
      </c>
      <c r="H736" t="s">
        <v>74</v>
      </c>
      <c r="I736" t="s">
        <v>11229</v>
      </c>
      <c r="J736" t="s">
        <v>3425</v>
      </c>
      <c r="K736" t="s">
        <v>74</v>
      </c>
      <c r="L736" t="s">
        <v>74</v>
      </c>
      <c r="M736" t="s">
        <v>431</v>
      </c>
      <c r="N736" t="s">
        <v>109</v>
      </c>
      <c r="O736" t="s">
        <v>74</v>
      </c>
      <c r="P736" t="s">
        <v>74</v>
      </c>
      <c r="Q736" t="s">
        <v>74</v>
      </c>
      <c r="R736" t="s">
        <v>74</v>
      </c>
      <c r="S736" t="s">
        <v>74</v>
      </c>
      <c r="T736" t="s">
        <v>11230</v>
      </c>
      <c r="U736" t="s">
        <v>74</v>
      </c>
      <c r="V736" t="s">
        <v>11231</v>
      </c>
      <c r="W736" t="s">
        <v>11232</v>
      </c>
      <c r="X736" t="s">
        <v>11233</v>
      </c>
      <c r="Y736" t="s">
        <v>11234</v>
      </c>
      <c r="Z736" t="s">
        <v>74</v>
      </c>
      <c r="AA736" t="s">
        <v>74</v>
      </c>
      <c r="AB736" t="s">
        <v>74</v>
      </c>
      <c r="AC736" t="s">
        <v>74</v>
      </c>
      <c r="AD736" t="s">
        <v>74</v>
      </c>
      <c r="AE736" t="s">
        <v>74</v>
      </c>
      <c r="AF736" t="s">
        <v>74</v>
      </c>
      <c r="AG736">
        <v>9</v>
      </c>
      <c r="AH736">
        <v>0</v>
      </c>
      <c r="AI736">
        <v>0</v>
      </c>
      <c r="AJ736">
        <v>0</v>
      </c>
      <c r="AK736">
        <v>5</v>
      </c>
      <c r="AL736" t="s">
        <v>3430</v>
      </c>
      <c r="AM736" t="s">
        <v>1214</v>
      </c>
      <c r="AN736" t="s">
        <v>3431</v>
      </c>
      <c r="AO736" t="s">
        <v>3432</v>
      </c>
      <c r="AP736" t="s">
        <v>74</v>
      </c>
      <c r="AQ736" t="s">
        <v>74</v>
      </c>
      <c r="AR736" t="s">
        <v>3433</v>
      </c>
      <c r="AS736" t="s">
        <v>3434</v>
      </c>
      <c r="AT736" t="s">
        <v>74</v>
      </c>
      <c r="AU736">
        <v>2020</v>
      </c>
      <c r="AV736">
        <v>11</v>
      </c>
      <c r="AW736">
        <v>2</v>
      </c>
      <c r="AX736" t="s">
        <v>74</v>
      </c>
      <c r="AY736" t="s">
        <v>74</v>
      </c>
      <c r="AZ736" t="s">
        <v>74</v>
      </c>
      <c r="BA736" t="s">
        <v>74</v>
      </c>
      <c r="BB736" t="s">
        <v>74</v>
      </c>
      <c r="BC736" t="s">
        <v>74</v>
      </c>
      <c r="BD736" t="s">
        <v>74</v>
      </c>
      <c r="BE736" t="s">
        <v>11235</v>
      </c>
      <c r="BF736" t="str">
        <f>HYPERLINK("http://dx.doi.org/10.18254/S207987840008875-1","http://dx.doi.org/10.18254/S207987840008875-1")</f>
        <v>http://dx.doi.org/10.18254/S207987840008875-1</v>
      </c>
      <c r="BG736" t="s">
        <v>74</v>
      </c>
      <c r="BH736" t="s">
        <v>74</v>
      </c>
      <c r="BI736">
        <v>10</v>
      </c>
      <c r="BJ736" t="s">
        <v>405</v>
      </c>
      <c r="BK736" t="s">
        <v>101</v>
      </c>
      <c r="BL736" t="s">
        <v>405</v>
      </c>
      <c r="BM736" t="s">
        <v>11236</v>
      </c>
      <c r="BN736" t="s">
        <v>74</v>
      </c>
      <c r="BO736" t="s">
        <v>74</v>
      </c>
      <c r="BP736" t="s">
        <v>74</v>
      </c>
      <c r="BQ736" t="s">
        <v>74</v>
      </c>
      <c r="BR736" t="s">
        <v>103</v>
      </c>
      <c r="BS736" t="s">
        <v>11237</v>
      </c>
      <c r="BT736" t="str">
        <f>HYPERLINK("https%3A%2F%2Fwww.webofscience.com%2Fwos%2Fwoscc%2Ffull-record%2FWOS:000572021400029","View Full Record in Web of Science")</f>
        <v>View Full Record in Web of Science</v>
      </c>
    </row>
    <row r="737" spans="1:72" x14ac:dyDescent="0.25">
      <c r="A737" t="s">
        <v>72</v>
      </c>
      <c r="B737" t="s">
        <v>11238</v>
      </c>
      <c r="C737" t="s">
        <v>74</v>
      </c>
      <c r="D737" t="s">
        <v>74</v>
      </c>
      <c r="E737" t="s">
        <v>74</v>
      </c>
      <c r="F737" t="s">
        <v>11239</v>
      </c>
      <c r="G737" t="s">
        <v>74</v>
      </c>
      <c r="H737" t="s">
        <v>74</v>
      </c>
      <c r="I737" t="s">
        <v>11240</v>
      </c>
      <c r="J737" t="s">
        <v>1580</v>
      </c>
      <c r="K737" t="s">
        <v>74</v>
      </c>
      <c r="L737" t="s">
        <v>74</v>
      </c>
      <c r="M737" t="s">
        <v>78</v>
      </c>
      <c r="N737" t="s">
        <v>109</v>
      </c>
      <c r="O737" t="s">
        <v>74</v>
      </c>
      <c r="P737" t="s">
        <v>74</v>
      </c>
      <c r="Q737" t="s">
        <v>74</v>
      </c>
      <c r="R737" t="s">
        <v>74</v>
      </c>
      <c r="S737" t="s">
        <v>74</v>
      </c>
      <c r="T737" t="s">
        <v>11241</v>
      </c>
      <c r="U737" t="s">
        <v>74</v>
      </c>
      <c r="V737" t="s">
        <v>11242</v>
      </c>
      <c r="W737" t="s">
        <v>11243</v>
      </c>
      <c r="X737" t="s">
        <v>11244</v>
      </c>
      <c r="Y737" t="s">
        <v>11245</v>
      </c>
      <c r="Z737" t="s">
        <v>11246</v>
      </c>
      <c r="AA737" t="s">
        <v>11247</v>
      </c>
      <c r="AB737" t="s">
        <v>74</v>
      </c>
      <c r="AC737" t="s">
        <v>74</v>
      </c>
      <c r="AD737" t="s">
        <v>74</v>
      </c>
      <c r="AE737" t="s">
        <v>74</v>
      </c>
      <c r="AF737" t="s">
        <v>74</v>
      </c>
      <c r="AG737">
        <v>5</v>
      </c>
      <c r="AH737">
        <v>0</v>
      </c>
      <c r="AI737">
        <v>0</v>
      </c>
      <c r="AJ737">
        <v>0</v>
      </c>
      <c r="AK737">
        <v>1</v>
      </c>
      <c r="AL737" t="s">
        <v>1588</v>
      </c>
      <c r="AM737" t="s">
        <v>1214</v>
      </c>
      <c r="AN737" t="s">
        <v>1589</v>
      </c>
      <c r="AO737" t="s">
        <v>1590</v>
      </c>
      <c r="AP737" t="s">
        <v>74</v>
      </c>
      <c r="AQ737" t="s">
        <v>74</v>
      </c>
      <c r="AR737" t="s">
        <v>1591</v>
      </c>
      <c r="AS737" t="s">
        <v>1592</v>
      </c>
      <c r="AT737" t="s">
        <v>74</v>
      </c>
      <c r="AU737">
        <v>2020</v>
      </c>
      <c r="AV737" t="s">
        <v>74</v>
      </c>
      <c r="AW737">
        <v>1</v>
      </c>
      <c r="AX737" t="s">
        <v>74</v>
      </c>
      <c r="AY737" t="s">
        <v>74</v>
      </c>
      <c r="AZ737" t="s">
        <v>74</v>
      </c>
      <c r="BA737" t="s">
        <v>74</v>
      </c>
      <c r="BB737">
        <v>145</v>
      </c>
      <c r="BC737">
        <v>148</v>
      </c>
      <c r="BD737" t="s">
        <v>74</v>
      </c>
      <c r="BE737" t="s">
        <v>11248</v>
      </c>
      <c r="BF737" t="str">
        <f>HYPERLINK("http://dx.doi.org/10.28995/2073-0101-2020-1-145-155","http://dx.doi.org/10.28995/2073-0101-2020-1-145-155")</f>
        <v>http://dx.doi.org/10.28995/2073-0101-2020-1-145-155</v>
      </c>
      <c r="BG737" t="s">
        <v>74</v>
      </c>
      <c r="BH737" t="s">
        <v>74</v>
      </c>
      <c r="BI737">
        <v>4</v>
      </c>
      <c r="BJ737" t="s">
        <v>405</v>
      </c>
      <c r="BK737" t="s">
        <v>101</v>
      </c>
      <c r="BL737" t="s">
        <v>405</v>
      </c>
      <c r="BM737" t="s">
        <v>10757</v>
      </c>
      <c r="BN737" t="s">
        <v>74</v>
      </c>
      <c r="BO737" t="s">
        <v>132</v>
      </c>
      <c r="BP737" t="s">
        <v>74</v>
      </c>
      <c r="BQ737" t="s">
        <v>74</v>
      </c>
      <c r="BR737" t="s">
        <v>103</v>
      </c>
      <c r="BS737" t="s">
        <v>11249</v>
      </c>
      <c r="BT737" t="str">
        <f>HYPERLINK("https%3A%2F%2Fwww.webofscience.com%2Fwos%2Fwoscc%2Ffull-record%2FWOS:000521784200011","View Full Record in Web of Science")</f>
        <v>View Full Record in Web of Science</v>
      </c>
    </row>
    <row r="738" spans="1:72" x14ac:dyDescent="0.25">
      <c r="A738" t="s">
        <v>72</v>
      </c>
      <c r="B738" t="s">
        <v>11250</v>
      </c>
      <c r="C738" t="s">
        <v>74</v>
      </c>
      <c r="D738" t="s">
        <v>74</v>
      </c>
      <c r="E738" t="s">
        <v>74</v>
      </c>
      <c r="F738" t="s">
        <v>11251</v>
      </c>
      <c r="G738" t="s">
        <v>74</v>
      </c>
      <c r="H738" t="s">
        <v>74</v>
      </c>
      <c r="I738" t="s">
        <v>11252</v>
      </c>
      <c r="J738" t="s">
        <v>1378</v>
      </c>
      <c r="K738" t="s">
        <v>74</v>
      </c>
      <c r="L738" t="s">
        <v>74</v>
      </c>
      <c r="M738" t="s">
        <v>431</v>
      </c>
      <c r="N738" t="s">
        <v>109</v>
      </c>
      <c r="O738" t="s">
        <v>74</v>
      </c>
      <c r="P738" t="s">
        <v>74</v>
      </c>
      <c r="Q738" t="s">
        <v>74</v>
      </c>
      <c r="R738" t="s">
        <v>74</v>
      </c>
      <c r="S738" t="s">
        <v>74</v>
      </c>
      <c r="T738" t="s">
        <v>11253</v>
      </c>
      <c r="U738" t="s">
        <v>11254</v>
      </c>
      <c r="V738" t="s">
        <v>11255</v>
      </c>
      <c r="W738" t="s">
        <v>11256</v>
      </c>
      <c r="X738" t="s">
        <v>1383</v>
      </c>
      <c r="Y738" t="s">
        <v>11257</v>
      </c>
      <c r="Z738" t="s">
        <v>11258</v>
      </c>
      <c r="AA738" t="s">
        <v>11259</v>
      </c>
      <c r="AB738" t="s">
        <v>74</v>
      </c>
      <c r="AC738" t="s">
        <v>74</v>
      </c>
      <c r="AD738" t="s">
        <v>74</v>
      </c>
      <c r="AE738" t="s">
        <v>74</v>
      </c>
      <c r="AF738" t="s">
        <v>74</v>
      </c>
      <c r="AG738">
        <v>17</v>
      </c>
      <c r="AH738">
        <v>3</v>
      </c>
      <c r="AI738">
        <v>4</v>
      </c>
      <c r="AJ738">
        <v>1</v>
      </c>
      <c r="AK738">
        <v>2</v>
      </c>
      <c r="AL738" t="s">
        <v>1325</v>
      </c>
      <c r="AM738" t="s">
        <v>1214</v>
      </c>
      <c r="AN738" t="s">
        <v>1326</v>
      </c>
      <c r="AO738" t="s">
        <v>1391</v>
      </c>
      <c r="AP738" t="s">
        <v>1392</v>
      </c>
      <c r="AQ738" t="s">
        <v>74</v>
      </c>
      <c r="AR738" t="s">
        <v>7415</v>
      </c>
      <c r="AS738" t="s">
        <v>1394</v>
      </c>
      <c r="AT738" t="s">
        <v>74</v>
      </c>
      <c r="AU738">
        <v>2020</v>
      </c>
      <c r="AV738">
        <v>25</v>
      </c>
      <c r="AW738">
        <v>5</v>
      </c>
      <c r="AX738" t="s">
        <v>74</v>
      </c>
      <c r="AY738" t="s">
        <v>74</v>
      </c>
      <c r="AZ738" t="s">
        <v>74</v>
      </c>
      <c r="BA738" t="s">
        <v>74</v>
      </c>
      <c r="BB738">
        <v>109</v>
      </c>
      <c r="BC738">
        <v>119</v>
      </c>
      <c r="BD738" t="s">
        <v>74</v>
      </c>
      <c r="BE738" t="s">
        <v>11260</v>
      </c>
      <c r="BF738" t="str">
        <f>HYPERLINK("http://dx.doi.org/10.17759/pse.2020250509","http://dx.doi.org/10.17759/pse.2020250509")</f>
        <v>http://dx.doi.org/10.17759/pse.2020250509</v>
      </c>
      <c r="BG738" t="s">
        <v>74</v>
      </c>
      <c r="BH738" t="s">
        <v>74</v>
      </c>
      <c r="BI738">
        <v>11</v>
      </c>
      <c r="BJ738" t="s">
        <v>1396</v>
      </c>
      <c r="BK738" t="s">
        <v>101</v>
      </c>
      <c r="BL738" t="s">
        <v>1397</v>
      </c>
      <c r="BM738" t="s">
        <v>11261</v>
      </c>
      <c r="BN738" t="s">
        <v>74</v>
      </c>
      <c r="BO738" t="s">
        <v>132</v>
      </c>
      <c r="BP738" t="s">
        <v>74</v>
      </c>
      <c r="BQ738" t="s">
        <v>74</v>
      </c>
      <c r="BR738" t="s">
        <v>103</v>
      </c>
      <c r="BS738" t="s">
        <v>11262</v>
      </c>
      <c r="BT738" t="str">
        <f>HYPERLINK("https%3A%2F%2Fwww.webofscience.com%2Fwos%2Fwoscc%2Ffull-record%2FWOS:000573286500009","View Full Record in Web of Science")</f>
        <v>View Full Record in Web of Science</v>
      </c>
    </row>
    <row r="739" spans="1:72" x14ac:dyDescent="0.25">
      <c r="A739" t="s">
        <v>72</v>
      </c>
      <c r="B739" t="s">
        <v>11263</v>
      </c>
      <c r="C739" t="s">
        <v>74</v>
      </c>
      <c r="D739" t="s">
        <v>74</v>
      </c>
      <c r="E739" t="s">
        <v>74</v>
      </c>
      <c r="F739" t="s">
        <v>11264</v>
      </c>
      <c r="G739" t="s">
        <v>74</v>
      </c>
      <c r="H739" t="s">
        <v>74</v>
      </c>
      <c r="I739" t="s">
        <v>11265</v>
      </c>
      <c r="J739" t="s">
        <v>391</v>
      </c>
      <c r="K739" t="s">
        <v>74</v>
      </c>
      <c r="L739" t="s">
        <v>74</v>
      </c>
      <c r="M739" t="s">
        <v>431</v>
      </c>
      <c r="N739" t="s">
        <v>109</v>
      </c>
      <c r="O739" t="s">
        <v>74</v>
      </c>
      <c r="P739" t="s">
        <v>74</v>
      </c>
      <c r="Q739" t="s">
        <v>74</v>
      </c>
      <c r="R739" t="s">
        <v>74</v>
      </c>
      <c r="S739" t="s">
        <v>74</v>
      </c>
      <c r="T739" t="s">
        <v>11266</v>
      </c>
      <c r="U739" t="s">
        <v>74</v>
      </c>
      <c r="V739" t="s">
        <v>11267</v>
      </c>
      <c r="W739" t="s">
        <v>11268</v>
      </c>
      <c r="X739" t="s">
        <v>11269</v>
      </c>
      <c r="Y739" t="s">
        <v>11270</v>
      </c>
      <c r="Z739" t="s">
        <v>11271</v>
      </c>
      <c r="AA739" t="s">
        <v>11272</v>
      </c>
      <c r="AB739" t="s">
        <v>11273</v>
      </c>
      <c r="AC739" t="s">
        <v>74</v>
      </c>
      <c r="AD739" t="s">
        <v>74</v>
      </c>
      <c r="AE739" t="s">
        <v>74</v>
      </c>
      <c r="AF739" t="s">
        <v>74</v>
      </c>
      <c r="AG739">
        <v>26</v>
      </c>
      <c r="AH739">
        <v>0</v>
      </c>
      <c r="AI739">
        <v>0</v>
      </c>
      <c r="AJ739">
        <v>0</v>
      </c>
      <c r="AK739">
        <v>6</v>
      </c>
      <c r="AL739" t="s">
        <v>6358</v>
      </c>
      <c r="AM739" t="s">
        <v>6359</v>
      </c>
      <c r="AN739" t="s">
        <v>6360</v>
      </c>
      <c r="AO739" t="s">
        <v>401</v>
      </c>
      <c r="AP739" t="s">
        <v>74</v>
      </c>
      <c r="AQ739" t="s">
        <v>74</v>
      </c>
      <c r="AR739" t="s">
        <v>391</v>
      </c>
      <c r="AS739" t="s">
        <v>403</v>
      </c>
      <c r="AT739" t="s">
        <v>74</v>
      </c>
      <c r="AU739">
        <v>2020</v>
      </c>
      <c r="AV739">
        <v>55</v>
      </c>
      <c r="AW739">
        <v>1</v>
      </c>
      <c r="AX739" t="s">
        <v>74</v>
      </c>
      <c r="AY739" t="s">
        <v>74</v>
      </c>
      <c r="AZ739" t="s">
        <v>74</v>
      </c>
      <c r="BA739" t="s">
        <v>74</v>
      </c>
      <c r="BB739">
        <v>258</v>
      </c>
      <c r="BC739">
        <v>271</v>
      </c>
      <c r="BD739" t="s">
        <v>74</v>
      </c>
      <c r="BE739" t="s">
        <v>11274</v>
      </c>
      <c r="BF739" t="str">
        <f>HYPERLINK("http://dx.doi.org/10.13187/bg.2020.1.258","http://dx.doi.org/10.13187/bg.2020.1.258")</f>
        <v>http://dx.doi.org/10.13187/bg.2020.1.258</v>
      </c>
      <c r="BG739" t="s">
        <v>74</v>
      </c>
      <c r="BH739" t="s">
        <v>74</v>
      </c>
      <c r="BI739">
        <v>14</v>
      </c>
      <c r="BJ739" t="s">
        <v>405</v>
      </c>
      <c r="BK739" t="s">
        <v>101</v>
      </c>
      <c r="BL739" t="s">
        <v>405</v>
      </c>
      <c r="BM739" t="s">
        <v>10847</v>
      </c>
      <c r="BN739" t="s">
        <v>74</v>
      </c>
      <c r="BO739" t="s">
        <v>132</v>
      </c>
      <c r="BP739" t="s">
        <v>74</v>
      </c>
      <c r="BQ739" t="s">
        <v>74</v>
      </c>
      <c r="BR739" t="s">
        <v>103</v>
      </c>
      <c r="BS739" t="s">
        <v>11275</v>
      </c>
      <c r="BT739" t="str">
        <f>HYPERLINK("https%3A%2F%2Fwww.webofscience.com%2Fwos%2Fwoscc%2Ffull-record%2FWOS:000519990000024","View Full Record in Web of Science")</f>
        <v>View Full Record in Web of Science</v>
      </c>
    </row>
    <row r="740" spans="1:72" x14ac:dyDescent="0.25">
      <c r="A740" t="s">
        <v>72</v>
      </c>
      <c r="B740" t="s">
        <v>11276</v>
      </c>
      <c r="C740" t="s">
        <v>74</v>
      </c>
      <c r="D740" t="s">
        <v>74</v>
      </c>
      <c r="E740" t="s">
        <v>74</v>
      </c>
      <c r="F740" t="s">
        <v>11277</v>
      </c>
      <c r="G740" t="s">
        <v>74</v>
      </c>
      <c r="H740" t="s">
        <v>74</v>
      </c>
      <c r="I740" t="s">
        <v>11278</v>
      </c>
      <c r="J740" t="s">
        <v>7093</v>
      </c>
      <c r="K740" t="s">
        <v>74</v>
      </c>
      <c r="L740" t="s">
        <v>74</v>
      </c>
      <c r="M740" t="s">
        <v>3813</v>
      </c>
      <c r="N740" t="s">
        <v>109</v>
      </c>
      <c r="O740" t="s">
        <v>74</v>
      </c>
      <c r="P740" t="s">
        <v>74</v>
      </c>
      <c r="Q740" t="s">
        <v>74</v>
      </c>
      <c r="R740" t="s">
        <v>74</v>
      </c>
      <c r="S740" t="s">
        <v>74</v>
      </c>
      <c r="T740" t="s">
        <v>11279</v>
      </c>
      <c r="U740" t="s">
        <v>74</v>
      </c>
      <c r="V740" t="s">
        <v>11280</v>
      </c>
      <c r="W740" t="s">
        <v>11281</v>
      </c>
      <c r="X740" t="s">
        <v>11282</v>
      </c>
      <c r="Y740" t="s">
        <v>11283</v>
      </c>
      <c r="Z740" t="s">
        <v>11284</v>
      </c>
      <c r="AA740" t="s">
        <v>11285</v>
      </c>
      <c r="AB740" t="s">
        <v>11286</v>
      </c>
      <c r="AC740" t="s">
        <v>74</v>
      </c>
      <c r="AD740" t="s">
        <v>74</v>
      </c>
      <c r="AE740" t="s">
        <v>74</v>
      </c>
      <c r="AF740" t="s">
        <v>74</v>
      </c>
      <c r="AG740">
        <v>8</v>
      </c>
      <c r="AH740">
        <v>0</v>
      </c>
      <c r="AI740">
        <v>0</v>
      </c>
      <c r="AJ740">
        <v>0</v>
      </c>
      <c r="AK740">
        <v>0</v>
      </c>
      <c r="AL740" t="s">
        <v>7102</v>
      </c>
      <c r="AM740" t="s">
        <v>3821</v>
      </c>
      <c r="AN740" t="s">
        <v>7103</v>
      </c>
      <c r="AO740" t="s">
        <v>7104</v>
      </c>
      <c r="AP740" t="s">
        <v>7105</v>
      </c>
      <c r="AQ740" t="s">
        <v>74</v>
      </c>
      <c r="AR740" t="s">
        <v>7106</v>
      </c>
      <c r="AS740" t="s">
        <v>7107</v>
      </c>
      <c r="AT740" t="s">
        <v>74</v>
      </c>
      <c r="AU740">
        <v>2020</v>
      </c>
      <c r="AV740" t="s">
        <v>74</v>
      </c>
      <c r="AW740">
        <v>5</v>
      </c>
      <c r="AX740" t="s">
        <v>74</v>
      </c>
      <c r="AY740" t="s">
        <v>74</v>
      </c>
      <c r="AZ740" t="s">
        <v>74</v>
      </c>
      <c r="BA740" t="s">
        <v>74</v>
      </c>
      <c r="BB740">
        <v>191</v>
      </c>
      <c r="BC740">
        <v>203</v>
      </c>
      <c r="BD740" t="s">
        <v>74</v>
      </c>
      <c r="BE740" t="s">
        <v>74</v>
      </c>
      <c r="BF740" t="s">
        <v>74</v>
      </c>
      <c r="BG740" t="s">
        <v>74</v>
      </c>
      <c r="BH740" t="s">
        <v>74</v>
      </c>
      <c r="BI740">
        <v>13</v>
      </c>
      <c r="BJ740" t="s">
        <v>405</v>
      </c>
      <c r="BK740" t="s">
        <v>101</v>
      </c>
      <c r="BL740" t="s">
        <v>405</v>
      </c>
      <c r="BM740" t="s">
        <v>11287</v>
      </c>
      <c r="BN740" t="s">
        <v>74</v>
      </c>
      <c r="BO740" t="s">
        <v>74</v>
      </c>
      <c r="BP740" t="s">
        <v>74</v>
      </c>
      <c r="BQ740" t="s">
        <v>74</v>
      </c>
      <c r="BR740" t="s">
        <v>103</v>
      </c>
      <c r="BS740" t="s">
        <v>11288</v>
      </c>
      <c r="BT740" t="str">
        <f>HYPERLINK("https%3A%2F%2Fwww.webofscience.com%2Fwos%2Fwoscc%2Ffull-record%2FWOS:000598862800014","View Full Record in Web of Science")</f>
        <v>View Full Record in Web of Science</v>
      </c>
    </row>
    <row r="741" spans="1:72" x14ac:dyDescent="0.25">
      <c r="A741" t="s">
        <v>72</v>
      </c>
      <c r="B741" t="s">
        <v>11289</v>
      </c>
      <c r="C741" t="s">
        <v>74</v>
      </c>
      <c r="D741" t="s">
        <v>74</v>
      </c>
      <c r="E741" t="s">
        <v>74</v>
      </c>
      <c r="F741" t="s">
        <v>11290</v>
      </c>
      <c r="G741" t="s">
        <v>74</v>
      </c>
      <c r="H741" t="s">
        <v>74</v>
      </c>
      <c r="I741" t="s">
        <v>11291</v>
      </c>
      <c r="J741" t="s">
        <v>1599</v>
      </c>
      <c r="K741" t="s">
        <v>74</v>
      </c>
      <c r="L741" t="s">
        <v>74</v>
      </c>
      <c r="M741" t="s">
        <v>431</v>
      </c>
      <c r="N741" t="s">
        <v>109</v>
      </c>
      <c r="O741" t="s">
        <v>74</v>
      </c>
      <c r="P741" t="s">
        <v>74</v>
      </c>
      <c r="Q741" t="s">
        <v>74</v>
      </c>
      <c r="R741" t="s">
        <v>74</v>
      </c>
      <c r="S741" t="s">
        <v>74</v>
      </c>
      <c r="T741" t="s">
        <v>11292</v>
      </c>
      <c r="U741" t="s">
        <v>11293</v>
      </c>
      <c r="V741" t="s">
        <v>11294</v>
      </c>
      <c r="W741" t="s">
        <v>11295</v>
      </c>
      <c r="X741" t="s">
        <v>11296</v>
      </c>
      <c r="Y741" t="s">
        <v>11297</v>
      </c>
      <c r="Z741" t="s">
        <v>11298</v>
      </c>
      <c r="AA741" t="s">
        <v>11299</v>
      </c>
      <c r="AB741" t="s">
        <v>11300</v>
      </c>
      <c r="AC741" t="s">
        <v>74</v>
      </c>
      <c r="AD741" t="s">
        <v>74</v>
      </c>
      <c r="AE741" t="s">
        <v>74</v>
      </c>
      <c r="AF741" t="s">
        <v>74</v>
      </c>
      <c r="AG741">
        <v>19</v>
      </c>
      <c r="AH741">
        <v>1</v>
      </c>
      <c r="AI741">
        <v>2</v>
      </c>
      <c r="AJ741">
        <v>0</v>
      </c>
      <c r="AK741">
        <v>6</v>
      </c>
      <c r="AL741" t="s">
        <v>1605</v>
      </c>
      <c r="AM741" t="s">
        <v>1606</v>
      </c>
      <c r="AN741" t="s">
        <v>1607</v>
      </c>
      <c r="AO741" t="s">
        <v>1608</v>
      </c>
      <c r="AP741" t="s">
        <v>1609</v>
      </c>
      <c r="AQ741" t="s">
        <v>74</v>
      </c>
      <c r="AR741" t="s">
        <v>1610</v>
      </c>
      <c r="AS741" t="s">
        <v>1611</v>
      </c>
      <c r="AT741" t="s">
        <v>74</v>
      </c>
      <c r="AU741">
        <v>2020</v>
      </c>
      <c r="AV741">
        <v>20</v>
      </c>
      <c r="AW741">
        <v>2</v>
      </c>
      <c r="AX741" t="s">
        <v>74</v>
      </c>
      <c r="AY741" t="s">
        <v>74</v>
      </c>
      <c r="AZ741" t="s">
        <v>74</v>
      </c>
      <c r="BA741" t="s">
        <v>74</v>
      </c>
      <c r="BB741">
        <v>5</v>
      </c>
      <c r="BC741">
        <v>13</v>
      </c>
      <c r="BD741" t="s">
        <v>74</v>
      </c>
      <c r="BE741" t="s">
        <v>11301</v>
      </c>
      <c r="BF741" t="str">
        <f>HYPERLINK("http://dx.doi.org/10.14529/hsm200201","http://dx.doi.org/10.14529/hsm200201")</f>
        <v>http://dx.doi.org/10.14529/hsm200201</v>
      </c>
      <c r="BG741" t="s">
        <v>74</v>
      </c>
      <c r="BH741" t="s">
        <v>74</v>
      </c>
      <c r="BI741">
        <v>9</v>
      </c>
      <c r="BJ741" t="s">
        <v>1613</v>
      </c>
      <c r="BK741" t="s">
        <v>101</v>
      </c>
      <c r="BL741" t="s">
        <v>1613</v>
      </c>
      <c r="BM741" t="s">
        <v>11302</v>
      </c>
      <c r="BN741" t="s">
        <v>74</v>
      </c>
      <c r="BO741" t="s">
        <v>132</v>
      </c>
      <c r="BP741" t="s">
        <v>74</v>
      </c>
      <c r="BQ741" t="s">
        <v>74</v>
      </c>
      <c r="BR741" t="s">
        <v>103</v>
      </c>
      <c r="BS741" t="s">
        <v>11303</v>
      </c>
      <c r="BT741" t="str">
        <f>HYPERLINK("https%3A%2F%2Fwww.webofscience.com%2Fwos%2Fwoscc%2Ffull-record%2FWOS:000551195800001","View Full Record in Web of Science")</f>
        <v>View Full Record in Web of Science</v>
      </c>
    </row>
    <row r="742" spans="1:72" x14ac:dyDescent="0.25">
      <c r="A742" t="s">
        <v>72</v>
      </c>
      <c r="B742" t="s">
        <v>11304</v>
      </c>
      <c r="C742" t="s">
        <v>74</v>
      </c>
      <c r="D742" t="s">
        <v>74</v>
      </c>
      <c r="E742" t="s">
        <v>74</v>
      </c>
      <c r="F742" t="s">
        <v>11305</v>
      </c>
      <c r="G742" t="s">
        <v>74</v>
      </c>
      <c r="H742" t="s">
        <v>74</v>
      </c>
      <c r="I742" t="s">
        <v>11306</v>
      </c>
      <c r="J742" t="s">
        <v>1746</v>
      </c>
      <c r="K742" t="s">
        <v>74</v>
      </c>
      <c r="L742" t="s">
        <v>74</v>
      </c>
      <c r="M742" t="s">
        <v>431</v>
      </c>
      <c r="N742" t="s">
        <v>109</v>
      </c>
      <c r="O742" t="s">
        <v>74</v>
      </c>
      <c r="P742" t="s">
        <v>74</v>
      </c>
      <c r="Q742" t="s">
        <v>74</v>
      </c>
      <c r="R742" t="s">
        <v>74</v>
      </c>
      <c r="S742" t="s">
        <v>74</v>
      </c>
      <c r="T742" t="s">
        <v>11307</v>
      </c>
      <c r="U742" t="s">
        <v>74</v>
      </c>
      <c r="V742" t="s">
        <v>11308</v>
      </c>
      <c r="W742" t="s">
        <v>11309</v>
      </c>
      <c r="X742" t="s">
        <v>11310</v>
      </c>
      <c r="Y742" t="s">
        <v>11311</v>
      </c>
      <c r="Z742" t="s">
        <v>11312</v>
      </c>
      <c r="AA742" t="s">
        <v>11313</v>
      </c>
      <c r="AB742" t="s">
        <v>74</v>
      </c>
      <c r="AC742" t="s">
        <v>74</v>
      </c>
      <c r="AD742" t="s">
        <v>74</v>
      </c>
      <c r="AE742" t="s">
        <v>74</v>
      </c>
      <c r="AF742" t="s">
        <v>74</v>
      </c>
      <c r="AG742">
        <v>12</v>
      </c>
      <c r="AH742">
        <v>0</v>
      </c>
      <c r="AI742">
        <v>0</v>
      </c>
      <c r="AJ742">
        <v>5</v>
      </c>
      <c r="AK742">
        <v>13</v>
      </c>
      <c r="AL742" t="s">
        <v>1752</v>
      </c>
      <c r="AM742" t="s">
        <v>1753</v>
      </c>
      <c r="AN742" t="s">
        <v>1754</v>
      </c>
      <c r="AO742" t="s">
        <v>1755</v>
      </c>
      <c r="AP742" t="s">
        <v>1756</v>
      </c>
      <c r="AQ742" t="s">
        <v>74</v>
      </c>
      <c r="AR742" t="s">
        <v>1757</v>
      </c>
      <c r="AS742" t="s">
        <v>1758</v>
      </c>
      <c r="AT742" t="s">
        <v>74</v>
      </c>
      <c r="AU742">
        <v>2020</v>
      </c>
      <c r="AV742">
        <v>13</v>
      </c>
      <c r="AW742">
        <v>3</v>
      </c>
      <c r="AX742" t="s">
        <v>74</v>
      </c>
      <c r="AY742" t="s">
        <v>74</v>
      </c>
      <c r="AZ742" t="s">
        <v>74</v>
      </c>
      <c r="BA742" t="s">
        <v>74</v>
      </c>
      <c r="BB742">
        <v>193</v>
      </c>
      <c r="BC742">
        <v>210</v>
      </c>
      <c r="BD742" t="s">
        <v>74</v>
      </c>
      <c r="BE742" t="s">
        <v>11314</v>
      </c>
      <c r="BF742" t="str">
        <f>HYPERLINK("http://dx.doi.org/10.15838/esc.2020.3.69.13","http://dx.doi.org/10.15838/esc.2020.3.69.13")</f>
        <v>http://dx.doi.org/10.15838/esc.2020.3.69.13</v>
      </c>
      <c r="BG742" t="s">
        <v>74</v>
      </c>
      <c r="BH742" t="s">
        <v>74</v>
      </c>
      <c r="BI742">
        <v>18</v>
      </c>
      <c r="BJ742" t="s">
        <v>959</v>
      </c>
      <c r="BK742" t="s">
        <v>101</v>
      </c>
      <c r="BL742" t="s">
        <v>960</v>
      </c>
      <c r="BM742" t="s">
        <v>11315</v>
      </c>
      <c r="BN742" t="s">
        <v>74</v>
      </c>
      <c r="BO742" t="s">
        <v>132</v>
      </c>
      <c r="BP742" t="s">
        <v>74</v>
      </c>
      <c r="BQ742" t="s">
        <v>74</v>
      </c>
      <c r="BR742" t="s">
        <v>103</v>
      </c>
      <c r="BS742" t="s">
        <v>11316</v>
      </c>
      <c r="BT742" t="str">
        <f>HYPERLINK("https%3A%2F%2Fwww.webofscience.com%2Fwos%2Fwoscc%2Ffull-record%2FWOS:000546153900013","View Full Record in Web of Science")</f>
        <v>View Full Record in Web of Science</v>
      </c>
    </row>
    <row r="743" spans="1:72" x14ac:dyDescent="0.25">
      <c r="A743" t="s">
        <v>72</v>
      </c>
      <c r="B743" t="s">
        <v>11317</v>
      </c>
      <c r="C743" t="s">
        <v>74</v>
      </c>
      <c r="D743" t="s">
        <v>74</v>
      </c>
      <c r="E743" t="s">
        <v>74</v>
      </c>
      <c r="F743" t="s">
        <v>11318</v>
      </c>
      <c r="G743" t="s">
        <v>74</v>
      </c>
      <c r="H743" t="s">
        <v>74</v>
      </c>
      <c r="I743" t="s">
        <v>11319</v>
      </c>
      <c r="J743" t="s">
        <v>1646</v>
      </c>
      <c r="K743" t="s">
        <v>74</v>
      </c>
      <c r="L743" t="s">
        <v>74</v>
      </c>
      <c r="M743" t="s">
        <v>431</v>
      </c>
      <c r="N743" t="s">
        <v>109</v>
      </c>
      <c r="O743" t="s">
        <v>74</v>
      </c>
      <c r="P743" t="s">
        <v>74</v>
      </c>
      <c r="Q743" t="s">
        <v>74</v>
      </c>
      <c r="R743" t="s">
        <v>74</v>
      </c>
      <c r="S743" t="s">
        <v>74</v>
      </c>
      <c r="T743" t="s">
        <v>11320</v>
      </c>
      <c r="U743" t="s">
        <v>74</v>
      </c>
      <c r="V743" t="s">
        <v>11321</v>
      </c>
      <c r="W743" t="s">
        <v>11322</v>
      </c>
      <c r="X743" t="s">
        <v>11323</v>
      </c>
      <c r="Y743" t="s">
        <v>11324</v>
      </c>
      <c r="Z743" t="s">
        <v>11325</v>
      </c>
      <c r="AA743" t="s">
        <v>74</v>
      </c>
      <c r="AB743" t="s">
        <v>74</v>
      </c>
      <c r="AC743" t="s">
        <v>74</v>
      </c>
      <c r="AD743" t="s">
        <v>74</v>
      </c>
      <c r="AE743" t="s">
        <v>74</v>
      </c>
      <c r="AF743" t="s">
        <v>74</v>
      </c>
      <c r="AG743">
        <v>18</v>
      </c>
      <c r="AH743">
        <v>0</v>
      </c>
      <c r="AI743">
        <v>0</v>
      </c>
      <c r="AJ743">
        <v>0</v>
      </c>
      <c r="AK743">
        <v>0</v>
      </c>
      <c r="AL743" t="s">
        <v>375</v>
      </c>
      <c r="AM743" t="s">
        <v>376</v>
      </c>
      <c r="AN743" t="s">
        <v>377</v>
      </c>
      <c r="AO743" t="s">
        <v>1653</v>
      </c>
      <c r="AP743" t="s">
        <v>1654</v>
      </c>
      <c r="AQ743" t="s">
        <v>74</v>
      </c>
      <c r="AR743" t="s">
        <v>1655</v>
      </c>
      <c r="AS743" t="s">
        <v>1656</v>
      </c>
      <c r="AT743" t="s">
        <v>74</v>
      </c>
      <c r="AU743">
        <v>2020</v>
      </c>
      <c r="AV743" t="s">
        <v>74</v>
      </c>
      <c r="AW743">
        <v>64</v>
      </c>
      <c r="AX743" t="s">
        <v>74</v>
      </c>
      <c r="AY743" t="s">
        <v>74</v>
      </c>
      <c r="AZ743" t="s">
        <v>74</v>
      </c>
      <c r="BA743" t="s">
        <v>74</v>
      </c>
      <c r="BB743">
        <v>122</v>
      </c>
      <c r="BC743">
        <v>126</v>
      </c>
      <c r="BD743" t="s">
        <v>74</v>
      </c>
      <c r="BE743" t="s">
        <v>11326</v>
      </c>
      <c r="BF743" t="str">
        <f>HYPERLINK("http://dx.doi.org/10.17223/19988613/64/16","http://dx.doi.org/10.17223/19988613/64/16")</f>
        <v>http://dx.doi.org/10.17223/19988613/64/16</v>
      </c>
      <c r="BG743" t="s">
        <v>74</v>
      </c>
      <c r="BH743" t="s">
        <v>74</v>
      </c>
      <c r="BI743">
        <v>5</v>
      </c>
      <c r="BJ743" t="s">
        <v>405</v>
      </c>
      <c r="BK743" t="s">
        <v>101</v>
      </c>
      <c r="BL743" t="s">
        <v>405</v>
      </c>
      <c r="BM743" t="s">
        <v>11327</v>
      </c>
      <c r="BN743" t="s">
        <v>74</v>
      </c>
      <c r="BO743" t="s">
        <v>426</v>
      </c>
      <c r="BP743" t="s">
        <v>74</v>
      </c>
      <c r="BQ743" t="s">
        <v>74</v>
      </c>
      <c r="BR743" t="s">
        <v>103</v>
      </c>
      <c r="BS743" t="s">
        <v>11328</v>
      </c>
      <c r="BT743" t="str">
        <f>HYPERLINK("https%3A%2F%2Fwww.webofscience.com%2Fwos%2Fwoscc%2Ffull-record%2FWOS:000528263000016","View Full Record in Web of Science")</f>
        <v>View Full Record in Web of Science</v>
      </c>
    </row>
    <row r="744" spans="1:72" x14ac:dyDescent="0.25">
      <c r="A744" t="s">
        <v>72</v>
      </c>
      <c r="B744" t="s">
        <v>11329</v>
      </c>
      <c r="C744" t="s">
        <v>74</v>
      </c>
      <c r="D744" t="s">
        <v>74</v>
      </c>
      <c r="E744" t="s">
        <v>74</v>
      </c>
      <c r="F744" t="s">
        <v>11330</v>
      </c>
      <c r="G744" t="s">
        <v>74</v>
      </c>
      <c r="H744" t="s">
        <v>74</v>
      </c>
      <c r="I744" t="s">
        <v>11331</v>
      </c>
      <c r="J744" t="s">
        <v>3649</v>
      </c>
      <c r="K744" t="s">
        <v>74</v>
      </c>
      <c r="L744" t="s">
        <v>74</v>
      </c>
      <c r="M744" t="s">
        <v>431</v>
      </c>
      <c r="N744" t="s">
        <v>109</v>
      </c>
      <c r="O744" t="s">
        <v>74</v>
      </c>
      <c r="P744" t="s">
        <v>74</v>
      </c>
      <c r="Q744" t="s">
        <v>74</v>
      </c>
      <c r="R744" t="s">
        <v>74</v>
      </c>
      <c r="S744" t="s">
        <v>74</v>
      </c>
      <c r="T744" t="s">
        <v>11332</v>
      </c>
      <c r="U744" t="s">
        <v>74</v>
      </c>
      <c r="V744" t="s">
        <v>11333</v>
      </c>
      <c r="W744" t="s">
        <v>11334</v>
      </c>
      <c r="X744" t="s">
        <v>4877</v>
      </c>
      <c r="Y744" t="s">
        <v>11335</v>
      </c>
      <c r="Z744" t="s">
        <v>11336</v>
      </c>
      <c r="AA744" t="s">
        <v>11337</v>
      </c>
      <c r="AB744" t="s">
        <v>74</v>
      </c>
      <c r="AC744" t="s">
        <v>11338</v>
      </c>
      <c r="AD744" t="s">
        <v>3280</v>
      </c>
      <c r="AE744" t="s">
        <v>11339</v>
      </c>
      <c r="AF744" t="s">
        <v>74</v>
      </c>
      <c r="AG744">
        <v>23</v>
      </c>
      <c r="AH744">
        <v>0</v>
      </c>
      <c r="AI744">
        <v>0</v>
      </c>
      <c r="AJ744">
        <v>0</v>
      </c>
      <c r="AK744">
        <v>0</v>
      </c>
      <c r="AL744" t="s">
        <v>3540</v>
      </c>
      <c r="AM744" t="s">
        <v>3541</v>
      </c>
      <c r="AN744" t="s">
        <v>3542</v>
      </c>
      <c r="AO744" t="s">
        <v>3657</v>
      </c>
      <c r="AP744" t="s">
        <v>74</v>
      </c>
      <c r="AQ744" t="s">
        <v>74</v>
      </c>
      <c r="AR744" t="s">
        <v>3658</v>
      </c>
      <c r="AS744" t="s">
        <v>3659</v>
      </c>
      <c r="AT744" t="s">
        <v>74</v>
      </c>
      <c r="AU744">
        <v>2020</v>
      </c>
      <c r="AV744">
        <v>65</v>
      </c>
      <c r="AW744">
        <v>3</v>
      </c>
      <c r="AX744" t="s">
        <v>74</v>
      </c>
      <c r="AY744" t="s">
        <v>74</v>
      </c>
      <c r="AZ744" t="s">
        <v>74</v>
      </c>
      <c r="BA744" t="s">
        <v>74</v>
      </c>
      <c r="BB744">
        <v>939</v>
      </c>
      <c r="BC744">
        <v>949</v>
      </c>
      <c r="BD744" t="s">
        <v>74</v>
      </c>
      <c r="BE744" t="s">
        <v>11340</v>
      </c>
      <c r="BF744" t="str">
        <f>HYPERLINK("http://dx.doi.org/10.21638/11701/spbu02.2020.314","http://dx.doi.org/10.21638/11701/spbu02.2020.314")</f>
        <v>http://dx.doi.org/10.21638/11701/spbu02.2020.314</v>
      </c>
      <c r="BG744" t="s">
        <v>74</v>
      </c>
      <c r="BH744" t="s">
        <v>74</v>
      </c>
      <c r="BI744">
        <v>11</v>
      </c>
      <c r="BJ744" t="s">
        <v>405</v>
      </c>
      <c r="BK744" t="s">
        <v>101</v>
      </c>
      <c r="BL744" t="s">
        <v>405</v>
      </c>
      <c r="BM744" t="s">
        <v>10972</v>
      </c>
      <c r="BN744" t="s">
        <v>74</v>
      </c>
      <c r="BO744" t="s">
        <v>1671</v>
      </c>
      <c r="BP744" t="s">
        <v>74</v>
      </c>
      <c r="BQ744" t="s">
        <v>74</v>
      </c>
      <c r="BR744" t="s">
        <v>103</v>
      </c>
      <c r="BS744" t="s">
        <v>11341</v>
      </c>
      <c r="BT744" t="str">
        <f>HYPERLINK("https%3A%2F%2Fwww.webofscience.com%2Fwos%2Fwoscc%2Ffull-record%2FWOS:000581889500014","View Full Record in Web of Science")</f>
        <v>View Full Record in Web of Science</v>
      </c>
    </row>
    <row r="745" spans="1:72" x14ac:dyDescent="0.25">
      <c r="A745" t="s">
        <v>72</v>
      </c>
      <c r="B745" t="s">
        <v>11342</v>
      </c>
      <c r="C745" t="s">
        <v>74</v>
      </c>
      <c r="D745" t="s">
        <v>74</v>
      </c>
      <c r="E745" t="s">
        <v>74</v>
      </c>
      <c r="F745" t="s">
        <v>11343</v>
      </c>
      <c r="G745" t="s">
        <v>74</v>
      </c>
      <c r="H745" t="s">
        <v>74</v>
      </c>
      <c r="I745" t="s">
        <v>11344</v>
      </c>
      <c r="J745" t="s">
        <v>1580</v>
      </c>
      <c r="K745" t="s">
        <v>74</v>
      </c>
      <c r="L745" t="s">
        <v>74</v>
      </c>
      <c r="M745" t="s">
        <v>78</v>
      </c>
      <c r="N745" t="s">
        <v>109</v>
      </c>
      <c r="O745" t="s">
        <v>74</v>
      </c>
      <c r="P745" t="s">
        <v>74</v>
      </c>
      <c r="Q745" t="s">
        <v>74</v>
      </c>
      <c r="R745" t="s">
        <v>74</v>
      </c>
      <c r="S745" t="s">
        <v>74</v>
      </c>
      <c r="T745" t="s">
        <v>11345</v>
      </c>
      <c r="U745" t="s">
        <v>74</v>
      </c>
      <c r="V745" t="s">
        <v>11346</v>
      </c>
      <c r="W745" t="s">
        <v>11347</v>
      </c>
      <c r="X745" t="s">
        <v>74</v>
      </c>
      <c r="Y745" t="s">
        <v>11348</v>
      </c>
      <c r="Z745" t="s">
        <v>11349</v>
      </c>
      <c r="AA745" t="s">
        <v>7634</v>
      </c>
      <c r="AB745" t="s">
        <v>7635</v>
      </c>
      <c r="AC745" t="s">
        <v>74</v>
      </c>
      <c r="AD745" t="s">
        <v>74</v>
      </c>
      <c r="AE745" t="s">
        <v>74</v>
      </c>
      <c r="AF745" t="s">
        <v>74</v>
      </c>
      <c r="AG745">
        <v>10</v>
      </c>
      <c r="AH745">
        <v>0</v>
      </c>
      <c r="AI745">
        <v>0</v>
      </c>
      <c r="AJ745">
        <v>0</v>
      </c>
      <c r="AK745">
        <v>0</v>
      </c>
      <c r="AL745" t="s">
        <v>1588</v>
      </c>
      <c r="AM745" t="s">
        <v>1214</v>
      </c>
      <c r="AN745" t="s">
        <v>1589</v>
      </c>
      <c r="AO745" t="s">
        <v>1590</v>
      </c>
      <c r="AP745" t="s">
        <v>74</v>
      </c>
      <c r="AQ745" t="s">
        <v>74</v>
      </c>
      <c r="AR745" t="s">
        <v>1591</v>
      </c>
      <c r="AS745" t="s">
        <v>1592</v>
      </c>
      <c r="AT745" t="s">
        <v>74</v>
      </c>
      <c r="AU745">
        <v>2020</v>
      </c>
      <c r="AV745" t="s">
        <v>74</v>
      </c>
      <c r="AW745">
        <v>1</v>
      </c>
      <c r="AX745" t="s">
        <v>74</v>
      </c>
      <c r="AY745" t="s">
        <v>74</v>
      </c>
      <c r="AZ745" t="s">
        <v>74</v>
      </c>
      <c r="BA745" t="s">
        <v>74</v>
      </c>
      <c r="BB745">
        <v>208</v>
      </c>
      <c r="BC745">
        <v>212</v>
      </c>
      <c r="BD745" t="s">
        <v>74</v>
      </c>
      <c r="BE745" t="s">
        <v>11350</v>
      </c>
      <c r="BF745" t="str">
        <f>HYPERLINK("http://dx.doi.org/10.28995/2073-0101-2020-1-208-222","http://dx.doi.org/10.28995/2073-0101-2020-1-208-222")</f>
        <v>http://dx.doi.org/10.28995/2073-0101-2020-1-208-222</v>
      </c>
      <c r="BG745" t="s">
        <v>74</v>
      </c>
      <c r="BH745" t="s">
        <v>74</v>
      </c>
      <c r="BI745">
        <v>5</v>
      </c>
      <c r="BJ745" t="s">
        <v>405</v>
      </c>
      <c r="BK745" t="s">
        <v>101</v>
      </c>
      <c r="BL745" t="s">
        <v>405</v>
      </c>
      <c r="BM745" t="s">
        <v>10757</v>
      </c>
      <c r="BN745" t="s">
        <v>74</v>
      </c>
      <c r="BO745" t="s">
        <v>132</v>
      </c>
      <c r="BP745" t="s">
        <v>74</v>
      </c>
      <c r="BQ745" t="s">
        <v>74</v>
      </c>
      <c r="BR745" t="s">
        <v>103</v>
      </c>
      <c r="BS745" t="s">
        <v>11351</v>
      </c>
      <c r="BT745" t="str">
        <f>HYPERLINK("https%3A%2F%2Fwww.webofscience.com%2Fwos%2Fwoscc%2Ffull-record%2FWOS:000521784200016","View Full Record in Web of Science")</f>
        <v>View Full Record in Web of Science</v>
      </c>
    </row>
    <row r="746" spans="1:72" x14ac:dyDescent="0.25">
      <c r="A746" t="s">
        <v>72</v>
      </c>
      <c r="B746" t="s">
        <v>11352</v>
      </c>
      <c r="C746" t="s">
        <v>74</v>
      </c>
      <c r="D746" t="s">
        <v>74</v>
      </c>
      <c r="E746" t="s">
        <v>74</v>
      </c>
      <c r="F746" t="s">
        <v>11353</v>
      </c>
      <c r="G746" t="s">
        <v>74</v>
      </c>
      <c r="H746" t="s">
        <v>74</v>
      </c>
      <c r="I746" t="s">
        <v>11354</v>
      </c>
      <c r="J746" t="s">
        <v>11355</v>
      </c>
      <c r="K746" t="s">
        <v>74</v>
      </c>
      <c r="L746" t="s">
        <v>74</v>
      </c>
      <c r="M746" t="s">
        <v>78</v>
      </c>
      <c r="N746" t="s">
        <v>109</v>
      </c>
      <c r="O746" t="s">
        <v>74</v>
      </c>
      <c r="P746" t="s">
        <v>74</v>
      </c>
      <c r="Q746" t="s">
        <v>74</v>
      </c>
      <c r="R746" t="s">
        <v>74</v>
      </c>
      <c r="S746" t="s">
        <v>74</v>
      </c>
      <c r="T746" t="s">
        <v>11356</v>
      </c>
      <c r="U746" t="s">
        <v>74</v>
      </c>
      <c r="V746" t="s">
        <v>11357</v>
      </c>
      <c r="W746" t="s">
        <v>11358</v>
      </c>
      <c r="X746" t="s">
        <v>74</v>
      </c>
      <c r="Y746" t="s">
        <v>11359</v>
      </c>
      <c r="Z746" t="s">
        <v>11360</v>
      </c>
      <c r="AA746" t="s">
        <v>11361</v>
      </c>
      <c r="AB746" t="s">
        <v>11362</v>
      </c>
      <c r="AC746" t="s">
        <v>74</v>
      </c>
      <c r="AD746" t="s">
        <v>74</v>
      </c>
      <c r="AE746" t="s">
        <v>74</v>
      </c>
      <c r="AF746" t="s">
        <v>74</v>
      </c>
      <c r="AG746">
        <v>32</v>
      </c>
      <c r="AH746">
        <v>0</v>
      </c>
      <c r="AI746">
        <v>0</v>
      </c>
      <c r="AJ746">
        <v>0</v>
      </c>
      <c r="AK746">
        <v>0</v>
      </c>
      <c r="AL746" t="s">
        <v>11363</v>
      </c>
      <c r="AM746" t="s">
        <v>11364</v>
      </c>
      <c r="AN746" t="s">
        <v>11365</v>
      </c>
      <c r="AO746" t="s">
        <v>11366</v>
      </c>
      <c r="AP746" t="s">
        <v>11367</v>
      </c>
      <c r="AQ746" t="s">
        <v>74</v>
      </c>
      <c r="AR746" t="s">
        <v>11368</v>
      </c>
      <c r="AS746" t="s">
        <v>11369</v>
      </c>
      <c r="AT746" t="s">
        <v>74</v>
      </c>
      <c r="AU746">
        <v>2020</v>
      </c>
      <c r="AV746">
        <v>15</v>
      </c>
      <c r="AW746">
        <v>2</v>
      </c>
      <c r="AX746" t="s">
        <v>74</v>
      </c>
      <c r="AY746" t="s">
        <v>74</v>
      </c>
      <c r="AZ746" t="s">
        <v>74</v>
      </c>
      <c r="BA746" t="s">
        <v>74</v>
      </c>
      <c r="BB746">
        <v>541</v>
      </c>
      <c r="BC746">
        <v>561</v>
      </c>
      <c r="BD746" t="s">
        <v>74</v>
      </c>
      <c r="BE746" t="s">
        <v>74</v>
      </c>
      <c r="BF746" t="s">
        <v>74</v>
      </c>
      <c r="BG746" t="s">
        <v>74</v>
      </c>
      <c r="BH746" t="s">
        <v>74</v>
      </c>
      <c r="BI746">
        <v>21</v>
      </c>
      <c r="BJ746" t="s">
        <v>405</v>
      </c>
      <c r="BK746" t="s">
        <v>637</v>
      </c>
      <c r="BL746" t="s">
        <v>405</v>
      </c>
      <c r="BM746" t="s">
        <v>11370</v>
      </c>
      <c r="BN746" t="s">
        <v>74</v>
      </c>
      <c r="BO746" t="s">
        <v>74</v>
      </c>
      <c r="BP746" t="s">
        <v>74</v>
      </c>
      <c r="BQ746" t="s">
        <v>74</v>
      </c>
      <c r="BR746" t="s">
        <v>103</v>
      </c>
      <c r="BS746" t="s">
        <v>11371</v>
      </c>
      <c r="BT746" t="str">
        <f>HYPERLINK("https%3A%2F%2Fwww.webofscience.com%2Fwos%2Fwoscc%2Ffull-record%2FWOS:000664213700029","View Full Record in Web of Science")</f>
        <v>View Full Record in Web of Science</v>
      </c>
    </row>
    <row r="747" spans="1:72" x14ac:dyDescent="0.25">
      <c r="A747" t="s">
        <v>72</v>
      </c>
      <c r="B747" t="s">
        <v>11372</v>
      </c>
      <c r="C747" t="s">
        <v>74</v>
      </c>
      <c r="D747" t="s">
        <v>74</v>
      </c>
      <c r="E747" t="s">
        <v>74</v>
      </c>
      <c r="F747" t="s">
        <v>11373</v>
      </c>
      <c r="G747" t="s">
        <v>74</v>
      </c>
      <c r="H747" t="s">
        <v>74</v>
      </c>
      <c r="I747" t="s">
        <v>11374</v>
      </c>
      <c r="J747" t="s">
        <v>1290</v>
      </c>
      <c r="K747" t="s">
        <v>74</v>
      </c>
      <c r="L747" t="s">
        <v>74</v>
      </c>
      <c r="M747" t="s">
        <v>431</v>
      </c>
      <c r="N747" t="s">
        <v>109</v>
      </c>
      <c r="O747" t="s">
        <v>74</v>
      </c>
      <c r="P747" t="s">
        <v>74</v>
      </c>
      <c r="Q747" t="s">
        <v>74</v>
      </c>
      <c r="R747" t="s">
        <v>74</v>
      </c>
      <c r="S747" t="s">
        <v>74</v>
      </c>
      <c r="T747" t="s">
        <v>11375</v>
      </c>
      <c r="U747" t="s">
        <v>74</v>
      </c>
      <c r="V747" t="s">
        <v>11376</v>
      </c>
      <c r="W747" t="s">
        <v>11377</v>
      </c>
      <c r="X747" t="s">
        <v>8730</v>
      </c>
      <c r="Y747" t="s">
        <v>11378</v>
      </c>
      <c r="Z747" t="s">
        <v>11379</v>
      </c>
      <c r="AA747" t="s">
        <v>74</v>
      </c>
      <c r="AB747" t="s">
        <v>74</v>
      </c>
      <c r="AC747" t="s">
        <v>74</v>
      </c>
      <c r="AD747" t="s">
        <v>74</v>
      </c>
      <c r="AE747" t="s">
        <v>74</v>
      </c>
      <c r="AF747" t="s">
        <v>74</v>
      </c>
      <c r="AG747">
        <v>17</v>
      </c>
      <c r="AH747">
        <v>2</v>
      </c>
      <c r="AI747">
        <v>4</v>
      </c>
      <c r="AJ747">
        <v>1</v>
      </c>
      <c r="AK747">
        <v>7</v>
      </c>
      <c r="AL747" t="s">
        <v>8764</v>
      </c>
      <c r="AM747" t="s">
        <v>1214</v>
      </c>
      <c r="AN747" t="s">
        <v>8765</v>
      </c>
      <c r="AO747" t="s">
        <v>1305</v>
      </c>
      <c r="AP747" t="s">
        <v>74</v>
      </c>
      <c r="AQ747" t="s">
        <v>74</v>
      </c>
      <c r="AR747" t="s">
        <v>1306</v>
      </c>
      <c r="AS747" t="s">
        <v>1307</v>
      </c>
      <c r="AT747" t="s">
        <v>74</v>
      </c>
      <c r="AU747">
        <v>2020</v>
      </c>
      <c r="AV747" t="s">
        <v>74</v>
      </c>
      <c r="AW747">
        <v>4</v>
      </c>
      <c r="AX747" t="s">
        <v>74</v>
      </c>
      <c r="AY747" t="s">
        <v>74</v>
      </c>
      <c r="AZ747" t="s">
        <v>74</v>
      </c>
      <c r="BA747" t="s">
        <v>74</v>
      </c>
      <c r="BB747">
        <v>124</v>
      </c>
      <c r="BC747">
        <v>133</v>
      </c>
      <c r="BD747" t="s">
        <v>74</v>
      </c>
      <c r="BE747" t="s">
        <v>11380</v>
      </c>
      <c r="BF747" t="str">
        <f>HYPERLINK("http://dx.doi.org/10.31857/S013216250009117-1","http://dx.doi.org/10.31857/S013216250009117-1")</f>
        <v>http://dx.doi.org/10.31857/S013216250009117-1</v>
      </c>
      <c r="BG747" t="s">
        <v>74</v>
      </c>
      <c r="BH747" t="s">
        <v>74</v>
      </c>
      <c r="BI747">
        <v>10</v>
      </c>
      <c r="BJ747" t="s">
        <v>100</v>
      </c>
      <c r="BK747" t="s">
        <v>129</v>
      </c>
      <c r="BL747" t="s">
        <v>100</v>
      </c>
      <c r="BM747" t="s">
        <v>11381</v>
      </c>
      <c r="BN747" t="s">
        <v>74</v>
      </c>
      <c r="BO747" t="s">
        <v>74</v>
      </c>
      <c r="BP747" t="s">
        <v>74</v>
      </c>
      <c r="BQ747" t="s">
        <v>74</v>
      </c>
      <c r="BR747" t="s">
        <v>103</v>
      </c>
      <c r="BS747" t="s">
        <v>11382</v>
      </c>
      <c r="BT747" t="str">
        <f>HYPERLINK("https%3A%2F%2Fwww.webofscience.com%2Fwos%2Fwoscc%2Ffull-record%2FWOS:000560839000012","View Full Record in Web of Science")</f>
        <v>View Full Record in Web of Science</v>
      </c>
    </row>
    <row r="748" spans="1:72" x14ac:dyDescent="0.25">
      <c r="A748" t="s">
        <v>72</v>
      </c>
      <c r="B748" t="s">
        <v>11383</v>
      </c>
      <c r="C748" t="s">
        <v>74</v>
      </c>
      <c r="D748" t="s">
        <v>74</v>
      </c>
      <c r="E748" t="s">
        <v>74</v>
      </c>
      <c r="F748" t="s">
        <v>11384</v>
      </c>
      <c r="G748" t="s">
        <v>74</v>
      </c>
      <c r="H748" t="s">
        <v>74</v>
      </c>
      <c r="I748" t="s">
        <v>11385</v>
      </c>
      <c r="J748" t="s">
        <v>10703</v>
      </c>
      <c r="K748" t="s">
        <v>74</v>
      </c>
      <c r="L748" t="s">
        <v>74</v>
      </c>
      <c r="M748" t="s">
        <v>78</v>
      </c>
      <c r="N748" t="s">
        <v>109</v>
      </c>
      <c r="O748" t="s">
        <v>74</v>
      </c>
      <c r="P748" t="s">
        <v>74</v>
      </c>
      <c r="Q748" t="s">
        <v>74</v>
      </c>
      <c r="R748" t="s">
        <v>74</v>
      </c>
      <c r="S748" t="s">
        <v>74</v>
      </c>
      <c r="T748" t="s">
        <v>11386</v>
      </c>
      <c r="U748" t="s">
        <v>11387</v>
      </c>
      <c r="V748" t="s">
        <v>11388</v>
      </c>
      <c r="W748" t="s">
        <v>11389</v>
      </c>
      <c r="X748" t="s">
        <v>11390</v>
      </c>
      <c r="Y748" t="s">
        <v>11391</v>
      </c>
      <c r="Z748" t="s">
        <v>11392</v>
      </c>
      <c r="AA748" t="s">
        <v>11393</v>
      </c>
      <c r="AB748" t="s">
        <v>11394</v>
      </c>
      <c r="AC748" t="s">
        <v>74</v>
      </c>
      <c r="AD748" t="s">
        <v>74</v>
      </c>
      <c r="AE748" t="s">
        <v>74</v>
      </c>
      <c r="AF748" t="s">
        <v>74</v>
      </c>
      <c r="AG748">
        <v>65</v>
      </c>
      <c r="AH748">
        <v>0</v>
      </c>
      <c r="AI748">
        <v>0</v>
      </c>
      <c r="AJ748">
        <v>0</v>
      </c>
      <c r="AK748">
        <v>1</v>
      </c>
      <c r="AL748" t="s">
        <v>11395</v>
      </c>
      <c r="AM748" t="s">
        <v>11396</v>
      </c>
      <c r="AN748" t="s">
        <v>11397</v>
      </c>
      <c r="AO748" t="s">
        <v>10716</v>
      </c>
      <c r="AP748" t="s">
        <v>10717</v>
      </c>
      <c r="AQ748" t="s">
        <v>74</v>
      </c>
      <c r="AR748" t="s">
        <v>10718</v>
      </c>
      <c r="AS748" t="s">
        <v>10719</v>
      </c>
      <c r="AT748" t="s">
        <v>74</v>
      </c>
      <c r="AU748">
        <v>2020</v>
      </c>
      <c r="AV748">
        <v>24</v>
      </c>
      <c r="AW748">
        <v>4</v>
      </c>
      <c r="AX748" t="s">
        <v>74</v>
      </c>
      <c r="AY748" t="s">
        <v>74</v>
      </c>
      <c r="AZ748" t="s">
        <v>74</v>
      </c>
      <c r="BA748" t="s">
        <v>74</v>
      </c>
      <c r="BB748">
        <v>242</v>
      </c>
      <c r="BC748">
        <v>250</v>
      </c>
      <c r="BD748" t="s">
        <v>74</v>
      </c>
      <c r="BE748" t="s">
        <v>11398</v>
      </c>
      <c r="BF748" t="str">
        <f>HYPERLINK("http://dx.doi.org/10.15561/20755279.2020.0407","http://dx.doi.org/10.15561/20755279.2020.0407")</f>
        <v>http://dx.doi.org/10.15561/20755279.2020.0407</v>
      </c>
      <c r="BG748" t="s">
        <v>74</v>
      </c>
      <c r="BH748" t="s">
        <v>74</v>
      </c>
      <c r="BI748">
        <v>9</v>
      </c>
      <c r="BJ748" t="s">
        <v>157</v>
      </c>
      <c r="BK748" t="s">
        <v>101</v>
      </c>
      <c r="BL748" t="s">
        <v>157</v>
      </c>
      <c r="BM748" t="s">
        <v>11399</v>
      </c>
      <c r="BN748" t="s">
        <v>74</v>
      </c>
      <c r="BO748" t="s">
        <v>132</v>
      </c>
      <c r="BP748" t="s">
        <v>74</v>
      </c>
      <c r="BQ748" t="s">
        <v>74</v>
      </c>
      <c r="BR748" t="s">
        <v>103</v>
      </c>
      <c r="BS748" t="s">
        <v>11400</v>
      </c>
      <c r="BT748" t="str">
        <f>HYPERLINK("https%3A%2F%2Fwww.webofscience.com%2Fwos%2Fwoscc%2Ffull-record%2FWOS:000563083200007","View Full Record in Web of Science")</f>
        <v>View Full Record in Web of Science</v>
      </c>
    </row>
    <row r="749" spans="1:72" x14ac:dyDescent="0.25">
      <c r="A749" t="s">
        <v>72</v>
      </c>
      <c r="B749" t="s">
        <v>11401</v>
      </c>
      <c r="C749" t="s">
        <v>74</v>
      </c>
      <c r="D749" t="s">
        <v>74</v>
      </c>
      <c r="E749" t="s">
        <v>74</v>
      </c>
      <c r="F749" t="s">
        <v>11402</v>
      </c>
      <c r="G749" t="s">
        <v>74</v>
      </c>
      <c r="H749" t="s">
        <v>74</v>
      </c>
      <c r="I749" t="s">
        <v>11403</v>
      </c>
      <c r="J749" t="s">
        <v>10703</v>
      </c>
      <c r="K749" t="s">
        <v>74</v>
      </c>
      <c r="L749" t="s">
        <v>74</v>
      </c>
      <c r="M749" t="s">
        <v>78</v>
      </c>
      <c r="N749" t="s">
        <v>109</v>
      </c>
      <c r="O749" t="s">
        <v>74</v>
      </c>
      <c r="P749" t="s">
        <v>74</v>
      </c>
      <c r="Q749" t="s">
        <v>74</v>
      </c>
      <c r="R749" t="s">
        <v>74</v>
      </c>
      <c r="S749" t="s">
        <v>74</v>
      </c>
      <c r="T749" t="s">
        <v>11404</v>
      </c>
      <c r="U749" t="s">
        <v>11405</v>
      </c>
      <c r="V749" t="s">
        <v>11406</v>
      </c>
      <c r="W749" t="s">
        <v>11407</v>
      </c>
      <c r="X749" t="s">
        <v>11408</v>
      </c>
      <c r="Y749" t="s">
        <v>11409</v>
      </c>
      <c r="Z749" t="s">
        <v>11410</v>
      </c>
      <c r="AA749" t="s">
        <v>11411</v>
      </c>
      <c r="AB749" t="s">
        <v>11412</v>
      </c>
      <c r="AC749" t="s">
        <v>74</v>
      </c>
      <c r="AD749" t="s">
        <v>74</v>
      </c>
      <c r="AE749" t="s">
        <v>74</v>
      </c>
      <c r="AF749" t="s">
        <v>74</v>
      </c>
      <c r="AG749">
        <v>59</v>
      </c>
      <c r="AH749">
        <v>1</v>
      </c>
      <c r="AI749">
        <v>1</v>
      </c>
      <c r="AJ749">
        <v>0</v>
      </c>
      <c r="AK749">
        <v>0</v>
      </c>
      <c r="AL749" t="s">
        <v>10713</v>
      </c>
      <c r="AM749" t="s">
        <v>10714</v>
      </c>
      <c r="AN749" t="s">
        <v>10715</v>
      </c>
      <c r="AO749" t="s">
        <v>10716</v>
      </c>
      <c r="AP749" t="s">
        <v>10717</v>
      </c>
      <c r="AQ749" t="s">
        <v>74</v>
      </c>
      <c r="AR749" t="s">
        <v>10718</v>
      </c>
      <c r="AS749" t="s">
        <v>10719</v>
      </c>
      <c r="AT749" t="s">
        <v>74</v>
      </c>
      <c r="AU749">
        <v>2020</v>
      </c>
      <c r="AV749">
        <v>24</v>
      </c>
      <c r="AW749">
        <v>2</v>
      </c>
      <c r="AX749" t="s">
        <v>74</v>
      </c>
      <c r="AY749" t="s">
        <v>74</v>
      </c>
      <c r="AZ749" t="s">
        <v>74</v>
      </c>
      <c r="BA749" t="s">
        <v>74</v>
      </c>
      <c r="BB749">
        <v>100</v>
      </c>
      <c r="BC749">
        <v>108</v>
      </c>
      <c r="BD749" t="s">
        <v>74</v>
      </c>
      <c r="BE749" t="s">
        <v>11413</v>
      </c>
      <c r="BF749" t="str">
        <f>HYPERLINK("http://dx.doi.org/10.15561/20755279.2020.0205","http://dx.doi.org/10.15561/20755279.2020.0205")</f>
        <v>http://dx.doi.org/10.15561/20755279.2020.0205</v>
      </c>
      <c r="BG749" t="s">
        <v>74</v>
      </c>
      <c r="BH749" t="s">
        <v>74</v>
      </c>
      <c r="BI749">
        <v>9</v>
      </c>
      <c r="BJ749" t="s">
        <v>157</v>
      </c>
      <c r="BK749" t="s">
        <v>101</v>
      </c>
      <c r="BL749" t="s">
        <v>157</v>
      </c>
      <c r="BM749" t="s">
        <v>11414</v>
      </c>
      <c r="BN749" t="s">
        <v>74</v>
      </c>
      <c r="BO749" t="s">
        <v>132</v>
      </c>
      <c r="BP749" t="s">
        <v>74</v>
      </c>
      <c r="BQ749" t="s">
        <v>74</v>
      </c>
      <c r="BR749" t="s">
        <v>103</v>
      </c>
      <c r="BS749" t="s">
        <v>11415</v>
      </c>
      <c r="BT749" t="str">
        <f>HYPERLINK("https%3A%2F%2Fwww.webofscience.com%2Fwos%2Fwoscc%2Ffull-record%2FWOS:000527382800005","View Full Record in Web of Science")</f>
        <v>View Full Record in Web of Science</v>
      </c>
    </row>
    <row r="750" spans="1:72" x14ac:dyDescent="0.25">
      <c r="A750" t="s">
        <v>72</v>
      </c>
      <c r="B750" t="s">
        <v>11416</v>
      </c>
      <c r="C750" t="s">
        <v>74</v>
      </c>
      <c r="D750" t="s">
        <v>74</v>
      </c>
      <c r="E750" t="s">
        <v>74</v>
      </c>
      <c r="F750" t="s">
        <v>11417</v>
      </c>
      <c r="G750" t="s">
        <v>74</v>
      </c>
      <c r="H750" t="s">
        <v>74</v>
      </c>
      <c r="I750" t="s">
        <v>11418</v>
      </c>
      <c r="J750" t="s">
        <v>11183</v>
      </c>
      <c r="K750" t="s">
        <v>74</v>
      </c>
      <c r="L750" t="s">
        <v>74</v>
      </c>
      <c r="M750" t="s">
        <v>78</v>
      </c>
      <c r="N750" t="s">
        <v>109</v>
      </c>
      <c r="O750" t="s">
        <v>74</v>
      </c>
      <c r="P750" t="s">
        <v>74</v>
      </c>
      <c r="Q750" t="s">
        <v>74</v>
      </c>
      <c r="R750" t="s">
        <v>74</v>
      </c>
      <c r="S750" t="s">
        <v>74</v>
      </c>
      <c r="T750" t="s">
        <v>11419</v>
      </c>
      <c r="U750" t="s">
        <v>74</v>
      </c>
      <c r="V750" t="s">
        <v>11420</v>
      </c>
      <c r="W750" t="s">
        <v>11421</v>
      </c>
      <c r="X750" t="s">
        <v>74</v>
      </c>
      <c r="Y750" t="s">
        <v>11422</v>
      </c>
      <c r="Z750" t="s">
        <v>11423</v>
      </c>
      <c r="AA750" t="s">
        <v>11424</v>
      </c>
      <c r="AB750" t="s">
        <v>74</v>
      </c>
      <c r="AC750" t="s">
        <v>74</v>
      </c>
      <c r="AD750" t="s">
        <v>74</v>
      </c>
      <c r="AE750" t="s">
        <v>74</v>
      </c>
      <c r="AF750" t="s">
        <v>74</v>
      </c>
      <c r="AG750">
        <v>26</v>
      </c>
      <c r="AH750">
        <v>0</v>
      </c>
      <c r="AI750">
        <v>0</v>
      </c>
      <c r="AJ750">
        <v>0</v>
      </c>
      <c r="AK750">
        <v>2</v>
      </c>
      <c r="AL750" t="s">
        <v>11192</v>
      </c>
      <c r="AM750" t="s">
        <v>11193</v>
      </c>
      <c r="AN750" t="s">
        <v>11194</v>
      </c>
      <c r="AO750" t="s">
        <v>11195</v>
      </c>
      <c r="AP750" t="s">
        <v>74</v>
      </c>
      <c r="AQ750" t="s">
        <v>74</v>
      </c>
      <c r="AR750" t="s">
        <v>11196</v>
      </c>
      <c r="AS750" t="s">
        <v>11197</v>
      </c>
      <c r="AT750" t="s">
        <v>74</v>
      </c>
      <c r="AU750">
        <v>2020</v>
      </c>
      <c r="AV750">
        <v>10</v>
      </c>
      <c r="AW750">
        <v>2</v>
      </c>
      <c r="AX750" t="s">
        <v>74</v>
      </c>
      <c r="AY750" t="s">
        <v>74</v>
      </c>
      <c r="AZ750">
        <v>14</v>
      </c>
      <c r="BA750" t="s">
        <v>74</v>
      </c>
      <c r="BB750">
        <v>51</v>
      </c>
      <c r="BC750">
        <v>54</v>
      </c>
      <c r="BD750" t="s">
        <v>74</v>
      </c>
      <c r="BE750" t="s">
        <v>74</v>
      </c>
      <c r="BF750" t="s">
        <v>74</v>
      </c>
      <c r="BG750" t="s">
        <v>74</v>
      </c>
      <c r="BH750" t="s">
        <v>74</v>
      </c>
      <c r="BI750">
        <v>4</v>
      </c>
      <c r="BJ750" t="s">
        <v>798</v>
      </c>
      <c r="BK750" t="s">
        <v>101</v>
      </c>
      <c r="BL750" t="s">
        <v>799</v>
      </c>
      <c r="BM750" t="s">
        <v>11198</v>
      </c>
      <c r="BN750" t="s">
        <v>74</v>
      </c>
      <c r="BO750" t="s">
        <v>74</v>
      </c>
      <c r="BP750" t="s">
        <v>74</v>
      </c>
      <c r="BQ750" t="s">
        <v>74</v>
      </c>
      <c r="BR750" t="s">
        <v>103</v>
      </c>
      <c r="BS750" t="s">
        <v>11425</v>
      </c>
      <c r="BT750" t="str">
        <f>HYPERLINK("https%3A%2F%2Fwww.webofscience.com%2Fwos%2Fwoscc%2Ffull-record%2FWOS:000605596300012","View Full Record in Web of Science")</f>
        <v>View Full Record in Web of Science</v>
      </c>
    </row>
    <row r="751" spans="1:72" x14ac:dyDescent="0.25">
      <c r="A751" t="s">
        <v>72</v>
      </c>
      <c r="B751" t="s">
        <v>11426</v>
      </c>
      <c r="C751" t="s">
        <v>74</v>
      </c>
      <c r="D751" t="s">
        <v>74</v>
      </c>
      <c r="E751" t="s">
        <v>74</v>
      </c>
      <c r="F751" t="s">
        <v>11427</v>
      </c>
      <c r="G751" t="s">
        <v>74</v>
      </c>
      <c r="H751" t="s">
        <v>74</v>
      </c>
      <c r="I751" t="s">
        <v>11428</v>
      </c>
      <c r="J751" t="s">
        <v>368</v>
      </c>
      <c r="K751" t="s">
        <v>74</v>
      </c>
      <c r="L751" t="s">
        <v>74</v>
      </c>
      <c r="M751" t="s">
        <v>431</v>
      </c>
      <c r="N751" t="s">
        <v>109</v>
      </c>
      <c r="O751" t="s">
        <v>74</v>
      </c>
      <c r="P751" t="s">
        <v>74</v>
      </c>
      <c r="Q751" t="s">
        <v>74</v>
      </c>
      <c r="R751" t="s">
        <v>74</v>
      </c>
      <c r="S751" t="s">
        <v>74</v>
      </c>
      <c r="T751" t="s">
        <v>11429</v>
      </c>
      <c r="U751" t="s">
        <v>74</v>
      </c>
      <c r="V751" t="s">
        <v>11430</v>
      </c>
      <c r="W751" t="s">
        <v>11431</v>
      </c>
      <c r="X751" t="s">
        <v>11432</v>
      </c>
      <c r="Y751" t="s">
        <v>11433</v>
      </c>
      <c r="Z751" t="s">
        <v>11434</v>
      </c>
      <c r="AA751" t="s">
        <v>11435</v>
      </c>
      <c r="AB751" t="s">
        <v>74</v>
      </c>
      <c r="AC751" t="s">
        <v>74</v>
      </c>
      <c r="AD751" t="s">
        <v>74</v>
      </c>
      <c r="AE751" t="s">
        <v>74</v>
      </c>
      <c r="AF751" t="s">
        <v>74</v>
      </c>
      <c r="AG751">
        <v>11</v>
      </c>
      <c r="AH751">
        <v>1</v>
      </c>
      <c r="AI751">
        <v>1</v>
      </c>
      <c r="AJ751">
        <v>0</v>
      </c>
      <c r="AK751">
        <v>1</v>
      </c>
      <c r="AL751" t="s">
        <v>375</v>
      </c>
      <c r="AM751" t="s">
        <v>376</v>
      </c>
      <c r="AN751" t="s">
        <v>377</v>
      </c>
      <c r="AO751" t="s">
        <v>378</v>
      </c>
      <c r="AP751" t="s">
        <v>379</v>
      </c>
      <c r="AQ751" t="s">
        <v>74</v>
      </c>
      <c r="AR751" t="s">
        <v>3527</v>
      </c>
      <c r="AS751" t="s">
        <v>381</v>
      </c>
      <c r="AT751" t="s">
        <v>74</v>
      </c>
      <c r="AU751">
        <v>2020</v>
      </c>
      <c r="AV751" t="s">
        <v>74</v>
      </c>
      <c r="AW751">
        <v>50</v>
      </c>
      <c r="AX751" t="s">
        <v>74</v>
      </c>
      <c r="AY751" t="s">
        <v>74</v>
      </c>
      <c r="AZ751" t="s">
        <v>74</v>
      </c>
      <c r="BA751" t="s">
        <v>74</v>
      </c>
      <c r="BB751">
        <v>196</v>
      </c>
      <c r="BC751">
        <v>207</v>
      </c>
      <c r="BD751" t="s">
        <v>74</v>
      </c>
      <c r="BE751" t="s">
        <v>11436</v>
      </c>
      <c r="BF751" t="str">
        <f>HYPERLINK("http://dx.doi.org/10.17223/19996195/50/13","http://dx.doi.org/10.17223/19996195/50/13")</f>
        <v>http://dx.doi.org/10.17223/19996195/50/13</v>
      </c>
      <c r="BG751" t="s">
        <v>74</v>
      </c>
      <c r="BH751" t="s">
        <v>74</v>
      </c>
      <c r="BI751">
        <v>12</v>
      </c>
      <c r="BJ751" t="s">
        <v>384</v>
      </c>
      <c r="BK751" t="s">
        <v>101</v>
      </c>
      <c r="BL751" t="s">
        <v>385</v>
      </c>
      <c r="BM751" t="s">
        <v>11437</v>
      </c>
      <c r="BN751" t="s">
        <v>74</v>
      </c>
      <c r="BO751" t="s">
        <v>74</v>
      </c>
      <c r="BP751" t="s">
        <v>74</v>
      </c>
      <c r="BQ751" t="s">
        <v>74</v>
      </c>
      <c r="BR751" t="s">
        <v>103</v>
      </c>
      <c r="BS751" t="s">
        <v>11438</v>
      </c>
      <c r="BT751" t="str">
        <f>HYPERLINK("https%3A%2F%2Fwww.webofscience.com%2Fwos%2Fwoscc%2Ffull-record%2FWOS:000576310400012","View Full Record in Web of Science")</f>
        <v>View Full Record in Web of Science</v>
      </c>
    </row>
    <row r="752" spans="1:72" x14ac:dyDescent="0.25">
      <c r="A752" t="s">
        <v>72</v>
      </c>
      <c r="B752" t="s">
        <v>11439</v>
      </c>
      <c r="C752" t="s">
        <v>74</v>
      </c>
      <c r="D752" t="s">
        <v>74</v>
      </c>
      <c r="E752" t="s">
        <v>74</v>
      </c>
      <c r="F752" t="s">
        <v>11440</v>
      </c>
      <c r="G752" t="s">
        <v>74</v>
      </c>
      <c r="H752" t="s">
        <v>74</v>
      </c>
      <c r="I752" t="s">
        <v>11441</v>
      </c>
      <c r="J752" t="s">
        <v>1483</v>
      </c>
      <c r="K752" t="s">
        <v>74</v>
      </c>
      <c r="L752" t="s">
        <v>74</v>
      </c>
      <c r="M752" t="s">
        <v>431</v>
      </c>
      <c r="N752" t="s">
        <v>109</v>
      </c>
      <c r="O752" t="s">
        <v>74</v>
      </c>
      <c r="P752" t="s">
        <v>74</v>
      </c>
      <c r="Q752" t="s">
        <v>74</v>
      </c>
      <c r="R752" t="s">
        <v>74</v>
      </c>
      <c r="S752" t="s">
        <v>74</v>
      </c>
      <c r="T752" t="s">
        <v>11442</v>
      </c>
      <c r="U752" t="s">
        <v>74</v>
      </c>
      <c r="V752" t="s">
        <v>11443</v>
      </c>
      <c r="W752" t="s">
        <v>11444</v>
      </c>
      <c r="X752" t="s">
        <v>11445</v>
      </c>
      <c r="Y752" t="s">
        <v>11446</v>
      </c>
      <c r="Z752" t="s">
        <v>11447</v>
      </c>
      <c r="AA752" t="s">
        <v>11448</v>
      </c>
      <c r="AB752" t="s">
        <v>74</v>
      </c>
      <c r="AC752" t="s">
        <v>74</v>
      </c>
      <c r="AD752" t="s">
        <v>74</v>
      </c>
      <c r="AE752" t="s">
        <v>74</v>
      </c>
      <c r="AF752" t="s">
        <v>74</v>
      </c>
      <c r="AG752">
        <v>19</v>
      </c>
      <c r="AH752">
        <v>0</v>
      </c>
      <c r="AI752">
        <v>0</v>
      </c>
      <c r="AJ752">
        <v>0</v>
      </c>
      <c r="AK752">
        <v>1</v>
      </c>
      <c r="AL752" t="s">
        <v>1490</v>
      </c>
      <c r="AM752" t="s">
        <v>538</v>
      </c>
      <c r="AN752" t="s">
        <v>1491</v>
      </c>
      <c r="AO752" t="s">
        <v>1492</v>
      </c>
      <c r="AP752" t="s">
        <v>74</v>
      </c>
      <c r="AQ752" t="s">
        <v>74</v>
      </c>
      <c r="AR752" t="s">
        <v>1493</v>
      </c>
      <c r="AS752" t="s">
        <v>1494</v>
      </c>
      <c r="AT752" t="s">
        <v>74</v>
      </c>
      <c r="AU752">
        <v>2020</v>
      </c>
      <c r="AV752">
        <v>25</v>
      </c>
      <c r="AW752">
        <v>1</v>
      </c>
      <c r="AX752" t="s">
        <v>74</v>
      </c>
      <c r="AY752" t="s">
        <v>74</v>
      </c>
      <c r="AZ752" t="s">
        <v>74</v>
      </c>
      <c r="BA752" t="s">
        <v>74</v>
      </c>
      <c r="BB752">
        <v>164</v>
      </c>
      <c r="BC752">
        <v>172</v>
      </c>
      <c r="BD752" t="s">
        <v>74</v>
      </c>
      <c r="BE752" t="s">
        <v>11449</v>
      </c>
      <c r="BF752" t="str">
        <f>HYPERLINK("http://dx.doi.org/10.26170/FK20-01-16","http://dx.doi.org/10.26170/FK20-01-16")</f>
        <v>http://dx.doi.org/10.26170/FK20-01-16</v>
      </c>
      <c r="BG752" t="s">
        <v>74</v>
      </c>
      <c r="BH752" t="s">
        <v>74</v>
      </c>
      <c r="BI752">
        <v>9</v>
      </c>
      <c r="BJ752" t="s">
        <v>157</v>
      </c>
      <c r="BK752" t="s">
        <v>101</v>
      </c>
      <c r="BL752" t="s">
        <v>157</v>
      </c>
      <c r="BM752" t="s">
        <v>10745</v>
      </c>
      <c r="BN752" t="s">
        <v>74</v>
      </c>
      <c r="BO752" t="s">
        <v>132</v>
      </c>
      <c r="BP752" t="s">
        <v>74</v>
      </c>
      <c r="BQ752" t="s">
        <v>74</v>
      </c>
      <c r="BR752" t="s">
        <v>103</v>
      </c>
      <c r="BS752" t="s">
        <v>11450</v>
      </c>
      <c r="BT752" t="str">
        <f>HYPERLINK("https%3A%2F%2Fwww.webofscience.com%2Fwos%2Fwoscc%2Ffull-record%2FWOS:000564193500016","View Full Record in Web of Science")</f>
        <v>View Full Record in Web of Science</v>
      </c>
    </row>
    <row r="753" spans="1:72" x14ac:dyDescent="0.25">
      <c r="A753" t="s">
        <v>72</v>
      </c>
      <c r="B753" t="s">
        <v>11451</v>
      </c>
      <c r="C753" t="s">
        <v>74</v>
      </c>
      <c r="D753" t="s">
        <v>74</v>
      </c>
      <c r="E753" t="s">
        <v>74</v>
      </c>
      <c r="F753" t="s">
        <v>11452</v>
      </c>
      <c r="G753" t="s">
        <v>74</v>
      </c>
      <c r="H753" t="s">
        <v>74</v>
      </c>
      <c r="I753" t="s">
        <v>11453</v>
      </c>
      <c r="J753" t="s">
        <v>4553</v>
      </c>
      <c r="K753" t="s">
        <v>74</v>
      </c>
      <c r="L753" t="s">
        <v>74</v>
      </c>
      <c r="M753" t="s">
        <v>431</v>
      </c>
      <c r="N753" t="s">
        <v>109</v>
      </c>
      <c r="O753" t="s">
        <v>74</v>
      </c>
      <c r="P753" t="s">
        <v>74</v>
      </c>
      <c r="Q753" t="s">
        <v>74</v>
      </c>
      <c r="R753" t="s">
        <v>74</v>
      </c>
      <c r="S753" t="s">
        <v>74</v>
      </c>
      <c r="T753" t="s">
        <v>11454</v>
      </c>
      <c r="U753" t="s">
        <v>74</v>
      </c>
      <c r="V753" t="s">
        <v>11455</v>
      </c>
      <c r="W753" t="s">
        <v>11456</v>
      </c>
      <c r="X753" t="s">
        <v>74</v>
      </c>
      <c r="Y753" t="s">
        <v>11457</v>
      </c>
      <c r="Z753" t="s">
        <v>11458</v>
      </c>
      <c r="AA753" t="s">
        <v>74</v>
      </c>
      <c r="AB753" t="s">
        <v>11459</v>
      </c>
      <c r="AC753" t="s">
        <v>74</v>
      </c>
      <c r="AD753" t="s">
        <v>74</v>
      </c>
      <c r="AE753" t="s">
        <v>74</v>
      </c>
      <c r="AF753" t="s">
        <v>74</v>
      </c>
      <c r="AG753">
        <v>18</v>
      </c>
      <c r="AH753">
        <v>0</v>
      </c>
      <c r="AI753">
        <v>0</v>
      </c>
      <c r="AJ753">
        <v>1</v>
      </c>
      <c r="AK753">
        <v>6</v>
      </c>
      <c r="AL753" t="s">
        <v>11460</v>
      </c>
      <c r="AM753" t="s">
        <v>4561</v>
      </c>
      <c r="AN753" t="s">
        <v>11461</v>
      </c>
      <c r="AO753" t="s">
        <v>11462</v>
      </c>
      <c r="AP753" t="s">
        <v>11463</v>
      </c>
      <c r="AQ753" t="s">
        <v>74</v>
      </c>
      <c r="AR753" t="s">
        <v>4565</v>
      </c>
      <c r="AS753" t="s">
        <v>4566</v>
      </c>
      <c r="AT753" t="s">
        <v>74</v>
      </c>
      <c r="AU753">
        <v>2020</v>
      </c>
      <c r="AV753" t="s">
        <v>74</v>
      </c>
      <c r="AW753">
        <v>1</v>
      </c>
      <c r="AX753" t="s">
        <v>74</v>
      </c>
      <c r="AY753" t="s">
        <v>74</v>
      </c>
      <c r="AZ753" t="s">
        <v>74</v>
      </c>
      <c r="BA753" t="s">
        <v>74</v>
      </c>
      <c r="BB753">
        <v>158</v>
      </c>
      <c r="BC753">
        <v>170</v>
      </c>
      <c r="BD753" t="s">
        <v>74</v>
      </c>
      <c r="BE753" t="s">
        <v>11464</v>
      </c>
      <c r="BF753" t="str">
        <f>HYPERLINK("http://dx.doi.org/10.33779/2587-6341.2020.1.158-170","http://dx.doi.org/10.33779/2587-6341.2020.1.158-170")</f>
        <v>http://dx.doi.org/10.33779/2587-6341.2020.1.158-170</v>
      </c>
      <c r="BG753" t="s">
        <v>74</v>
      </c>
      <c r="BH753" t="s">
        <v>74</v>
      </c>
      <c r="BI753">
        <v>13</v>
      </c>
      <c r="BJ753" t="s">
        <v>4568</v>
      </c>
      <c r="BK753" t="s">
        <v>101</v>
      </c>
      <c r="BL753" t="s">
        <v>4568</v>
      </c>
      <c r="BM753" t="s">
        <v>11465</v>
      </c>
      <c r="BN753" t="s">
        <v>74</v>
      </c>
      <c r="BO753" t="s">
        <v>132</v>
      </c>
      <c r="BP753" t="s">
        <v>74</v>
      </c>
      <c r="BQ753" t="s">
        <v>74</v>
      </c>
      <c r="BR753" t="s">
        <v>103</v>
      </c>
      <c r="BS753" t="s">
        <v>11466</v>
      </c>
      <c r="BT753" t="str">
        <f>HYPERLINK("https%3A%2F%2Fwww.webofscience.com%2Fwos%2Fwoscc%2Ffull-record%2FWOS:000537112300016","View Full Record in Web of Science")</f>
        <v>View Full Record in Web of Science</v>
      </c>
    </row>
    <row r="754" spans="1:72" x14ac:dyDescent="0.25">
      <c r="A754" t="s">
        <v>72</v>
      </c>
      <c r="B754" t="s">
        <v>11467</v>
      </c>
      <c r="C754" t="s">
        <v>74</v>
      </c>
      <c r="D754" t="s">
        <v>74</v>
      </c>
      <c r="E754" t="s">
        <v>74</v>
      </c>
      <c r="F754" t="s">
        <v>11468</v>
      </c>
      <c r="G754" t="s">
        <v>74</v>
      </c>
      <c r="H754" t="s">
        <v>74</v>
      </c>
      <c r="I754" t="s">
        <v>11469</v>
      </c>
      <c r="J754" t="s">
        <v>3425</v>
      </c>
      <c r="K754" t="s">
        <v>74</v>
      </c>
      <c r="L754" t="s">
        <v>74</v>
      </c>
      <c r="M754" t="s">
        <v>431</v>
      </c>
      <c r="N754" t="s">
        <v>109</v>
      </c>
      <c r="O754" t="s">
        <v>74</v>
      </c>
      <c r="P754" t="s">
        <v>74</v>
      </c>
      <c r="Q754" t="s">
        <v>74</v>
      </c>
      <c r="R754" t="s">
        <v>74</v>
      </c>
      <c r="S754" t="s">
        <v>74</v>
      </c>
      <c r="T754" t="s">
        <v>11470</v>
      </c>
      <c r="U754" t="s">
        <v>74</v>
      </c>
      <c r="V754" t="s">
        <v>11471</v>
      </c>
      <c r="W754" t="s">
        <v>11472</v>
      </c>
      <c r="X754" t="s">
        <v>11473</v>
      </c>
      <c r="Y754" t="s">
        <v>11474</v>
      </c>
      <c r="Z754" t="s">
        <v>74</v>
      </c>
      <c r="AA754" t="s">
        <v>11475</v>
      </c>
      <c r="AB754" t="s">
        <v>11476</v>
      </c>
      <c r="AC754" t="s">
        <v>74</v>
      </c>
      <c r="AD754" t="s">
        <v>74</v>
      </c>
      <c r="AE754" t="s">
        <v>74</v>
      </c>
      <c r="AF754" t="s">
        <v>74</v>
      </c>
      <c r="AG754">
        <v>50</v>
      </c>
      <c r="AH754">
        <v>1</v>
      </c>
      <c r="AI754">
        <v>1</v>
      </c>
      <c r="AJ754">
        <v>0</v>
      </c>
      <c r="AK754">
        <v>1</v>
      </c>
      <c r="AL754" t="s">
        <v>3430</v>
      </c>
      <c r="AM754" t="s">
        <v>1214</v>
      </c>
      <c r="AN754" t="s">
        <v>3431</v>
      </c>
      <c r="AO754" t="s">
        <v>3432</v>
      </c>
      <c r="AP754" t="s">
        <v>74</v>
      </c>
      <c r="AQ754" t="s">
        <v>74</v>
      </c>
      <c r="AR754" t="s">
        <v>3433</v>
      </c>
      <c r="AS754" t="s">
        <v>3434</v>
      </c>
      <c r="AT754" t="s">
        <v>74</v>
      </c>
      <c r="AU754">
        <v>2020</v>
      </c>
      <c r="AV754">
        <v>11</v>
      </c>
      <c r="AW754">
        <v>12</v>
      </c>
      <c r="AX754">
        <v>2</v>
      </c>
      <c r="AY754" t="s">
        <v>74</v>
      </c>
      <c r="AZ754" t="s">
        <v>74</v>
      </c>
      <c r="BA754" t="s">
        <v>74</v>
      </c>
      <c r="BB754" t="s">
        <v>74</v>
      </c>
      <c r="BC754" t="s">
        <v>74</v>
      </c>
      <c r="BD754" t="s">
        <v>74</v>
      </c>
      <c r="BE754" t="s">
        <v>11477</v>
      </c>
      <c r="BF754" t="str">
        <f>HYPERLINK("http://dx.doi.org/10.18254/S207987840013182-9","http://dx.doi.org/10.18254/S207987840013182-9")</f>
        <v>http://dx.doi.org/10.18254/S207987840013182-9</v>
      </c>
      <c r="BG754" t="s">
        <v>74</v>
      </c>
      <c r="BH754" t="s">
        <v>74</v>
      </c>
      <c r="BI754">
        <v>25</v>
      </c>
      <c r="BJ754" t="s">
        <v>405</v>
      </c>
      <c r="BK754" t="s">
        <v>101</v>
      </c>
      <c r="BL754" t="s">
        <v>405</v>
      </c>
      <c r="BM754" t="s">
        <v>11478</v>
      </c>
      <c r="BN754" t="s">
        <v>74</v>
      </c>
      <c r="BO754" t="s">
        <v>74</v>
      </c>
      <c r="BP754" t="s">
        <v>74</v>
      </c>
      <c r="BQ754" t="s">
        <v>74</v>
      </c>
      <c r="BR754" t="s">
        <v>103</v>
      </c>
      <c r="BS754" t="s">
        <v>11479</v>
      </c>
      <c r="BT754" t="str">
        <f>HYPERLINK("https%3A%2F%2Fwww.webofscience.com%2Fwos%2Fwoscc%2Ffull-record%2FWOS:000609191500023","View Full Record in Web of Science")</f>
        <v>View Full Record in Web of Science</v>
      </c>
    </row>
    <row r="755" spans="1:72" x14ac:dyDescent="0.25">
      <c r="A755" t="s">
        <v>72</v>
      </c>
      <c r="B755" t="s">
        <v>11480</v>
      </c>
      <c r="C755" t="s">
        <v>74</v>
      </c>
      <c r="D755" t="s">
        <v>74</v>
      </c>
      <c r="E755" t="s">
        <v>74</v>
      </c>
      <c r="F755" t="s">
        <v>11481</v>
      </c>
      <c r="G755" t="s">
        <v>74</v>
      </c>
      <c r="H755" t="s">
        <v>74</v>
      </c>
      <c r="I755" t="s">
        <v>11482</v>
      </c>
      <c r="J755" t="s">
        <v>1646</v>
      </c>
      <c r="K755" t="s">
        <v>74</v>
      </c>
      <c r="L755" t="s">
        <v>74</v>
      </c>
      <c r="M755" t="s">
        <v>431</v>
      </c>
      <c r="N755" t="s">
        <v>109</v>
      </c>
      <c r="O755" t="s">
        <v>74</v>
      </c>
      <c r="P755" t="s">
        <v>74</v>
      </c>
      <c r="Q755" t="s">
        <v>74</v>
      </c>
      <c r="R755" t="s">
        <v>74</v>
      </c>
      <c r="S755" t="s">
        <v>74</v>
      </c>
      <c r="T755" t="s">
        <v>11483</v>
      </c>
      <c r="U755" t="s">
        <v>74</v>
      </c>
      <c r="V755" t="s">
        <v>11484</v>
      </c>
      <c r="W755" t="s">
        <v>11485</v>
      </c>
      <c r="X755" t="s">
        <v>7070</v>
      </c>
      <c r="Y755" t="s">
        <v>11486</v>
      </c>
      <c r="Z755" t="s">
        <v>11487</v>
      </c>
      <c r="AA755" t="s">
        <v>74</v>
      </c>
      <c r="AB755" t="s">
        <v>74</v>
      </c>
      <c r="AC755" t="s">
        <v>74</v>
      </c>
      <c r="AD755" t="s">
        <v>74</v>
      </c>
      <c r="AE755" t="s">
        <v>74</v>
      </c>
      <c r="AF755" t="s">
        <v>74</v>
      </c>
      <c r="AG755">
        <v>3</v>
      </c>
      <c r="AH755">
        <v>0</v>
      </c>
      <c r="AI755">
        <v>0</v>
      </c>
      <c r="AJ755">
        <v>0</v>
      </c>
      <c r="AK755">
        <v>0</v>
      </c>
      <c r="AL755" t="s">
        <v>375</v>
      </c>
      <c r="AM755" t="s">
        <v>376</v>
      </c>
      <c r="AN755" t="s">
        <v>377</v>
      </c>
      <c r="AO755" t="s">
        <v>1653</v>
      </c>
      <c r="AP755" t="s">
        <v>1654</v>
      </c>
      <c r="AQ755" t="s">
        <v>74</v>
      </c>
      <c r="AR755" t="s">
        <v>1655</v>
      </c>
      <c r="AS755" t="s">
        <v>1656</v>
      </c>
      <c r="AT755" t="s">
        <v>74</v>
      </c>
      <c r="AU755">
        <v>2020</v>
      </c>
      <c r="AV755" t="s">
        <v>74</v>
      </c>
      <c r="AW755">
        <v>65</v>
      </c>
      <c r="AX755" t="s">
        <v>74</v>
      </c>
      <c r="AY755" t="s">
        <v>74</v>
      </c>
      <c r="AZ755" t="s">
        <v>74</v>
      </c>
      <c r="BA755" t="s">
        <v>74</v>
      </c>
      <c r="BB755">
        <v>27</v>
      </c>
      <c r="BC755">
        <v>34</v>
      </c>
      <c r="BD755" t="s">
        <v>74</v>
      </c>
      <c r="BE755" t="s">
        <v>11488</v>
      </c>
      <c r="BF755" t="str">
        <f>HYPERLINK("http://dx.doi.org/10.17223/19988613/65/4","http://dx.doi.org/10.17223/19988613/65/4")</f>
        <v>http://dx.doi.org/10.17223/19988613/65/4</v>
      </c>
      <c r="BG755" t="s">
        <v>74</v>
      </c>
      <c r="BH755" t="s">
        <v>74</v>
      </c>
      <c r="BI755">
        <v>8</v>
      </c>
      <c r="BJ755" t="s">
        <v>405</v>
      </c>
      <c r="BK755" t="s">
        <v>101</v>
      </c>
      <c r="BL755" t="s">
        <v>405</v>
      </c>
      <c r="BM755" t="s">
        <v>11489</v>
      </c>
      <c r="BN755" t="s">
        <v>74</v>
      </c>
      <c r="BO755" t="s">
        <v>74</v>
      </c>
      <c r="BP755" t="s">
        <v>74</v>
      </c>
      <c r="BQ755" t="s">
        <v>74</v>
      </c>
      <c r="BR755" t="s">
        <v>103</v>
      </c>
      <c r="BS755" t="s">
        <v>11490</v>
      </c>
      <c r="BT755" t="str">
        <f>HYPERLINK("https%3A%2F%2Fwww.webofscience.com%2Fwos%2Fwoscc%2Ffull-record%2FWOS:000548835200004","View Full Record in Web of Science")</f>
        <v>View Full Record in Web of Science</v>
      </c>
    </row>
    <row r="756" spans="1:72" x14ac:dyDescent="0.25">
      <c r="A756" t="s">
        <v>72</v>
      </c>
      <c r="B756" t="s">
        <v>11491</v>
      </c>
      <c r="C756" t="s">
        <v>74</v>
      </c>
      <c r="D756" t="s">
        <v>74</v>
      </c>
      <c r="E756" t="s">
        <v>74</v>
      </c>
      <c r="F756" t="s">
        <v>11492</v>
      </c>
      <c r="G756" t="s">
        <v>74</v>
      </c>
      <c r="H756" t="s">
        <v>74</v>
      </c>
      <c r="I756" t="s">
        <v>11493</v>
      </c>
      <c r="J756" t="s">
        <v>11494</v>
      </c>
      <c r="K756" t="s">
        <v>74</v>
      </c>
      <c r="L756" t="s">
        <v>74</v>
      </c>
      <c r="M756" t="s">
        <v>78</v>
      </c>
      <c r="N756" t="s">
        <v>109</v>
      </c>
      <c r="O756" t="s">
        <v>74</v>
      </c>
      <c r="P756" t="s">
        <v>74</v>
      </c>
      <c r="Q756" t="s">
        <v>74</v>
      </c>
      <c r="R756" t="s">
        <v>74</v>
      </c>
      <c r="S756" t="s">
        <v>74</v>
      </c>
      <c r="T756" t="s">
        <v>11495</v>
      </c>
      <c r="U756" t="s">
        <v>11496</v>
      </c>
      <c r="V756" t="s">
        <v>11497</v>
      </c>
      <c r="W756" t="s">
        <v>11498</v>
      </c>
      <c r="X756" t="s">
        <v>11499</v>
      </c>
      <c r="Y756" t="s">
        <v>11500</v>
      </c>
      <c r="Z756" t="s">
        <v>11501</v>
      </c>
      <c r="AA756" t="s">
        <v>74</v>
      </c>
      <c r="AB756" t="s">
        <v>74</v>
      </c>
      <c r="AC756" t="s">
        <v>74</v>
      </c>
      <c r="AD756" t="s">
        <v>74</v>
      </c>
      <c r="AE756" t="s">
        <v>74</v>
      </c>
      <c r="AF756" t="s">
        <v>74</v>
      </c>
      <c r="AG756">
        <v>30</v>
      </c>
      <c r="AH756">
        <v>0</v>
      </c>
      <c r="AI756">
        <v>0</v>
      </c>
      <c r="AJ756">
        <v>0</v>
      </c>
      <c r="AK756">
        <v>2</v>
      </c>
      <c r="AL756" t="s">
        <v>11502</v>
      </c>
      <c r="AM756" t="s">
        <v>11503</v>
      </c>
      <c r="AN756" t="s">
        <v>11504</v>
      </c>
      <c r="AO756" t="s">
        <v>11505</v>
      </c>
      <c r="AP756" t="s">
        <v>74</v>
      </c>
      <c r="AQ756" t="s">
        <v>74</v>
      </c>
      <c r="AR756" t="s">
        <v>11506</v>
      </c>
      <c r="AS756" t="s">
        <v>11507</v>
      </c>
      <c r="AT756" t="s">
        <v>74</v>
      </c>
      <c r="AU756">
        <v>2020</v>
      </c>
      <c r="AV756">
        <v>13</v>
      </c>
      <c r="AW756">
        <v>1</v>
      </c>
      <c r="AX756" t="s">
        <v>74</v>
      </c>
      <c r="AY756" t="s">
        <v>74</v>
      </c>
      <c r="AZ756" t="s">
        <v>74</v>
      </c>
      <c r="BA756" t="s">
        <v>74</v>
      </c>
      <c r="BB756">
        <v>58</v>
      </c>
      <c r="BC756">
        <v>70</v>
      </c>
      <c r="BD756" t="s">
        <v>74</v>
      </c>
      <c r="BE756" t="s">
        <v>74</v>
      </c>
      <c r="BF756" t="s">
        <v>74</v>
      </c>
      <c r="BG756" t="s">
        <v>74</v>
      </c>
      <c r="BH756" t="s">
        <v>74</v>
      </c>
      <c r="BI756">
        <v>13</v>
      </c>
      <c r="BJ756" t="s">
        <v>128</v>
      </c>
      <c r="BK756" t="s">
        <v>101</v>
      </c>
      <c r="BL756" t="s">
        <v>130</v>
      </c>
      <c r="BM756" t="s">
        <v>11508</v>
      </c>
      <c r="BN756" t="s">
        <v>74</v>
      </c>
      <c r="BO756" t="s">
        <v>74</v>
      </c>
      <c r="BP756" t="s">
        <v>74</v>
      </c>
      <c r="BQ756" t="s">
        <v>74</v>
      </c>
      <c r="BR756" t="s">
        <v>103</v>
      </c>
      <c r="BS756" t="s">
        <v>11509</v>
      </c>
      <c r="BT756" t="str">
        <f>HYPERLINK("https%3A%2F%2Fwww.webofscience.com%2Fwos%2Fwoscc%2Ffull-record%2FWOS:000545402000005","View Full Record in Web of Science")</f>
        <v>View Full Record in Web of Science</v>
      </c>
    </row>
    <row r="757" spans="1:72" x14ac:dyDescent="0.25">
      <c r="A757" t="s">
        <v>72</v>
      </c>
      <c r="B757" t="s">
        <v>11510</v>
      </c>
      <c r="C757" t="s">
        <v>74</v>
      </c>
      <c r="D757" t="s">
        <v>74</v>
      </c>
      <c r="E757" t="s">
        <v>74</v>
      </c>
      <c r="F757" t="s">
        <v>11511</v>
      </c>
      <c r="G757" t="s">
        <v>74</v>
      </c>
      <c r="H757" t="s">
        <v>74</v>
      </c>
      <c r="I757" t="s">
        <v>11512</v>
      </c>
      <c r="J757" t="s">
        <v>3534</v>
      </c>
      <c r="K757" t="s">
        <v>74</v>
      </c>
      <c r="L757" t="s">
        <v>74</v>
      </c>
      <c r="M757" t="s">
        <v>431</v>
      </c>
      <c r="N757" t="s">
        <v>109</v>
      </c>
      <c r="O757" t="s">
        <v>74</v>
      </c>
      <c r="P757" t="s">
        <v>74</v>
      </c>
      <c r="Q757" t="s">
        <v>74</v>
      </c>
      <c r="R757" t="s">
        <v>74</v>
      </c>
      <c r="S757" t="s">
        <v>74</v>
      </c>
      <c r="T757" t="s">
        <v>11513</v>
      </c>
      <c r="U757" t="s">
        <v>74</v>
      </c>
      <c r="V757" t="s">
        <v>11514</v>
      </c>
      <c r="W757" t="s">
        <v>11515</v>
      </c>
      <c r="X757" t="s">
        <v>11516</v>
      </c>
      <c r="Y757" t="s">
        <v>11517</v>
      </c>
      <c r="Z757" t="s">
        <v>11518</v>
      </c>
      <c r="AA757" t="s">
        <v>11519</v>
      </c>
      <c r="AB757" t="s">
        <v>74</v>
      </c>
      <c r="AC757" t="s">
        <v>74</v>
      </c>
      <c r="AD757" t="s">
        <v>74</v>
      </c>
      <c r="AE757" t="s">
        <v>74</v>
      </c>
      <c r="AF757" t="s">
        <v>74</v>
      </c>
      <c r="AG757">
        <v>27</v>
      </c>
      <c r="AH757">
        <v>0</v>
      </c>
      <c r="AI757">
        <v>0</v>
      </c>
      <c r="AJ757">
        <v>0</v>
      </c>
      <c r="AK757">
        <v>0</v>
      </c>
      <c r="AL757" t="s">
        <v>3540</v>
      </c>
      <c r="AM757" t="s">
        <v>3541</v>
      </c>
      <c r="AN757" t="s">
        <v>3542</v>
      </c>
      <c r="AO757" t="s">
        <v>3543</v>
      </c>
      <c r="AP757" t="s">
        <v>3544</v>
      </c>
      <c r="AQ757" t="s">
        <v>74</v>
      </c>
      <c r="AR757" t="s">
        <v>3545</v>
      </c>
      <c r="AS757" t="s">
        <v>3546</v>
      </c>
      <c r="AT757" t="s">
        <v>74</v>
      </c>
      <c r="AU757">
        <v>2020</v>
      </c>
      <c r="AV757">
        <v>10</v>
      </c>
      <c r="AW757">
        <v>3</v>
      </c>
      <c r="AX757" t="s">
        <v>74</v>
      </c>
      <c r="AY757" t="s">
        <v>74</v>
      </c>
      <c r="AZ757" t="s">
        <v>74</v>
      </c>
      <c r="BA757" t="s">
        <v>74</v>
      </c>
      <c r="BB757">
        <v>702</v>
      </c>
      <c r="BC757">
        <v>714</v>
      </c>
      <c r="BD757" t="s">
        <v>74</v>
      </c>
      <c r="BE757" t="s">
        <v>11520</v>
      </c>
      <c r="BF757" t="str">
        <f>HYPERLINK("http://dx.doi.org/10.21638/11701/spbu24.2020.309","http://dx.doi.org/10.21638/11701/spbu24.2020.309")</f>
        <v>http://dx.doi.org/10.21638/11701/spbu24.2020.309</v>
      </c>
      <c r="BG757" t="s">
        <v>74</v>
      </c>
      <c r="BH757" t="s">
        <v>74</v>
      </c>
      <c r="BI757">
        <v>13</v>
      </c>
      <c r="BJ757" t="s">
        <v>405</v>
      </c>
      <c r="BK757" t="s">
        <v>101</v>
      </c>
      <c r="BL757" t="s">
        <v>405</v>
      </c>
      <c r="BM757" t="s">
        <v>11521</v>
      </c>
      <c r="BN757" t="s">
        <v>74</v>
      </c>
      <c r="BO757" t="s">
        <v>132</v>
      </c>
      <c r="BP757" t="s">
        <v>74</v>
      </c>
      <c r="BQ757" t="s">
        <v>74</v>
      </c>
      <c r="BR757" t="s">
        <v>103</v>
      </c>
      <c r="BS757" t="s">
        <v>11522</v>
      </c>
      <c r="BT757" t="str">
        <f>HYPERLINK("https%3A%2F%2Fwww.webofscience.com%2Fwos%2Fwoscc%2Ffull-record%2FWOS:000594652400010","View Full Record in Web of Science")</f>
        <v>View Full Record in Web of Science</v>
      </c>
    </row>
    <row r="758" spans="1:72" x14ac:dyDescent="0.25">
      <c r="A758" t="s">
        <v>72</v>
      </c>
      <c r="B758" t="s">
        <v>7759</v>
      </c>
      <c r="C758" t="s">
        <v>74</v>
      </c>
      <c r="D758" t="s">
        <v>74</v>
      </c>
      <c r="E758" t="s">
        <v>74</v>
      </c>
      <c r="F758" t="s">
        <v>7760</v>
      </c>
      <c r="G758" t="s">
        <v>74</v>
      </c>
      <c r="H758" t="s">
        <v>74</v>
      </c>
      <c r="I758" t="s">
        <v>11523</v>
      </c>
      <c r="J758" t="s">
        <v>1483</v>
      </c>
      <c r="K758" t="s">
        <v>74</v>
      </c>
      <c r="L758" t="s">
        <v>74</v>
      </c>
      <c r="M758" t="s">
        <v>431</v>
      </c>
      <c r="N758" t="s">
        <v>109</v>
      </c>
      <c r="O758" t="s">
        <v>74</v>
      </c>
      <c r="P758" t="s">
        <v>74</v>
      </c>
      <c r="Q758" t="s">
        <v>74</v>
      </c>
      <c r="R758" t="s">
        <v>74</v>
      </c>
      <c r="S758" t="s">
        <v>74</v>
      </c>
      <c r="T758" t="s">
        <v>11524</v>
      </c>
      <c r="U758" t="s">
        <v>74</v>
      </c>
      <c r="V758" t="s">
        <v>11525</v>
      </c>
      <c r="W758" t="s">
        <v>11526</v>
      </c>
      <c r="X758" t="s">
        <v>11527</v>
      </c>
      <c r="Y758" t="s">
        <v>11528</v>
      </c>
      <c r="Z758" t="s">
        <v>7767</v>
      </c>
      <c r="AA758" t="s">
        <v>11529</v>
      </c>
      <c r="AB758" t="s">
        <v>11530</v>
      </c>
      <c r="AC758" t="s">
        <v>74</v>
      </c>
      <c r="AD758" t="s">
        <v>74</v>
      </c>
      <c r="AE758" t="s">
        <v>74</v>
      </c>
      <c r="AF758" t="s">
        <v>74</v>
      </c>
      <c r="AG758">
        <v>11</v>
      </c>
      <c r="AH758">
        <v>0</v>
      </c>
      <c r="AI758">
        <v>0</v>
      </c>
      <c r="AJ758">
        <v>0</v>
      </c>
      <c r="AK758">
        <v>2</v>
      </c>
      <c r="AL758" t="s">
        <v>1490</v>
      </c>
      <c r="AM758" t="s">
        <v>538</v>
      </c>
      <c r="AN758" t="s">
        <v>1491</v>
      </c>
      <c r="AO758" t="s">
        <v>1492</v>
      </c>
      <c r="AP758" t="s">
        <v>74</v>
      </c>
      <c r="AQ758" t="s">
        <v>74</v>
      </c>
      <c r="AR758" t="s">
        <v>1493</v>
      </c>
      <c r="AS758" t="s">
        <v>1494</v>
      </c>
      <c r="AT758" t="s">
        <v>74</v>
      </c>
      <c r="AU758">
        <v>2020</v>
      </c>
      <c r="AV758">
        <v>25</v>
      </c>
      <c r="AW758">
        <v>1</v>
      </c>
      <c r="AX758" t="s">
        <v>74</v>
      </c>
      <c r="AY758" t="s">
        <v>74</v>
      </c>
      <c r="AZ758" t="s">
        <v>74</v>
      </c>
      <c r="BA758" t="s">
        <v>74</v>
      </c>
      <c r="BB758">
        <v>195</v>
      </c>
      <c r="BC758">
        <v>202</v>
      </c>
      <c r="BD758" t="s">
        <v>74</v>
      </c>
      <c r="BE758" t="s">
        <v>11531</v>
      </c>
      <c r="BF758" t="str">
        <f>HYPERLINK("http://dx.doi.org/10.26170/FK20-01-19","http://dx.doi.org/10.26170/FK20-01-19")</f>
        <v>http://dx.doi.org/10.26170/FK20-01-19</v>
      </c>
      <c r="BG758" t="s">
        <v>74</v>
      </c>
      <c r="BH758" t="s">
        <v>74</v>
      </c>
      <c r="BI758">
        <v>8</v>
      </c>
      <c r="BJ758" t="s">
        <v>157</v>
      </c>
      <c r="BK758" t="s">
        <v>101</v>
      </c>
      <c r="BL758" t="s">
        <v>157</v>
      </c>
      <c r="BM758" t="s">
        <v>10745</v>
      </c>
      <c r="BN758" t="s">
        <v>74</v>
      </c>
      <c r="BO758" t="s">
        <v>132</v>
      </c>
      <c r="BP758" t="s">
        <v>74</v>
      </c>
      <c r="BQ758" t="s">
        <v>74</v>
      </c>
      <c r="BR758" t="s">
        <v>103</v>
      </c>
      <c r="BS758" t="s">
        <v>11532</v>
      </c>
      <c r="BT758" t="str">
        <f>HYPERLINK("https%3A%2F%2Fwww.webofscience.com%2Fwos%2Fwoscc%2Ffull-record%2FWOS:000564193500019","View Full Record in Web of Science")</f>
        <v>View Full Record in Web of Science</v>
      </c>
    </row>
    <row r="759" spans="1:72" x14ac:dyDescent="0.25">
      <c r="A759" t="s">
        <v>72</v>
      </c>
      <c r="B759" t="s">
        <v>11533</v>
      </c>
      <c r="C759" t="s">
        <v>74</v>
      </c>
      <c r="D759" t="s">
        <v>74</v>
      </c>
      <c r="E759" t="s">
        <v>74</v>
      </c>
      <c r="F759" t="s">
        <v>11534</v>
      </c>
      <c r="G759" t="s">
        <v>74</v>
      </c>
      <c r="H759" t="s">
        <v>74</v>
      </c>
      <c r="I759" t="s">
        <v>11535</v>
      </c>
      <c r="J759" t="s">
        <v>11536</v>
      </c>
      <c r="K759" t="s">
        <v>74</v>
      </c>
      <c r="L759" t="s">
        <v>74</v>
      </c>
      <c r="M759" t="s">
        <v>78</v>
      </c>
      <c r="N759" t="s">
        <v>109</v>
      </c>
      <c r="O759" t="s">
        <v>74</v>
      </c>
      <c r="P759" t="s">
        <v>74</v>
      </c>
      <c r="Q759" t="s">
        <v>74</v>
      </c>
      <c r="R759" t="s">
        <v>74</v>
      </c>
      <c r="S759" t="s">
        <v>74</v>
      </c>
      <c r="T759" t="s">
        <v>74</v>
      </c>
      <c r="U759" t="s">
        <v>74</v>
      </c>
      <c r="V759" t="s">
        <v>11537</v>
      </c>
      <c r="W759" t="s">
        <v>11538</v>
      </c>
      <c r="X759" t="s">
        <v>11539</v>
      </c>
      <c r="Y759" t="s">
        <v>11540</v>
      </c>
      <c r="Z759" t="s">
        <v>11541</v>
      </c>
      <c r="AA759" t="s">
        <v>74</v>
      </c>
      <c r="AB759" t="s">
        <v>74</v>
      </c>
      <c r="AC759" t="s">
        <v>11542</v>
      </c>
      <c r="AD759" t="s">
        <v>6328</v>
      </c>
      <c r="AE759" t="s">
        <v>11543</v>
      </c>
      <c r="AF759" t="s">
        <v>74</v>
      </c>
      <c r="AG759">
        <v>40</v>
      </c>
      <c r="AH759">
        <v>2</v>
      </c>
      <c r="AI759">
        <v>2</v>
      </c>
      <c r="AJ759">
        <v>0</v>
      </c>
      <c r="AK759">
        <v>0</v>
      </c>
      <c r="AL759" t="s">
        <v>11544</v>
      </c>
      <c r="AM759" t="s">
        <v>11545</v>
      </c>
      <c r="AN759" t="s">
        <v>11546</v>
      </c>
      <c r="AO759" t="s">
        <v>11547</v>
      </c>
      <c r="AP759" t="s">
        <v>11548</v>
      </c>
      <c r="AQ759" t="s">
        <v>74</v>
      </c>
      <c r="AR759" t="s">
        <v>11549</v>
      </c>
      <c r="AS759" t="s">
        <v>11550</v>
      </c>
      <c r="AT759" t="s">
        <v>74</v>
      </c>
      <c r="AU759">
        <v>2020</v>
      </c>
      <c r="AV759" t="s">
        <v>74</v>
      </c>
      <c r="AW759">
        <v>1</v>
      </c>
      <c r="AX759" t="s">
        <v>74</v>
      </c>
      <c r="AY759" t="s">
        <v>74</v>
      </c>
      <c r="AZ759" t="s">
        <v>74</v>
      </c>
      <c r="BA759" t="s">
        <v>74</v>
      </c>
      <c r="BB759">
        <v>59</v>
      </c>
      <c r="BC759">
        <v>74</v>
      </c>
      <c r="BD759" t="s">
        <v>74</v>
      </c>
      <c r="BE759" t="s">
        <v>11551</v>
      </c>
      <c r="BF759" t="str">
        <f>HYPERLINK("http://dx.doi.org/10.1353/imp.2020.0000","http://dx.doi.org/10.1353/imp.2020.0000")</f>
        <v>http://dx.doi.org/10.1353/imp.2020.0000</v>
      </c>
      <c r="BG759" t="s">
        <v>74</v>
      </c>
      <c r="BH759" t="s">
        <v>74</v>
      </c>
      <c r="BI759">
        <v>16</v>
      </c>
      <c r="BJ759" t="s">
        <v>405</v>
      </c>
      <c r="BK759" t="s">
        <v>637</v>
      </c>
      <c r="BL759" t="s">
        <v>405</v>
      </c>
      <c r="BM759" t="s">
        <v>11552</v>
      </c>
      <c r="BN759" t="s">
        <v>74</v>
      </c>
      <c r="BO759" t="s">
        <v>74</v>
      </c>
      <c r="BP759" t="s">
        <v>74</v>
      </c>
      <c r="BQ759" t="s">
        <v>74</v>
      </c>
      <c r="BR759" t="s">
        <v>103</v>
      </c>
      <c r="BS759" t="s">
        <v>11553</v>
      </c>
      <c r="BT759" t="str">
        <f>HYPERLINK("https%3A%2F%2Fwww.webofscience.com%2Fwos%2Fwoscc%2Ffull-record%2FWOS:000538004600004","View Full Record in Web of Science")</f>
        <v>View Full Record in Web of Science</v>
      </c>
    </row>
    <row r="760" spans="1:72" x14ac:dyDescent="0.25">
      <c r="A760" t="s">
        <v>72</v>
      </c>
      <c r="B760" t="s">
        <v>11554</v>
      </c>
      <c r="C760" t="s">
        <v>74</v>
      </c>
      <c r="D760" t="s">
        <v>74</v>
      </c>
      <c r="E760" t="s">
        <v>74</v>
      </c>
      <c r="F760" t="s">
        <v>11555</v>
      </c>
      <c r="G760" t="s">
        <v>74</v>
      </c>
      <c r="H760" t="s">
        <v>74</v>
      </c>
      <c r="I760" t="s">
        <v>11556</v>
      </c>
      <c r="J760" t="s">
        <v>4028</v>
      </c>
      <c r="K760" t="s">
        <v>74</v>
      </c>
      <c r="L760" t="s">
        <v>74</v>
      </c>
      <c r="M760" t="s">
        <v>431</v>
      </c>
      <c r="N760" t="s">
        <v>109</v>
      </c>
      <c r="O760" t="s">
        <v>74</v>
      </c>
      <c r="P760" t="s">
        <v>74</v>
      </c>
      <c r="Q760" t="s">
        <v>74</v>
      </c>
      <c r="R760" t="s">
        <v>74</v>
      </c>
      <c r="S760" t="s">
        <v>74</v>
      </c>
      <c r="T760" t="s">
        <v>11557</v>
      </c>
      <c r="U760" t="s">
        <v>11558</v>
      </c>
      <c r="V760" t="s">
        <v>11559</v>
      </c>
      <c r="W760" t="s">
        <v>11560</v>
      </c>
      <c r="X760" t="s">
        <v>11561</v>
      </c>
      <c r="Y760" t="s">
        <v>11562</v>
      </c>
      <c r="Z760" t="s">
        <v>11563</v>
      </c>
      <c r="AA760" t="s">
        <v>11564</v>
      </c>
      <c r="AB760" t="s">
        <v>11565</v>
      </c>
      <c r="AC760" t="s">
        <v>11566</v>
      </c>
      <c r="AD760" t="s">
        <v>6328</v>
      </c>
      <c r="AE760" t="s">
        <v>11567</v>
      </c>
      <c r="AF760" t="s">
        <v>74</v>
      </c>
      <c r="AG760">
        <v>52</v>
      </c>
      <c r="AH760">
        <v>7</v>
      </c>
      <c r="AI760">
        <v>7</v>
      </c>
      <c r="AJ760">
        <v>1</v>
      </c>
      <c r="AK760">
        <v>2</v>
      </c>
      <c r="AL760" t="s">
        <v>4034</v>
      </c>
      <c r="AM760" t="s">
        <v>1214</v>
      </c>
      <c r="AN760" t="s">
        <v>4035</v>
      </c>
      <c r="AO760" t="s">
        <v>74</v>
      </c>
      <c r="AP760" t="s">
        <v>4036</v>
      </c>
      <c r="AQ760" t="s">
        <v>74</v>
      </c>
      <c r="AR760" t="s">
        <v>4037</v>
      </c>
      <c r="AS760" t="s">
        <v>4038</v>
      </c>
      <c r="AT760" t="s">
        <v>74</v>
      </c>
      <c r="AU760">
        <v>2020</v>
      </c>
      <c r="AV760" t="s">
        <v>74</v>
      </c>
      <c r="AW760">
        <v>4</v>
      </c>
      <c r="AX760" t="s">
        <v>74</v>
      </c>
      <c r="AY760" t="s">
        <v>74</v>
      </c>
      <c r="AZ760" t="s">
        <v>74</v>
      </c>
      <c r="BA760" t="s">
        <v>74</v>
      </c>
      <c r="BB760">
        <v>135</v>
      </c>
      <c r="BC760">
        <v>155</v>
      </c>
      <c r="BD760" t="s">
        <v>74</v>
      </c>
      <c r="BE760" t="s">
        <v>11568</v>
      </c>
      <c r="BF760" t="str">
        <f>HYPERLINK("http://dx.doi.org/10.25178/nit.2020.4.10","http://dx.doi.org/10.25178/nit.2020.4.10")</f>
        <v>http://dx.doi.org/10.25178/nit.2020.4.10</v>
      </c>
      <c r="BG760" t="s">
        <v>74</v>
      </c>
      <c r="BH760" t="s">
        <v>74</v>
      </c>
      <c r="BI760">
        <v>21</v>
      </c>
      <c r="BJ760" t="s">
        <v>3417</v>
      </c>
      <c r="BK760" t="s">
        <v>101</v>
      </c>
      <c r="BL760" t="s">
        <v>3418</v>
      </c>
      <c r="BM760" t="s">
        <v>11569</v>
      </c>
      <c r="BN760" t="s">
        <v>74</v>
      </c>
      <c r="BO760" t="s">
        <v>132</v>
      </c>
      <c r="BP760" t="s">
        <v>74</v>
      </c>
      <c r="BQ760" t="s">
        <v>74</v>
      </c>
      <c r="BR760" t="s">
        <v>103</v>
      </c>
      <c r="BS760" t="s">
        <v>11570</v>
      </c>
      <c r="BT760" t="str">
        <f>HYPERLINK("https%3A%2F%2Fwww.webofscience.com%2Fwos%2Fwoscc%2Ffull-record%2FWOS:000599620300010","View Full Record in Web of Science")</f>
        <v>View Full Record in Web of Science</v>
      </c>
    </row>
    <row r="761" spans="1:72" x14ac:dyDescent="0.25">
      <c r="A761" t="s">
        <v>72</v>
      </c>
      <c r="B761" t="s">
        <v>11571</v>
      </c>
      <c r="C761" t="s">
        <v>74</v>
      </c>
      <c r="D761" t="s">
        <v>74</v>
      </c>
      <c r="E761" t="s">
        <v>74</v>
      </c>
      <c r="F761" t="s">
        <v>11572</v>
      </c>
      <c r="G761" t="s">
        <v>74</v>
      </c>
      <c r="H761" t="s">
        <v>74</v>
      </c>
      <c r="I761" t="s">
        <v>11573</v>
      </c>
      <c r="J761" t="s">
        <v>10776</v>
      </c>
      <c r="K761" t="s">
        <v>74</v>
      </c>
      <c r="L761" t="s">
        <v>74</v>
      </c>
      <c r="M761" t="s">
        <v>431</v>
      </c>
      <c r="N761" t="s">
        <v>109</v>
      </c>
      <c r="O761" t="s">
        <v>74</v>
      </c>
      <c r="P761" t="s">
        <v>74</v>
      </c>
      <c r="Q761" t="s">
        <v>74</v>
      </c>
      <c r="R761" t="s">
        <v>74</v>
      </c>
      <c r="S761" t="s">
        <v>74</v>
      </c>
      <c r="T761" t="s">
        <v>11574</v>
      </c>
      <c r="U761" t="s">
        <v>74</v>
      </c>
      <c r="V761" t="s">
        <v>11575</v>
      </c>
      <c r="W761" t="s">
        <v>11576</v>
      </c>
      <c r="X761" t="s">
        <v>11577</v>
      </c>
      <c r="Y761" t="s">
        <v>11578</v>
      </c>
      <c r="Z761" t="s">
        <v>11579</v>
      </c>
      <c r="AA761" t="s">
        <v>11580</v>
      </c>
      <c r="AB761" t="s">
        <v>74</v>
      </c>
      <c r="AC761" t="s">
        <v>74</v>
      </c>
      <c r="AD761" t="s">
        <v>74</v>
      </c>
      <c r="AE761" t="s">
        <v>74</v>
      </c>
      <c r="AF761" t="s">
        <v>74</v>
      </c>
      <c r="AG761">
        <v>26</v>
      </c>
      <c r="AH761">
        <v>0</v>
      </c>
      <c r="AI761">
        <v>0</v>
      </c>
      <c r="AJ761">
        <v>0</v>
      </c>
      <c r="AK761">
        <v>1</v>
      </c>
      <c r="AL761" t="s">
        <v>10782</v>
      </c>
      <c r="AM761" t="s">
        <v>3966</v>
      </c>
      <c r="AN761" t="s">
        <v>10783</v>
      </c>
      <c r="AO761" t="s">
        <v>10784</v>
      </c>
      <c r="AP761" t="s">
        <v>10785</v>
      </c>
      <c r="AQ761" t="s">
        <v>74</v>
      </c>
      <c r="AR761" t="s">
        <v>10786</v>
      </c>
      <c r="AS761" t="s">
        <v>10787</v>
      </c>
      <c r="AT761" t="s">
        <v>74</v>
      </c>
      <c r="AU761">
        <v>2020</v>
      </c>
      <c r="AV761" t="s">
        <v>74</v>
      </c>
      <c r="AW761">
        <v>7</v>
      </c>
      <c r="AX761" t="s">
        <v>74</v>
      </c>
      <c r="AY761" t="s">
        <v>74</v>
      </c>
      <c r="AZ761" t="s">
        <v>74</v>
      </c>
      <c r="BA761" t="s">
        <v>74</v>
      </c>
      <c r="BB761">
        <v>375</v>
      </c>
      <c r="BC761">
        <v>389</v>
      </c>
      <c r="BD761" t="s">
        <v>74</v>
      </c>
      <c r="BE761" t="s">
        <v>11581</v>
      </c>
      <c r="BF761" t="str">
        <f>HYPERLINK("http://dx.doi.org/10.24224/2227-1295-2020-7-375-389","http://dx.doi.org/10.24224/2227-1295-2020-7-375-389")</f>
        <v>http://dx.doi.org/10.24224/2227-1295-2020-7-375-389</v>
      </c>
      <c r="BG761" t="s">
        <v>74</v>
      </c>
      <c r="BH761" t="s">
        <v>74</v>
      </c>
      <c r="BI761">
        <v>15</v>
      </c>
      <c r="BJ761" t="s">
        <v>485</v>
      </c>
      <c r="BK761" t="s">
        <v>101</v>
      </c>
      <c r="BL761" t="s">
        <v>486</v>
      </c>
      <c r="BM761" t="s">
        <v>11582</v>
      </c>
      <c r="BN761" t="s">
        <v>74</v>
      </c>
      <c r="BO761" t="s">
        <v>132</v>
      </c>
      <c r="BP761" t="s">
        <v>74</v>
      </c>
      <c r="BQ761" t="s">
        <v>74</v>
      </c>
      <c r="BR761" t="s">
        <v>103</v>
      </c>
      <c r="BS761" t="s">
        <v>11583</v>
      </c>
      <c r="BT761" t="str">
        <f>HYPERLINK("https%3A%2F%2Fwww.webofscience.com%2Fwos%2Fwoscc%2Ffull-record%2FWOS:000568419600024","View Full Record in Web of Science")</f>
        <v>View Full Record in Web of Science</v>
      </c>
    </row>
    <row r="762" spans="1:72" x14ac:dyDescent="0.25">
      <c r="A762" t="s">
        <v>72</v>
      </c>
      <c r="B762" t="s">
        <v>11584</v>
      </c>
      <c r="C762" t="s">
        <v>74</v>
      </c>
      <c r="D762" t="s">
        <v>74</v>
      </c>
      <c r="E762" t="s">
        <v>74</v>
      </c>
      <c r="F762" t="s">
        <v>11585</v>
      </c>
      <c r="G762" t="s">
        <v>74</v>
      </c>
      <c r="H762" t="s">
        <v>74</v>
      </c>
      <c r="I762" t="s">
        <v>11586</v>
      </c>
      <c r="J762" t="s">
        <v>1483</v>
      </c>
      <c r="K762" t="s">
        <v>74</v>
      </c>
      <c r="L762" t="s">
        <v>74</v>
      </c>
      <c r="M762" t="s">
        <v>431</v>
      </c>
      <c r="N762" t="s">
        <v>109</v>
      </c>
      <c r="O762" t="s">
        <v>74</v>
      </c>
      <c r="P762" t="s">
        <v>74</v>
      </c>
      <c r="Q762" t="s">
        <v>74</v>
      </c>
      <c r="R762" t="s">
        <v>74</v>
      </c>
      <c r="S762" t="s">
        <v>74</v>
      </c>
      <c r="T762" t="s">
        <v>11587</v>
      </c>
      <c r="U762" t="s">
        <v>74</v>
      </c>
      <c r="V762" t="s">
        <v>11588</v>
      </c>
      <c r="W762" t="s">
        <v>11589</v>
      </c>
      <c r="X762" t="s">
        <v>7765</v>
      </c>
      <c r="Y762" t="s">
        <v>11590</v>
      </c>
      <c r="Z762" t="s">
        <v>11591</v>
      </c>
      <c r="AA762" t="s">
        <v>74</v>
      </c>
      <c r="AB762" t="s">
        <v>74</v>
      </c>
      <c r="AC762" t="s">
        <v>74</v>
      </c>
      <c r="AD762" t="s">
        <v>74</v>
      </c>
      <c r="AE762" t="s">
        <v>74</v>
      </c>
      <c r="AF762" t="s">
        <v>74</v>
      </c>
      <c r="AG762">
        <v>17</v>
      </c>
      <c r="AH762">
        <v>0</v>
      </c>
      <c r="AI762">
        <v>0</v>
      </c>
      <c r="AJ762">
        <v>0</v>
      </c>
      <c r="AK762">
        <v>2</v>
      </c>
      <c r="AL762" t="s">
        <v>1490</v>
      </c>
      <c r="AM762" t="s">
        <v>538</v>
      </c>
      <c r="AN762" t="s">
        <v>1491</v>
      </c>
      <c r="AO762" t="s">
        <v>1492</v>
      </c>
      <c r="AP762" t="s">
        <v>74</v>
      </c>
      <c r="AQ762" t="s">
        <v>74</v>
      </c>
      <c r="AR762" t="s">
        <v>1493</v>
      </c>
      <c r="AS762" t="s">
        <v>1494</v>
      </c>
      <c r="AT762" t="s">
        <v>74</v>
      </c>
      <c r="AU762">
        <v>2020</v>
      </c>
      <c r="AV762">
        <v>25</v>
      </c>
      <c r="AW762">
        <v>3</v>
      </c>
      <c r="AX762" t="s">
        <v>74</v>
      </c>
      <c r="AY762" t="s">
        <v>74</v>
      </c>
      <c r="AZ762" t="s">
        <v>74</v>
      </c>
      <c r="BA762" t="s">
        <v>74</v>
      </c>
      <c r="BB762">
        <v>219</v>
      </c>
      <c r="BC762">
        <v>231</v>
      </c>
      <c r="BD762" t="s">
        <v>74</v>
      </c>
      <c r="BE762" t="s">
        <v>11592</v>
      </c>
      <c r="BF762" t="str">
        <f>HYPERLINK("http://dx.doi.org/10.26170/FK20-03-19","http://dx.doi.org/10.26170/FK20-03-19")</f>
        <v>http://dx.doi.org/10.26170/FK20-03-19</v>
      </c>
      <c r="BG762" t="s">
        <v>74</v>
      </c>
      <c r="BH762" t="s">
        <v>74</v>
      </c>
      <c r="BI762">
        <v>13</v>
      </c>
      <c r="BJ762" t="s">
        <v>157</v>
      </c>
      <c r="BK762" t="s">
        <v>101</v>
      </c>
      <c r="BL762" t="s">
        <v>157</v>
      </c>
      <c r="BM762" t="s">
        <v>11156</v>
      </c>
      <c r="BN762" t="s">
        <v>74</v>
      </c>
      <c r="BO762" t="s">
        <v>132</v>
      </c>
      <c r="BP762" t="s">
        <v>74</v>
      </c>
      <c r="BQ762" t="s">
        <v>74</v>
      </c>
      <c r="BR762" t="s">
        <v>103</v>
      </c>
      <c r="BS762" t="s">
        <v>11593</v>
      </c>
      <c r="BT762" t="str">
        <f>HYPERLINK("https%3A%2F%2Fwww.webofscience.com%2Fwos%2Fwoscc%2Ffull-record%2FWOS:000607937300019","View Full Record in Web of Science")</f>
        <v>View Full Record in Web of Science</v>
      </c>
    </row>
    <row r="763" spans="1:72" x14ac:dyDescent="0.25">
      <c r="A763" t="s">
        <v>72</v>
      </c>
      <c r="B763" t="s">
        <v>11594</v>
      </c>
      <c r="C763" t="s">
        <v>74</v>
      </c>
      <c r="D763" t="s">
        <v>74</v>
      </c>
      <c r="E763" t="s">
        <v>74</v>
      </c>
      <c r="F763" t="s">
        <v>11595</v>
      </c>
      <c r="G763" t="s">
        <v>74</v>
      </c>
      <c r="H763" t="s">
        <v>74</v>
      </c>
      <c r="I763" t="s">
        <v>11596</v>
      </c>
      <c r="J763" t="s">
        <v>1646</v>
      </c>
      <c r="K763" t="s">
        <v>74</v>
      </c>
      <c r="L763" t="s">
        <v>74</v>
      </c>
      <c r="M763" t="s">
        <v>431</v>
      </c>
      <c r="N763" t="s">
        <v>109</v>
      </c>
      <c r="O763" t="s">
        <v>74</v>
      </c>
      <c r="P763" t="s">
        <v>74</v>
      </c>
      <c r="Q763" t="s">
        <v>74</v>
      </c>
      <c r="R763" t="s">
        <v>74</v>
      </c>
      <c r="S763" t="s">
        <v>74</v>
      </c>
      <c r="T763" t="s">
        <v>11597</v>
      </c>
      <c r="U763" t="s">
        <v>74</v>
      </c>
      <c r="V763" t="s">
        <v>11598</v>
      </c>
      <c r="W763" t="s">
        <v>11599</v>
      </c>
      <c r="X763" t="s">
        <v>74</v>
      </c>
      <c r="Y763" t="s">
        <v>11600</v>
      </c>
      <c r="Z763" t="s">
        <v>11601</v>
      </c>
      <c r="AA763" t="s">
        <v>74</v>
      </c>
      <c r="AB763" t="s">
        <v>74</v>
      </c>
      <c r="AC763" t="s">
        <v>74</v>
      </c>
      <c r="AD763" t="s">
        <v>74</v>
      </c>
      <c r="AE763" t="s">
        <v>74</v>
      </c>
      <c r="AF763" t="s">
        <v>74</v>
      </c>
      <c r="AG763">
        <v>12</v>
      </c>
      <c r="AH763">
        <v>0</v>
      </c>
      <c r="AI763">
        <v>0</v>
      </c>
      <c r="AJ763">
        <v>0</v>
      </c>
      <c r="AK763">
        <v>1</v>
      </c>
      <c r="AL763" t="s">
        <v>375</v>
      </c>
      <c r="AM763" t="s">
        <v>376</v>
      </c>
      <c r="AN763" t="s">
        <v>377</v>
      </c>
      <c r="AO763" t="s">
        <v>1653</v>
      </c>
      <c r="AP763" t="s">
        <v>1654</v>
      </c>
      <c r="AQ763" t="s">
        <v>74</v>
      </c>
      <c r="AR763" t="s">
        <v>1655</v>
      </c>
      <c r="AS763" t="s">
        <v>1656</v>
      </c>
      <c r="AT763" t="s">
        <v>74</v>
      </c>
      <c r="AU763">
        <v>2020</v>
      </c>
      <c r="AV763" t="s">
        <v>74</v>
      </c>
      <c r="AW763">
        <v>67</v>
      </c>
      <c r="AX763" t="s">
        <v>74</v>
      </c>
      <c r="AY763" t="s">
        <v>74</v>
      </c>
      <c r="AZ763" t="s">
        <v>74</v>
      </c>
      <c r="BA763" t="s">
        <v>74</v>
      </c>
      <c r="BB763">
        <v>191</v>
      </c>
      <c r="BC763">
        <v>194</v>
      </c>
      <c r="BD763" t="s">
        <v>74</v>
      </c>
      <c r="BE763" t="s">
        <v>11602</v>
      </c>
      <c r="BF763" t="str">
        <f>HYPERLINK("http://dx.doi.org/10.17223/19988613/67/26","http://dx.doi.org/10.17223/19988613/67/26")</f>
        <v>http://dx.doi.org/10.17223/19988613/67/26</v>
      </c>
      <c r="BG763" t="s">
        <v>74</v>
      </c>
      <c r="BH763" t="s">
        <v>74</v>
      </c>
      <c r="BI763">
        <v>4</v>
      </c>
      <c r="BJ763" t="s">
        <v>405</v>
      </c>
      <c r="BK763" t="s">
        <v>101</v>
      </c>
      <c r="BL763" t="s">
        <v>405</v>
      </c>
      <c r="BM763" t="s">
        <v>11603</v>
      </c>
      <c r="BN763" t="s">
        <v>74</v>
      </c>
      <c r="BO763" t="s">
        <v>74</v>
      </c>
      <c r="BP763" t="s">
        <v>74</v>
      </c>
      <c r="BQ763" t="s">
        <v>74</v>
      </c>
      <c r="BR763" t="s">
        <v>103</v>
      </c>
      <c r="BS763" t="s">
        <v>11604</v>
      </c>
      <c r="BT763" t="str">
        <f>HYPERLINK("https%3A%2F%2Fwww.webofscience.com%2Fwos%2Fwoscc%2Ffull-record%2FWOS:000600436000026","View Full Record in Web of Science")</f>
        <v>View Full Record in Web of Science</v>
      </c>
    </row>
    <row r="764" spans="1:72" x14ac:dyDescent="0.25">
      <c r="A764" t="s">
        <v>72</v>
      </c>
      <c r="B764" t="s">
        <v>11605</v>
      </c>
      <c r="C764" t="s">
        <v>74</v>
      </c>
      <c r="D764" t="s">
        <v>74</v>
      </c>
      <c r="E764" t="s">
        <v>74</v>
      </c>
      <c r="F764" t="s">
        <v>11606</v>
      </c>
      <c r="G764" t="s">
        <v>74</v>
      </c>
      <c r="H764" t="s">
        <v>74</v>
      </c>
      <c r="I764" t="s">
        <v>11607</v>
      </c>
      <c r="J764" t="s">
        <v>11608</v>
      </c>
      <c r="K764" t="s">
        <v>74</v>
      </c>
      <c r="L764" t="s">
        <v>74</v>
      </c>
      <c r="M764" t="s">
        <v>78</v>
      </c>
      <c r="N764" t="s">
        <v>109</v>
      </c>
      <c r="O764" t="s">
        <v>74</v>
      </c>
      <c r="P764" t="s">
        <v>74</v>
      </c>
      <c r="Q764" t="s">
        <v>74</v>
      </c>
      <c r="R764" t="s">
        <v>74</v>
      </c>
      <c r="S764" t="s">
        <v>74</v>
      </c>
      <c r="T764" t="s">
        <v>11609</v>
      </c>
      <c r="U764" t="s">
        <v>11610</v>
      </c>
      <c r="V764" t="s">
        <v>11611</v>
      </c>
      <c r="W764" t="s">
        <v>11612</v>
      </c>
      <c r="X764" t="s">
        <v>11613</v>
      </c>
      <c r="Y764" t="s">
        <v>11614</v>
      </c>
      <c r="Z764" t="s">
        <v>11615</v>
      </c>
      <c r="AA764" t="s">
        <v>11616</v>
      </c>
      <c r="AB764" t="s">
        <v>11617</v>
      </c>
      <c r="AC764" t="s">
        <v>11618</v>
      </c>
      <c r="AD764" t="s">
        <v>11619</v>
      </c>
      <c r="AE764" t="s">
        <v>11620</v>
      </c>
      <c r="AF764" t="s">
        <v>74</v>
      </c>
      <c r="AG764">
        <v>124</v>
      </c>
      <c r="AH764">
        <v>6</v>
      </c>
      <c r="AI764">
        <v>6</v>
      </c>
      <c r="AJ764">
        <v>2</v>
      </c>
      <c r="AK764">
        <v>11</v>
      </c>
      <c r="AL764" t="s">
        <v>11621</v>
      </c>
      <c r="AM764" t="s">
        <v>11622</v>
      </c>
      <c r="AN764" t="s">
        <v>11623</v>
      </c>
      <c r="AO764" t="s">
        <v>11624</v>
      </c>
      <c r="AP764" t="s">
        <v>11625</v>
      </c>
      <c r="AQ764" t="s">
        <v>74</v>
      </c>
      <c r="AR764" t="s">
        <v>11626</v>
      </c>
      <c r="AS764" t="s">
        <v>11627</v>
      </c>
      <c r="AT764" t="s">
        <v>74</v>
      </c>
      <c r="AU764">
        <v>2020</v>
      </c>
      <c r="AV764">
        <v>12</v>
      </c>
      <c r="AW764">
        <v>3</v>
      </c>
      <c r="AX764" t="s">
        <v>74</v>
      </c>
      <c r="AY764" t="s">
        <v>74</v>
      </c>
      <c r="AZ764" t="s">
        <v>74</v>
      </c>
      <c r="BA764" t="s">
        <v>74</v>
      </c>
      <c r="BB764">
        <v>316</v>
      </c>
      <c r="BC764">
        <v>342</v>
      </c>
      <c r="BD764" t="s">
        <v>74</v>
      </c>
      <c r="BE764" t="s">
        <v>74</v>
      </c>
      <c r="BF764" t="s">
        <v>74</v>
      </c>
      <c r="BG764" t="s">
        <v>74</v>
      </c>
      <c r="BH764" t="s">
        <v>74</v>
      </c>
      <c r="BI764">
        <v>27</v>
      </c>
      <c r="BJ764" t="s">
        <v>157</v>
      </c>
      <c r="BK764" t="s">
        <v>101</v>
      </c>
      <c r="BL764" t="s">
        <v>157</v>
      </c>
      <c r="BM764" t="s">
        <v>11628</v>
      </c>
      <c r="BN764" t="s">
        <v>74</v>
      </c>
      <c r="BO764" t="s">
        <v>74</v>
      </c>
      <c r="BP764" t="s">
        <v>74</v>
      </c>
      <c r="BQ764" t="s">
        <v>74</v>
      </c>
      <c r="BR764" t="s">
        <v>103</v>
      </c>
      <c r="BS764" t="s">
        <v>11629</v>
      </c>
      <c r="BT764" t="str">
        <f>HYPERLINK("https%3A%2F%2Fwww.webofscience.com%2Fwos%2Fwoscc%2Ffull-record%2FWOS:000551959800006","View Full Record in Web of Science")</f>
        <v>View Full Record in Web of Science</v>
      </c>
    </row>
    <row r="765" spans="1:72" x14ac:dyDescent="0.25">
      <c r="A765" t="s">
        <v>72</v>
      </c>
      <c r="B765" t="s">
        <v>11630</v>
      </c>
      <c r="C765" t="s">
        <v>74</v>
      </c>
      <c r="D765" t="s">
        <v>74</v>
      </c>
      <c r="E765" t="s">
        <v>74</v>
      </c>
      <c r="F765" t="s">
        <v>11631</v>
      </c>
      <c r="G765" t="s">
        <v>74</v>
      </c>
      <c r="H765" t="s">
        <v>74</v>
      </c>
      <c r="I765" t="s">
        <v>11632</v>
      </c>
      <c r="J765" t="s">
        <v>4163</v>
      </c>
      <c r="K765" t="s">
        <v>74</v>
      </c>
      <c r="L765" t="s">
        <v>74</v>
      </c>
      <c r="M765" t="s">
        <v>78</v>
      </c>
      <c r="N765" t="s">
        <v>109</v>
      </c>
      <c r="O765" t="s">
        <v>74</v>
      </c>
      <c r="P765" t="s">
        <v>74</v>
      </c>
      <c r="Q765" t="s">
        <v>74</v>
      </c>
      <c r="R765" t="s">
        <v>74</v>
      </c>
      <c r="S765" t="s">
        <v>74</v>
      </c>
      <c r="T765" t="s">
        <v>74</v>
      </c>
      <c r="U765" t="s">
        <v>74</v>
      </c>
      <c r="V765" t="s">
        <v>11633</v>
      </c>
      <c r="W765" t="s">
        <v>11634</v>
      </c>
      <c r="X765" t="s">
        <v>11635</v>
      </c>
      <c r="Y765" t="s">
        <v>11636</v>
      </c>
      <c r="Z765" t="s">
        <v>74</v>
      </c>
      <c r="AA765" t="s">
        <v>74</v>
      </c>
      <c r="AB765" t="s">
        <v>74</v>
      </c>
      <c r="AC765" t="s">
        <v>74</v>
      </c>
      <c r="AD765" t="s">
        <v>74</v>
      </c>
      <c r="AE765" t="s">
        <v>74</v>
      </c>
      <c r="AF765" t="s">
        <v>74</v>
      </c>
      <c r="AG765">
        <v>20</v>
      </c>
      <c r="AH765">
        <v>11</v>
      </c>
      <c r="AI765">
        <v>11</v>
      </c>
      <c r="AJ765">
        <v>0</v>
      </c>
      <c r="AK765">
        <v>3</v>
      </c>
      <c r="AL765" t="s">
        <v>4173</v>
      </c>
      <c r="AM765" t="s">
        <v>4174</v>
      </c>
      <c r="AN765" t="s">
        <v>4175</v>
      </c>
      <c r="AO765" t="s">
        <v>4176</v>
      </c>
      <c r="AP765" t="s">
        <v>74</v>
      </c>
      <c r="AQ765" t="s">
        <v>74</v>
      </c>
      <c r="AR765" t="s">
        <v>4177</v>
      </c>
      <c r="AS765" t="s">
        <v>4178</v>
      </c>
      <c r="AT765" t="s">
        <v>74</v>
      </c>
      <c r="AU765">
        <v>2020</v>
      </c>
      <c r="AV765">
        <v>8</v>
      </c>
      <c r="AW765" t="s">
        <v>74</v>
      </c>
      <c r="AX765" t="s">
        <v>74</v>
      </c>
      <c r="AY765" t="s">
        <v>74</v>
      </c>
      <c r="AZ765" t="s">
        <v>74</v>
      </c>
      <c r="BA765" t="s">
        <v>74</v>
      </c>
      <c r="BB765" t="s">
        <v>11637</v>
      </c>
      <c r="BC765" t="s">
        <v>11638</v>
      </c>
      <c r="BD765" t="s">
        <v>74</v>
      </c>
      <c r="BE765" t="s">
        <v>11639</v>
      </c>
      <c r="BF765" t="str">
        <f>HYPERLINK("http://dx.doi.org/10.5195/dpj.2020.357","http://dx.doi.org/10.5195/dpj.2020.357")</f>
        <v>http://dx.doi.org/10.5195/dpj.2020.357</v>
      </c>
      <c r="BG765" t="s">
        <v>74</v>
      </c>
      <c r="BH765" t="s">
        <v>74</v>
      </c>
      <c r="BI765">
        <v>18</v>
      </c>
      <c r="BJ765" t="s">
        <v>157</v>
      </c>
      <c r="BK765" t="s">
        <v>101</v>
      </c>
      <c r="BL765" t="s">
        <v>157</v>
      </c>
      <c r="BM765" t="s">
        <v>11640</v>
      </c>
      <c r="BN765" t="s">
        <v>74</v>
      </c>
      <c r="BO765" t="s">
        <v>304</v>
      </c>
      <c r="BP765" t="s">
        <v>74</v>
      </c>
      <c r="BQ765" t="s">
        <v>74</v>
      </c>
      <c r="BR765" t="s">
        <v>103</v>
      </c>
      <c r="BS765" t="s">
        <v>11641</v>
      </c>
      <c r="BT765" t="str">
        <f>HYPERLINK("https%3A%2F%2Fwww.webofscience.com%2Fwos%2Fwoscc%2Ffull-record%2FWOS:000616225800019","View Full Record in Web of Science")</f>
        <v>View Full Record in Web of Science</v>
      </c>
    </row>
    <row r="766" spans="1:72" x14ac:dyDescent="0.25">
      <c r="A766" t="s">
        <v>72</v>
      </c>
      <c r="B766" t="s">
        <v>11642</v>
      </c>
      <c r="C766" t="s">
        <v>74</v>
      </c>
      <c r="D766" t="s">
        <v>74</v>
      </c>
      <c r="E766" t="s">
        <v>74</v>
      </c>
      <c r="F766" t="s">
        <v>11643</v>
      </c>
      <c r="G766" t="s">
        <v>74</v>
      </c>
      <c r="H766" t="s">
        <v>74</v>
      </c>
      <c r="I766" t="s">
        <v>11644</v>
      </c>
      <c r="J766" t="s">
        <v>1378</v>
      </c>
      <c r="K766" t="s">
        <v>74</v>
      </c>
      <c r="L766" t="s">
        <v>74</v>
      </c>
      <c r="M766" t="s">
        <v>431</v>
      </c>
      <c r="N766" t="s">
        <v>109</v>
      </c>
      <c r="O766" t="s">
        <v>74</v>
      </c>
      <c r="P766" t="s">
        <v>74</v>
      </c>
      <c r="Q766" t="s">
        <v>74</v>
      </c>
      <c r="R766" t="s">
        <v>74</v>
      </c>
      <c r="S766" t="s">
        <v>74</v>
      </c>
      <c r="T766" t="s">
        <v>11645</v>
      </c>
      <c r="U766" t="s">
        <v>74</v>
      </c>
      <c r="V766" t="s">
        <v>11646</v>
      </c>
      <c r="W766" t="s">
        <v>11647</v>
      </c>
      <c r="X766" t="s">
        <v>74</v>
      </c>
      <c r="Y766" t="s">
        <v>11648</v>
      </c>
      <c r="Z766" t="s">
        <v>11649</v>
      </c>
      <c r="AA766" t="s">
        <v>74</v>
      </c>
      <c r="AB766" t="s">
        <v>74</v>
      </c>
      <c r="AC766" t="s">
        <v>74</v>
      </c>
      <c r="AD766" t="s">
        <v>74</v>
      </c>
      <c r="AE766" t="s">
        <v>74</v>
      </c>
      <c r="AF766" t="s">
        <v>74</v>
      </c>
      <c r="AG766">
        <v>1</v>
      </c>
      <c r="AH766">
        <v>0</v>
      </c>
      <c r="AI766">
        <v>0</v>
      </c>
      <c r="AJ766">
        <v>0</v>
      </c>
      <c r="AK766">
        <v>1</v>
      </c>
      <c r="AL766" t="s">
        <v>1325</v>
      </c>
      <c r="AM766" t="s">
        <v>1214</v>
      </c>
      <c r="AN766" t="s">
        <v>1326</v>
      </c>
      <c r="AO766" t="s">
        <v>1391</v>
      </c>
      <c r="AP766" t="s">
        <v>1392</v>
      </c>
      <c r="AQ766" t="s">
        <v>74</v>
      </c>
      <c r="AR766" t="s">
        <v>7415</v>
      </c>
      <c r="AS766" t="s">
        <v>1394</v>
      </c>
      <c r="AT766" t="s">
        <v>74</v>
      </c>
      <c r="AU766">
        <v>2020</v>
      </c>
      <c r="AV766">
        <v>25</v>
      </c>
      <c r="AW766">
        <v>4</v>
      </c>
      <c r="AX766" t="s">
        <v>74</v>
      </c>
      <c r="AY766" t="s">
        <v>74</v>
      </c>
      <c r="AZ766" t="s">
        <v>74</v>
      </c>
      <c r="BA766" t="s">
        <v>74</v>
      </c>
      <c r="BB766">
        <v>89</v>
      </c>
      <c r="BC766">
        <v>99</v>
      </c>
      <c r="BD766" t="s">
        <v>74</v>
      </c>
      <c r="BE766" t="s">
        <v>11650</v>
      </c>
      <c r="BF766" t="str">
        <f>HYPERLINK("http://dx.doi.org/10.17759/pse.2020250409","http://dx.doi.org/10.17759/pse.2020250409")</f>
        <v>http://dx.doi.org/10.17759/pse.2020250409</v>
      </c>
      <c r="BG766" t="s">
        <v>74</v>
      </c>
      <c r="BH766" t="s">
        <v>74</v>
      </c>
      <c r="BI766">
        <v>11</v>
      </c>
      <c r="BJ766" t="s">
        <v>1396</v>
      </c>
      <c r="BK766" t="s">
        <v>101</v>
      </c>
      <c r="BL766" t="s">
        <v>1397</v>
      </c>
      <c r="BM766" t="s">
        <v>11651</v>
      </c>
      <c r="BN766" t="s">
        <v>74</v>
      </c>
      <c r="BO766" t="s">
        <v>132</v>
      </c>
      <c r="BP766" t="s">
        <v>74</v>
      </c>
      <c r="BQ766" t="s">
        <v>74</v>
      </c>
      <c r="BR766" t="s">
        <v>103</v>
      </c>
      <c r="BS766" t="s">
        <v>11652</v>
      </c>
      <c r="BT766" t="str">
        <f>HYPERLINK("https%3A%2F%2Fwww.webofscience.com%2Fwos%2Fwoscc%2Ffull-record%2FWOS:000570782400009","View Full Record in Web of Science")</f>
        <v>View Full Record in Web of Science</v>
      </c>
    </row>
    <row r="767" spans="1:72" x14ac:dyDescent="0.25">
      <c r="A767" t="s">
        <v>72</v>
      </c>
      <c r="B767" t="s">
        <v>11653</v>
      </c>
      <c r="C767" t="s">
        <v>74</v>
      </c>
      <c r="D767" t="s">
        <v>74</v>
      </c>
      <c r="E767" t="s">
        <v>74</v>
      </c>
      <c r="F767" t="s">
        <v>11654</v>
      </c>
      <c r="G767" t="s">
        <v>74</v>
      </c>
      <c r="H767" t="s">
        <v>74</v>
      </c>
      <c r="I767" t="s">
        <v>11655</v>
      </c>
      <c r="J767" t="s">
        <v>3425</v>
      </c>
      <c r="K767" t="s">
        <v>74</v>
      </c>
      <c r="L767" t="s">
        <v>74</v>
      </c>
      <c r="M767" t="s">
        <v>431</v>
      </c>
      <c r="N767" t="s">
        <v>109</v>
      </c>
      <c r="O767" t="s">
        <v>74</v>
      </c>
      <c r="P767" t="s">
        <v>74</v>
      </c>
      <c r="Q767" t="s">
        <v>74</v>
      </c>
      <c r="R767" t="s">
        <v>74</v>
      </c>
      <c r="S767" t="s">
        <v>74</v>
      </c>
      <c r="T767" t="s">
        <v>11656</v>
      </c>
      <c r="U767" t="s">
        <v>74</v>
      </c>
      <c r="V767" t="s">
        <v>11657</v>
      </c>
      <c r="W767" t="s">
        <v>11658</v>
      </c>
      <c r="X767" t="s">
        <v>11659</v>
      </c>
      <c r="Y767" t="s">
        <v>11660</v>
      </c>
      <c r="Z767" t="s">
        <v>74</v>
      </c>
      <c r="AA767" t="s">
        <v>74</v>
      </c>
      <c r="AB767" t="s">
        <v>11661</v>
      </c>
      <c r="AC767" t="s">
        <v>74</v>
      </c>
      <c r="AD767" t="s">
        <v>74</v>
      </c>
      <c r="AE767" t="s">
        <v>74</v>
      </c>
      <c r="AF767" t="s">
        <v>74</v>
      </c>
      <c r="AG767">
        <v>21</v>
      </c>
      <c r="AH767">
        <v>0</v>
      </c>
      <c r="AI767">
        <v>0</v>
      </c>
      <c r="AJ767">
        <v>0</v>
      </c>
      <c r="AK767">
        <v>1</v>
      </c>
      <c r="AL767" t="s">
        <v>3430</v>
      </c>
      <c r="AM767" t="s">
        <v>1214</v>
      </c>
      <c r="AN767" t="s">
        <v>3431</v>
      </c>
      <c r="AO767" t="s">
        <v>3432</v>
      </c>
      <c r="AP767" t="s">
        <v>74</v>
      </c>
      <c r="AQ767" t="s">
        <v>74</v>
      </c>
      <c r="AR767" t="s">
        <v>3433</v>
      </c>
      <c r="AS767" t="s">
        <v>3434</v>
      </c>
      <c r="AT767" t="s">
        <v>74</v>
      </c>
      <c r="AU767">
        <v>2020</v>
      </c>
      <c r="AV767">
        <v>11</v>
      </c>
      <c r="AW767">
        <v>5</v>
      </c>
      <c r="AX767" t="s">
        <v>74</v>
      </c>
      <c r="AY767" t="s">
        <v>74</v>
      </c>
      <c r="AZ767" t="s">
        <v>74</v>
      </c>
      <c r="BA767" t="s">
        <v>74</v>
      </c>
      <c r="BB767" t="s">
        <v>74</v>
      </c>
      <c r="BC767" t="s">
        <v>74</v>
      </c>
      <c r="BD767" t="s">
        <v>74</v>
      </c>
      <c r="BE767" t="s">
        <v>11662</v>
      </c>
      <c r="BF767" t="str">
        <f>HYPERLINK("http://dx.doi.org/10.18254/S207987840010316-6","http://dx.doi.org/10.18254/S207987840010316-6")</f>
        <v>http://dx.doi.org/10.18254/S207987840010316-6</v>
      </c>
      <c r="BG767" t="s">
        <v>74</v>
      </c>
      <c r="BH767" t="s">
        <v>74</v>
      </c>
      <c r="BI767">
        <v>24</v>
      </c>
      <c r="BJ767" t="s">
        <v>405</v>
      </c>
      <c r="BK767" t="s">
        <v>101</v>
      </c>
      <c r="BL767" t="s">
        <v>405</v>
      </c>
      <c r="BM767" t="s">
        <v>11663</v>
      </c>
      <c r="BN767" t="s">
        <v>74</v>
      </c>
      <c r="BO767" t="s">
        <v>74</v>
      </c>
      <c r="BP767" t="s">
        <v>74</v>
      </c>
      <c r="BQ767" t="s">
        <v>74</v>
      </c>
      <c r="BR767" t="s">
        <v>103</v>
      </c>
      <c r="BS767" t="s">
        <v>11664</v>
      </c>
      <c r="BT767" t="str">
        <f>HYPERLINK("https%3A%2F%2Fwww.webofscience.com%2Fwos%2Fwoscc%2Ffull-record%2FWOS:000572044500027","View Full Record in Web of Science")</f>
        <v>View Full Record in Web of Science</v>
      </c>
    </row>
    <row r="768" spans="1:72" x14ac:dyDescent="0.25">
      <c r="A768" t="s">
        <v>72</v>
      </c>
      <c r="B768" t="s">
        <v>11665</v>
      </c>
      <c r="C768" t="s">
        <v>74</v>
      </c>
      <c r="D768" t="s">
        <v>74</v>
      </c>
      <c r="E768" t="s">
        <v>74</v>
      </c>
      <c r="F768" t="s">
        <v>11666</v>
      </c>
      <c r="G768" t="s">
        <v>74</v>
      </c>
      <c r="H768" t="s">
        <v>74</v>
      </c>
      <c r="I768" t="s">
        <v>11667</v>
      </c>
      <c r="J768" t="s">
        <v>11183</v>
      </c>
      <c r="K768" t="s">
        <v>74</v>
      </c>
      <c r="L768" t="s">
        <v>74</v>
      </c>
      <c r="M768" t="s">
        <v>78</v>
      </c>
      <c r="N768" t="s">
        <v>109</v>
      </c>
      <c r="O768" t="s">
        <v>74</v>
      </c>
      <c r="P768" t="s">
        <v>74</v>
      </c>
      <c r="Q768" t="s">
        <v>74</v>
      </c>
      <c r="R768" t="s">
        <v>74</v>
      </c>
      <c r="S768" t="s">
        <v>74</v>
      </c>
      <c r="T768" t="s">
        <v>11668</v>
      </c>
      <c r="U768" t="s">
        <v>74</v>
      </c>
      <c r="V768" t="s">
        <v>11669</v>
      </c>
      <c r="W768" t="s">
        <v>11670</v>
      </c>
      <c r="X768" t="s">
        <v>11671</v>
      </c>
      <c r="Y768" t="s">
        <v>11672</v>
      </c>
      <c r="Z768" t="s">
        <v>11673</v>
      </c>
      <c r="AA768" t="s">
        <v>11674</v>
      </c>
      <c r="AB768" t="s">
        <v>11675</v>
      </c>
      <c r="AC768" t="s">
        <v>74</v>
      </c>
      <c r="AD768" t="s">
        <v>74</v>
      </c>
      <c r="AE768" t="s">
        <v>74</v>
      </c>
      <c r="AF768" t="s">
        <v>74</v>
      </c>
      <c r="AG768">
        <v>25</v>
      </c>
      <c r="AH768">
        <v>1</v>
      </c>
      <c r="AI768">
        <v>1</v>
      </c>
      <c r="AJ768">
        <v>0</v>
      </c>
      <c r="AK768">
        <v>1</v>
      </c>
      <c r="AL768" t="s">
        <v>11192</v>
      </c>
      <c r="AM768" t="s">
        <v>11193</v>
      </c>
      <c r="AN768" t="s">
        <v>11194</v>
      </c>
      <c r="AO768" t="s">
        <v>11195</v>
      </c>
      <c r="AP768" t="s">
        <v>74</v>
      </c>
      <c r="AQ768" t="s">
        <v>74</v>
      </c>
      <c r="AR768" t="s">
        <v>11196</v>
      </c>
      <c r="AS768" t="s">
        <v>11197</v>
      </c>
      <c r="AT768" t="s">
        <v>74</v>
      </c>
      <c r="AU768">
        <v>2020</v>
      </c>
      <c r="AV768">
        <v>10</v>
      </c>
      <c r="AW768">
        <v>1</v>
      </c>
      <c r="AX768" t="s">
        <v>74</v>
      </c>
      <c r="AY768" t="s">
        <v>74</v>
      </c>
      <c r="AZ768">
        <v>11</v>
      </c>
      <c r="BA768" t="s">
        <v>74</v>
      </c>
      <c r="BB768">
        <v>31</v>
      </c>
      <c r="BC768">
        <v>34</v>
      </c>
      <c r="BD768" t="s">
        <v>74</v>
      </c>
      <c r="BE768" t="s">
        <v>74</v>
      </c>
      <c r="BF768" t="s">
        <v>74</v>
      </c>
      <c r="BG768" t="s">
        <v>74</v>
      </c>
      <c r="BH768" t="s">
        <v>74</v>
      </c>
      <c r="BI768">
        <v>4</v>
      </c>
      <c r="BJ768" t="s">
        <v>798</v>
      </c>
      <c r="BK768" t="s">
        <v>101</v>
      </c>
      <c r="BL768" t="s">
        <v>799</v>
      </c>
      <c r="BM768" t="s">
        <v>11676</v>
      </c>
      <c r="BN768" t="s">
        <v>74</v>
      </c>
      <c r="BO768" t="s">
        <v>74</v>
      </c>
      <c r="BP768" t="s">
        <v>74</v>
      </c>
      <c r="BQ768" t="s">
        <v>74</v>
      </c>
      <c r="BR768" t="s">
        <v>103</v>
      </c>
      <c r="BS768" t="s">
        <v>11677</v>
      </c>
      <c r="BT768" t="str">
        <f>HYPERLINK("https%3A%2F%2Fwww.webofscience.com%2Fwos%2Fwoscc%2Ffull-record%2FWOS:000558648800007","View Full Record in Web of Science")</f>
        <v>View Full Record in Web of Science</v>
      </c>
    </row>
    <row r="769" spans="1:72" x14ac:dyDescent="0.25">
      <c r="A769" t="s">
        <v>72</v>
      </c>
      <c r="B769" t="s">
        <v>11678</v>
      </c>
      <c r="C769" t="s">
        <v>74</v>
      </c>
      <c r="D769" t="s">
        <v>74</v>
      </c>
      <c r="E769" t="s">
        <v>74</v>
      </c>
      <c r="F769" t="s">
        <v>11679</v>
      </c>
      <c r="G769" t="s">
        <v>74</v>
      </c>
      <c r="H769" t="s">
        <v>74</v>
      </c>
      <c r="I769" t="s">
        <v>11680</v>
      </c>
      <c r="J769" t="s">
        <v>3893</v>
      </c>
      <c r="K769" t="s">
        <v>74</v>
      </c>
      <c r="L769" t="s">
        <v>74</v>
      </c>
      <c r="M769" t="s">
        <v>78</v>
      </c>
      <c r="N769" t="s">
        <v>109</v>
      </c>
      <c r="O769" t="s">
        <v>74</v>
      </c>
      <c r="P769" t="s">
        <v>74</v>
      </c>
      <c r="Q769" t="s">
        <v>74</v>
      </c>
      <c r="R769" t="s">
        <v>74</v>
      </c>
      <c r="S769" t="s">
        <v>74</v>
      </c>
      <c r="T769" t="s">
        <v>11681</v>
      </c>
      <c r="U769" t="s">
        <v>74</v>
      </c>
      <c r="V769" t="s">
        <v>11682</v>
      </c>
      <c r="W769" t="s">
        <v>11683</v>
      </c>
      <c r="X769" t="s">
        <v>11684</v>
      </c>
      <c r="Y769" t="s">
        <v>11685</v>
      </c>
      <c r="Z769" t="s">
        <v>11686</v>
      </c>
      <c r="AA769" t="s">
        <v>74</v>
      </c>
      <c r="AB769" t="s">
        <v>74</v>
      </c>
      <c r="AC769" t="s">
        <v>74</v>
      </c>
      <c r="AD769" t="s">
        <v>74</v>
      </c>
      <c r="AE769" t="s">
        <v>74</v>
      </c>
      <c r="AF769" t="s">
        <v>74</v>
      </c>
      <c r="AG769">
        <v>15</v>
      </c>
      <c r="AH769">
        <v>3</v>
      </c>
      <c r="AI769">
        <v>3</v>
      </c>
      <c r="AJ769">
        <v>0</v>
      </c>
      <c r="AK769">
        <v>2</v>
      </c>
      <c r="AL769" t="s">
        <v>3904</v>
      </c>
      <c r="AM769" t="s">
        <v>3905</v>
      </c>
      <c r="AN769" t="s">
        <v>3906</v>
      </c>
      <c r="AO769" t="s">
        <v>3907</v>
      </c>
      <c r="AP769" t="s">
        <v>74</v>
      </c>
      <c r="AQ769" t="s">
        <v>74</v>
      </c>
      <c r="AR769" t="s">
        <v>3908</v>
      </c>
      <c r="AS769" t="s">
        <v>3909</v>
      </c>
      <c r="AT769" t="s">
        <v>74</v>
      </c>
      <c r="AU769">
        <v>2020</v>
      </c>
      <c r="AV769">
        <v>10</v>
      </c>
      <c r="AW769">
        <v>6</v>
      </c>
      <c r="AX769" t="s">
        <v>74</v>
      </c>
      <c r="AY769" t="s">
        <v>74</v>
      </c>
      <c r="AZ769" t="s">
        <v>74</v>
      </c>
      <c r="BA769" t="s">
        <v>74</v>
      </c>
      <c r="BB769">
        <v>139</v>
      </c>
      <c r="BC769">
        <v>146</v>
      </c>
      <c r="BD769" t="s">
        <v>74</v>
      </c>
      <c r="BE769" t="s">
        <v>11687</v>
      </c>
      <c r="BF769" t="str">
        <f>HYPERLINK("http://dx.doi.org/10.3991/ijep.v10i6.13375","http://dx.doi.org/10.3991/ijep.v10i6.13375")</f>
        <v>http://dx.doi.org/10.3991/ijep.v10i6.13375</v>
      </c>
      <c r="BG769" t="s">
        <v>74</v>
      </c>
      <c r="BH769" t="s">
        <v>74</v>
      </c>
      <c r="BI769">
        <v>8</v>
      </c>
      <c r="BJ769" t="s">
        <v>1220</v>
      </c>
      <c r="BK769" t="s">
        <v>101</v>
      </c>
      <c r="BL769" t="s">
        <v>157</v>
      </c>
      <c r="BM769" t="s">
        <v>11688</v>
      </c>
      <c r="BN769" t="s">
        <v>74</v>
      </c>
      <c r="BO769" t="s">
        <v>132</v>
      </c>
      <c r="BP769" t="s">
        <v>74</v>
      </c>
      <c r="BQ769" t="s">
        <v>74</v>
      </c>
      <c r="BR769" t="s">
        <v>103</v>
      </c>
      <c r="BS769" t="s">
        <v>11689</v>
      </c>
      <c r="BT769" t="str">
        <f>HYPERLINK("https%3A%2F%2Fwww.webofscience.com%2Fwos%2Fwoscc%2Ffull-record%2FWOS:000596903000009","View Full Record in Web of Science")</f>
        <v>View Full Record in Web of Science</v>
      </c>
    </row>
    <row r="770" spans="1:72" x14ac:dyDescent="0.25">
      <c r="A770" t="s">
        <v>72</v>
      </c>
      <c r="B770" t="s">
        <v>11690</v>
      </c>
      <c r="C770" t="s">
        <v>74</v>
      </c>
      <c r="D770" t="s">
        <v>74</v>
      </c>
      <c r="E770" t="s">
        <v>74</v>
      </c>
      <c r="F770" t="s">
        <v>11691</v>
      </c>
      <c r="G770" t="s">
        <v>74</v>
      </c>
      <c r="H770" t="s">
        <v>74</v>
      </c>
      <c r="I770" t="s">
        <v>11692</v>
      </c>
      <c r="J770" t="s">
        <v>11693</v>
      </c>
      <c r="K770" t="s">
        <v>74</v>
      </c>
      <c r="L770" t="s">
        <v>74</v>
      </c>
      <c r="M770" t="s">
        <v>11694</v>
      </c>
      <c r="N770" t="s">
        <v>109</v>
      </c>
      <c r="O770" t="s">
        <v>74</v>
      </c>
      <c r="P770" t="s">
        <v>74</v>
      </c>
      <c r="Q770" t="s">
        <v>74</v>
      </c>
      <c r="R770" t="s">
        <v>74</v>
      </c>
      <c r="S770" t="s">
        <v>74</v>
      </c>
      <c r="T770" t="s">
        <v>74</v>
      </c>
      <c r="U770" t="s">
        <v>74</v>
      </c>
      <c r="V770" t="s">
        <v>11695</v>
      </c>
      <c r="W770" t="s">
        <v>11696</v>
      </c>
      <c r="X770" t="s">
        <v>74</v>
      </c>
      <c r="Y770" t="s">
        <v>11697</v>
      </c>
      <c r="Z770" t="s">
        <v>74</v>
      </c>
      <c r="AA770" t="s">
        <v>74</v>
      </c>
      <c r="AB770" t="s">
        <v>74</v>
      </c>
      <c r="AC770" t="s">
        <v>74</v>
      </c>
      <c r="AD770" t="s">
        <v>74</v>
      </c>
      <c r="AE770" t="s">
        <v>74</v>
      </c>
      <c r="AF770" t="s">
        <v>74</v>
      </c>
      <c r="AG770">
        <v>20</v>
      </c>
      <c r="AH770">
        <v>0</v>
      </c>
      <c r="AI770">
        <v>0</v>
      </c>
      <c r="AJ770">
        <v>0</v>
      </c>
      <c r="AK770">
        <v>0</v>
      </c>
      <c r="AL770" t="s">
        <v>11698</v>
      </c>
      <c r="AM770" t="s">
        <v>11699</v>
      </c>
      <c r="AN770" t="s">
        <v>11700</v>
      </c>
      <c r="AO770" t="s">
        <v>11701</v>
      </c>
      <c r="AP770" t="s">
        <v>74</v>
      </c>
      <c r="AQ770" t="s">
        <v>74</v>
      </c>
      <c r="AR770" t="s">
        <v>11693</v>
      </c>
      <c r="AS770" t="s">
        <v>11702</v>
      </c>
      <c r="AT770" t="s">
        <v>74</v>
      </c>
      <c r="AU770">
        <v>2020</v>
      </c>
      <c r="AV770">
        <v>68</v>
      </c>
      <c r="AW770">
        <v>4</v>
      </c>
      <c r="AX770" t="s">
        <v>74</v>
      </c>
      <c r="AY770" t="s">
        <v>74</v>
      </c>
      <c r="AZ770" t="s">
        <v>74</v>
      </c>
      <c r="BA770" t="s">
        <v>74</v>
      </c>
      <c r="BB770">
        <v>414</v>
      </c>
      <c r="BC770" t="s">
        <v>1434</v>
      </c>
      <c r="BD770" t="s">
        <v>74</v>
      </c>
      <c r="BE770" t="s">
        <v>74</v>
      </c>
      <c r="BF770" t="s">
        <v>74</v>
      </c>
      <c r="BG770" t="s">
        <v>74</v>
      </c>
      <c r="BH770" t="s">
        <v>74</v>
      </c>
      <c r="BI770">
        <v>17</v>
      </c>
      <c r="BJ770" t="s">
        <v>11703</v>
      </c>
      <c r="BK770" t="s">
        <v>637</v>
      </c>
      <c r="BL770" t="s">
        <v>11703</v>
      </c>
      <c r="BM770" t="s">
        <v>11704</v>
      </c>
      <c r="BN770" t="s">
        <v>74</v>
      </c>
      <c r="BO770" t="s">
        <v>74</v>
      </c>
      <c r="BP770" t="s">
        <v>74</v>
      </c>
      <c r="BQ770" t="s">
        <v>74</v>
      </c>
      <c r="BR770" t="s">
        <v>103</v>
      </c>
      <c r="BS770" t="s">
        <v>11705</v>
      </c>
      <c r="BT770" t="str">
        <f>HYPERLINK("https%3A%2F%2Fwww.webofscience.com%2Fwos%2Fwoscc%2Ffull-record%2FWOS:000683783600006","View Full Record in Web of Science")</f>
        <v>View Full Record in Web of Science</v>
      </c>
    </row>
    <row r="771" spans="1:72" x14ac:dyDescent="0.25">
      <c r="A771" t="s">
        <v>72</v>
      </c>
      <c r="B771" t="s">
        <v>11706</v>
      </c>
      <c r="C771" t="s">
        <v>74</v>
      </c>
      <c r="D771" t="s">
        <v>74</v>
      </c>
      <c r="E771" t="s">
        <v>74</v>
      </c>
      <c r="F771" t="s">
        <v>11707</v>
      </c>
      <c r="G771" t="s">
        <v>74</v>
      </c>
      <c r="H771" t="s">
        <v>74</v>
      </c>
      <c r="I771" t="s">
        <v>11708</v>
      </c>
      <c r="J771" t="s">
        <v>1599</v>
      </c>
      <c r="K771" t="s">
        <v>74</v>
      </c>
      <c r="L771" t="s">
        <v>74</v>
      </c>
      <c r="M771" t="s">
        <v>431</v>
      </c>
      <c r="N771" t="s">
        <v>109</v>
      </c>
      <c r="O771" t="s">
        <v>74</v>
      </c>
      <c r="P771" t="s">
        <v>74</v>
      </c>
      <c r="Q771" t="s">
        <v>74</v>
      </c>
      <c r="R771" t="s">
        <v>74</v>
      </c>
      <c r="S771" t="s">
        <v>74</v>
      </c>
      <c r="T771" t="s">
        <v>11709</v>
      </c>
      <c r="U771" t="s">
        <v>74</v>
      </c>
      <c r="V771" t="s">
        <v>11710</v>
      </c>
      <c r="W771" t="s">
        <v>11711</v>
      </c>
      <c r="X771" t="s">
        <v>2672</v>
      </c>
      <c r="Y771" t="s">
        <v>11712</v>
      </c>
      <c r="Z771" t="s">
        <v>11713</v>
      </c>
      <c r="AA771" t="s">
        <v>74</v>
      </c>
      <c r="AB771" t="s">
        <v>74</v>
      </c>
      <c r="AC771" t="s">
        <v>74</v>
      </c>
      <c r="AD771" t="s">
        <v>74</v>
      </c>
      <c r="AE771" t="s">
        <v>74</v>
      </c>
      <c r="AF771" t="s">
        <v>74</v>
      </c>
      <c r="AG771">
        <v>11</v>
      </c>
      <c r="AH771">
        <v>0</v>
      </c>
      <c r="AI771">
        <v>0</v>
      </c>
      <c r="AJ771">
        <v>0</v>
      </c>
      <c r="AK771">
        <v>3</v>
      </c>
      <c r="AL771" t="s">
        <v>1605</v>
      </c>
      <c r="AM771" t="s">
        <v>1606</v>
      </c>
      <c r="AN771" t="s">
        <v>1607</v>
      </c>
      <c r="AO771" t="s">
        <v>1608</v>
      </c>
      <c r="AP771" t="s">
        <v>1609</v>
      </c>
      <c r="AQ771" t="s">
        <v>74</v>
      </c>
      <c r="AR771" t="s">
        <v>1610</v>
      </c>
      <c r="AS771" t="s">
        <v>1611</v>
      </c>
      <c r="AT771" t="s">
        <v>74</v>
      </c>
      <c r="AU771">
        <v>2020</v>
      </c>
      <c r="AV771">
        <v>20</v>
      </c>
      <c r="AW771" t="s">
        <v>74</v>
      </c>
      <c r="AX771" t="s">
        <v>74</v>
      </c>
      <c r="AY771">
        <v>2</v>
      </c>
      <c r="AZ771" t="s">
        <v>74</v>
      </c>
      <c r="BA771" t="s">
        <v>74</v>
      </c>
      <c r="BB771">
        <v>60</v>
      </c>
      <c r="BC771">
        <v>65</v>
      </c>
      <c r="BD771" t="s">
        <v>74</v>
      </c>
      <c r="BE771" t="s">
        <v>11714</v>
      </c>
      <c r="BF771" t="str">
        <f>HYPERLINK("http://dx.doi.org/10.14529/hsm20s210","http://dx.doi.org/10.14529/hsm20s210")</f>
        <v>http://dx.doi.org/10.14529/hsm20s210</v>
      </c>
      <c r="BG771" t="s">
        <v>74</v>
      </c>
      <c r="BH771" t="s">
        <v>74</v>
      </c>
      <c r="BI771">
        <v>6</v>
      </c>
      <c r="BJ771" t="s">
        <v>1613</v>
      </c>
      <c r="BK771" t="s">
        <v>101</v>
      </c>
      <c r="BL771" t="s">
        <v>1613</v>
      </c>
      <c r="BM771" t="s">
        <v>11715</v>
      </c>
      <c r="BN771" t="s">
        <v>74</v>
      </c>
      <c r="BO771" t="s">
        <v>74</v>
      </c>
      <c r="BP771" t="s">
        <v>74</v>
      </c>
      <c r="BQ771" t="s">
        <v>74</v>
      </c>
      <c r="BR771" t="s">
        <v>103</v>
      </c>
      <c r="BS771" t="s">
        <v>11716</v>
      </c>
      <c r="BT771" t="str">
        <f>HYPERLINK("https%3A%2F%2Fwww.webofscience.com%2Fwos%2Fwoscc%2Ffull-record%2FWOS:000635166900010","View Full Record in Web of Science")</f>
        <v>View Full Record in Web of Science</v>
      </c>
    </row>
    <row r="772" spans="1:72" x14ac:dyDescent="0.25">
      <c r="A772" t="s">
        <v>72</v>
      </c>
      <c r="B772" t="s">
        <v>11717</v>
      </c>
      <c r="C772" t="s">
        <v>74</v>
      </c>
      <c r="D772" t="s">
        <v>74</v>
      </c>
      <c r="E772" t="s">
        <v>74</v>
      </c>
      <c r="F772" t="s">
        <v>11718</v>
      </c>
      <c r="G772" t="s">
        <v>74</v>
      </c>
      <c r="H772" t="s">
        <v>74</v>
      </c>
      <c r="I772" t="s">
        <v>11719</v>
      </c>
      <c r="J772" t="s">
        <v>10113</v>
      </c>
      <c r="K772" t="s">
        <v>74</v>
      </c>
      <c r="L772" t="s">
        <v>74</v>
      </c>
      <c r="M772" t="s">
        <v>78</v>
      </c>
      <c r="N772" t="s">
        <v>109</v>
      </c>
      <c r="O772" t="s">
        <v>74</v>
      </c>
      <c r="P772" t="s">
        <v>74</v>
      </c>
      <c r="Q772" t="s">
        <v>74</v>
      </c>
      <c r="R772" t="s">
        <v>74</v>
      </c>
      <c r="S772" t="s">
        <v>74</v>
      </c>
      <c r="T772" t="s">
        <v>11720</v>
      </c>
      <c r="U772" t="s">
        <v>11721</v>
      </c>
      <c r="V772" t="s">
        <v>11722</v>
      </c>
      <c r="W772" t="s">
        <v>11723</v>
      </c>
      <c r="X772" t="s">
        <v>4214</v>
      </c>
      <c r="Y772" t="s">
        <v>11724</v>
      </c>
      <c r="Z772" t="s">
        <v>11725</v>
      </c>
      <c r="AA772" t="s">
        <v>11726</v>
      </c>
      <c r="AB772" t="s">
        <v>11727</v>
      </c>
      <c r="AC772" t="s">
        <v>11728</v>
      </c>
      <c r="AD772" t="s">
        <v>986</v>
      </c>
      <c r="AE772" t="s">
        <v>11729</v>
      </c>
      <c r="AF772" t="s">
        <v>74</v>
      </c>
      <c r="AG772">
        <v>38</v>
      </c>
      <c r="AH772">
        <v>5</v>
      </c>
      <c r="AI772">
        <v>6</v>
      </c>
      <c r="AJ772">
        <v>0</v>
      </c>
      <c r="AK772">
        <v>14</v>
      </c>
      <c r="AL772" t="s">
        <v>479</v>
      </c>
      <c r="AM772" t="s">
        <v>480</v>
      </c>
      <c r="AN772" t="s">
        <v>481</v>
      </c>
      <c r="AO772" t="s">
        <v>74</v>
      </c>
      <c r="AP772" t="s">
        <v>10122</v>
      </c>
      <c r="AQ772" t="s">
        <v>74</v>
      </c>
      <c r="AR772" t="s">
        <v>10123</v>
      </c>
      <c r="AS772" t="s">
        <v>10124</v>
      </c>
      <c r="AT772" t="s">
        <v>1196</v>
      </c>
      <c r="AU772">
        <v>2020</v>
      </c>
      <c r="AV772">
        <v>10</v>
      </c>
      <c r="AW772">
        <v>1</v>
      </c>
      <c r="AX772" t="s">
        <v>74</v>
      </c>
      <c r="AY772" t="s">
        <v>74</v>
      </c>
      <c r="AZ772" t="s">
        <v>74</v>
      </c>
      <c r="BA772" t="s">
        <v>74</v>
      </c>
      <c r="BB772" t="s">
        <v>74</v>
      </c>
      <c r="BC772" t="s">
        <v>74</v>
      </c>
      <c r="BD772">
        <v>16</v>
      </c>
      <c r="BE772" t="s">
        <v>11730</v>
      </c>
      <c r="BF772" t="str">
        <f>HYPERLINK("http://dx.doi.org/10.3390/bs10010016","http://dx.doi.org/10.3390/bs10010016")</f>
        <v>http://dx.doi.org/10.3390/bs10010016</v>
      </c>
      <c r="BG772" t="s">
        <v>74</v>
      </c>
      <c r="BH772" t="s">
        <v>74</v>
      </c>
      <c r="BI772">
        <v>10</v>
      </c>
      <c r="BJ772" t="s">
        <v>128</v>
      </c>
      <c r="BK772" t="s">
        <v>129</v>
      </c>
      <c r="BL772" t="s">
        <v>130</v>
      </c>
      <c r="BM772" t="s">
        <v>11731</v>
      </c>
      <c r="BN772">
        <v>31887980</v>
      </c>
      <c r="BO772" t="s">
        <v>304</v>
      </c>
      <c r="BP772" t="s">
        <v>74</v>
      </c>
      <c r="BQ772" t="s">
        <v>74</v>
      </c>
      <c r="BR772" t="s">
        <v>103</v>
      </c>
      <c r="BS772" t="s">
        <v>11732</v>
      </c>
      <c r="BT772" t="str">
        <f>HYPERLINK("https%3A%2F%2Fwww.webofscience.com%2Fwos%2Fwoscc%2Ffull-record%2FWOS:000513551800023","View Full Record in Web of Science")</f>
        <v>View Full Record in Web of Science</v>
      </c>
    </row>
    <row r="773" spans="1:72" x14ac:dyDescent="0.25">
      <c r="A773" t="s">
        <v>72</v>
      </c>
      <c r="B773" t="s">
        <v>11733</v>
      </c>
      <c r="C773" t="s">
        <v>74</v>
      </c>
      <c r="D773" t="s">
        <v>74</v>
      </c>
      <c r="E773" t="s">
        <v>74</v>
      </c>
      <c r="F773" t="s">
        <v>11734</v>
      </c>
      <c r="G773" t="s">
        <v>74</v>
      </c>
      <c r="H773" t="s">
        <v>74</v>
      </c>
      <c r="I773" t="s">
        <v>11735</v>
      </c>
      <c r="J773" t="s">
        <v>11736</v>
      </c>
      <c r="K773" t="s">
        <v>74</v>
      </c>
      <c r="L773" t="s">
        <v>74</v>
      </c>
      <c r="M773" t="s">
        <v>11737</v>
      </c>
      <c r="N773" t="s">
        <v>109</v>
      </c>
      <c r="O773" t="s">
        <v>74</v>
      </c>
      <c r="P773" t="s">
        <v>74</v>
      </c>
      <c r="Q773" t="s">
        <v>74</v>
      </c>
      <c r="R773" t="s">
        <v>74</v>
      </c>
      <c r="S773" t="s">
        <v>74</v>
      </c>
      <c r="T773" t="s">
        <v>11738</v>
      </c>
      <c r="U773" t="s">
        <v>11739</v>
      </c>
      <c r="V773" t="s">
        <v>11740</v>
      </c>
      <c r="W773" t="s">
        <v>11741</v>
      </c>
      <c r="X773" t="s">
        <v>11742</v>
      </c>
      <c r="Y773" t="s">
        <v>11743</v>
      </c>
      <c r="Z773" t="s">
        <v>11744</v>
      </c>
      <c r="AA773" t="s">
        <v>11745</v>
      </c>
      <c r="AB773" t="s">
        <v>11746</v>
      </c>
      <c r="AC773" t="s">
        <v>74</v>
      </c>
      <c r="AD773" t="s">
        <v>74</v>
      </c>
      <c r="AE773" t="s">
        <v>74</v>
      </c>
      <c r="AF773" t="s">
        <v>74</v>
      </c>
      <c r="AG773">
        <v>16</v>
      </c>
      <c r="AH773">
        <v>1</v>
      </c>
      <c r="AI773">
        <v>1</v>
      </c>
      <c r="AJ773">
        <v>0</v>
      </c>
      <c r="AK773">
        <v>2</v>
      </c>
      <c r="AL773" t="s">
        <v>11747</v>
      </c>
      <c r="AM773" t="s">
        <v>6932</v>
      </c>
      <c r="AN773" t="s">
        <v>6933</v>
      </c>
      <c r="AO773" t="s">
        <v>11748</v>
      </c>
      <c r="AP773" t="s">
        <v>11749</v>
      </c>
      <c r="AQ773" t="s">
        <v>74</v>
      </c>
      <c r="AR773" t="s">
        <v>11750</v>
      </c>
      <c r="AS773" t="s">
        <v>11751</v>
      </c>
      <c r="AT773" t="s">
        <v>74</v>
      </c>
      <c r="AU773">
        <v>2020</v>
      </c>
      <c r="AV773">
        <v>47</v>
      </c>
      <c r="AW773">
        <v>4</v>
      </c>
      <c r="AX773" t="s">
        <v>74</v>
      </c>
      <c r="AY773" t="s">
        <v>74</v>
      </c>
      <c r="AZ773" t="s">
        <v>74</v>
      </c>
      <c r="BA773" t="s">
        <v>74</v>
      </c>
      <c r="BB773">
        <v>390</v>
      </c>
      <c r="BC773">
        <v>399</v>
      </c>
      <c r="BD773" t="s">
        <v>74</v>
      </c>
      <c r="BE773" t="s">
        <v>74</v>
      </c>
      <c r="BF773" t="s">
        <v>74</v>
      </c>
      <c r="BG773" t="s">
        <v>74</v>
      </c>
      <c r="BH773" t="s">
        <v>74</v>
      </c>
      <c r="BI773">
        <v>10</v>
      </c>
      <c r="BJ773" t="s">
        <v>384</v>
      </c>
      <c r="BK773" t="s">
        <v>101</v>
      </c>
      <c r="BL773" t="s">
        <v>385</v>
      </c>
      <c r="BM773" t="s">
        <v>11752</v>
      </c>
      <c r="BN773" t="s">
        <v>74</v>
      </c>
      <c r="BO773" t="s">
        <v>74</v>
      </c>
      <c r="BP773" t="s">
        <v>74</v>
      </c>
      <c r="BQ773" t="s">
        <v>74</v>
      </c>
      <c r="BR773" t="s">
        <v>103</v>
      </c>
      <c r="BS773" t="s">
        <v>11753</v>
      </c>
      <c r="BT773" t="str">
        <f>HYPERLINK("https%3A%2F%2Fwww.webofscience.com%2Fwos%2Fwoscc%2Ffull-record%2FWOS:000582473100009","View Full Record in Web of Science")</f>
        <v>View Full Record in Web of Science</v>
      </c>
    </row>
    <row r="774" spans="1:72" x14ac:dyDescent="0.25">
      <c r="A774" t="s">
        <v>72</v>
      </c>
      <c r="B774" t="s">
        <v>11754</v>
      </c>
      <c r="C774" t="s">
        <v>74</v>
      </c>
      <c r="D774" t="s">
        <v>74</v>
      </c>
      <c r="E774" t="s">
        <v>74</v>
      </c>
      <c r="F774" t="s">
        <v>11755</v>
      </c>
      <c r="G774" t="s">
        <v>74</v>
      </c>
      <c r="H774" t="s">
        <v>74</v>
      </c>
      <c r="I774" t="s">
        <v>11756</v>
      </c>
      <c r="J774" t="s">
        <v>4009</v>
      </c>
      <c r="K774" t="s">
        <v>74</v>
      </c>
      <c r="L774" t="s">
        <v>74</v>
      </c>
      <c r="M774" t="s">
        <v>431</v>
      </c>
      <c r="N774" t="s">
        <v>109</v>
      </c>
      <c r="O774" t="s">
        <v>74</v>
      </c>
      <c r="P774" t="s">
        <v>74</v>
      </c>
      <c r="Q774" t="s">
        <v>74</v>
      </c>
      <c r="R774" t="s">
        <v>74</v>
      </c>
      <c r="S774" t="s">
        <v>74</v>
      </c>
      <c r="T774" t="s">
        <v>11757</v>
      </c>
      <c r="U774" t="s">
        <v>74</v>
      </c>
      <c r="V774" t="s">
        <v>11758</v>
      </c>
      <c r="W774" t="s">
        <v>11759</v>
      </c>
      <c r="X774" t="s">
        <v>11760</v>
      </c>
      <c r="Y774" t="s">
        <v>11761</v>
      </c>
      <c r="Z774" t="s">
        <v>11762</v>
      </c>
      <c r="AA774" t="s">
        <v>11763</v>
      </c>
      <c r="AB774" t="s">
        <v>11764</v>
      </c>
      <c r="AC774" t="s">
        <v>74</v>
      </c>
      <c r="AD774" t="s">
        <v>74</v>
      </c>
      <c r="AE774" t="s">
        <v>74</v>
      </c>
      <c r="AF774" t="s">
        <v>74</v>
      </c>
      <c r="AG774">
        <v>11</v>
      </c>
      <c r="AH774">
        <v>0</v>
      </c>
      <c r="AI774">
        <v>0</v>
      </c>
      <c r="AJ774">
        <v>0</v>
      </c>
      <c r="AK774">
        <v>2</v>
      </c>
      <c r="AL774" t="s">
        <v>1177</v>
      </c>
      <c r="AM774" t="s">
        <v>1178</v>
      </c>
      <c r="AN774" t="s">
        <v>1179</v>
      </c>
      <c r="AO774" t="s">
        <v>4018</v>
      </c>
      <c r="AP774" t="s">
        <v>4019</v>
      </c>
      <c r="AQ774" t="s">
        <v>74</v>
      </c>
      <c r="AR774" t="s">
        <v>4020</v>
      </c>
      <c r="AS774" t="s">
        <v>4021</v>
      </c>
      <c r="AT774" t="s">
        <v>74</v>
      </c>
      <c r="AU774">
        <v>2020</v>
      </c>
      <c r="AV774">
        <v>25</v>
      </c>
      <c r="AW774">
        <v>2</v>
      </c>
      <c r="AX774" t="s">
        <v>74</v>
      </c>
      <c r="AY774" t="s">
        <v>74</v>
      </c>
      <c r="AZ774" t="s">
        <v>74</v>
      </c>
      <c r="BA774" t="s">
        <v>74</v>
      </c>
      <c r="BB774">
        <v>103</v>
      </c>
      <c r="BC774">
        <v>127</v>
      </c>
      <c r="BD774" t="s">
        <v>74</v>
      </c>
      <c r="BE774" t="s">
        <v>11765</v>
      </c>
      <c r="BF774" t="str">
        <f>HYPERLINK("http://dx.doi.org/10.15688/jvolsu4.2020.2.8","http://dx.doi.org/10.15688/jvolsu4.2020.2.8")</f>
        <v>http://dx.doi.org/10.15688/jvolsu4.2020.2.8</v>
      </c>
      <c r="BG774" t="s">
        <v>74</v>
      </c>
      <c r="BH774" t="s">
        <v>74</v>
      </c>
      <c r="BI774">
        <v>25</v>
      </c>
      <c r="BJ774" t="s">
        <v>405</v>
      </c>
      <c r="BK774" t="s">
        <v>101</v>
      </c>
      <c r="BL774" t="s">
        <v>405</v>
      </c>
      <c r="BM774" t="s">
        <v>10771</v>
      </c>
      <c r="BN774" t="s">
        <v>74</v>
      </c>
      <c r="BO774" t="s">
        <v>132</v>
      </c>
      <c r="BP774" t="s">
        <v>74</v>
      </c>
      <c r="BQ774" t="s">
        <v>74</v>
      </c>
      <c r="BR774" t="s">
        <v>103</v>
      </c>
      <c r="BS774" t="s">
        <v>11766</v>
      </c>
      <c r="BT774" t="str">
        <f>HYPERLINK("https%3A%2F%2Fwww.webofscience.com%2Fwos%2Fwoscc%2Ffull-record%2FWOS:000536855600009","View Full Record in Web of Science")</f>
        <v>View Full Record in Web of Science</v>
      </c>
    </row>
    <row r="775" spans="1:72" x14ac:dyDescent="0.25">
      <c r="A775" t="s">
        <v>72</v>
      </c>
      <c r="B775" t="s">
        <v>11767</v>
      </c>
      <c r="C775" t="s">
        <v>74</v>
      </c>
      <c r="D775" t="s">
        <v>74</v>
      </c>
      <c r="E775" t="s">
        <v>74</v>
      </c>
      <c r="F775" t="s">
        <v>11768</v>
      </c>
      <c r="G775" t="s">
        <v>74</v>
      </c>
      <c r="H775" t="s">
        <v>74</v>
      </c>
      <c r="I775" t="s">
        <v>11769</v>
      </c>
      <c r="J775" t="s">
        <v>1599</v>
      </c>
      <c r="K775" t="s">
        <v>74</v>
      </c>
      <c r="L775" t="s">
        <v>74</v>
      </c>
      <c r="M775" t="s">
        <v>431</v>
      </c>
      <c r="N775" t="s">
        <v>109</v>
      </c>
      <c r="O775" t="s">
        <v>74</v>
      </c>
      <c r="P775" t="s">
        <v>74</v>
      </c>
      <c r="Q775" t="s">
        <v>74</v>
      </c>
      <c r="R775" t="s">
        <v>74</v>
      </c>
      <c r="S775" t="s">
        <v>74</v>
      </c>
      <c r="T775" t="s">
        <v>11770</v>
      </c>
      <c r="U775" t="s">
        <v>74</v>
      </c>
      <c r="V775" t="s">
        <v>11771</v>
      </c>
      <c r="W775" t="s">
        <v>11772</v>
      </c>
      <c r="X775" t="s">
        <v>11773</v>
      </c>
      <c r="Y775" t="s">
        <v>11774</v>
      </c>
      <c r="Z775" t="s">
        <v>11775</v>
      </c>
      <c r="AA775" t="s">
        <v>74</v>
      </c>
      <c r="AB775" t="s">
        <v>11776</v>
      </c>
      <c r="AC775" t="s">
        <v>74</v>
      </c>
      <c r="AD775" t="s">
        <v>74</v>
      </c>
      <c r="AE775" t="s">
        <v>74</v>
      </c>
      <c r="AF775" t="s">
        <v>74</v>
      </c>
      <c r="AG775">
        <v>10</v>
      </c>
      <c r="AH775">
        <v>0</v>
      </c>
      <c r="AI775">
        <v>0</v>
      </c>
      <c r="AJ775">
        <v>0</v>
      </c>
      <c r="AK775">
        <v>2</v>
      </c>
      <c r="AL775" t="s">
        <v>1605</v>
      </c>
      <c r="AM775" t="s">
        <v>1606</v>
      </c>
      <c r="AN775" t="s">
        <v>1607</v>
      </c>
      <c r="AO775" t="s">
        <v>1608</v>
      </c>
      <c r="AP775" t="s">
        <v>1609</v>
      </c>
      <c r="AQ775" t="s">
        <v>74</v>
      </c>
      <c r="AR775" t="s">
        <v>1610</v>
      </c>
      <c r="AS775" t="s">
        <v>1611</v>
      </c>
      <c r="AT775" t="s">
        <v>74</v>
      </c>
      <c r="AU775">
        <v>2020</v>
      </c>
      <c r="AV775">
        <v>20</v>
      </c>
      <c r="AW775" t="s">
        <v>74</v>
      </c>
      <c r="AX775" t="s">
        <v>74</v>
      </c>
      <c r="AY775">
        <v>1</v>
      </c>
      <c r="AZ775" t="s">
        <v>74</v>
      </c>
      <c r="BA775" t="s">
        <v>74</v>
      </c>
      <c r="BB775">
        <v>77</v>
      </c>
      <c r="BC775">
        <v>83</v>
      </c>
      <c r="BD775" t="s">
        <v>74</v>
      </c>
      <c r="BE775" t="s">
        <v>11777</v>
      </c>
      <c r="BF775" t="str">
        <f>HYPERLINK("http://dx.doi.org/10.14529/hsm20s110","http://dx.doi.org/10.14529/hsm20s110")</f>
        <v>http://dx.doi.org/10.14529/hsm20s110</v>
      </c>
      <c r="BG775" t="s">
        <v>74</v>
      </c>
      <c r="BH775" t="s">
        <v>74</v>
      </c>
      <c r="BI775">
        <v>7</v>
      </c>
      <c r="BJ775" t="s">
        <v>1613</v>
      </c>
      <c r="BK775" t="s">
        <v>101</v>
      </c>
      <c r="BL775" t="s">
        <v>1613</v>
      </c>
      <c r="BM775" t="s">
        <v>11778</v>
      </c>
      <c r="BN775" t="s">
        <v>74</v>
      </c>
      <c r="BO775" t="s">
        <v>132</v>
      </c>
      <c r="BP775" t="s">
        <v>74</v>
      </c>
      <c r="BQ775" t="s">
        <v>74</v>
      </c>
      <c r="BR775" t="s">
        <v>103</v>
      </c>
      <c r="BS775" t="s">
        <v>11779</v>
      </c>
      <c r="BT775" t="str">
        <f>HYPERLINK("https%3A%2F%2Fwww.webofscience.com%2Fwos%2Fwoscc%2Ffull-record%2FWOS:000581820600010","View Full Record in Web of Science")</f>
        <v>View Full Record in Web of Science</v>
      </c>
    </row>
    <row r="776" spans="1:72" x14ac:dyDescent="0.25">
      <c r="A776" t="s">
        <v>72</v>
      </c>
      <c r="B776" t="s">
        <v>11780</v>
      </c>
      <c r="C776" t="s">
        <v>74</v>
      </c>
      <c r="D776" t="s">
        <v>74</v>
      </c>
      <c r="E776" t="s">
        <v>74</v>
      </c>
      <c r="F776" t="s">
        <v>11781</v>
      </c>
      <c r="G776" t="s">
        <v>74</v>
      </c>
      <c r="H776" t="s">
        <v>74</v>
      </c>
      <c r="I776" t="s">
        <v>11782</v>
      </c>
      <c r="J776" t="s">
        <v>11783</v>
      </c>
      <c r="K776" t="s">
        <v>74</v>
      </c>
      <c r="L776" t="s">
        <v>74</v>
      </c>
      <c r="M776" t="s">
        <v>78</v>
      </c>
      <c r="N776" t="s">
        <v>109</v>
      </c>
      <c r="O776" t="s">
        <v>74</v>
      </c>
      <c r="P776" t="s">
        <v>74</v>
      </c>
      <c r="Q776" t="s">
        <v>74</v>
      </c>
      <c r="R776" t="s">
        <v>74</v>
      </c>
      <c r="S776" t="s">
        <v>74</v>
      </c>
      <c r="T776" t="s">
        <v>11784</v>
      </c>
      <c r="U776" t="s">
        <v>74</v>
      </c>
      <c r="V776" t="s">
        <v>11785</v>
      </c>
      <c r="W776" t="s">
        <v>11786</v>
      </c>
      <c r="X776" t="s">
        <v>11787</v>
      </c>
      <c r="Y776" t="s">
        <v>11788</v>
      </c>
      <c r="Z776" t="s">
        <v>11789</v>
      </c>
      <c r="AA776" t="s">
        <v>11790</v>
      </c>
      <c r="AB776" t="s">
        <v>11791</v>
      </c>
      <c r="AC776" t="s">
        <v>74</v>
      </c>
      <c r="AD776" t="s">
        <v>74</v>
      </c>
      <c r="AE776" t="s">
        <v>74</v>
      </c>
      <c r="AF776" t="s">
        <v>74</v>
      </c>
      <c r="AG776">
        <v>3</v>
      </c>
      <c r="AH776">
        <v>0</v>
      </c>
      <c r="AI776">
        <v>0</v>
      </c>
      <c r="AJ776">
        <v>0</v>
      </c>
      <c r="AK776">
        <v>0</v>
      </c>
      <c r="AL776" t="s">
        <v>11792</v>
      </c>
      <c r="AM776" t="s">
        <v>11793</v>
      </c>
      <c r="AN776" t="s">
        <v>11794</v>
      </c>
      <c r="AO776" t="s">
        <v>11795</v>
      </c>
      <c r="AP776" t="s">
        <v>11796</v>
      </c>
      <c r="AQ776" t="s">
        <v>74</v>
      </c>
      <c r="AR776" t="s">
        <v>11797</v>
      </c>
      <c r="AS776" t="s">
        <v>11798</v>
      </c>
      <c r="AT776" t="s">
        <v>74</v>
      </c>
      <c r="AU776">
        <v>2020</v>
      </c>
      <c r="AV776">
        <v>11</v>
      </c>
      <c r="AW776">
        <v>2</v>
      </c>
      <c r="AX776" t="s">
        <v>74</v>
      </c>
      <c r="AY776" t="s">
        <v>74</v>
      </c>
      <c r="AZ776" t="s">
        <v>74</v>
      </c>
      <c r="BA776" t="s">
        <v>74</v>
      </c>
      <c r="BB776">
        <v>237</v>
      </c>
      <c r="BC776">
        <v>241</v>
      </c>
      <c r="BD776" t="s">
        <v>74</v>
      </c>
      <c r="BE776" t="s">
        <v>11799</v>
      </c>
      <c r="BF776" t="str">
        <f>HYPERLINK("http://dx.doi.org/10.5455/jcmr.2020.11.02.32","http://dx.doi.org/10.5455/jcmr.2020.11.02.32")</f>
        <v>http://dx.doi.org/10.5455/jcmr.2020.11.02.32</v>
      </c>
      <c r="BG776" t="s">
        <v>74</v>
      </c>
      <c r="BH776" t="s">
        <v>74</v>
      </c>
      <c r="BI776">
        <v>5</v>
      </c>
      <c r="BJ776" t="s">
        <v>2635</v>
      </c>
      <c r="BK776" t="s">
        <v>101</v>
      </c>
      <c r="BL776" t="s">
        <v>2635</v>
      </c>
      <c r="BM776" t="s">
        <v>11800</v>
      </c>
      <c r="BN776" t="s">
        <v>74</v>
      </c>
      <c r="BO776" t="s">
        <v>74</v>
      </c>
      <c r="BP776" t="s">
        <v>74</v>
      </c>
      <c r="BQ776" t="s">
        <v>74</v>
      </c>
      <c r="BR776" t="s">
        <v>103</v>
      </c>
      <c r="BS776" t="s">
        <v>11801</v>
      </c>
      <c r="BT776" t="str">
        <f>HYPERLINK("https%3A%2F%2Fwww.webofscience.com%2Fwos%2Fwoscc%2Ffull-record%2FWOS:000607069300015","View Full Record in Web of Science")</f>
        <v>View Full Record in Web of Science</v>
      </c>
    </row>
    <row r="777" spans="1:72" x14ac:dyDescent="0.25">
      <c r="A777" t="s">
        <v>72</v>
      </c>
      <c r="B777" t="s">
        <v>11802</v>
      </c>
      <c r="C777" t="s">
        <v>74</v>
      </c>
      <c r="D777" t="s">
        <v>74</v>
      </c>
      <c r="E777" t="s">
        <v>74</v>
      </c>
      <c r="F777" t="s">
        <v>11803</v>
      </c>
      <c r="G777" t="s">
        <v>74</v>
      </c>
      <c r="H777" t="s">
        <v>74</v>
      </c>
      <c r="I777" t="s">
        <v>11804</v>
      </c>
      <c r="J777" t="s">
        <v>368</v>
      </c>
      <c r="K777" t="s">
        <v>74</v>
      </c>
      <c r="L777" t="s">
        <v>74</v>
      </c>
      <c r="M777" t="s">
        <v>431</v>
      </c>
      <c r="N777" t="s">
        <v>109</v>
      </c>
      <c r="O777" t="s">
        <v>74</v>
      </c>
      <c r="P777" t="s">
        <v>74</v>
      </c>
      <c r="Q777" t="s">
        <v>74</v>
      </c>
      <c r="R777" t="s">
        <v>74</v>
      </c>
      <c r="S777" t="s">
        <v>74</v>
      </c>
      <c r="T777" t="s">
        <v>11805</v>
      </c>
      <c r="U777" t="s">
        <v>74</v>
      </c>
      <c r="V777" t="s">
        <v>11806</v>
      </c>
      <c r="W777" t="s">
        <v>11807</v>
      </c>
      <c r="X777" t="s">
        <v>74</v>
      </c>
      <c r="Y777" t="s">
        <v>11808</v>
      </c>
      <c r="Z777" t="s">
        <v>11809</v>
      </c>
      <c r="AA777" t="s">
        <v>11810</v>
      </c>
      <c r="AB777" t="s">
        <v>74</v>
      </c>
      <c r="AC777" t="s">
        <v>74</v>
      </c>
      <c r="AD777" t="s">
        <v>74</v>
      </c>
      <c r="AE777" t="s">
        <v>74</v>
      </c>
      <c r="AF777" t="s">
        <v>74</v>
      </c>
      <c r="AG777">
        <v>20</v>
      </c>
      <c r="AH777">
        <v>0</v>
      </c>
      <c r="AI777">
        <v>0</v>
      </c>
      <c r="AJ777">
        <v>1</v>
      </c>
      <c r="AK777">
        <v>3</v>
      </c>
      <c r="AL777" t="s">
        <v>375</v>
      </c>
      <c r="AM777" t="s">
        <v>376</v>
      </c>
      <c r="AN777" t="s">
        <v>377</v>
      </c>
      <c r="AO777" t="s">
        <v>378</v>
      </c>
      <c r="AP777" t="s">
        <v>379</v>
      </c>
      <c r="AQ777" t="s">
        <v>74</v>
      </c>
      <c r="AR777" t="s">
        <v>3527</v>
      </c>
      <c r="AS777" t="s">
        <v>381</v>
      </c>
      <c r="AT777" t="s">
        <v>74</v>
      </c>
      <c r="AU777">
        <v>2020</v>
      </c>
      <c r="AV777" t="s">
        <v>74</v>
      </c>
      <c r="AW777">
        <v>51</v>
      </c>
      <c r="AX777" t="s">
        <v>74</v>
      </c>
      <c r="AY777" t="s">
        <v>74</v>
      </c>
      <c r="AZ777" t="s">
        <v>74</v>
      </c>
      <c r="BA777" t="s">
        <v>74</v>
      </c>
      <c r="BB777">
        <v>213</v>
      </c>
      <c r="BC777">
        <v>228</v>
      </c>
      <c r="BD777" t="s">
        <v>74</v>
      </c>
      <c r="BE777" t="s">
        <v>11811</v>
      </c>
      <c r="BF777" t="str">
        <f>HYPERLINK("http://dx.doi.org/10.17223/19996195/51/11","http://dx.doi.org/10.17223/19996195/51/11")</f>
        <v>http://dx.doi.org/10.17223/19996195/51/11</v>
      </c>
      <c r="BG777" t="s">
        <v>74</v>
      </c>
      <c r="BH777" t="s">
        <v>74</v>
      </c>
      <c r="BI777">
        <v>16</v>
      </c>
      <c r="BJ777" t="s">
        <v>384</v>
      </c>
      <c r="BK777" t="s">
        <v>101</v>
      </c>
      <c r="BL777" t="s">
        <v>385</v>
      </c>
      <c r="BM777" t="s">
        <v>11812</v>
      </c>
      <c r="BN777" t="s">
        <v>74</v>
      </c>
      <c r="BO777" t="s">
        <v>74</v>
      </c>
      <c r="BP777" t="s">
        <v>74</v>
      </c>
      <c r="BQ777" t="s">
        <v>74</v>
      </c>
      <c r="BR777" t="s">
        <v>103</v>
      </c>
      <c r="BS777" t="s">
        <v>11813</v>
      </c>
      <c r="BT777" t="str">
        <f>HYPERLINK("https%3A%2F%2Fwww.webofscience.com%2Fwos%2Fwoscc%2Ffull-record%2FWOS:000581055000011","View Full Record in Web of Science")</f>
        <v>View Full Record in Web of Science</v>
      </c>
    </row>
    <row r="778" spans="1:72" x14ac:dyDescent="0.25">
      <c r="A778" t="s">
        <v>72</v>
      </c>
      <c r="B778" t="s">
        <v>11814</v>
      </c>
      <c r="C778" t="s">
        <v>74</v>
      </c>
      <c r="D778" t="s">
        <v>74</v>
      </c>
      <c r="E778" t="s">
        <v>74</v>
      </c>
      <c r="F778" t="s">
        <v>11815</v>
      </c>
      <c r="G778" t="s">
        <v>74</v>
      </c>
      <c r="H778" t="s">
        <v>74</v>
      </c>
      <c r="I778" t="s">
        <v>11816</v>
      </c>
      <c r="J778" t="s">
        <v>1483</v>
      </c>
      <c r="K778" t="s">
        <v>74</v>
      </c>
      <c r="L778" t="s">
        <v>74</v>
      </c>
      <c r="M778" t="s">
        <v>431</v>
      </c>
      <c r="N778" t="s">
        <v>109</v>
      </c>
      <c r="O778" t="s">
        <v>74</v>
      </c>
      <c r="P778" t="s">
        <v>74</v>
      </c>
      <c r="Q778" t="s">
        <v>74</v>
      </c>
      <c r="R778" t="s">
        <v>74</v>
      </c>
      <c r="S778" t="s">
        <v>74</v>
      </c>
      <c r="T778" t="s">
        <v>11817</v>
      </c>
      <c r="U778" t="s">
        <v>74</v>
      </c>
      <c r="V778" t="s">
        <v>11818</v>
      </c>
      <c r="W778" t="s">
        <v>11819</v>
      </c>
      <c r="X778" t="s">
        <v>74</v>
      </c>
      <c r="Y778" t="s">
        <v>11820</v>
      </c>
      <c r="Z778" t="s">
        <v>11821</v>
      </c>
      <c r="AA778" t="s">
        <v>11822</v>
      </c>
      <c r="AB778" t="s">
        <v>74</v>
      </c>
      <c r="AC778" t="s">
        <v>74</v>
      </c>
      <c r="AD778" t="s">
        <v>74</v>
      </c>
      <c r="AE778" t="s">
        <v>74</v>
      </c>
      <c r="AF778" t="s">
        <v>74</v>
      </c>
      <c r="AG778">
        <v>30</v>
      </c>
      <c r="AH778">
        <v>0</v>
      </c>
      <c r="AI778">
        <v>0</v>
      </c>
      <c r="AJ778">
        <v>0</v>
      </c>
      <c r="AK778">
        <v>4</v>
      </c>
      <c r="AL778" t="s">
        <v>1490</v>
      </c>
      <c r="AM778" t="s">
        <v>538</v>
      </c>
      <c r="AN778" t="s">
        <v>1491</v>
      </c>
      <c r="AO778" t="s">
        <v>1492</v>
      </c>
      <c r="AP778" t="s">
        <v>74</v>
      </c>
      <c r="AQ778" t="s">
        <v>74</v>
      </c>
      <c r="AR778" t="s">
        <v>1493</v>
      </c>
      <c r="AS778" t="s">
        <v>1494</v>
      </c>
      <c r="AT778" t="s">
        <v>74</v>
      </c>
      <c r="AU778">
        <v>2020</v>
      </c>
      <c r="AV778">
        <v>25</v>
      </c>
      <c r="AW778">
        <v>2</v>
      </c>
      <c r="AX778" t="s">
        <v>74</v>
      </c>
      <c r="AY778" t="s">
        <v>74</v>
      </c>
      <c r="AZ778" t="s">
        <v>74</v>
      </c>
      <c r="BA778" t="s">
        <v>74</v>
      </c>
      <c r="BB778">
        <v>247</v>
      </c>
      <c r="BC778">
        <v>257</v>
      </c>
      <c r="BD778" t="s">
        <v>74</v>
      </c>
      <c r="BE778" t="s">
        <v>11823</v>
      </c>
      <c r="BF778" t="str">
        <f>HYPERLINK("http://dx.doi.org/10.26170/FK20-02-22","http://dx.doi.org/10.26170/FK20-02-22")</f>
        <v>http://dx.doi.org/10.26170/FK20-02-22</v>
      </c>
      <c r="BG778" t="s">
        <v>74</v>
      </c>
      <c r="BH778" t="s">
        <v>74</v>
      </c>
      <c r="BI778">
        <v>11</v>
      </c>
      <c r="BJ778" t="s">
        <v>157</v>
      </c>
      <c r="BK778" t="s">
        <v>101</v>
      </c>
      <c r="BL778" t="s">
        <v>157</v>
      </c>
      <c r="BM778" t="s">
        <v>11824</v>
      </c>
      <c r="BN778" t="s">
        <v>74</v>
      </c>
      <c r="BO778" t="s">
        <v>132</v>
      </c>
      <c r="BP778" t="s">
        <v>74</v>
      </c>
      <c r="BQ778" t="s">
        <v>74</v>
      </c>
      <c r="BR778" t="s">
        <v>103</v>
      </c>
      <c r="BS778" t="s">
        <v>11825</v>
      </c>
      <c r="BT778" t="str">
        <f>HYPERLINK("https%3A%2F%2Fwww.webofscience.com%2Fwos%2Fwoscc%2Ffull-record%2FWOS:000607937200022","View Full Record in Web of Science")</f>
        <v>View Full Record in Web of Science</v>
      </c>
    </row>
    <row r="779" spans="1:72" x14ac:dyDescent="0.25">
      <c r="A779" t="s">
        <v>72</v>
      </c>
      <c r="B779" t="s">
        <v>11826</v>
      </c>
      <c r="C779" t="s">
        <v>74</v>
      </c>
      <c r="D779" t="s">
        <v>74</v>
      </c>
      <c r="E779" t="s">
        <v>74</v>
      </c>
      <c r="F779" t="s">
        <v>11827</v>
      </c>
      <c r="G779" t="s">
        <v>74</v>
      </c>
      <c r="H779" t="s">
        <v>74</v>
      </c>
      <c r="I779" t="s">
        <v>11828</v>
      </c>
      <c r="J779" t="s">
        <v>10806</v>
      </c>
      <c r="K779" t="s">
        <v>74</v>
      </c>
      <c r="L779" t="s">
        <v>74</v>
      </c>
      <c r="M779" t="s">
        <v>78</v>
      </c>
      <c r="N779" t="s">
        <v>109</v>
      </c>
      <c r="O779" t="s">
        <v>74</v>
      </c>
      <c r="P779" t="s">
        <v>74</v>
      </c>
      <c r="Q779" t="s">
        <v>74</v>
      </c>
      <c r="R779" t="s">
        <v>74</v>
      </c>
      <c r="S779" t="s">
        <v>74</v>
      </c>
      <c r="T779" t="s">
        <v>11829</v>
      </c>
      <c r="U779" t="s">
        <v>11830</v>
      </c>
      <c r="V779" t="s">
        <v>11831</v>
      </c>
      <c r="W779" t="s">
        <v>11832</v>
      </c>
      <c r="X779" t="s">
        <v>8668</v>
      </c>
      <c r="Y779" t="s">
        <v>11833</v>
      </c>
      <c r="Z779" t="s">
        <v>11834</v>
      </c>
      <c r="AA779" t="s">
        <v>11835</v>
      </c>
      <c r="AB779" t="s">
        <v>11836</v>
      </c>
      <c r="AC779" t="s">
        <v>74</v>
      </c>
      <c r="AD779" t="s">
        <v>74</v>
      </c>
      <c r="AE779" t="s">
        <v>74</v>
      </c>
      <c r="AF779" t="s">
        <v>74</v>
      </c>
      <c r="AG779">
        <v>42</v>
      </c>
      <c r="AH779">
        <v>0</v>
      </c>
      <c r="AI779">
        <v>0</v>
      </c>
      <c r="AJ779">
        <v>0</v>
      </c>
      <c r="AK779">
        <v>2</v>
      </c>
      <c r="AL779" t="s">
        <v>10815</v>
      </c>
      <c r="AM779" t="s">
        <v>10816</v>
      </c>
      <c r="AN779" t="s">
        <v>10817</v>
      </c>
      <c r="AO779" t="s">
        <v>10818</v>
      </c>
      <c r="AP779" t="s">
        <v>10819</v>
      </c>
      <c r="AQ779" t="s">
        <v>74</v>
      </c>
      <c r="AR779" t="s">
        <v>10820</v>
      </c>
      <c r="AS779" t="s">
        <v>10821</v>
      </c>
      <c r="AT779" t="s">
        <v>74</v>
      </c>
      <c r="AU779">
        <v>2020</v>
      </c>
      <c r="AV779">
        <v>9</v>
      </c>
      <c r="AW779">
        <v>2</v>
      </c>
      <c r="AX779" t="s">
        <v>74</v>
      </c>
      <c r="AY779" t="s">
        <v>74</v>
      </c>
      <c r="AZ779" t="s">
        <v>74</v>
      </c>
      <c r="BA779" t="s">
        <v>74</v>
      </c>
      <c r="BB779">
        <v>537</v>
      </c>
      <c r="BC779">
        <v>557</v>
      </c>
      <c r="BD779" t="s">
        <v>74</v>
      </c>
      <c r="BE779" t="s">
        <v>74</v>
      </c>
      <c r="BF779" t="s">
        <v>74</v>
      </c>
      <c r="BG779" t="s">
        <v>74</v>
      </c>
      <c r="BH779" t="s">
        <v>74</v>
      </c>
      <c r="BI779">
        <v>21</v>
      </c>
      <c r="BJ779" t="s">
        <v>3478</v>
      </c>
      <c r="BK779" t="s">
        <v>101</v>
      </c>
      <c r="BL779" t="s">
        <v>3478</v>
      </c>
      <c r="BM779" t="s">
        <v>10823</v>
      </c>
      <c r="BN779" t="s">
        <v>74</v>
      </c>
      <c r="BO779" t="s">
        <v>74</v>
      </c>
      <c r="BP779" t="s">
        <v>74</v>
      </c>
      <c r="BQ779" t="s">
        <v>74</v>
      </c>
      <c r="BR779" t="s">
        <v>103</v>
      </c>
      <c r="BS779" t="s">
        <v>11837</v>
      </c>
      <c r="BT779" t="str">
        <f>HYPERLINK("https%3A%2F%2Fwww.webofscience.com%2Fwos%2Fwoscc%2Ffull-record%2FWOS:000517538400028","View Full Record in Web of Science")</f>
        <v>View Full Record in Web of Science</v>
      </c>
    </row>
    <row r="780" spans="1:72" x14ac:dyDescent="0.25">
      <c r="A780" t="s">
        <v>72</v>
      </c>
      <c r="B780" t="s">
        <v>11838</v>
      </c>
      <c r="C780" t="s">
        <v>74</v>
      </c>
      <c r="D780" t="s">
        <v>74</v>
      </c>
      <c r="E780" t="s">
        <v>74</v>
      </c>
      <c r="F780" t="s">
        <v>11839</v>
      </c>
      <c r="G780" t="s">
        <v>74</v>
      </c>
      <c r="H780" t="s">
        <v>74</v>
      </c>
      <c r="I780" t="s">
        <v>11840</v>
      </c>
      <c r="J780" t="s">
        <v>4009</v>
      </c>
      <c r="K780" t="s">
        <v>74</v>
      </c>
      <c r="L780" t="s">
        <v>74</v>
      </c>
      <c r="M780" t="s">
        <v>431</v>
      </c>
      <c r="N780" t="s">
        <v>109</v>
      </c>
      <c r="O780" t="s">
        <v>74</v>
      </c>
      <c r="P780" t="s">
        <v>74</v>
      </c>
      <c r="Q780" t="s">
        <v>74</v>
      </c>
      <c r="R780" t="s">
        <v>74</v>
      </c>
      <c r="S780" t="s">
        <v>74</v>
      </c>
      <c r="T780" t="s">
        <v>11841</v>
      </c>
      <c r="U780" t="s">
        <v>74</v>
      </c>
      <c r="V780" t="s">
        <v>11842</v>
      </c>
      <c r="W780" t="s">
        <v>11843</v>
      </c>
      <c r="X780" t="s">
        <v>74</v>
      </c>
      <c r="Y780" t="s">
        <v>11844</v>
      </c>
      <c r="Z780" t="s">
        <v>11845</v>
      </c>
      <c r="AA780" t="s">
        <v>74</v>
      </c>
      <c r="AB780" t="s">
        <v>74</v>
      </c>
      <c r="AC780" t="s">
        <v>74</v>
      </c>
      <c r="AD780" t="s">
        <v>74</v>
      </c>
      <c r="AE780" t="s">
        <v>74</v>
      </c>
      <c r="AF780" t="s">
        <v>74</v>
      </c>
      <c r="AG780">
        <v>15</v>
      </c>
      <c r="AH780">
        <v>0</v>
      </c>
      <c r="AI780">
        <v>0</v>
      </c>
      <c r="AJ780">
        <v>0</v>
      </c>
      <c r="AK780">
        <v>0</v>
      </c>
      <c r="AL780" t="s">
        <v>1177</v>
      </c>
      <c r="AM780" t="s">
        <v>1178</v>
      </c>
      <c r="AN780" t="s">
        <v>1179</v>
      </c>
      <c r="AO780" t="s">
        <v>4018</v>
      </c>
      <c r="AP780" t="s">
        <v>4019</v>
      </c>
      <c r="AQ780" t="s">
        <v>74</v>
      </c>
      <c r="AR780" t="s">
        <v>4020</v>
      </c>
      <c r="AS780" t="s">
        <v>4021</v>
      </c>
      <c r="AT780" t="s">
        <v>74</v>
      </c>
      <c r="AU780">
        <v>2020</v>
      </c>
      <c r="AV780">
        <v>25</v>
      </c>
      <c r="AW780">
        <v>1</v>
      </c>
      <c r="AX780" t="s">
        <v>74</v>
      </c>
      <c r="AY780" t="s">
        <v>74</v>
      </c>
      <c r="AZ780" t="s">
        <v>74</v>
      </c>
      <c r="BA780" t="s">
        <v>74</v>
      </c>
      <c r="BB780">
        <v>6</v>
      </c>
      <c r="BC780">
        <v>21</v>
      </c>
      <c r="BD780" t="s">
        <v>74</v>
      </c>
      <c r="BE780" t="s">
        <v>11846</v>
      </c>
      <c r="BF780" t="str">
        <f>HYPERLINK("http://dx.doi.org/10.15688/jvolsu4.2020.1.1","http://dx.doi.org/10.15688/jvolsu4.2020.1.1")</f>
        <v>http://dx.doi.org/10.15688/jvolsu4.2020.1.1</v>
      </c>
      <c r="BG780" t="s">
        <v>74</v>
      </c>
      <c r="BH780" t="s">
        <v>74</v>
      </c>
      <c r="BI780">
        <v>16</v>
      </c>
      <c r="BJ780" t="s">
        <v>405</v>
      </c>
      <c r="BK780" t="s">
        <v>101</v>
      </c>
      <c r="BL780" t="s">
        <v>405</v>
      </c>
      <c r="BM780" t="s">
        <v>11847</v>
      </c>
      <c r="BN780" t="s">
        <v>74</v>
      </c>
      <c r="BO780" t="s">
        <v>132</v>
      </c>
      <c r="BP780" t="s">
        <v>74</v>
      </c>
      <c r="BQ780" t="s">
        <v>74</v>
      </c>
      <c r="BR780" t="s">
        <v>103</v>
      </c>
      <c r="BS780" t="s">
        <v>11848</v>
      </c>
      <c r="BT780" t="str">
        <f>HYPERLINK("https%3A%2F%2Fwww.webofscience.com%2Fwos%2Fwoscc%2Ffull-record%2FWOS:000517833000001","View Full Record in Web of Science")</f>
        <v>View Full Record in Web of Science</v>
      </c>
    </row>
    <row r="781" spans="1:72" x14ac:dyDescent="0.25">
      <c r="A781" t="s">
        <v>72</v>
      </c>
      <c r="B781" t="s">
        <v>11849</v>
      </c>
      <c r="C781" t="s">
        <v>74</v>
      </c>
      <c r="D781" t="s">
        <v>74</v>
      </c>
      <c r="E781" t="s">
        <v>74</v>
      </c>
      <c r="F781" t="s">
        <v>11850</v>
      </c>
      <c r="G781" t="s">
        <v>74</v>
      </c>
      <c r="H781" t="s">
        <v>74</v>
      </c>
      <c r="I781" t="s">
        <v>11851</v>
      </c>
      <c r="J781" t="s">
        <v>10703</v>
      </c>
      <c r="K781" t="s">
        <v>74</v>
      </c>
      <c r="L781" t="s">
        <v>74</v>
      </c>
      <c r="M781" t="s">
        <v>78</v>
      </c>
      <c r="N781" t="s">
        <v>109</v>
      </c>
      <c r="O781" t="s">
        <v>74</v>
      </c>
      <c r="P781" t="s">
        <v>74</v>
      </c>
      <c r="Q781" t="s">
        <v>74</v>
      </c>
      <c r="R781" t="s">
        <v>74</v>
      </c>
      <c r="S781" t="s">
        <v>74</v>
      </c>
      <c r="T781" t="s">
        <v>11852</v>
      </c>
      <c r="U781" t="s">
        <v>11853</v>
      </c>
      <c r="V781" t="s">
        <v>11854</v>
      </c>
      <c r="W781" t="s">
        <v>11855</v>
      </c>
      <c r="X781" t="s">
        <v>11856</v>
      </c>
      <c r="Y781" t="s">
        <v>11857</v>
      </c>
      <c r="Z781" t="s">
        <v>11858</v>
      </c>
      <c r="AA781" t="s">
        <v>11859</v>
      </c>
      <c r="AB781" t="s">
        <v>11860</v>
      </c>
      <c r="AC781" t="s">
        <v>74</v>
      </c>
      <c r="AD781" t="s">
        <v>74</v>
      </c>
      <c r="AE781" t="s">
        <v>74</v>
      </c>
      <c r="AF781" t="s">
        <v>74</v>
      </c>
      <c r="AG781">
        <v>31</v>
      </c>
      <c r="AH781">
        <v>6</v>
      </c>
      <c r="AI781">
        <v>6</v>
      </c>
      <c r="AJ781">
        <v>4</v>
      </c>
      <c r="AK781">
        <v>14</v>
      </c>
      <c r="AL781" t="s">
        <v>10713</v>
      </c>
      <c r="AM781" t="s">
        <v>10714</v>
      </c>
      <c r="AN781" t="s">
        <v>10715</v>
      </c>
      <c r="AO781" t="s">
        <v>10716</v>
      </c>
      <c r="AP781" t="s">
        <v>10717</v>
      </c>
      <c r="AQ781" t="s">
        <v>74</v>
      </c>
      <c r="AR781" t="s">
        <v>10718</v>
      </c>
      <c r="AS781" t="s">
        <v>10719</v>
      </c>
      <c r="AT781" t="s">
        <v>74</v>
      </c>
      <c r="AU781">
        <v>2020</v>
      </c>
      <c r="AV781">
        <v>24</v>
      </c>
      <c r="AW781">
        <v>1</v>
      </c>
      <c r="AX781" t="s">
        <v>74</v>
      </c>
      <c r="AY781" t="s">
        <v>74</v>
      </c>
      <c r="AZ781" t="s">
        <v>74</v>
      </c>
      <c r="BA781" t="s">
        <v>74</v>
      </c>
      <c r="BB781">
        <v>40</v>
      </c>
      <c r="BC781">
        <v>46</v>
      </c>
      <c r="BD781" t="s">
        <v>74</v>
      </c>
      <c r="BE781" t="s">
        <v>11861</v>
      </c>
      <c r="BF781" t="str">
        <f>HYPERLINK("http://dx.doi.org/10.15561/20755279.2020.0105","http://dx.doi.org/10.15561/20755279.2020.0105")</f>
        <v>http://dx.doi.org/10.15561/20755279.2020.0105</v>
      </c>
      <c r="BG781" t="s">
        <v>74</v>
      </c>
      <c r="BH781" t="s">
        <v>74</v>
      </c>
      <c r="BI781">
        <v>7</v>
      </c>
      <c r="BJ781" t="s">
        <v>157</v>
      </c>
      <c r="BK781" t="s">
        <v>101</v>
      </c>
      <c r="BL781" t="s">
        <v>157</v>
      </c>
      <c r="BM781" t="s">
        <v>10721</v>
      </c>
      <c r="BN781" t="s">
        <v>74</v>
      </c>
      <c r="BO781" t="s">
        <v>132</v>
      </c>
      <c r="BP781" t="s">
        <v>74</v>
      </c>
      <c r="BQ781" t="s">
        <v>74</v>
      </c>
      <c r="BR781" t="s">
        <v>103</v>
      </c>
      <c r="BS781" t="s">
        <v>11862</v>
      </c>
      <c r="BT781" t="str">
        <f>HYPERLINK("https%3A%2F%2Fwww.webofscience.com%2Fwos%2Fwoscc%2Ffull-record%2FWOS:000512702500005","View Full Record in Web of Science")</f>
        <v>View Full Record in Web of Science</v>
      </c>
    </row>
    <row r="782" spans="1:72" x14ac:dyDescent="0.25">
      <c r="A782" t="s">
        <v>72</v>
      </c>
      <c r="B782" t="s">
        <v>11863</v>
      </c>
      <c r="C782" t="s">
        <v>74</v>
      </c>
      <c r="D782" t="s">
        <v>74</v>
      </c>
      <c r="E782" t="s">
        <v>74</v>
      </c>
      <c r="F782" t="s">
        <v>11864</v>
      </c>
      <c r="G782" t="s">
        <v>74</v>
      </c>
      <c r="H782" t="s">
        <v>74</v>
      </c>
      <c r="I782" t="s">
        <v>11865</v>
      </c>
      <c r="J782" t="s">
        <v>6675</v>
      </c>
      <c r="K782" t="s">
        <v>74</v>
      </c>
      <c r="L782" t="s">
        <v>74</v>
      </c>
      <c r="M782" t="s">
        <v>431</v>
      </c>
      <c r="N782" t="s">
        <v>109</v>
      </c>
      <c r="O782" t="s">
        <v>74</v>
      </c>
      <c r="P782" t="s">
        <v>74</v>
      </c>
      <c r="Q782" t="s">
        <v>74</v>
      </c>
      <c r="R782" t="s">
        <v>74</v>
      </c>
      <c r="S782" t="s">
        <v>74</v>
      </c>
      <c r="T782" t="s">
        <v>11866</v>
      </c>
      <c r="U782" t="s">
        <v>74</v>
      </c>
      <c r="V782" t="s">
        <v>11867</v>
      </c>
      <c r="W782" t="s">
        <v>11868</v>
      </c>
      <c r="X782" t="s">
        <v>3570</v>
      </c>
      <c r="Y782" t="s">
        <v>11869</v>
      </c>
      <c r="Z782" t="s">
        <v>11870</v>
      </c>
      <c r="AA782" t="s">
        <v>74</v>
      </c>
      <c r="AB782" t="s">
        <v>74</v>
      </c>
      <c r="AC782" t="s">
        <v>11871</v>
      </c>
      <c r="AD782" t="s">
        <v>6857</v>
      </c>
      <c r="AE782" t="s">
        <v>11872</v>
      </c>
      <c r="AF782" t="s">
        <v>74</v>
      </c>
      <c r="AG782">
        <v>1</v>
      </c>
      <c r="AH782">
        <v>0</v>
      </c>
      <c r="AI782">
        <v>0</v>
      </c>
      <c r="AJ782">
        <v>0</v>
      </c>
      <c r="AK782">
        <v>5</v>
      </c>
      <c r="AL782" t="s">
        <v>6681</v>
      </c>
      <c r="AM782" t="s">
        <v>1214</v>
      </c>
      <c r="AN782" t="s">
        <v>6682</v>
      </c>
      <c r="AO782" t="s">
        <v>6683</v>
      </c>
      <c r="AP782" t="s">
        <v>74</v>
      </c>
      <c r="AQ782" t="s">
        <v>74</v>
      </c>
      <c r="AR782" t="s">
        <v>6684</v>
      </c>
      <c r="AS782" t="s">
        <v>6685</v>
      </c>
      <c r="AT782" t="s">
        <v>74</v>
      </c>
      <c r="AU782">
        <v>2020</v>
      </c>
      <c r="AV782" t="s">
        <v>74</v>
      </c>
      <c r="AW782">
        <v>5</v>
      </c>
      <c r="AX782" t="s">
        <v>74</v>
      </c>
      <c r="AY782" t="s">
        <v>74</v>
      </c>
      <c r="AZ782" t="s">
        <v>74</v>
      </c>
      <c r="BA782" t="s">
        <v>74</v>
      </c>
      <c r="BB782">
        <v>94</v>
      </c>
      <c r="BC782">
        <v>97</v>
      </c>
      <c r="BD782" t="s">
        <v>74</v>
      </c>
      <c r="BE782" t="s">
        <v>11873</v>
      </c>
      <c r="BF782" t="str">
        <f>HYPERLINK("http://dx.doi.org/10.21146/0042-8744-2020-5-94-97","http://dx.doi.org/10.21146/0042-8744-2020-5-94-97")</f>
        <v>http://dx.doi.org/10.21146/0042-8744-2020-5-94-97</v>
      </c>
      <c r="BG782" t="s">
        <v>74</v>
      </c>
      <c r="BH782" t="s">
        <v>74</v>
      </c>
      <c r="BI782">
        <v>4</v>
      </c>
      <c r="BJ782" t="s">
        <v>3455</v>
      </c>
      <c r="BK782" t="s">
        <v>637</v>
      </c>
      <c r="BL782" t="s">
        <v>3455</v>
      </c>
      <c r="BM782" t="s">
        <v>11874</v>
      </c>
      <c r="BN782" t="s">
        <v>74</v>
      </c>
      <c r="BO782" t="s">
        <v>74</v>
      </c>
      <c r="BP782" t="s">
        <v>74</v>
      </c>
      <c r="BQ782" t="s">
        <v>74</v>
      </c>
      <c r="BR782" t="s">
        <v>103</v>
      </c>
      <c r="BS782" t="s">
        <v>11875</v>
      </c>
      <c r="BT782" t="str">
        <f>HYPERLINK("https%3A%2F%2Fwww.webofscience.com%2Fwos%2Fwoscc%2Ffull-record%2FWOS:000538714000011","View Full Record in Web of Science")</f>
        <v>View Full Record in Web of Science</v>
      </c>
    </row>
    <row r="783" spans="1:72" x14ac:dyDescent="0.25">
      <c r="A783" t="s">
        <v>72</v>
      </c>
      <c r="B783" t="s">
        <v>11876</v>
      </c>
      <c r="C783" t="s">
        <v>74</v>
      </c>
      <c r="D783" t="s">
        <v>74</v>
      </c>
      <c r="E783" t="s">
        <v>74</v>
      </c>
      <c r="F783" t="s">
        <v>11877</v>
      </c>
      <c r="G783" t="s">
        <v>74</v>
      </c>
      <c r="H783" t="s">
        <v>74</v>
      </c>
      <c r="I783" t="s">
        <v>11878</v>
      </c>
      <c r="J783" t="s">
        <v>1599</v>
      </c>
      <c r="K783" t="s">
        <v>74</v>
      </c>
      <c r="L783" t="s">
        <v>74</v>
      </c>
      <c r="M783" t="s">
        <v>431</v>
      </c>
      <c r="N783" t="s">
        <v>109</v>
      </c>
      <c r="O783" t="s">
        <v>74</v>
      </c>
      <c r="P783" t="s">
        <v>74</v>
      </c>
      <c r="Q783" t="s">
        <v>74</v>
      </c>
      <c r="R783" t="s">
        <v>74</v>
      </c>
      <c r="S783" t="s">
        <v>74</v>
      </c>
      <c r="T783" t="s">
        <v>11879</v>
      </c>
      <c r="U783" t="s">
        <v>74</v>
      </c>
      <c r="V783" t="s">
        <v>11880</v>
      </c>
      <c r="W783" t="s">
        <v>11881</v>
      </c>
      <c r="X783" t="s">
        <v>11882</v>
      </c>
      <c r="Y783" t="s">
        <v>11883</v>
      </c>
      <c r="Z783" t="s">
        <v>11884</v>
      </c>
      <c r="AA783" t="s">
        <v>11885</v>
      </c>
      <c r="AB783" t="s">
        <v>11886</v>
      </c>
      <c r="AC783" t="s">
        <v>74</v>
      </c>
      <c r="AD783" t="s">
        <v>74</v>
      </c>
      <c r="AE783" t="s">
        <v>74</v>
      </c>
      <c r="AF783" t="s">
        <v>74</v>
      </c>
      <c r="AG783">
        <v>10</v>
      </c>
      <c r="AH783">
        <v>0</v>
      </c>
      <c r="AI783">
        <v>0</v>
      </c>
      <c r="AJ783">
        <v>0</v>
      </c>
      <c r="AK783">
        <v>5</v>
      </c>
      <c r="AL783" t="s">
        <v>1605</v>
      </c>
      <c r="AM783" t="s">
        <v>1606</v>
      </c>
      <c r="AN783" t="s">
        <v>1607</v>
      </c>
      <c r="AO783" t="s">
        <v>1608</v>
      </c>
      <c r="AP783" t="s">
        <v>1609</v>
      </c>
      <c r="AQ783" t="s">
        <v>74</v>
      </c>
      <c r="AR783" t="s">
        <v>1610</v>
      </c>
      <c r="AS783" t="s">
        <v>1611</v>
      </c>
      <c r="AT783" t="s">
        <v>74</v>
      </c>
      <c r="AU783">
        <v>2020</v>
      </c>
      <c r="AV783">
        <v>20</v>
      </c>
      <c r="AW783">
        <v>2</v>
      </c>
      <c r="AX783" t="s">
        <v>74</v>
      </c>
      <c r="AY783" t="s">
        <v>74</v>
      </c>
      <c r="AZ783" t="s">
        <v>74</v>
      </c>
      <c r="BA783" t="s">
        <v>74</v>
      </c>
      <c r="BB783">
        <v>132</v>
      </c>
      <c r="BC783">
        <v>138</v>
      </c>
      <c r="BD783" t="s">
        <v>74</v>
      </c>
      <c r="BE783" t="s">
        <v>11887</v>
      </c>
      <c r="BF783" t="str">
        <f>HYPERLINK("http://dx.doi.org/10.14529/hsm200216","http://dx.doi.org/10.14529/hsm200216")</f>
        <v>http://dx.doi.org/10.14529/hsm200216</v>
      </c>
      <c r="BG783" t="s">
        <v>74</v>
      </c>
      <c r="BH783" t="s">
        <v>74</v>
      </c>
      <c r="BI783">
        <v>7</v>
      </c>
      <c r="BJ783" t="s">
        <v>1613</v>
      </c>
      <c r="BK783" t="s">
        <v>101</v>
      </c>
      <c r="BL783" t="s">
        <v>1613</v>
      </c>
      <c r="BM783" t="s">
        <v>11302</v>
      </c>
      <c r="BN783" t="s">
        <v>74</v>
      </c>
      <c r="BO783" t="s">
        <v>132</v>
      </c>
      <c r="BP783" t="s">
        <v>74</v>
      </c>
      <c r="BQ783" t="s">
        <v>74</v>
      </c>
      <c r="BR783" t="s">
        <v>103</v>
      </c>
      <c r="BS783" t="s">
        <v>11888</v>
      </c>
      <c r="BT783" t="str">
        <f>HYPERLINK("https%3A%2F%2Fwww.webofscience.com%2Fwos%2Fwoscc%2Ffull-record%2FWOS:000551195800016","View Full Record in Web of Science")</f>
        <v>View Full Record in Web of Science</v>
      </c>
    </row>
    <row r="784" spans="1:72" x14ac:dyDescent="0.25">
      <c r="A784" t="s">
        <v>72</v>
      </c>
      <c r="B784" t="s">
        <v>11889</v>
      </c>
      <c r="C784" t="s">
        <v>74</v>
      </c>
      <c r="D784" t="s">
        <v>74</v>
      </c>
      <c r="E784" t="s">
        <v>74</v>
      </c>
      <c r="F784" t="s">
        <v>11890</v>
      </c>
      <c r="G784" t="s">
        <v>74</v>
      </c>
      <c r="H784" t="s">
        <v>74</v>
      </c>
      <c r="I784" t="s">
        <v>11891</v>
      </c>
      <c r="J784" t="s">
        <v>7628</v>
      </c>
      <c r="K784" t="s">
        <v>74</v>
      </c>
      <c r="L784" t="s">
        <v>74</v>
      </c>
      <c r="M784" t="s">
        <v>431</v>
      </c>
      <c r="N784" t="s">
        <v>109</v>
      </c>
      <c r="O784" t="s">
        <v>74</v>
      </c>
      <c r="P784" t="s">
        <v>74</v>
      </c>
      <c r="Q784" t="s">
        <v>74</v>
      </c>
      <c r="R784" t="s">
        <v>74</v>
      </c>
      <c r="S784" t="s">
        <v>74</v>
      </c>
      <c r="T784" t="s">
        <v>11892</v>
      </c>
      <c r="U784" t="s">
        <v>74</v>
      </c>
      <c r="V784" t="s">
        <v>11893</v>
      </c>
      <c r="W784" t="s">
        <v>11894</v>
      </c>
      <c r="X784" t="s">
        <v>11895</v>
      </c>
      <c r="Y784" t="s">
        <v>11896</v>
      </c>
      <c r="Z784" t="s">
        <v>11897</v>
      </c>
      <c r="AA784" t="s">
        <v>74</v>
      </c>
      <c r="AB784" t="s">
        <v>74</v>
      </c>
      <c r="AC784" t="s">
        <v>74</v>
      </c>
      <c r="AD784" t="s">
        <v>74</v>
      </c>
      <c r="AE784" t="s">
        <v>74</v>
      </c>
      <c r="AF784" t="s">
        <v>74</v>
      </c>
      <c r="AG784">
        <v>12</v>
      </c>
      <c r="AH784">
        <v>1</v>
      </c>
      <c r="AI784">
        <v>1</v>
      </c>
      <c r="AJ784">
        <v>1</v>
      </c>
      <c r="AK784">
        <v>1</v>
      </c>
      <c r="AL784" t="s">
        <v>7636</v>
      </c>
      <c r="AM784" t="s">
        <v>7637</v>
      </c>
      <c r="AN784" t="s">
        <v>7638</v>
      </c>
      <c r="AO784" t="s">
        <v>7639</v>
      </c>
      <c r="AP784" t="s">
        <v>7640</v>
      </c>
      <c r="AQ784" t="s">
        <v>74</v>
      </c>
      <c r="AR784" t="s">
        <v>7641</v>
      </c>
      <c r="AS784" t="s">
        <v>7642</v>
      </c>
      <c r="AT784" t="s">
        <v>74</v>
      </c>
      <c r="AU784">
        <v>2020</v>
      </c>
      <c r="AV784">
        <v>2</v>
      </c>
      <c r="AW784" t="s">
        <v>74</v>
      </c>
      <c r="AX784" t="s">
        <v>74</v>
      </c>
      <c r="AY784" t="s">
        <v>74</v>
      </c>
      <c r="AZ784" t="s">
        <v>74</v>
      </c>
      <c r="BA784" t="s">
        <v>74</v>
      </c>
      <c r="BB784">
        <v>89</v>
      </c>
      <c r="BC784">
        <v>107</v>
      </c>
      <c r="BD784" t="s">
        <v>74</v>
      </c>
      <c r="BE784" t="s">
        <v>74</v>
      </c>
      <c r="BF784" t="s">
        <v>74</v>
      </c>
      <c r="BG784" t="s">
        <v>74</v>
      </c>
      <c r="BH784" t="s">
        <v>74</v>
      </c>
      <c r="BI784">
        <v>19</v>
      </c>
      <c r="BJ784" t="s">
        <v>485</v>
      </c>
      <c r="BK784" t="s">
        <v>101</v>
      </c>
      <c r="BL784" t="s">
        <v>486</v>
      </c>
      <c r="BM784" t="s">
        <v>11898</v>
      </c>
      <c r="BN784" t="s">
        <v>74</v>
      </c>
      <c r="BO784" t="s">
        <v>74</v>
      </c>
      <c r="BP784" t="s">
        <v>74</v>
      </c>
      <c r="BQ784" t="s">
        <v>74</v>
      </c>
      <c r="BR784" t="s">
        <v>103</v>
      </c>
      <c r="BS784" t="s">
        <v>11899</v>
      </c>
      <c r="BT784" t="str">
        <f>HYPERLINK("https%3A%2F%2Fwww.webofscience.com%2Fwos%2Fwoscc%2Ffull-record%2FWOS:000531865500007","View Full Record in Web of Science")</f>
        <v>View Full Record in Web of Science</v>
      </c>
    </row>
    <row r="785" spans="1:72" x14ac:dyDescent="0.25">
      <c r="A785" t="s">
        <v>72</v>
      </c>
      <c r="B785" t="s">
        <v>11900</v>
      </c>
      <c r="C785" t="s">
        <v>74</v>
      </c>
      <c r="D785" t="s">
        <v>74</v>
      </c>
      <c r="E785" t="s">
        <v>74</v>
      </c>
      <c r="F785" t="s">
        <v>11901</v>
      </c>
      <c r="G785" t="s">
        <v>74</v>
      </c>
      <c r="H785" t="s">
        <v>74</v>
      </c>
      <c r="I785" t="s">
        <v>11902</v>
      </c>
      <c r="J785" t="s">
        <v>11903</v>
      </c>
      <c r="K785" t="s">
        <v>74</v>
      </c>
      <c r="L785" t="s">
        <v>74</v>
      </c>
      <c r="M785" t="s">
        <v>431</v>
      </c>
      <c r="N785" t="s">
        <v>109</v>
      </c>
      <c r="O785" t="s">
        <v>74</v>
      </c>
      <c r="P785" t="s">
        <v>74</v>
      </c>
      <c r="Q785" t="s">
        <v>74</v>
      </c>
      <c r="R785" t="s">
        <v>74</v>
      </c>
      <c r="S785" t="s">
        <v>74</v>
      </c>
      <c r="T785" t="s">
        <v>11904</v>
      </c>
      <c r="U785" t="s">
        <v>74</v>
      </c>
      <c r="V785" t="s">
        <v>11905</v>
      </c>
      <c r="W785" t="s">
        <v>11906</v>
      </c>
      <c r="X785" t="s">
        <v>11907</v>
      </c>
      <c r="Y785" t="s">
        <v>11908</v>
      </c>
      <c r="Z785" t="s">
        <v>11909</v>
      </c>
      <c r="AA785" t="s">
        <v>74</v>
      </c>
      <c r="AB785" t="s">
        <v>74</v>
      </c>
      <c r="AC785" t="s">
        <v>74</v>
      </c>
      <c r="AD785" t="s">
        <v>74</v>
      </c>
      <c r="AE785" t="s">
        <v>74</v>
      </c>
      <c r="AF785" t="s">
        <v>74</v>
      </c>
      <c r="AG785">
        <v>18</v>
      </c>
      <c r="AH785">
        <v>0</v>
      </c>
      <c r="AI785">
        <v>0</v>
      </c>
      <c r="AJ785">
        <v>0</v>
      </c>
      <c r="AK785">
        <v>1</v>
      </c>
      <c r="AL785" t="s">
        <v>11910</v>
      </c>
      <c r="AM785" t="s">
        <v>11911</v>
      </c>
      <c r="AN785" t="s">
        <v>11912</v>
      </c>
      <c r="AO785" t="s">
        <v>11913</v>
      </c>
      <c r="AP785" t="s">
        <v>11914</v>
      </c>
      <c r="AQ785" t="s">
        <v>74</v>
      </c>
      <c r="AR785" t="s">
        <v>11915</v>
      </c>
      <c r="AS785" t="s">
        <v>11916</v>
      </c>
      <c r="AT785" t="s">
        <v>74</v>
      </c>
      <c r="AU785">
        <v>2020</v>
      </c>
      <c r="AV785">
        <v>68</v>
      </c>
      <c r="AW785">
        <v>10</v>
      </c>
      <c r="AX785" t="s">
        <v>74</v>
      </c>
      <c r="AY785" t="s">
        <v>74</v>
      </c>
      <c r="AZ785" t="s">
        <v>74</v>
      </c>
      <c r="BA785" t="s">
        <v>74</v>
      </c>
      <c r="BB785">
        <v>73</v>
      </c>
      <c r="BC785">
        <v>87</v>
      </c>
      <c r="BD785" t="s">
        <v>74</v>
      </c>
      <c r="BE785" t="s">
        <v>11917</v>
      </c>
      <c r="BF785" t="str">
        <f>HYPERLINK("http://dx.doi.org/10.18290/rh206810-6","http://dx.doi.org/10.18290/rh206810-6")</f>
        <v>http://dx.doi.org/10.18290/rh206810-6</v>
      </c>
      <c r="BG785" t="s">
        <v>74</v>
      </c>
      <c r="BH785" t="s">
        <v>74</v>
      </c>
      <c r="BI785">
        <v>15</v>
      </c>
      <c r="BJ785" t="s">
        <v>485</v>
      </c>
      <c r="BK785" t="s">
        <v>101</v>
      </c>
      <c r="BL785" t="s">
        <v>486</v>
      </c>
      <c r="BM785" t="s">
        <v>11918</v>
      </c>
      <c r="BN785" t="s">
        <v>74</v>
      </c>
      <c r="BO785" t="s">
        <v>132</v>
      </c>
      <c r="BP785" t="s">
        <v>74</v>
      </c>
      <c r="BQ785" t="s">
        <v>74</v>
      </c>
      <c r="BR785" t="s">
        <v>103</v>
      </c>
      <c r="BS785" t="s">
        <v>11919</v>
      </c>
      <c r="BT785" t="str">
        <f>HYPERLINK("https%3A%2F%2Fwww.webofscience.com%2Fwos%2Fwoscc%2Ffull-record%2FWOS:000607641600006","View Full Record in Web of Science")</f>
        <v>View Full Record in Web of Science</v>
      </c>
    </row>
    <row r="786" spans="1:72" x14ac:dyDescent="0.25">
      <c r="A786" t="s">
        <v>72</v>
      </c>
      <c r="B786" t="s">
        <v>11920</v>
      </c>
      <c r="C786" t="s">
        <v>74</v>
      </c>
      <c r="D786" t="s">
        <v>74</v>
      </c>
      <c r="E786" t="s">
        <v>74</v>
      </c>
      <c r="F786" t="s">
        <v>11921</v>
      </c>
      <c r="G786" t="s">
        <v>74</v>
      </c>
      <c r="H786" t="s">
        <v>74</v>
      </c>
      <c r="I786" t="s">
        <v>11922</v>
      </c>
      <c r="J786" t="s">
        <v>3462</v>
      </c>
      <c r="K786" t="s">
        <v>74</v>
      </c>
      <c r="L786" t="s">
        <v>74</v>
      </c>
      <c r="M786" t="s">
        <v>431</v>
      </c>
      <c r="N786" t="s">
        <v>109</v>
      </c>
      <c r="O786" t="s">
        <v>74</v>
      </c>
      <c r="P786" t="s">
        <v>74</v>
      </c>
      <c r="Q786" t="s">
        <v>74</v>
      </c>
      <c r="R786" t="s">
        <v>74</v>
      </c>
      <c r="S786" t="s">
        <v>74</v>
      </c>
      <c r="T786" t="s">
        <v>11923</v>
      </c>
      <c r="U786" t="s">
        <v>74</v>
      </c>
      <c r="V786" t="s">
        <v>11924</v>
      </c>
      <c r="W786" t="s">
        <v>11925</v>
      </c>
      <c r="X786" t="s">
        <v>11926</v>
      </c>
      <c r="Y786" t="s">
        <v>11927</v>
      </c>
      <c r="Z786" t="s">
        <v>11928</v>
      </c>
      <c r="AA786" t="s">
        <v>11929</v>
      </c>
      <c r="AB786" t="s">
        <v>11930</v>
      </c>
      <c r="AC786" t="s">
        <v>74</v>
      </c>
      <c r="AD786" t="s">
        <v>74</v>
      </c>
      <c r="AE786" t="s">
        <v>74</v>
      </c>
      <c r="AF786" t="s">
        <v>74</v>
      </c>
      <c r="AG786">
        <v>33</v>
      </c>
      <c r="AH786">
        <v>0</v>
      </c>
      <c r="AI786">
        <v>0</v>
      </c>
      <c r="AJ786">
        <v>0</v>
      </c>
      <c r="AK786">
        <v>2</v>
      </c>
      <c r="AL786" t="s">
        <v>1507</v>
      </c>
      <c r="AM786" t="s">
        <v>1214</v>
      </c>
      <c r="AN786" t="s">
        <v>1508</v>
      </c>
      <c r="AO786" t="s">
        <v>3474</v>
      </c>
      <c r="AP786" t="s">
        <v>74</v>
      </c>
      <c r="AQ786" t="s">
        <v>74</v>
      </c>
      <c r="AR786" t="s">
        <v>3475</v>
      </c>
      <c r="AS786" t="s">
        <v>3476</v>
      </c>
      <c r="AT786" t="s">
        <v>74</v>
      </c>
      <c r="AU786">
        <v>2020</v>
      </c>
      <c r="AV786">
        <v>18</v>
      </c>
      <c r="AW786">
        <v>3</v>
      </c>
      <c r="AX786" t="s">
        <v>74</v>
      </c>
      <c r="AY786" t="s">
        <v>74</v>
      </c>
      <c r="AZ786" t="s">
        <v>74</v>
      </c>
      <c r="BA786" t="s">
        <v>74</v>
      </c>
      <c r="BB786">
        <v>445</v>
      </c>
      <c r="BC786">
        <v>460</v>
      </c>
      <c r="BD786" t="s">
        <v>74</v>
      </c>
      <c r="BE786" t="s">
        <v>11931</v>
      </c>
      <c r="BF786" t="str">
        <f>HYPERLINK("http://dx.doi.org/10.17323/727-0634-2020-18-3-445-460","http://dx.doi.org/10.17323/727-0634-2020-18-3-445-460")</f>
        <v>http://dx.doi.org/10.17323/727-0634-2020-18-3-445-460</v>
      </c>
      <c r="BG786" t="s">
        <v>74</v>
      </c>
      <c r="BH786" t="s">
        <v>74</v>
      </c>
      <c r="BI786">
        <v>16</v>
      </c>
      <c r="BJ786" t="s">
        <v>3478</v>
      </c>
      <c r="BK786" t="s">
        <v>101</v>
      </c>
      <c r="BL786" t="s">
        <v>3478</v>
      </c>
      <c r="BM786" t="s">
        <v>11932</v>
      </c>
      <c r="BN786" t="s">
        <v>74</v>
      </c>
      <c r="BO786" t="s">
        <v>304</v>
      </c>
      <c r="BP786" t="s">
        <v>74</v>
      </c>
      <c r="BQ786" t="s">
        <v>74</v>
      </c>
      <c r="BR786" t="s">
        <v>103</v>
      </c>
      <c r="BS786" t="s">
        <v>11933</v>
      </c>
      <c r="BT786" t="str">
        <f>HYPERLINK("https%3A%2F%2Fwww.webofscience.com%2Fwos%2Fwoscc%2Ffull-record%2FWOS:000583607800006","View Full Record in Web of Science")</f>
        <v>View Full Record in Web of Science</v>
      </c>
    </row>
    <row r="787" spans="1:72" x14ac:dyDescent="0.25">
      <c r="A787" t="s">
        <v>72</v>
      </c>
      <c r="B787" t="s">
        <v>11934</v>
      </c>
      <c r="C787" t="s">
        <v>74</v>
      </c>
      <c r="D787" t="s">
        <v>74</v>
      </c>
      <c r="E787" t="s">
        <v>74</v>
      </c>
      <c r="F787" t="s">
        <v>11935</v>
      </c>
      <c r="G787" t="s">
        <v>74</v>
      </c>
      <c r="H787" t="s">
        <v>74</v>
      </c>
      <c r="I787" t="s">
        <v>11936</v>
      </c>
      <c r="J787" t="s">
        <v>1338</v>
      </c>
      <c r="K787" t="s">
        <v>74</v>
      </c>
      <c r="L787" t="s">
        <v>74</v>
      </c>
      <c r="M787" t="s">
        <v>431</v>
      </c>
      <c r="N787" t="s">
        <v>109</v>
      </c>
      <c r="O787" t="s">
        <v>74</v>
      </c>
      <c r="P787" t="s">
        <v>74</v>
      </c>
      <c r="Q787" t="s">
        <v>74</v>
      </c>
      <c r="R787" t="s">
        <v>74</v>
      </c>
      <c r="S787" t="s">
        <v>74</v>
      </c>
      <c r="T787" t="s">
        <v>11937</v>
      </c>
      <c r="U787" t="s">
        <v>74</v>
      </c>
      <c r="V787" t="s">
        <v>11938</v>
      </c>
      <c r="W787" t="s">
        <v>11939</v>
      </c>
      <c r="X787" t="s">
        <v>8730</v>
      </c>
      <c r="Y787" t="s">
        <v>11940</v>
      </c>
      <c r="Z787" t="s">
        <v>11941</v>
      </c>
      <c r="AA787" t="s">
        <v>74</v>
      </c>
      <c r="AB787" t="s">
        <v>74</v>
      </c>
      <c r="AC787" t="s">
        <v>11942</v>
      </c>
      <c r="AD787" t="s">
        <v>11943</v>
      </c>
      <c r="AE787" t="s">
        <v>11944</v>
      </c>
      <c r="AF787" t="s">
        <v>74</v>
      </c>
      <c r="AG787">
        <v>30</v>
      </c>
      <c r="AH787">
        <v>4</v>
      </c>
      <c r="AI787">
        <v>5</v>
      </c>
      <c r="AJ787">
        <v>0</v>
      </c>
      <c r="AK787">
        <v>11</v>
      </c>
      <c r="AL787" t="s">
        <v>1346</v>
      </c>
      <c r="AM787" t="s">
        <v>1214</v>
      </c>
      <c r="AN787" t="s">
        <v>1347</v>
      </c>
      <c r="AO787" t="s">
        <v>1348</v>
      </c>
      <c r="AP787" t="s">
        <v>1349</v>
      </c>
      <c r="AQ787" t="s">
        <v>74</v>
      </c>
      <c r="AR787" t="s">
        <v>1350</v>
      </c>
      <c r="AS787" t="s">
        <v>1351</v>
      </c>
      <c r="AT787" t="s">
        <v>74</v>
      </c>
      <c r="AU787">
        <v>2020</v>
      </c>
      <c r="AV787">
        <v>20</v>
      </c>
      <c r="AW787">
        <v>2</v>
      </c>
      <c r="AX787" t="s">
        <v>74</v>
      </c>
      <c r="AY787" t="s">
        <v>74</v>
      </c>
      <c r="AZ787" t="s">
        <v>74</v>
      </c>
      <c r="BA787" t="s">
        <v>74</v>
      </c>
      <c r="BB787">
        <v>263</v>
      </c>
      <c r="BC787">
        <v>276</v>
      </c>
      <c r="BD787" t="s">
        <v>74</v>
      </c>
      <c r="BE787" t="s">
        <v>11945</v>
      </c>
      <c r="BF787" t="str">
        <f>HYPERLINK("http://dx.doi.org/10.22363/2313-2272-2020-20-2-263-276","http://dx.doi.org/10.22363/2313-2272-2020-20-2-263-276")</f>
        <v>http://dx.doi.org/10.22363/2313-2272-2020-20-2-263-276</v>
      </c>
      <c r="BG787" t="s">
        <v>74</v>
      </c>
      <c r="BH787" t="s">
        <v>74</v>
      </c>
      <c r="BI787">
        <v>14</v>
      </c>
      <c r="BJ787" t="s">
        <v>100</v>
      </c>
      <c r="BK787" t="s">
        <v>101</v>
      </c>
      <c r="BL787" t="s">
        <v>100</v>
      </c>
      <c r="BM787" t="s">
        <v>11946</v>
      </c>
      <c r="BN787" t="s">
        <v>74</v>
      </c>
      <c r="BO787" t="s">
        <v>132</v>
      </c>
      <c r="BP787" t="s">
        <v>74</v>
      </c>
      <c r="BQ787" t="s">
        <v>74</v>
      </c>
      <c r="BR787" t="s">
        <v>103</v>
      </c>
      <c r="BS787" t="s">
        <v>11947</v>
      </c>
      <c r="BT787" t="str">
        <f>HYPERLINK("https%3A%2F%2Fwww.webofscience.com%2Fwos%2Fwoscc%2Ffull-record%2FWOS:000538568500006","View Full Record in Web of Science")</f>
        <v>View Full Record in Web of Science</v>
      </c>
    </row>
    <row r="788" spans="1:72" x14ac:dyDescent="0.25">
      <c r="A788" t="s">
        <v>72</v>
      </c>
      <c r="B788" t="s">
        <v>11948</v>
      </c>
      <c r="C788" t="s">
        <v>74</v>
      </c>
      <c r="D788" t="s">
        <v>74</v>
      </c>
      <c r="E788" t="s">
        <v>74</v>
      </c>
      <c r="F788" t="s">
        <v>11949</v>
      </c>
      <c r="G788" t="s">
        <v>74</v>
      </c>
      <c r="H788" t="s">
        <v>74</v>
      </c>
      <c r="I788" t="s">
        <v>11950</v>
      </c>
      <c r="J788" t="s">
        <v>3425</v>
      </c>
      <c r="K788" t="s">
        <v>74</v>
      </c>
      <c r="L788" t="s">
        <v>74</v>
      </c>
      <c r="M788" t="s">
        <v>431</v>
      </c>
      <c r="N788" t="s">
        <v>109</v>
      </c>
      <c r="O788" t="s">
        <v>74</v>
      </c>
      <c r="P788" t="s">
        <v>74</v>
      </c>
      <c r="Q788" t="s">
        <v>74</v>
      </c>
      <c r="R788" t="s">
        <v>74</v>
      </c>
      <c r="S788" t="s">
        <v>74</v>
      </c>
      <c r="T788" t="s">
        <v>11951</v>
      </c>
      <c r="U788" t="s">
        <v>74</v>
      </c>
      <c r="V788" t="s">
        <v>11952</v>
      </c>
      <c r="W788" t="s">
        <v>11953</v>
      </c>
      <c r="X788" t="s">
        <v>74</v>
      </c>
      <c r="Y788" t="s">
        <v>11954</v>
      </c>
      <c r="Z788" t="s">
        <v>74</v>
      </c>
      <c r="AA788" t="s">
        <v>11955</v>
      </c>
      <c r="AB788" t="s">
        <v>74</v>
      </c>
      <c r="AC788" t="s">
        <v>74</v>
      </c>
      <c r="AD788" t="s">
        <v>74</v>
      </c>
      <c r="AE788" t="s">
        <v>74</v>
      </c>
      <c r="AF788" t="s">
        <v>74</v>
      </c>
      <c r="AG788">
        <v>8</v>
      </c>
      <c r="AH788">
        <v>1</v>
      </c>
      <c r="AI788">
        <v>1</v>
      </c>
      <c r="AJ788">
        <v>0</v>
      </c>
      <c r="AK788">
        <v>0</v>
      </c>
      <c r="AL788" t="s">
        <v>3430</v>
      </c>
      <c r="AM788" t="s">
        <v>1214</v>
      </c>
      <c r="AN788" t="s">
        <v>3431</v>
      </c>
      <c r="AO788" t="s">
        <v>3432</v>
      </c>
      <c r="AP788" t="s">
        <v>74</v>
      </c>
      <c r="AQ788" t="s">
        <v>74</v>
      </c>
      <c r="AR788" t="s">
        <v>3433</v>
      </c>
      <c r="AS788" t="s">
        <v>3434</v>
      </c>
      <c r="AT788" t="s">
        <v>74</v>
      </c>
      <c r="AU788">
        <v>2020</v>
      </c>
      <c r="AV788">
        <v>11</v>
      </c>
      <c r="AW788">
        <v>1</v>
      </c>
      <c r="AX788" t="s">
        <v>74</v>
      </c>
      <c r="AY788" t="s">
        <v>74</v>
      </c>
      <c r="AZ788" t="s">
        <v>74</v>
      </c>
      <c r="BA788" t="s">
        <v>74</v>
      </c>
      <c r="BB788" t="s">
        <v>74</v>
      </c>
      <c r="BC788" t="s">
        <v>74</v>
      </c>
      <c r="BD788" t="s">
        <v>74</v>
      </c>
      <c r="BE788" t="s">
        <v>11956</v>
      </c>
      <c r="BF788" t="str">
        <f>HYPERLINK("http://dx.doi.org/10.18254/S207987840008369-4","http://dx.doi.org/10.18254/S207987840008369-4")</f>
        <v>http://dx.doi.org/10.18254/S207987840008369-4</v>
      </c>
      <c r="BG788" t="s">
        <v>74</v>
      </c>
      <c r="BH788" t="s">
        <v>74</v>
      </c>
      <c r="BI788">
        <v>11</v>
      </c>
      <c r="BJ788" t="s">
        <v>405</v>
      </c>
      <c r="BK788" t="s">
        <v>101</v>
      </c>
      <c r="BL788" t="s">
        <v>405</v>
      </c>
      <c r="BM788" t="s">
        <v>11957</v>
      </c>
      <c r="BN788" t="s">
        <v>74</v>
      </c>
      <c r="BO788" t="s">
        <v>74</v>
      </c>
      <c r="BP788" t="s">
        <v>74</v>
      </c>
      <c r="BQ788" t="s">
        <v>74</v>
      </c>
      <c r="BR788" t="s">
        <v>103</v>
      </c>
      <c r="BS788" t="s">
        <v>11958</v>
      </c>
      <c r="BT788" t="str">
        <f>HYPERLINK("https%3A%2F%2Fwww.webofscience.com%2Fwos%2Fwoscc%2Ffull-record%2FWOS:000572002100016","View Full Record in Web of Science")</f>
        <v>View Full Record in Web of Science</v>
      </c>
    </row>
    <row r="789" spans="1:72" x14ac:dyDescent="0.25">
      <c r="A789" t="s">
        <v>72</v>
      </c>
      <c r="B789" t="s">
        <v>11959</v>
      </c>
      <c r="C789" t="s">
        <v>74</v>
      </c>
      <c r="D789" t="s">
        <v>74</v>
      </c>
      <c r="E789" t="s">
        <v>74</v>
      </c>
      <c r="F789" t="s">
        <v>11960</v>
      </c>
      <c r="G789" t="s">
        <v>74</v>
      </c>
      <c r="H789" t="s">
        <v>74</v>
      </c>
      <c r="I789" t="s">
        <v>11961</v>
      </c>
      <c r="J789" t="s">
        <v>1599</v>
      </c>
      <c r="K789" t="s">
        <v>74</v>
      </c>
      <c r="L789" t="s">
        <v>74</v>
      </c>
      <c r="M789" t="s">
        <v>431</v>
      </c>
      <c r="N789" t="s">
        <v>109</v>
      </c>
      <c r="O789" t="s">
        <v>74</v>
      </c>
      <c r="P789" t="s">
        <v>74</v>
      </c>
      <c r="Q789" t="s">
        <v>74</v>
      </c>
      <c r="R789" t="s">
        <v>74</v>
      </c>
      <c r="S789" t="s">
        <v>74</v>
      </c>
      <c r="T789" t="s">
        <v>11962</v>
      </c>
      <c r="U789" t="s">
        <v>74</v>
      </c>
      <c r="V789" t="s">
        <v>11963</v>
      </c>
      <c r="W789" t="s">
        <v>11964</v>
      </c>
      <c r="X789" t="s">
        <v>11965</v>
      </c>
      <c r="Y789" t="s">
        <v>11966</v>
      </c>
      <c r="Z789" t="s">
        <v>11967</v>
      </c>
      <c r="AA789" t="s">
        <v>74</v>
      </c>
      <c r="AB789" t="s">
        <v>74</v>
      </c>
      <c r="AC789" t="s">
        <v>74</v>
      </c>
      <c r="AD789" t="s">
        <v>74</v>
      </c>
      <c r="AE789" t="s">
        <v>74</v>
      </c>
      <c r="AF789" t="s">
        <v>74</v>
      </c>
      <c r="AG789">
        <v>10</v>
      </c>
      <c r="AH789">
        <v>0</v>
      </c>
      <c r="AI789">
        <v>0</v>
      </c>
      <c r="AJ789">
        <v>0</v>
      </c>
      <c r="AK789">
        <v>1</v>
      </c>
      <c r="AL789" t="s">
        <v>1605</v>
      </c>
      <c r="AM789" t="s">
        <v>1606</v>
      </c>
      <c r="AN789" t="s">
        <v>1607</v>
      </c>
      <c r="AO789" t="s">
        <v>1608</v>
      </c>
      <c r="AP789" t="s">
        <v>1609</v>
      </c>
      <c r="AQ789" t="s">
        <v>74</v>
      </c>
      <c r="AR789" t="s">
        <v>1610</v>
      </c>
      <c r="AS789" t="s">
        <v>1611</v>
      </c>
      <c r="AT789" t="s">
        <v>74</v>
      </c>
      <c r="AU789">
        <v>2020</v>
      </c>
      <c r="AV789">
        <v>20</v>
      </c>
      <c r="AW789" t="s">
        <v>74</v>
      </c>
      <c r="AX789" t="s">
        <v>74</v>
      </c>
      <c r="AY789">
        <v>2</v>
      </c>
      <c r="AZ789" t="s">
        <v>74</v>
      </c>
      <c r="BA789" t="s">
        <v>74</v>
      </c>
      <c r="BB789">
        <v>71</v>
      </c>
      <c r="BC789">
        <v>76</v>
      </c>
      <c r="BD789" t="s">
        <v>74</v>
      </c>
      <c r="BE789" t="s">
        <v>11968</v>
      </c>
      <c r="BF789" t="str">
        <f>HYPERLINK("http://dx.doi.org/10.14529/hsm20s212","http://dx.doi.org/10.14529/hsm20s212")</f>
        <v>http://dx.doi.org/10.14529/hsm20s212</v>
      </c>
      <c r="BG789" t="s">
        <v>74</v>
      </c>
      <c r="BH789" t="s">
        <v>74</v>
      </c>
      <c r="BI789">
        <v>6</v>
      </c>
      <c r="BJ789" t="s">
        <v>1613</v>
      </c>
      <c r="BK789" t="s">
        <v>101</v>
      </c>
      <c r="BL789" t="s">
        <v>1613</v>
      </c>
      <c r="BM789" t="s">
        <v>11715</v>
      </c>
      <c r="BN789" t="s">
        <v>74</v>
      </c>
      <c r="BO789" t="s">
        <v>74</v>
      </c>
      <c r="BP789" t="s">
        <v>74</v>
      </c>
      <c r="BQ789" t="s">
        <v>74</v>
      </c>
      <c r="BR789" t="s">
        <v>103</v>
      </c>
      <c r="BS789" t="s">
        <v>11969</v>
      </c>
      <c r="BT789" t="str">
        <f>HYPERLINK("https%3A%2F%2Fwww.webofscience.com%2Fwos%2Fwoscc%2Ffull-record%2FWOS:000635166900012","View Full Record in Web of Science")</f>
        <v>View Full Record in Web of Science</v>
      </c>
    </row>
    <row r="790" spans="1:72" x14ac:dyDescent="0.25">
      <c r="A790" t="s">
        <v>72</v>
      </c>
      <c r="B790" t="s">
        <v>11970</v>
      </c>
      <c r="C790" t="s">
        <v>74</v>
      </c>
      <c r="D790" t="s">
        <v>74</v>
      </c>
      <c r="E790" t="s">
        <v>74</v>
      </c>
      <c r="F790" t="s">
        <v>11971</v>
      </c>
      <c r="G790" t="s">
        <v>74</v>
      </c>
      <c r="H790" t="s">
        <v>74</v>
      </c>
      <c r="I790" t="s">
        <v>11972</v>
      </c>
      <c r="J790" t="s">
        <v>1693</v>
      </c>
      <c r="K790" t="s">
        <v>74</v>
      </c>
      <c r="L790" t="s">
        <v>74</v>
      </c>
      <c r="M790" t="s">
        <v>78</v>
      </c>
      <c r="N790" t="s">
        <v>109</v>
      </c>
      <c r="O790" t="s">
        <v>74</v>
      </c>
      <c r="P790" t="s">
        <v>74</v>
      </c>
      <c r="Q790" t="s">
        <v>74</v>
      </c>
      <c r="R790" t="s">
        <v>74</v>
      </c>
      <c r="S790" t="s">
        <v>74</v>
      </c>
      <c r="T790" t="s">
        <v>11973</v>
      </c>
      <c r="U790" t="s">
        <v>74</v>
      </c>
      <c r="V790" t="s">
        <v>11974</v>
      </c>
      <c r="W790" t="s">
        <v>11975</v>
      </c>
      <c r="X790" t="s">
        <v>74</v>
      </c>
      <c r="Y790" t="s">
        <v>11976</v>
      </c>
      <c r="Z790" t="s">
        <v>11977</v>
      </c>
      <c r="AA790" t="s">
        <v>74</v>
      </c>
      <c r="AB790" t="s">
        <v>74</v>
      </c>
      <c r="AC790" t="s">
        <v>74</v>
      </c>
      <c r="AD790" t="s">
        <v>74</v>
      </c>
      <c r="AE790" t="s">
        <v>74</v>
      </c>
      <c r="AF790" t="s">
        <v>74</v>
      </c>
      <c r="AG790">
        <v>20</v>
      </c>
      <c r="AH790">
        <v>0</v>
      </c>
      <c r="AI790">
        <v>0</v>
      </c>
      <c r="AJ790">
        <v>0</v>
      </c>
      <c r="AK790">
        <v>3</v>
      </c>
      <c r="AL790" t="s">
        <v>1702</v>
      </c>
      <c r="AM790" t="s">
        <v>1703</v>
      </c>
      <c r="AN790" t="s">
        <v>1704</v>
      </c>
      <c r="AO790" t="s">
        <v>1705</v>
      </c>
      <c r="AP790" t="s">
        <v>1706</v>
      </c>
      <c r="AQ790" t="s">
        <v>74</v>
      </c>
      <c r="AR790" t="s">
        <v>1707</v>
      </c>
      <c r="AS790" t="s">
        <v>1708</v>
      </c>
      <c r="AT790" t="s">
        <v>74</v>
      </c>
      <c r="AU790">
        <v>2020</v>
      </c>
      <c r="AV790">
        <v>6</v>
      </c>
      <c r="AW790">
        <v>4</v>
      </c>
      <c r="AX790" t="s">
        <v>74</v>
      </c>
      <c r="AY790" t="s">
        <v>74</v>
      </c>
      <c r="AZ790" t="s">
        <v>74</v>
      </c>
      <c r="BA790" t="s">
        <v>74</v>
      </c>
      <c r="BB790">
        <v>141</v>
      </c>
      <c r="BC790">
        <v>148</v>
      </c>
      <c r="BD790" t="s">
        <v>74</v>
      </c>
      <c r="BE790" t="s">
        <v>11978</v>
      </c>
      <c r="BF790" t="str">
        <f>HYPERLINK("http://dx.doi.org/10.30525/2256-0742/2020-6-4-141-148","http://dx.doi.org/10.30525/2256-0742/2020-6-4-141-148")</f>
        <v>http://dx.doi.org/10.30525/2256-0742/2020-6-4-141-148</v>
      </c>
      <c r="BG790" t="s">
        <v>74</v>
      </c>
      <c r="BH790" t="s">
        <v>74</v>
      </c>
      <c r="BI790">
        <v>8</v>
      </c>
      <c r="BJ790" t="s">
        <v>959</v>
      </c>
      <c r="BK790" t="s">
        <v>101</v>
      </c>
      <c r="BL790" t="s">
        <v>960</v>
      </c>
      <c r="BM790" t="s">
        <v>11979</v>
      </c>
      <c r="BN790" t="s">
        <v>74</v>
      </c>
      <c r="BO790" t="s">
        <v>1671</v>
      </c>
      <c r="BP790" t="s">
        <v>74</v>
      </c>
      <c r="BQ790" t="s">
        <v>74</v>
      </c>
      <c r="BR790" t="s">
        <v>103</v>
      </c>
      <c r="BS790" t="s">
        <v>11980</v>
      </c>
      <c r="BT790" t="str">
        <f>HYPERLINK("https%3A%2F%2Fwww.webofscience.com%2Fwos%2Fwoscc%2Ffull-record%2FWOS:000626099400009","View Full Record in Web of Science")</f>
        <v>View Full Record in Web of Science</v>
      </c>
    </row>
    <row r="791" spans="1:72" x14ac:dyDescent="0.25">
      <c r="A791" t="s">
        <v>72</v>
      </c>
      <c r="B791" t="s">
        <v>11981</v>
      </c>
      <c r="C791" t="s">
        <v>74</v>
      </c>
      <c r="D791" t="s">
        <v>74</v>
      </c>
      <c r="E791" t="s">
        <v>74</v>
      </c>
      <c r="F791" t="s">
        <v>11982</v>
      </c>
      <c r="G791" t="s">
        <v>74</v>
      </c>
      <c r="H791" t="s">
        <v>74</v>
      </c>
      <c r="I791" t="s">
        <v>11983</v>
      </c>
      <c r="J791" t="s">
        <v>7371</v>
      </c>
      <c r="K791" t="s">
        <v>74</v>
      </c>
      <c r="L791" t="s">
        <v>74</v>
      </c>
      <c r="M791" t="s">
        <v>78</v>
      </c>
      <c r="N791" t="s">
        <v>109</v>
      </c>
      <c r="O791" t="s">
        <v>74</v>
      </c>
      <c r="P791" t="s">
        <v>74</v>
      </c>
      <c r="Q791" t="s">
        <v>74</v>
      </c>
      <c r="R791" t="s">
        <v>74</v>
      </c>
      <c r="S791" t="s">
        <v>74</v>
      </c>
      <c r="T791" t="s">
        <v>11984</v>
      </c>
      <c r="U791" t="s">
        <v>5252</v>
      </c>
      <c r="V791" t="s">
        <v>11985</v>
      </c>
      <c r="W791" t="s">
        <v>11986</v>
      </c>
      <c r="X791" t="s">
        <v>11987</v>
      </c>
      <c r="Y791" t="s">
        <v>11988</v>
      </c>
      <c r="Z791" t="s">
        <v>11989</v>
      </c>
      <c r="AA791" t="s">
        <v>11990</v>
      </c>
      <c r="AB791" t="s">
        <v>74</v>
      </c>
      <c r="AC791" t="s">
        <v>74</v>
      </c>
      <c r="AD791" t="s">
        <v>74</v>
      </c>
      <c r="AE791" t="s">
        <v>74</v>
      </c>
      <c r="AF791" t="s">
        <v>74</v>
      </c>
      <c r="AG791">
        <v>23</v>
      </c>
      <c r="AH791">
        <v>2</v>
      </c>
      <c r="AI791">
        <v>2</v>
      </c>
      <c r="AJ791">
        <v>3</v>
      </c>
      <c r="AK791">
        <v>9</v>
      </c>
      <c r="AL791" t="s">
        <v>6054</v>
      </c>
      <c r="AM791" t="s">
        <v>6055</v>
      </c>
      <c r="AN791" t="s">
        <v>6056</v>
      </c>
      <c r="AO791" t="s">
        <v>7383</v>
      </c>
      <c r="AP791" t="s">
        <v>7384</v>
      </c>
      <c r="AQ791" t="s">
        <v>74</v>
      </c>
      <c r="AR791" t="s">
        <v>7385</v>
      </c>
      <c r="AS791" t="s">
        <v>7386</v>
      </c>
      <c r="AT791" t="s">
        <v>74</v>
      </c>
      <c r="AU791">
        <v>2020</v>
      </c>
      <c r="AV791">
        <v>13</v>
      </c>
      <c r="AW791">
        <v>32</v>
      </c>
      <c r="AX791" t="s">
        <v>74</v>
      </c>
      <c r="AY791" t="s">
        <v>74</v>
      </c>
      <c r="AZ791" t="s">
        <v>74</v>
      </c>
      <c r="BA791" t="s">
        <v>74</v>
      </c>
      <c r="BB791" t="s">
        <v>74</v>
      </c>
      <c r="BC791" t="s">
        <v>74</v>
      </c>
      <c r="BD791" t="s">
        <v>11991</v>
      </c>
      <c r="BE791" t="s">
        <v>11992</v>
      </c>
      <c r="BF791" t="str">
        <f>HYPERLINK("http://dx.doi.org/10.20952/revtee.v13i32.13370","http://dx.doi.org/10.20952/revtee.v13i32.13370")</f>
        <v>http://dx.doi.org/10.20952/revtee.v13i32.13370</v>
      </c>
      <c r="BG791" t="s">
        <v>74</v>
      </c>
      <c r="BH791" t="s">
        <v>74</v>
      </c>
      <c r="BI791">
        <v>15</v>
      </c>
      <c r="BJ791" t="s">
        <v>157</v>
      </c>
      <c r="BK791" t="s">
        <v>101</v>
      </c>
      <c r="BL791" t="s">
        <v>157</v>
      </c>
      <c r="BM791" t="s">
        <v>11993</v>
      </c>
      <c r="BN791" t="s">
        <v>74</v>
      </c>
      <c r="BO791" t="s">
        <v>304</v>
      </c>
      <c r="BP791" t="s">
        <v>74</v>
      </c>
      <c r="BQ791" t="s">
        <v>74</v>
      </c>
      <c r="BR791" t="s">
        <v>103</v>
      </c>
      <c r="BS791" t="s">
        <v>11994</v>
      </c>
      <c r="BT791" t="str">
        <f>HYPERLINK("https%3A%2F%2Fwww.webofscience.com%2Fwos%2Fwoscc%2Ffull-record%2FWOS:000616964700001","View Full Record in Web of Science")</f>
        <v>View Full Record in Web of Science</v>
      </c>
    </row>
    <row r="792" spans="1:72" x14ac:dyDescent="0.25">
      <c r="A792" t="s">
        <v>72</v>
      </c>
      <c r="B792" t="s">
        <v>11995</v>
      </c>
      <c r="C792" t="s">
        <v>74</v>
      </c>
      <c r="D792" t="s">
        <v>74</v>
      </c>
      <c r="E792" t="s">
        <v>74</v>
      </c>
      <c r="F792" t="s">
        <v>11996</v>
      </c>
      <c r="G792" t="s">
        <v>74</v>
      </c>
      <c r="H792" t="s">
        <v>74</v>
      </c>
      <c r="I792" t="s">
        <v>11997</v>
      </c>
      <c r="J792" t="s">
        <v>1338</v>
      </c>
      <c r="K792" t="s">
        <v>74</v>
      </c>
      <c r="L792" t="s">
        <v>74</v>
      </c>
      <c r="M792" t="s">
        <v>431</v>
      </c>
      <c r="N792" t="s">
        <v>109</v>
      </c>
      <c r="O792" t="s">
        <v>74</v>
      </c>
      <c r="P792" t="s">
        <v>74</v>
      </c>
      <c r="Q792" t="s">
        <v>74</v>
      </c>
      <c r="R792" t="s">
        <v>74</v>
      </c>
      <c r="S792" t="s">
        <v>74</v>
      </c>
      <c r="T792" t="s">
        <v>11998</v>
      </c>
      <c r="U792" t="s">
        <v>74</v>
      </c>
      <c r="V792" t="s">
        <v>11999</v>
      </c>
      <c r="W792" t="s">
        <v>12000</v>
      </c>
      <c r="X792" t="s">
        <v>12001</v>
      </c>
      <c r="Y792" t="s">
        <v>12002</v>
      </c>
      <c r="Z792" t="s">
        <v>12003</v>
      </c>
      <c r="AA792" t="s">
        <v>12004</v>
      </c>
      <c r="AB792" t="s">
        <v>12005</v>
      </c>
      <c r="AC792" t="s">
        <v>12006</v>
      </c>
      <c r="AD792" t="s">
        <v>74</v>
      </c>
      <c r="AE792" t="s">
        <v>12007</v>
      </c>
      <c r="AF792" t="s">
        <v>74</v>
      </c>
      <c r="AG792">
        <v>9</v>
      </c>
      <c r="AH792">
        <v>0</v>
      </c>
      <c r="AI792">
        <v>1</v>
      </c>
      <c r="AJ792">
        <v>0</v>
      </c>
      <c r="AK792">
        <v>1</v>
      </c>
      <c r="AL792" t="s">
        <v>1346</v>
      </c>
      <c r="AM792" t="s">
        <v>1214</v>
      </c>
      <c r="AN792" t="s">
        <v>1347</v>
      </c>
      <c r="AO792" t="s">
        <v>1348</v>
      </c>
      <c r="AP792" t="s">
        <v>1349</v>
      </c>
      <c r="AQ792" t="s">
        <v>74</v>
      </c>
      <c r="AR792" t="s">
        <v>1350</v>
      </c>
      <c r="AS792" t="s">
        <v>1351</v>
      </c>
      <c r="AT792" t="s">
        <v>74</v>
      </c>
      <c r="AU792">
        <v>2020</v>
      </c>
      <c r="AV792">
        <v>20</v>
      </c>
      <c r="AW792">
        <v>2</v>
      </c>
      <c r="AX792" t="s">
        <v>74</v>
      </c>
      <c r="AY792" t="s">
        <v>74</v>
      </c>
      <c r="AZ792" t="s">
        <v>74</v>
      </c>
      <c r="BA792" t="s">
        <v>74</v>
      </c>
      <c r="BB792">
        <v>292</v>
      </c>
      <c r="BC792">
        <v>306</v>
      </c>
      <c r="BD792" t="s">
        <v>74</v>
      </c>
      <c r="BE792" t="s">
        <v>12008</v>
      </c>
      <c r="BF792" t="str">
        <f>HYPERLINK("http://dx.doi.org/10.22363/2313-2272-2020-20-2-292-306","http://dx.doi.org/10.22363/2313-2272-2020-20-2-292-306")</f>
        <v>http://dx.doi.org/10.22363/2313-2272-2020-20-2-292-306</v>
      </c>
      <c r="BG792" t="s">
        <v>74</v>
      </c>
      <c r="BH792" t="s">
        <v>74</v>
      </c>
      <c r="BI792">
        <v>15</v>
      </c>
      <c r="BJ792" t="s">
        <v>100</v>
      </c>
      <c r="BK792" t="s">
        <v>101</v>
      </c>
      <c r="BL792" t="s">
        <v>100</v>
      </c>
      <c r="BM792" t="s">
        <v>11946</v>
      </c>
      <c r="BN792" t="s">
        <v>74</v>
      </c>
      <c r="BO792" t="s">
        <v>132</v>
      </c>
      <c r="BP792" t="s">
        <v>74</v>
      </c>
      <c r="BQ792" t="s">
        <v>74</v>
      </c>
      <c r="BR792" t="s">
        <v>103</v>
      </c>
      <c r="BS792" t="s">
        <v>12009</v>
      </c>
      <c r="BT792" t="str">
        <f>HYPERLINK("https%3A%2F%2Fwww.webofscience.com%2Fwos%2Fwoscc%2Ffull-record%2FWOS:000538568500008","View Full Record in Web of Science")</f>
        <v>View Full Record in Web of Science</v>
      </c>
    </row>
    <row r="793" spans="1:72" x14ac:dyDescent="0.25">
      <c r="A793" t="s">
        <v>72</v>
      </c>
      <c r="B793" t="s">
        <v>12010</v>
      </c>
      <c r="C793" t="s">
        <v>74</v>
      </c>
      <c r="D793" t="s">
        <v>74</v>
      </c>
      <c r="E793" t="s">
        <v>74</v>
      </c>
      <c r="F793" t="s">
        <v>12011</v>
      </c>
      <c r="G793" t="s">
        <v>74</v>
      </c>
      <c r="H793" t="s">
        <v>74</v>
      </c>
      <c r="I793" t="s">
        <v>12012</v>
      </c>
      <c r="J793" t="s">
        <v>4992</v>
      </c>
      <c r="K793" t="s">
        <v>74</v>
      </c>
      <c r="L793" t="s">
        <v>74</v>
      </c>
      <c r="M793" t="s">
        <v>78</v>
      </c>
      <c r="N793" t="s">
        <v>109</v>
      </c>
      <c r="O793" t="s">
        <v>74</v>
      </c>
      <c r="P793" t="s">
        <v>74</v>
      </c>
      <c r="Q793" t="s">
        <v>74</v>
      </c>
      <c r="R793" t="s">
        <v>74</v>
      </c>
      <c r="S793" t="s">
        <v>74</v>
      </c>
      <c r="T793" t="s">
        <v>12013</v>
      </c>
      <c r="U793" t="s">
        <v>74</v>
      </c>
      <c r="V793" t="s">
        <v>12014</v>
      </c>
      <c r="W793" t="s">
        <v>12015</v>
      </c>
      <c r="X793" t="s">
        <v>12016</v>
      </c>
      <c r="Y793" t="s">
        <v>12017</v>
      </c>
      <c r="Z793" t="s">
        <v>74</v>
      </c>
      <c r="AA793" t="s">
        <v>12018</v>
      </c>
      <c r="AB793" t="s">
        <v>12019</v>
      </c>
      <c r="AC793" t="s">
        <v>12020</v>
      </c>
      <c r="AD793" t="s">
        <v>74</v>
      </c>
      <c r="AE793" t="s">
        <v>12021</v>
      </c>
      <c r="AF793" t="s">
        <v>74</v>
      </c>
      <c r="AG793">
        <v>12</v>
      </c>
      <c r="AH793">
        <v>3</v>
      </c>
      <c r="AI793">
        <v>3</v>
      </c>
      <c r="AJ793">
        <v>0</v>
      </c>
      <c r="AK793">
        <v>0</v>
      </c>
      <c r="AL793" t="s">
        <v>10160</v>
      </c>
      <c r="AM793" t="s">
        <v>10161</v>
      </c>
      <c r="AN793" t="s">
        <v>10162</v>
      </c>
      <c r="AO793" t="s">
        <v>74</v>
      </c>
      <c r="AP793" t="s">
        <v>5002</v>
      </c>
      <c r="AQ793" t="s">
        <v>74</v>
      </c>
      <c r="AR793" t="s">
        <v>5003</v>
      </c>
      <c r="AS793" t="s">
        <v>5004</v>
      </c>
      <c r="AT793" t="s">
        <v>1196</v>
      </c>
      <c r="AU793">
        <v>2020</v>
      </c>
      <c r="AV793">
        <v>9</v>
      </c>
      <c r="AW793">
        <v>25</v>
      </c>
      <c r="AX793" t="s">
        <v>74</v>
      </c>
      <c r="AY793" t="s">
        <v>74</v>
      </c>
      <c r="AZ793" t="s">
        <v>74</v>
      </c>
      <c r="BA793" t="s">
        <v>74</v>
      </c>
      <c r="BB793">
        <v>107</v>
      </c>
      <c r="BC793">
        <v>115</v>
      </c>
      <c r="BD793" t="s">
        <v>74</v>
      </c>
      <c r="BE793" t="s">
        <v>74</v>
      </c>
      <c r="BF793" t="s">
        <v>74</v>
      </c>
      <c r="BG793" t="s">
        <v>74</v>
      </c>
      <c r="BH793" t="s">
        <v>74</v>
      </c>
      <c r="BI793">
        <v>9</v>
      </c>
      <c r="BJ793" t="s">
        <v>301</v>
      </c>
      <c r="BK793" t="s">
        <v>101</v>
      </c>
      <c r="BL793" t="s">
        <v>302</v>
      </c>
      <c r="BM793" t="s">
        <v>12022</v>
      </c>
      <c r="BN793" t="s">
        <v>74</v>
      </c>
      <c r="BO793" t="s">
        <v>74</v>
      </c>
      <c r="BP793" t="s">
        <v>74</v>
      </c>
      <c r="BQ793" t="s">
        <v>74</v>
      </c>
      <c r="BR793" t="s">
        <v>103</v>
      </c>
      <c r="BS793" t="s">
        <v>12023</v>
      </c>
      <c r="BT793" t="str">
        <f>HYPERLINK("https%3A%2F%2Fwww.webofscience.com%2Fwos%2Fwoscc%2Ffull-record%2FWOS:000507401400012","View Full Record in Web of Science")</f>
        <v>View Full Record in Web of Science</v>
      </c>
    </row>
    <row r="794" spans="1:72" x14ac:dyDescent="0.25">
      <c r="A794" t="s">
        <v>72</v>
      </c>
      <c r="B794" t="s">
        <v>12024</v>
      </c>
      <c r="C794" t="s">
        <v>74</v>
      </c>
      <c r="D794" t="s">
        <v>74</v>
      </c>
      <c r="E794" t="s">
        <v>74</v>
      </c>
      <c r="F794" t="s">
        <v>12025</v>
      </c>
      <c r="G794" t="s">
        <v>74</v>
      </c>
      <c r="H794" t="s">
        <v>74</v>
      </c>
      <c r="I794" t="s">
        <v>12026</v>
      </c>
      <c r="J794" t="s">
        <v>5365</v>
      </c>
      <c r="K794" t="s">
        <v>74</v>
      </c>
      <c r="L794" t="s">
        <v>74</v>
      </c>
      <c r="M794" t="s">
        <v>431</v>
      </c>
      <c r="N794" t="s">
        <v>109</v>
      </c>
      <c r="O794" t="s">
        <v>74</v>
      </c>
      <c r="P794" t="s">
        <v>74</v>
      </c>
      <c r="Q794" t="s">
        <v>74</v>
      </c>
      <c r="R794" t="s">
        <v>74</v>
      </c>
      <c r="S794" t="s">
        <v>74</v>
      </c>
      <c r="T794" t="s">
        <v>12027</v>
      </c>
      <c r="U794" t="s">
        <v>74</v>
      </c>
      <c r="V794" t="s">
        <v>12028</v>
      </c>
      <c r="W794" t="s">
        <v>12029</v>
      </c>
      <c r="X794" t="s">
        <v>12030</v>
      </c>
      <c r="Y794" t="s">
        <v>12031</v>
      </c>
      <c r="Z794" t="s">
        <v>12032</v>
      </c>
      <c r="AA794" t="s">
        <v>7047</v>
      </c>
      <c r="AB794" t="s">
        <v>7048</v>
      </c>
      <c r="AC794" t="s">
        <v>74</v>
      </c>
      <c r="AD794" t="s">
        <v>74</v>
      </c>
      <c r="AE794" t="s">
        <v>74</v>
      </c>
      <c r="AF794" t="s">
        <v>74</v>
      </c>
      <c r="AG794">
        <v>3</v>
      </c>
      <c r="AH794">
        <v>0</v>
      </c>
      <c r="AI794">
        <v>0</v>
      </c>
      <c r="AJ794">
        <v>0</v>
      </c>
      <c r="AK794">
        <v>1</v>
      </c>
      <c r="AL794" t="s">
        <v>5369</v>
      </c>
      <c r="AM794" t="s">
        <v>5370</v>
      </c>
      <c r="AN794" t="s">
        <v>5371</v>
      </c>
      <c r="AO794" t="s">
        <v>5372</v>
      </c>
      <c r="AP794" t="s">
        <v>5373</v>
      </c>
      <c r="AQ794" t="s">
        <v>74</v>
      </c>
      <c r="AR794" t="s">
        <v>5374</v>
      </c>
      <c r="AS794" t="s">
        <v>5375</v>
      </c>
      <c r="AT794" t="s">
        <v>74</v>
      </c>
      <c r="AU794">
        <v>2020</v>
      </c>
      <c r="AV794">
        <v>13</v>
      </c>
      <c r="AW794">
        <v>1</v>
      </c>
      <c r="AX794" t="s">
        <v>74</v>
      </c>
      <c r="AY794" t="s">
        <v>74</v>
      </c>
      <c r="AZ794" t="s">
        <v>74</v>
      </c>
      <c r="BA794" t="s">
        <v>74</v>
      </c>
      <c r="BB794">
        <v>113</v>
      </c>
      <c r="BC794">
        <v>149</v>
      </c>
      <c r="BD794" t="s">
        <v>74</v>
      </c>
      <c r="BE794" t="s">
        <v>12033</v>
      </c>
      <c r="BF794" t="str">
        <f>HYPERLINK("http://dx.doi.org/10.1163/22102388-01301004","http://dx.doi.org/10.1163/22102388-01301004")</f>
        <v>http://dx.doi.org/10.1163/22102388-01301004</v>
      </c>
      <c r="BG794" t="s">
        <v>74</v>
      </c>
      <c r="BH794" t="s">
        <v>74</v>
      </c>
      <c r="BI794">
        <v>37</v>
      </c>
      <c r="BJ794" t="s">
        <v>405</v>
      </c>
      <c r="BK794" t="s">
        <v>101</v>
      </c>
      <c r="BL794" t="s">
        <v>405</v>
      </c>
      <c r="BM794" t="s">
        <v>12034</v>
      </c>
      <c r="BN794" t="s">
        <v>74</v>
      </c>
      <c r="BO794" t="s">
        <v>74</v>
      </c>
      <c r="BP794" t="s">
        <v>74</v>
      </c>
      <c r="BQ794" t="s">
        <v>74</v>
      </c>
      <c r="BR794" t="s">
        <v>103</v>
      </c>
      <c r="BS794" t="s">
        <v>12035</v>
      </c>
      <c r="BT794" t="str">
        <f>HYPERLINK("https%3A%2F%2Fwww.webofscience.com%2Fwos%2Fwoscc%2Ffull-record%2FWOS:000569481700003","View Full Record in Web of Science")</f>
        <v>View Full Record in Web of Science</v>
      </c>
    </row>
    <row r="795" spans="1:72" x14ac:dyDescent="0.25">
      <c r="A795" t="s">
        <v>72</v>
      </c>
      <c r="B795" t="s">
        <v>12036</v>
      </c>
      <c r="C795" t="s">
        <v>74</v>
      </c>
      <c r="D795" t="s">
        <v>74</v>
      </c>
      <c r="E795" t="s">
        <v>74</v>
      </c>
      <c r="F795" t="s">
        <v>12037</v>
      </c>
      <c r="G795" t="s">
        <v>74</v>
      </c>
      <c r="H795" t="s">
        <v>74</v>
      </c>
      <c r="I795" t="s">
        <v>12038</v>
      </c>
      <c r="J795" t="s">
        <v>10776</v>
      </c>
      <c r="K795" t="s">
        <v>74</v>
      </c>
      <c r="L795" t="s">
        <v>74</v>
      </c>
      <c r="M795" t="s">
        <v>431</v>
      </c>
      <c r="N795" t="s">
        <v>109</v>
      </c>
      <c r="O795" t="s">
        <v>74</v>
      </c>
      <c r="P795" t="s">
        <v>74</v>
      </c>
      <c r="Q795" t="s">
        <v>74</v>
      </c>
      <c r="R795" t="s">
        <v>74</v>
      </c>
      <c r="S795" t="s">
        <v>74</v>
      </c>
      <c r="T795" t="s">
        <v>12039</v>
      </c>
      <c r="U795" t="s">
        <v>74</v>
      </c>
      <c r="V795" t="s">
        <v>12040</v>
      </c>
      <c r="W795" t="s">
        <v>12041</v>
      </c>
      <c r="X795" t="s">
        <v>730</v>
      </c>
      <c r="Y795" t="s">
        <v>12042</v>
      </c>
      <c r="Z795" t="s">
        <v>12043</v>
      </c>
      <c r="AA795" t="s">
        <v>12044</v>
      </c>
      <c r="AB795" t="s">
        <v>12045</v>
      </c>
      <c r="AC795" t="s">
        <v>74</v>
      </c>
      <c r="AD795" t="s">
        <v>74</v>
      </c>
      <c r="AE795" t="s">
        <v>74</v>
      </c>
      <c r="AF795" t="s">
        <v>74</v>
      </c>
      <c r="AG795">
        <v>20</v>
      </c>
      <c r="AH795">
        <v>0</v>
      </c>
      <c r="AI795">
        <v>0</v>
      </c>
      <c r="AJ795">
        <v>0</v>
      </c>
      <c r="AK795">
        <v>1</v>
      </c>
      <c r="AL795" t="s">
        <v>10782</v>
      </c>
      <c r="AM795" t="s">
        <v>3966</v>
      </c>
      <c r="AN795" t="s">
        <v>10783</v>
      </c>
      <c r="AO795" t="s">
        <v>10784</v>
      </c>
      <c r="AP795" t="s">
        <v>10785</v>
      </c>
      <c r="AQ795" t="s">
        <v>74</v>
      </c>
      <c r="AR795" t="s">
        <v>10786</v>
      </c>
      <c r="AS795" t="s">
        <v>10787</v>
      </c>
      <c r="AT795" t="s">
        <v>74</v>
      </c>
      <c r="AU795">
        <v>2020</v>
      </c>
      <c r="AV795" t="s">
        <v>74</v>
      </c>
      <c r="AW795">
        <v>9</v>
      </c>
      <c r="AX795" t="s">
        <v>74</v>
      </c>
      <c r="AY795" t="s">
        <v>74</v>
      </c>
      <c r="AZ795" t="s">
        <v>74</v>
      </c>
      <c r="BA795" t="s">
        <v>74</v>
      </c>
      <c r="BB795">
        <v>434</v>
      </c>
      <c r="BC795">
        <v>453</v>
      </c>
      <c r="BD795" t="s">
        <v>74</v>
      </c>
      <c r="BE795" t="s">
        <v>12046</v>
      </c>
      <c r="BF795" t="str">
        <f>HYPERLINK("http://dx.doi.org/10.24224/2227-1295-2020-9-434-453","http://dx.doi.org/10.24224/2227-1295-2020-9-434-453")</f>
        <v>http://dx.doi.org/10.24224/2227-1295-2020-9-434-453</v>
      </c>
      <c r="BG795" t="s">
        <v>74</v>
      </c>
      <c r="BH795" t="s">
        <v>74</v>
      </c>
      <c r="BI795">
        <v>20</v>
      </c>
      <c r="BJ795" t="s">
        <v>485</v>
      </c>
      <c r="BK795" t="s">
        <v>101</v>
      </c>
      <c r="BL795" t="s">
        <v>486</v>
      </c>
      <c r="BM795" t="s">
        <v>12047</v>
      </c>
      <c r="BN795" t="s">
        <v>74</v>
      </c>
      <c r="BO795" t="s">
        <v>132</v>
      </c>
      <c r="BP795" t="s">
        <v>74</v>
      </c>
      <c r="BQ795" t="s">
        <v>74</v>
      </c>
      <c r="BR795" t="s">
        <v>103</v>
      </c>
      <c r="BS795" t="s">
        <v>12048</v>
      </c>
      <c r="BT795" t="str">
        <f>HYPERLINK("https%3A%2F%2Fwww.webofscience.com%2Fwos%2Fwoscc%2Ffull-record%2FWOS:000576831000026","View Full Record in Web of Science")</f>
        <v>View Full Record in Web of Science</v>
      </c>
    </row>
    <row r="796" spans="1:72" x14ac:dyDescent="0.25">
      <c r="A796" t="s">
        <v>72</v>
      </c>
      <c r="B796" t="s">
        <v>12049</v>
      </c>
      <c r="C796" t="s">
        <v>74</v>
      </c>
      <c r="D796" t="s">
        <v>74</v>
      </c>
      <c r="E796" t="s">
        <v>74</v>
      </c>
      <c r="F796" t="s">
        <v>12050</v>
      </c>
      <c r="G796" t="s">
        <v>74</v>
      </c>
      <c r="H796" t="s">
        <v>74</v>
      </c>
      <c r="I796" t="s">
        <v>12051</v>
      </c>
      <c r="J796" t="s">
        <v>368</v>
      </c>
      <c r="K796" t="s">
        <v>74</v>
      </c>
      <c r="L796" t="s">
        <v>74</v>
      </c>
      <c r="M796" t="s">
        <v>431</v>
      </c>
      <c r="N796" t="s">
        <v>109</v>
      </c>
      <c r="O796" t="s">
        <v>74</v>
      </c>
      <c r="P796" t="s">
        <v>74</v>
      </c>
      <c r="Q796" t="s">
        <v>74</v>
      </c>
      <c r="R796" t="s">
        <v>74</v>
      </c>
      <c r="S796" t="s">
        <v>74</v>
      </c>
      <c r="T796" t="s">
        <v>12052</v>
      </c>
      <c r="U796" t="s">
        <v>74</v>
      </c>
      <c r="V796" t="s">
        <v>12053</v>
      </c>
      <c r="W796" t="s">
        <v>12054</v>
      </c>
      <c r="X796" t="s">
        <v>2608</v>
      </c>
      <c r="Y796" t="s">
        <v>12055</v>
      </c>
      <c r="Z796" t="s">
        <v>12056</v>
      </c>
      <c r="AA796" t="s">
        <v>12057</v>
      </c>
      <c r="AB796" t="s">
        <v>74</v>
      </c>
      <c r="AC796" t="s">
        <v>74</v>
      </c>
      <c r="AD796" t="s">
        <v>74</v>
      </c>
      <c r="AE796" t="s">
        <v>74</v>
      </c>
      <c r="AF796" t="s">
        <v>74</v>
      </c>
      <c r="AG796">
        <v>22</v>
      </c>
      <c r="AH796">
        <v>0</v>
      </c>
      <c r="AI796">
        <v>0</v>
      </c>
      <c r="AJ796">
        <v>0</v>
      </c>
      <c r="AK796">
        <v>0</v>
      </c>
      <c r="AL796" t="s">
        <v>375</v>
      </c>
      <c r="AM796" t="s">
        <v>376</v>
      </c>
      <c r="AN796" t="s">
        <v>377</v>
      </c>
      <c r="AO796" t="s">
        <v>378</v>
      </c>
      <c r="AP796" t="s">
        <v>379</v>
      </c>
      <c r="AQ796" t="s">
        <v>74</v>
      </c>
      <c r="AR796" t="s">
        <v>3527</v>
      </c>
      <c r="AS796" t="s">
        <v>381</v>
      </c>
      <c r="AT796" t="s">
        <v>74</v>
      </c>
      <c r="AU796">
        <v>2020</v>
      </c>
      <c r="AV796" t="s">
        <v>74</v>
      </c>
      <c r="AW796">
        <v>50</v>
      </c>
      <c r="AX796" t="s">
        <v>74</v>
      </c>
      <c r="AY796" t="s">
        <v>74</v>
      </c>
      <c r="AZ796" t="s">
        <v>74</v>
      </c>
      <c r="BA796" t="s">
        <v>74</v>
      </c>
      <c r="BB796">
        <v>242</v>
      </c>
      <c r="BC796">
        <v>257</v>
      </c>
      <c r="BD796" t="s">
        <v>74</v>
      </c>
      <c r="BE796" t="s">
        <v>12058</v>
      </c>
      <c r="BF796" t="str">
        <f>HYPERLINK("http://dx.doi.org/10.17223/19996195/50/16","http://dx.doi.org/10.17223/19996195/50/16")</f>
        <v>http://dx.doi.org/10.17223/19996195/50/16</v>
      </c>
      <c r="BG796" t="s">
        <v>74</v>
      </c>
      <c r="BH796" t="s">
        <v>74</v>
      </c>
      <c r="BI796">
        <v>16</v>
      </c>
      <c r="BJ796" t="s">
        <v>384</v>
      </c>
      <c r="BK796" t="s">
        <v>101</v>
      </c>
      <c r="BL796" t="s">
        <v>385</v>
      </c>
      <c r="BM796" t="s">
        <v>11437</v>
      </c>
      <c r="BN796" t="s">
        <v>74</v>
      </c>
      <c r="BO796" t="s">
        <v>74</v>
      </c>
      <c r="BP796" t="s">
        <v>74</v>
      </c>
      <c r="BQ796" t="s">
        <v>74</v>
      </c>
      <c r="BR796" t="s">
        <v>103</v>
      </c>
      <c r="BS796" t="s">
        <v>12059</v>
      </c>
      <c r="BT796" t="str">
        <f>HYPERLINK("https%3A%2F%2Fwww.webofscience.com%2Fwos%2Fwoscc%2Ffull-record%2FWOS:000576310400015","View Full Record in Web of Science")</f>
        <v>View Full Record in Web of Science</v>
      </c>
    </row>
    <row r="797" spans="1:72" x14ac:dyDescent="0.25">
      <c r="A797" t="s">
        <v>72</v>
      </c>
      <c r="B797" t="s">
        <v>12060</v>
      </c>
      <c r="C797" t="s">
        <v>74</v>
      </c>
      <c r="D797" t="s">
        <v>74</v>
      </c>
      <c r="E797" t="s">
        <v>74</v>
      </c>
      <c r="F797" t="s">
        <v>12061</v>
      </c>
      <c r="G797" t="s">
        <v>74</v>
      </c>
      <c r="H797" t="s">
        <v>74</v>
      </c>
      <c r="I797" t="s">
        <v>12062</v>
      </c>
      <c r="J797" t="s">
        <v>8095</v>
      </c>
      <c r="K797" t="s">
        <v>74</v>
      </c>
      <c r="L797" t="s">
        <v>74</v>
      </c>
      <c r="M797" t="s">
        <v>431</v>
      </c>
      <c r="N797" t="s">
        <v>109</v>
      </c>
      <c r="O797" t="s">
        <v>74</v>
      </c>
      <c r="P797" t="s">
        <v>74</v>
      </c>
      <c r="Q797" t="s">
        <v>74</v>
      </c>
      <c r="R797" t="s">
        <v>74</v>
      </c>
      <c r="S797" t="s">
        <v>74</v>
      </c>
      <c r="T797" t="s">
        <v>12063</v>
      </c>
      <c r="U797" t="s">
        <v>12064</v>
      </c>
      <c r="V797" t="s">
        <v>12065</v>
      </c>
      <c r="W797" t="s">
        <v>12066</v>
      </c>
      <c r="X797" t="s">
        <v>730</v>
      </c>
      <c r="Y797" t="s">
        <v>12067</v>
      </c>
      <c r="Z797" t="s">
        <v>12068</v>
      </c>
      <c r="AA797" t="s">
        <v>12069</v>
      </c>
      <c r="AB797" t="s">
        <v>12070</v>
      </c>
      <c r="AC797" t="s">
        <v>12071</v>
      </c>
      <c r="AD797" t="s">
        <v>12072</v>
      </c>
      <c r="AE797" t="s">
        <v>12073</v>
      </c>
      <c r="AF797" t="s">
        <v>74</v>
      </c>
      <c r="AG797">
        <v>47</v>
      </c>
      <c r="AH797">
        <v>0</v>
      </c>
      <c r="AI797">
        <v>0</v>
      </c>
      <c r="AJ797">
        <v>1</v>
      </c>
      <c r="AK797">
        <v>6</v>
      </c>
      <c r="AL797" t="s">
        <v>8106</v>
      </c>
      <c r="AM797" t="s">
        <v>3966</v>
      </c>
      <c r="AN797" t="s">
        <v>8107</v>
      </c>
      <c r="AO797" t="s">
        <v>8108</v>
      </c>
      <c r="AP797" t="s">
        <v>8109</v>
      </c>
      <c r="AQ797" t="s">
        <v>74</v>
      </c>
      <c r="AR797" t="s">
        <v>8110</v>
      </c>
      <c r="AS797" t="s">
        <v>8111</v>
      </c>
      <c r="AT797" t="s">
        <v>74</v>
      </c>
      <c r="AU797">
        <v>2020</v>
      </c>
      <c r="AV797">
        <v>16</v>
      </c>
      <c r="AW797">
        <v>4</v>
      </c>
      <c r="AX797" t="s">
        <v>74</v>
      </c>
      <c r="AY797" t="s">
        <v>74</v>
      </c>
      <c r="AZ797" t="s">
        <v>74</v>
      </c>
      <c r="BA797" t="s">
        <v>74</v>
      </c>
      <c r="BB797">
        <v>1087</v>
      </c>
      <c r="BC797">
        <v>1103</v>
      </c>
      <c r="BD797" t="s">
        <v>74</v>
      </c>
      <c r="BE797" t="s">
        <v>12074</v>
      </c>
      <c r="BF797" t="str">
        <f>HYPERLINK("http://dx.doi.org/10.17059/ekon.reg.2020-4-6","http://dx.doi.org/10.17059/ekon.reg.2020-4-6")</f>
        <v>http://dx.doi.org/10.17059/ekon.reg.2020-4-6</v>
      </c>
      <c r="BG797" t="s">
        <v>74</v>
      </c>
      <c r="BH797" t="s">
        <v>74</v>
      </c>
      <c r="BI797">
        <v>17</v>
      </c>
      <c r="BJ797" t="s">
        <v>761</v>
      </c>
      <c r="BK797" t="s">
        <v>101</v>
      </c>
      <c r="BL797" t="s">
        <v>761</v>
      </c>
      <c r="BM797" t="s">
        <v>12075</v>
      </c>
      <c r="BN797" t="s">
        <v>74</v>
      </c>
      <c r="BO797" t="s">
        <v>304</v>
      </c>
      <c r="BP797" t="s">
        <v>74</v>
      </c>
      <c r="BQ797" t="s">
        <v>74</v>
      </c>
      <c r="BR797" t="s">
        <v>103</v>
      </c>
      <c r="BS797" t="s">
        <v>12076</v>
      </c>
      <c r="BT797" t="str">
        <f>HYPERLINK("https%3A%2F%2Fwww.webofscience.com%2Fwos%2Fwoscc%2Ffull-record%2FWOS:000604649400006","View Full Record in Web of Science")</f>
        <v>View Full Record in Web of Science</v>
      </c>
    </row>
    <row r="798" spans="1:72" x14ac:dyDescent="0.25">
      <c r="A798" t="s">
        <v>72</v>
      </c>
      <c r="B798" t="s">
        <v>12077</v>
      </c>
      <c r="C798" t="s">
        <v>74</v>
      </c>
      <c r="D798" t="s">
        <v>74</v>
      </c>
      <c r="E798" t="s">
        <v>74</v>
      </c>
      <c r="F798" t="s">
        <v>12078</v>
      </c>
      <c r="G798" t="s">
        <v>74</v>
      </c>
      <c r="H798" t="s">
        <v>74</v>
      </c>
      <c r="I798" t="s">
        <v>12079</v>
      </c>
      <c r="J798" t="s">
        <v>4553</v>
      </c>
      <c r="K798" t="s">
        <v>74</v>
      </c>
      <c r="L798" t="s">
        <v>74</v>
      </c>
      <c r="M798" t="s">
        <v>431</v>
      </c>
      <c r="N798" t="s">
        <v>109</v>
      </c>
      <c r="O798" t="s">
        <v>74</v>
      </c>
      <c r="P798" t="s">
        <v>74</v>
      </c>
      <c r="Q798" t="s">
        <v>74</v>
      </c>
      <c r="R798" t="s">
        <v>74</v>
      </c>
      <c r="S798" t="s">
        <v>74</v>
      </c>
      <c r="T798" t="s">
        <v>12080</v>
      </c>
      <c r="U798" t="s">
        <v>74</v>
      </c>
      <c r="V798" t="s">
        <v>12081</v>
      </c>
      <c r="W798" t="s">
        <v>12082</v>
      </c>
      <c r="X798" t="s">
        <v>12083</v>
      </c>
      <c r="Y798" t="s">
        <v>12084</v>
      </c>
      <c r="Z798" t="s">
        <v>12085</v>
      </c>
      <c r="AA798" t="s">
        <v>74</v>
      </c>
      <c r="AB798" t="s">
        <v>12086</v>
      </c>
      <c r="AC798" t="s">
        <v>74</v>
      </c>
      <c r="AD798" t="s">
        <v>74</v>
      </c>
      <c r="AE798" t="s">
        <v>74</v>
      </c>
      <c r="AF798" t="s">
        <v>74</v>
      </c>
      <c r="AG798">
        <v>14</v>
      </c>
      <c r="AH798">
        <v>0</v>
      </c>
      <c r="AI798">
        <v>0</v>
      </c>
      <c r="AJ798">
        <v>0</v>
      </c>
      <c r="AK798">
        <v>0</v>
      </c>
      <c r="AL798" t="s">
        <v>11460</v>
      </c>
      <c r="AM798" t="s">
        <v>4561</v>
      </c>
      <c r="AN798" t="s">
        <v>11461</v>
      </c>
      <c r="AO798" t="s">
        <v>11462</v>
      </c>
      <c r="AP798" t="s">
        <v>11463</v>
      </c>
      <c r="AQ798" t="s">
        <v>74</v>
      </c>
      <c r="AR798" t="s">
        <v>4565</v>
      </c>
      <c r="AS798" t="s">
        <v>4566</v>
      </c>
      <c r="AT798" t="s">
        <v>74</v>
      </c>
      <c r="AU798">
        <v>2020</v>
      </c>
      <c r="AV798" t="s">
        <v>74</v>
      </c>
      <c r="AW798">
        <v>3</v>
      </c>
      <c r="AX798" t="s">
        <v>74</v>
      </c>
      <c r="AY798" t="s">
        <v>74</v>
      </c>
      <c r="AZ798" t="s">
        <v>74</v>
      </c>
      <c r="BA798" t="s">
        <v>74</v>
      </c>
      <c r="BB798">
        <v>144</v>
      </c>
      <c r="BC798">
        <v>156</v>
      </c>
      <c r="BD798" t="s">
        <v>74</v>
      </c>
      <c r="BE798" t="s">
        <v>12087</v>
      </c>
      <c r="BF798" t="str">
        <f>HYPERLINK("http://dx.doi.org/10.33779/2587-6341.2020.3.144-156","http://dx.doi.org/10.33779/2587-6341.2020.3.144-156")</f>
        <v>http://dx.doi.org/10.33779/2587-6341.2020.3.144-156</v>
      </c>
      <c r="BG798" t="s">
        <v>74</v>
      </c>
      <c r="BH798" t="s">
        <v>74</v>
      </c>
      <c r="BI798">
        <v>13</v>
      </c>
      <c r="BJ798" t="s">
        <v>4568</v>
      </c>
      <c r="BK798" t="s">
        <v>101</v>
      </c>
      <c r="BL798" t="s">
        <v>4568</v>
      </c>
      <c r="BM798" t="s">
        <v>12088</v>
      </c>
      <c r="BN798" t="s">
        <v>74</v>
      </c>
      <c r="BO798" t="s">
        <v>132</v>
      </c>
      <c r="BP798" t="s">
        <v>74</v>
      </c>
      <c r="BQ798" t="s">
        <v>74</v>
      </c>
      <c r="BR798" t="s">
        <v>103</v>
      </c>
      <c r="BS798" t="s">
        <v>12089</v>
      </c>
      <c r="BT798" t="str">
        <f>HYPERLINK("https%3A%2F%2Fwww.webofscience.com%2Fwos%2Fwoscc%2Ffull-record%2FWOS:000576833000014","View Full Record in Web of Science")</f>
        <v>View Full Record in Web of Science</v>
      </c>
    </row>
    <row r="799" spans="1:72" x14ac:dyDescent="0.25">
      <c r="A799" t="s">
        <v>72</v>
      </c>
      <c r="B799" t="s">
        <v>12090</v>
      </c>
      <c r="C799" t="s">
        <v>74</v>
      </c>
      <c r="D799" t="s">
        <v>74</v>
      </c>
      <c r="E799" t="s">
        <v>74</v>
      </c>
      <c r="F799" t="s">
        <v>12091</v>
      </c>
      <c r="G799" t="s">
        <v>74</v>
      </c>
      <c r="H799" t="s">
        <v>74</v>
      </c>
      <c r="I799" t="s">
        <v>12092</v>
      </c>
      <c r="J799" t="s">
        <v>7899</v>
      </c>
      <c r="K799" t="s">
        <v>74</v>
      </c>
      <c r="L799" t="s">
        <v>74</v>
      </c>
      <c r="M799" t="s">
        <v>431</v>
      </c>
      <c r="N799" t="s">
        <v>109</v>
      </c>
      <c r="O799" t="s">
        <v>74</v>
      </c>
      <c r="P799" t="s">
        <v>74</v>
      </c>
      <c r="Q799" t="s">
        <v>74</v>
      </c>
      <c r="R799" t="s">
        <v>74</v>
      </c>
      <c r="S799" t="s">
        <v>74</v>
      </c>
      <c r="T799" t="s">
        <v>12093</v>
      </c>
      <c r="U799" t="s">
        <v>74</v>
      </c>
      <c r="V799" t="s">
        <v>12094</v>
      </c>
      <c r="W799" t="s">
        <v>12095</v>
      </c>
      <c r="X799" t="s">
        <v>1565</v>
      </c>
      <c r="Y799" t="s">
        <v>12096</v>
      </c>
      <c r="Z799" t="s">
        <v>12097</v>
      </c>
      <c r="AA799" t="s">
        <v>12098</v>
      </c>
      <c r="AB799" t="s">
        <v>12099</v>
      </c>
      <c r="AC799" t="s">
        <v>12100</v>
      </c>
      <c r="AD799" t="s">
        <v>12101</v>
      </c>
      <c r="AE799" t="s">
        <v>12102</v>
      </c>
      <c r="AF799" t="s">
        <v>74</v>
      </c>
      <c r="AG799">
        <v>18</v>
      </c>
      <c r="AH799">
        <v>5</v>
      </c>
      <c r="AI799">
        <v>5</v>
      </c>
      <c r="AJ799">
        <v>1</v>
      </c>
      <c r="AK799">
        <v>7</v>
      </c>
      <c r="AL799" t="s">
        <v>7908</v>
      </c>
      <c r="AM799" t="s">
        <v>1214</v>
      </c>
      <c r="AN799" t="s">
        <v>7909</v>
      </c>
      <c r="AO799" t="s">
        <v>7910</v>
      </c>
      <c r="AP799" t="s">
        <v>7911</v>
      </c>
      <c r="AQ799" t="s">
        <v>74</v>
      </c>
      <c r="AR799" t="s">
        <v>7912</v>
      </c>
      <c r="AS799" t="s">
        <v>7913</v>
      </c>
      <c r="AT799" t="s">
        <v>74</v>
      </c>
      <c r="AU799">
        <v>2020</v>
      </c>
      <c r="AV799" t="s">
        <v>74</v>
      </c>
      <c r="AW799">
        <v>5</v>
      </c>
      <c r="AX799" t="s">
        <v>74</v>
      </c>
      <c r="AY799" t="s">
        <v>74</v>
      </c>
      <c r="AZ799" t="s">
        <v>74</v>
      </c>
      <c r="BA799" t="s">
        <v>74</v>
      </c>
      <c r="BB799">
        <v>101</v>
      </c>
      <c r="BC799">
        <v>113</v>
      </c>
      <c r="BD799" t="s">
        <v>74</v>
      </c>
      <c r="BE799" t="s">
        <v>12103</v>
      </c>
      <c r="BF799" t="str">
        <f>HYPERLINK("http://dx.doi.org/10.17976/jpps/2020.05.08","http://dx.doi.org/10.17976/jpps/2020.05.08")</f>
        <v>http://dx.doi.org/10.17976/jpps/2020.05.08</v>
      </c>
      <c r="BG799" t="s">
        <v>74</v>
      </c>
      <c r="BH799" t="s">
        <v>74</v>
      </c>
      <c r="BI799">
        <v>13</v>
      </c>
      <c r="BJ799" t="s">
        <v>615</v>
      </c>
      <c r="BK799" t="s">
        <v>101</v>
      </c>
      <c r="BL799" t="s">
        <v>616</v>
      </c>
      <c r="BM799" t="s">
        <v>12104</v>
      </c>
      <c r="BN799" t="s">
        <v>74</v>
      </c>
      <c r="BO799" t="s">
        <v>74</v>
      </c>
      <c r="BP799" t="s">
        <v>74</v>
      </c>
      <c r="BQ799" t="s">
        <v>74</v>
      </c>
      <c r="BR799" t="s">
        <v>103</v>
      </c>
      <c r="BS799" t="s">
        <v>12105</v>
      </c>
      <c r="BT799" t="str">
        <f>HYPERLINK("https%3A%2F%2Fwww.webofscience.com%2Fwos%2Fwoscc%2Ffull-record%2FWOS:000591859200007","View Full Record in Web of Science")</f>
        <v>View Full Record in Web of Science</v>
      </c>
    </row>
    <row r="800" spans="1:72" x14ac:dyDescent="0.25">
      <c r="A800" t="s">
        <v>72</v>
      </c>
      <c r="B800" t="s">
        <v>12106</v>
      </c>
      <c r="C800" t="s">
        <v>74</v>
      </c>
      <c r="D800" t="s">
        <v>74</v>
      </c>
      <c r="E800" t="s">
        <v>74</v>
      </c>
      <c r="F800" t="s">
        <v>12107</v>
      </c>
      <c r="G800" t="s">
        <v>74</v>
      </c>
      <c r="H800" t="s">
        <v>74</v>
      </c>
      <c r="I800" t="s">
        <v>12108</v>
      </c>
      <c r="J800" t="s">
        <v>1290</v>
      </c>
      <c r="K800" t="s">
        <v>74</v>
      </c>
      <c r="L800" t="s">
        <v>74</v>
      </c>
      <c r="M800" t="s">
        <v>431</v>
      </c>
      <c r="N800" t="s">
        <v>109</v>
      </c>
      <c r="O800" t="s">
        <v>74</v>
      </c>
      <c r="P800" t="s">
        <v>74</v>
      </c>
      <c r="Q800" t="s">
        <v>74</v>
      </c>
      <c r="R800" t="s">
        <v>74</v>
      </c>
      <c r="S800" t="s">
        <v>74</v>
      </c>
      <c r="T800" t="s">
        <v>12109</v>
      </c>
      <c r="U800" t="s">
        <v>74</v>
      </c>
      <c r="V800" t="s">
        <v>12110</v>
      </c>
      <c r="W800" t="s">
        <v>12111</v>
      </c>
      <c r="X800" t="s">
        <v>74</v>
      </c>
      <c r="Y800" t="s">
        <v>12112</v>
      </c>
      <c r="Z800" t="s">
        <v>12113</v>
      </c>
      <c r="AA800" t="s">
        <v>74</v>
      </c>
      <c r="AB800" t="s">
        <v>12114</v>
      </c>
      <c r="AC800" t="s">
        <v>74</v>
      </c>
      <c r="AD800" t="s">
        <v>74</v>
      </c>
      <c r="AE800" t="s">
        <v>74</v>
      </c>
      <c r="AF800" t="s">
        <v>74</v>
      </c>
      <c r="AG800">
        <v>10</v>
      </c>
      <c r="AH800">
        <v>3</v>
      </c>
      <c r="AI800">
        <v>3</v>
      </c>
      <c r="AJ800">
        <v>0</v>
      </c>
      <c r="AK800">
        <v>0</v>
      </c>
      <c r="AL800" t="s">
        <v>8764</v>
      </c>
      <c r="AM800" t="s">
        <v>1214</v>
      </c>
      <c r="AN800" t="s">
        <v>8765</v>
      </c>
      <c r="AO800" t="s">
        <v>1305</v>
      </c>
      <c r="AP800" t="s">
        <v>74</v>
      </c>
      <c r="AQ800" t="s">
        <v>74</v>
      </c>
      <c r="AR800" t="s">
        <v>1306</v>
      </c>
      <c r="AS800" t="s">
        <v>1307</v>
      </c>
      <c r="AT800" t="s">
        <v>74</v>
      </c>
      <c r="AU800">
        <v>2020</v>
      </c>
      <c r="AV800" t="s">
        <v>74</v>
      </c>
      <c r="AW800">
        <v>3</v>
      </c>
      <c r="AX800" t="s">
        <v>74</v>
      </c>
      <c r="AY800" t="s">
        <v>74</v>
      </c>
      <c r="AZ800" t="s">
        <v>74</v>
      </c>
      <c r="BA800" t="s">
        <v>74</v>
      </c>
      <c r="BB800">
        <v>71</v>
      </c>
      <c r="BC800">
        <v>77</v>
      </c>
      <c r="BD800" t="s">
        <v>74</v>
      </c>
      <c r="BE800" t="s">
        <v>12115</v>
      </c>
      <c r="BF800" t="str">
        <f>HYPERLINK("http://dx.doi.org/10.31857/S013216250008802-5","http://dx.doi.org/10.31857/S013216250008802-5")</f>
        <v>http://dx.doi.org/10.31857/S013216250008802-5</v>
      </c>
      <c r="BG800" t="s">
        <v>74</v>
      </c>
      <c r="BH800" t="s">
        <v>74</v>
      </c>
      <c r="BI800">
        <v>7</v>
      </c>
      <c r="BJ800" t="s">
        <v>100</v>
      </c>
      <c r="BK800" t="s">
        <v>129</v>
      </c>
      <c r="BL800" t="s">
        <v>100</v>
      </c>
      <c r="BM800" t="s">
        <v>12116</v>
      </c>
      <c r="BN800" t="s">
        <v>74</v>
      </c>
      <c r="BO800" t="s">
        <v>74</v>
      </c>
      <c r="BP800" t="s">
        <v>74</v>
      </c>
      <c r="BQ800" t="s">
        <v>74</v>
      </c>
      <c r="BR800" t="s">
        <v>103</v>
      </c>
      <c r="BS800" t="s">
        <v>12117</v>
      </c>
      <c r="BT800" t="str">
        <f>HYPERLINK("https%3A%2F%2Fwww.webofscience.com%2Fwos%2Fwoscc%2Ffull-record%2FWOS:000560839800007","View Full Record in Web of Science")</f>
        <v>View Full Record in Web of Science</v>
      </c>
    </row>
    <row r="801" spans="1:72" x14ac:dyDescent="0.25">
      <c r="A801" t="s">
        <v>72</v>
      </c>
      <c r="B801" t="s">
        <v>12118</v>
      </c>
      <c r="C801" t="s">
        <v>74</v>
      </c>
      <c r="D801" t="s">
        <v>74</v>
      </c>
      <c r="E801" t="s">
        <v>74</v>
      </c>
      <c r="F801" t="s">
        <v>12119</v>
      </c>
      <c r="G801" t="s">
        <v>74</v>
      </c>
      <c r="H801" t="s">
        <v>74</v>
      </c>
      <c r="I801" t="s">
        <v>12120</v>
      </c>
      <c r="J801" t="s">
        <v>7479</v>
      </c>
      <c r="K801" t="s">
        <v>74</v>
      </c>
      <c r="L801" t="s">
        <v>74</v>
      </c>
      <c r="M801" t="s">
        <v>431</v>
      </c>
      <c r="N801" t="s">
        <v>109</v>
      </c>
      <c r="O801" t="s">
        <v>74</v>
      </c>
      <c r="P801" t="s">
        <v>74</v>
      </c>
      <c r="Q801" t="s">
        <v>74</v>
      </c>
      <c r="R801" t="s">
        <v>74</v>
      </c>
      <c r="S801" t="s">
        <v>74</v>
      </c>
      <c r="T801" t="s">
        <v>12121</v>
      </c>
      <c r="U801" t="s">
        <v>74</v>
      </c>
      <c r="V801" t="s">
        <v>12122</v>
      </c>
      <c r="W801" t="s">
        <v>12123</v>
      </c>
      <c r="X801" t="s">
        <v>2762</v>
      </c>
      <c r="Y801" t="s">
        <v>12124</v>
      </c>
      <c r="Z801" t="s">
        <v>12125</v>
      </c>
      <c r="AA801" t="s">
        <v>12126</v>
      </c>
      <c r="AB801" t="s">
        <v>74</v>
      </c>
      <c r="AC801" t="s">
        <v>74</v>
      </c>
      <c r="AD801" t="s">
        <v>74</v>
      </c>
      <c r="AE801" t="s">
        <v>74</v>
      </c>
      <c r="AF801" t="s">
        <v>74</v>
      </c>
      <c r="AG801">
        <v>40</v>
      </c>
      <c r="AH801">
        <v>1</v>
      </c>
      <c r="AI801">
        <v>1</v>
      </c>
      <c r="AJ801">
        <v>0</v>
      </c>
      <c r="AK801">
        <v>3</v>
      </c>
      <c r="AL801" t="s">
        <v>3540</v>
      </c>
      <c r="AM801" t="s">
        <v>3541</v>
      </c>
      <c r="AN801" t="s">
        <v>3542</v>
      </c>
      <c r="AO801" t="s">
        <v>7485</v>
      </c>
      <c r="AP801" t="s">
        <v>7486</v>
      </c>
      <c r="AQ801" t="s">
        <v>74</v>
      </c>
      <c r="AR801" t="s">
        <v>7487</v>
      </c>
      <c r="AS801" t="s">
        <v>7488</v>
      </c>
      <c r="AT801" t="s">
        <v>74</v>
      </c>
      <c r="AU801">
        <v>2020</v>
      </c>
      <c r="AV801">
        <v>10</v>
      </c>
      <c r="AW801">
        <v>1</v>
      </c>
      <c r="AX801" t="s">
        <v>74</v>
      </c>
      <c r="AY801" t="s">
        <v>74</v>
      </c>
      <c r="AZ801" t="s">
        <v>74</v>
      </c>
      <c r="BA801" t="s">
        <v>74</v>
      </c>
      <c r="BB801">
        <v>68</v>
      </c>
      <c r="BC801">
        <v>88</v>
      </c>
      <c r="BD801" t="s">
        <v>74</v>
      </c>
      <c r="BE801" t="s">
        <v>12127</v>
      </c>
      <c r="BF801" t="str">
        <f>HYPERLINK("http://dx.doi.org/10.21638/spbu15.2020.104","http://dx.doi.org/10.21638/spbu15.2020.104")</f>
        <v>http://dx.doi.org/10.21638/spbu15.2020.104</v>
      </c>
      <c r="BG801" t="s">
        <v>74</v>
      </c>
      <c r="BH801" t="s">
        <v>74</v>
      </c>
      <c r="BI801">
        <v>21</v>
      </c>
      <c r="BJ801" t="s">
        <v>485</v>
      </c>
      <c r="BK801" t="s">
        <v>101</v>
      </c>
      <c r="BL801" t="s">
        <v>486</v>
      </c>
      <c r="BM801" t="s">
        <v>12128</v>
      </c>
      <c r="BN801" t="s">
        <v>74</v>
      </c>
      <c r="BO801" t="s">
        <v>464</v>
      </c>
      <c r="BP801" t="s">
        <v>74</v>
      </c>
      <c r="BQ801" t="s">
        <v>74</v>
      </c>
      <c r="BR801" t="s">
        <v>103</v>
      </c>
      <c r="BS801" t="s">
        <v>12129</v>
      </c>
      <c r="BT801" t="str">
        <f>HYPERLINK("https%3A%2F%2Fwww.webofscience.com%2Fwos%2Fwoscc%2Ffull-record%2FWOS:000521747000004","View Full Record in Web of Science")</f>
        <v>View Full Record in Web of Science</v>
      </c>
    </row>
    <row r="802" spans="1:72" x14ac:dyDescent="0.25">
      <c r="A802" t="s">
        <v>72</v>
      </c>
      <c r="B802" t="s">
        <v>12130</v>
      </c>
      <c r="C802" t="s">
        <v>74</v>
      </c>
      <c r="D802" t="s">
        <v>74</v>
      </c>
      <c r="E802" t="s">
        <v>74</v>
      </c>
      <c r="F802" t="s">
        <v>12131</v>
      </c>
      <c r="G802" t="s">
        <v>74</v>
      </c>
      <c r="H802" t="s">
        <v>74</v>
      </c>
      <c r="I802" t="s">
        <v>12132</v>
      </c>
      <c r="J802" t="s">
        <v>1290</v>
      </c>
      <c r="K802" t="s">
        <v>74</v>
      </c>
      <c r="L802" t="s">
        <v>74</v>
      </c>
      <c r="M802" t="s">
        <v>431</v>
      </c>
      <c r="N802" t="s">
        <v>109</v>
      </c>
      <c r="O802" t="s">
        <v>74</v>
      </c>
      <c r="P802" t="s">
        <v>74</v>
      </c>
      <c r="Q802" t="s">
        <v>74</v>
      </c>
      <c r="R802" t="s">
        <v>74</v>
      </c>
      <c r="S802" t="s">
        <v>74</v>
      </c>
      <c r="T802" t="s">
        <v>12133</v>
      </c>
      <c r="U802" t="s">
        <v>74</v>
      </c>
      <c r="V802" t="s">
        <v>12134</v>
      </c>
      <c r="W802" t="s">
        <v>12135</v>
      </c>
      <c r="X802" t="s">
        <v>1816</v>
      </c>
      <c r="Y802" t="s">
        <v>12136</v>
      </c>
      <c r="Z802" t="s">
        <v>12137</v>
      </c>
      <c r="AA802" t="s">
        <v>74</v>
      </c>
      <c r="AB802" t="s">
        <v>74</v>
      </c>
      <c r="AC802" t="s">
        <v>12138</v>
      </c>
      <c r="AD802" t="s">
        <v>12139</v>
      </c>
      <c r="AE802" t="s">
        <v>12140</v>
      </c>
      <c r="AF802" t="s">
        <v>74</v>
      </c>
      <c r="AG802">
        <v>11</v>
      </c>
      <c r="AH802">
        <v>0</v>
      </c>
      <c r="AI802">
        <v>0</v>
      </c>
      <c r="AJ802">
        <v>1</v>
      </c>
      <c r="AK802">
        <v>7</v>
      </c>
      <c r="AL802" t="s">
        <v>8764</v>
      </c>
      <c r="AM802" t="s">
        <v>1214</v>
      </c>
      <c r="AN802" t="s">
        <v>8765</v>
      </c>
      <c r="AO802" t="s">
        <v>1305</v>
      </c>
      <c r="AP802" t="s">
        <v>74</v>
      </c>
      <c r="AQ802" t="s">
        <v>74</v>
      </c>
      <c r="AR802" t="s">
        <v>1306</v>
      </c>
      <c r="AS802" t="s">
        <v>1307</v>
      </c>
      <c r="AT802" t="s">
        <v>74</v>
      </c>
      <c r="AU802">
        <v>2020</v>
      </c>
      <c r="AV802" t="s">
        <v>74</v>
      </c>
      <c r="AW802">
        <v>4</v>
      </c>
      <c r="AX802" t="s">
        <v>74</v>
      </c>
      <c r="AY802" t="s">
        <v>74</v>
      </c>
      <c r="AZ802" t="s">
        <v>74</v>
      </c>
      <c r="BA802" t="s">
        <v>74</v>
      </c>
      <c r="BB802">
        <v>117</v>
      </c>
      <c r="BC802">
        <v>123</v>
      </c>
      <c r="BD802" t="s">
        <v>74</v>
      </c>
      <c r="BE802" t="s">
        <v>12141</v>
      </c>
      <c r="BF802" t="str">
        <f>HYPERLINK("http://dx.doi.org/10.31857/S013216250009174-4","http://dx.doi.org/10.31857/S013216250009174-4")</f>
        <v>http://dx.doi.org/10.31857/S013216250009174-4</v>
      </c>
      <c r="BG802" t="s">
        <v>74</v>
      </c>
      <c r="BH802" t="s">
        <v>74</v>
      </c>
      <c r="BI802">
        <v>7</v>
      </c>
      <c r="BJ802" t="s">
        <v>100</v>
      </c>
      <c r="BK802" t="s">
        <v>129</v>
      </c>
      <c r="BL802" t="s">
        <v>100</v>
      </c>
      <c r="BM802" t="s">
        <v>11381</v>
      </c>
      <c r="BN802" t="s">
        <v>74</v>
      </c>
      <c r="BO802" t="s">
        <v>74</v>
      </c>
      <c r="BP802" t="s">
        <v>74</v>
      </c>
      <c r="BQ802" t="s">
        <v>74</v>
      </c>
      <c r="BR802" t="s">
        <v>103</v>
      </c>
      <c r="BS802" t="s">
        <v>12142</v>
      </c>
      <c r="BT802" t="str">
        <f>HYPERLINK("https%3A%2F%2Fwww.webofscience.com%2Fwos%2Fwoscc%2Ffull-record%2FWOS:000560839000011","View Full Record in Web of Science")</f>
        <v>View Full Record in Web of Science</v>
      </c>
    </row>
    <row r="803" spans="1:72" x14ac:dyDescent="0.25">
      <c r="A803" t="s">
        <v>72</v>
      </c>
      <c r="B803" t="s">
        <v>12143</v>
      </c>
      <c r="C803" t="s">
        <v>74</v>
      </c>
      <c r="D803" t="s">
        <v>74</v>
      </c>
      <c r="E803" t="s">
        <v>74</v>
      </c>
      <c r="F803" t="s">
        <v>12144</v>
      </c>
      <c r="G803" t="s">
        <v>74</v>
      </c>
      <c r="H803" t="s">
        <v>74</v>
      </c>
      <c r="I803" t="s">
        <v>12145</v>
      </c>
      <c r="J803" t="s">
        <v>1338</v>
      </c>
      <c r="K803" t="s">
        <v>74</v>
      </c>
      <c r="L803" t="s">
        <v>74</v>
      </c>
      <c r="M803" t="s">
        <v>431</v>
      </c>
      <c r="N803" t="s">
        <v>109</v>
      </c>
      <c r="O803" t="s">
        <v>74</v>
      </c>
      <c r="P803" t="s">
        <v>74</v>
      </c>
      <c r="Q803" t="s">
        <v>74</v>
      </c>
      <c r="R803" t="s">
        <v>74</v>
      </c>
      <c r="S803" t="s">
        <v>74</v>
      </c>
      <c r="T803" t="s">
        <v>12146</v>
      </c>
      <c r="U803" t="s">
        <v>74</v>
      </c>
      <c r="V803" t="s">
        <v>12147</v>
      </c>
      <c r="W803" t="s">
        <v>12148</v>
      </c>
      <c r="X803" t="s">
        <v>12149</v>
      </c>
      <c r="Y803" t="s">
        <v>12150</v>
      </c>
      <c r="Z803" t="s">
        <v>12151</v>
      </c>
      <c r="AA803" t="s">
        <v>74</v>
      </c>
      <c r="AB803" t="s">
        <v>74</v>
      </c>
      <c r="AC803" t="s">
        <v>74</v>
      </c>
      <c r="AD803" t="s">
        <v>74</v>
      </c>
      <c r="AE803" t="s">
        <v>74</v>
      </c>
      <c r="AF803" t="s">
        <v>74</v>
      </c>
      <c r="AG803">
        <v>20</v>
      </c>
      <c r="AH803">
        <v>0</v>
      </c>
      <c r="AI803">
        <v>1</v>
      </c>
      <c r="AJ803">
        <v>0</v>
      </c>
      <c r="AK803">
        <v>2</v>
      </c>
      <c r="AL803" t="s">
        <v>1346</v>
      </c>
      <c r="AM803" t="s">
        <v>1214</v>
      </c>
      <c r="AN803" t="s">
        <v>1347</v>
      </c>
      <c r="AO803" t="s">
        <v>1348</v>
      </c>
      <c r="AP803" t="s">
        <v>1349</v>
      </c>
      <c r="AQ803" t="s">
        <v>74</v>
      </c>
      <c r="AR803" t="s">
        <v>1350</v>
      </c>
      <c r="AS803" t="s">
        <v>1351</v>
      </c>
      <c r="AT803" t="s">
        <v>74</v>
      </c>
      <c r="AU803">
        <v>2020</v>
      </c>
      <c r="AV803">
        <v>20</v>
      </c>
      <c r="AW803">
        <v>3</v>
      </c>
      <c r="AX803" t="s">
        <v>74</v>
      </c>
      <c r="AY803" t="s">
        <v>74</v>
      </c>
      <c r="AZ803" t="s">
        <v>74</v>
      </c>
      <c r="BA803" t="s">
        <v>74</v>
      </c>
      <c r="BB803">
        <v>622</v>
      </c>
      <c r="BC803">
        <v>635</v>
      </c>
      <c r="BD803" t="s">
        <v>74</v>
      </c>
      <c r="BE803" t="s">
        <v>12152</v>
      </c>
      <c r="BF803" t="str">
        <f>HYPERLINK("http://dx.doi.org/10.22363/2313-2272-2020-20-3-622-635","http://dx.doi.org/10.22363/2313-2272-2020-20-3-622-635")</f>
        <v>http://dx.doi.org/10.22363/2313-2272-2020-20-3-622-635</v>
      </c>
      <c r="BG803" t="s">
        <v>74</v>
      </c>
      <c r="BH803" t="s">
        <v>74</v>
      </c>
      <c r="BI803">
        <v>14</v>
      </c>
      <c r="BJ803" t="s">
        <v>100</v>
      </c>
      <c r="BK803" t="s">
        <v>101</v>
      </c>
      <c r="BL803" t="s">
        <v>100</v>
      </c>
      <c r="BM803" t="s">
        <v>12153</v>
      </c>
      <c r="BN803" t="s">
        <v>74</v>
      </c>
      <c r="BO803" t="s">
        <v>132</v>
      </c>
      <c r="BP803" t="s">
        <v>74</v>
      </c>
      <c r="BQ803" t="s">
        <v>74</v>
      </c>
      <c r="BR803" t="s">
        <v>103</v>
      </c>
      <c r="BS803" t="s">
        <v>12154</v>
      </c>
      <c r="BT803" t="str">
        <f>HYPERLINK("https%3A%2F%2Fwww.webofscience.com%2Fwos%2Fwoscc%2Ffull-record%2FWOS:000569110700013","View Full Record in Web of Science")</f>
        <v>View Full Record in Web of Science</v>
      </c>
    </row>
    <row r="804" spans="1:72" x14ac:dyDescent="0.25">
      <c r="A804" t="s">
        <v>72</v>
      </c>
      <c r="B804" t="s">
        <v>12155</v>
      </c>
      <c r="C804" t="s">
        <v>74</v>
      </c>
      <c r="D804" t="s">
        <v>74</v>
      </c>
      <c r="E804" t="s">
        <v>74</v>
      </c>
      <c r="F804" t="s">
        <v>12156</v>
      </c>
      <c r="G804" t="s">
        <v>74</v>
      </c>
      <c r="H804" t="s">
        <v>74</v>
      </c>
      <c r="I804" t="s">
        <v>12157</v>
      </c>
      <c r="J804" t="s">
        <v>1203</v>
      </c>
      <c r="K804" t="s">
        <v>74</v>
      </c>
      <c r="L804" t="s">
        <v>74</v>
      </c>
      <c r="M804" t="s">
        <v>431</v>
      </c>
      <c r="N804" t="s">
        <v>109</v>
      </c>
      <c r="O804" t="s">
        <v>74</v>
      </c>
      <c r="P804" t="s">
        <v>74</v>
      </c>
      <c r="Q804" t="s">
        <v>74</v>
      </c>
      <c r="R804" t="s">
        <v>74</v>
      </c>
      <c r="S804" t="s">
        <v>74</v>
      </c>
      <c r="T804" t="s">
        <v>12158</v>
      </c>
      <c r="U804" t="s">
        <v>12159</v>
      </c>
      <c r="V804" t="s">
        <v>12160</v>
      </c>
      <c r="W804" t="s">
        <v>12161</v>
      </c>
      <c r="X804" t="s">
        <v>1053</v>
      </c>
      <c r="Y804" t="s">
        <v>12162</v>
      </c>
      <c r="Z804" t="s">
        <v>12163</v>
      </c>
      <c r="AA804" t="s">
        <v>12164</v>
      </c>
      <c r="AB804" t="s">
        <v>12165</v>
      </c>
      <c r="AC804" t="s">
        <v>74</v>
      </c>
      <c r="AD804" t="s">
        <v>74</v>
      </c>
      <c r="AE804" t="s">
        <v>74</v>
      </c>
      <c r="AF804" t="s">
        <v>74</v>
      </c>
      <c r="AG804">
        <v>46</v>
      </c>
      <c r="AH804">
        <v>6</v>
      </c>
      <c r="AI804">
        <v>7</v>
      </c>
      <c r="AJ804">
        <v>2</v>
      </c>
      <c r="AK804">
        <v>7</v>
      </c>
      <c r="AL804" t="s">
        <v>1213</v>
      </c>
      <c r="AM804" t="s">
        <v>1214</v>
      </c>
      <c r="AN804" t="s">
        <v>1215</v>
      </c>
      <c r="AO804" t="s">
        <v>1216</v>
      </c>
      <c r="AP804" t="s">
        <v>74</v>
      </c>
      <c r="AQ804" t="s">
        <v>74</v>
      </c>
      <c r="AR804" t="s">
        <v>1217</v>
      </c>
      <c r="AS804" t="s">
        <v>1218</v>
      </c>
      <c r="AT804" t="s">
        <v>74</v>
      </c>
      <c r="AU804">
        <v>2020</v>
      </c>
      <c r="AV804" t="s">
        <v>74</v>
      </c>
      <c r="AW804">
        <v>3</v>
      </c>
      <c r="AX804" t="s">
        <v>74</v>
      </c>
      <c r="AY804" t="s">
        <v>74</v>
      </c>
      <c r="AZ804" t="s">
        <v>74</v>
      </c>
      <c r="BA804" t="s">
        <v>74</v>
      </c>
      <c r="BB804">
        <v>110</v>
      </c>
      <c r="BC804">
        <v>136</v>
      </c>
      <c r="BD804" t="s">
        <v>74</v>
      </c>
      <c r="BE804" t="s">
        <v>12166</v>
      </c>
      <c r="BF804" t="str">
        <f>HYPERLINK("http://dx.doi.org/10.17323/1814-9545-2020-3-110-136","http://dx.doi.org/10.17323/1814-9545-2020-3-110-136")</f>
        <v>http://dx.doi.org/10.17323/1814-9545-2020-3-110-136</v>
      </c>
      <c r="BG804" t="s">
        <v>74</v>
      </c>
      <c r="BH804" t="s">
        <v>74</v>
      </c>
      <c r="BI804">
        <v>27</v>
      </c>
      <c r="BJ804" t="s">
        <v>1220</v>
      </c>
      <c r="BK804" t="s">
        <v>101</v>
      </c>
      <c r="BL804" t="s">
        <v>157</v>
      </c>
      <c r="BM804" t="s">
        <v>12167</v>
      </c>
      <c r="BN804" t="s">
        <v>74</v>
      </c>
      <c r="BO804" t="s">
        <v>132</v>
      </c>
      <c r="BP804" t="s">
        <v>74</v>
      </c>
      <c r="BQ804" t="s">
        <v>74</v>
      </c>
      <c r="BR804" t="s">
        <v>103</v>
      </c>
      <c r="BS804" t="s">
        <v>12168</v>
      </c>
      <c r="BT804" t="str">
        <f>HYPERLINK("https%3A%2F%2Fwww.webofscience.com%2Fwos%2Fwoscc%2Ffull-record%2FWOS:000573595500005","View Full Record in Web of Science")</f>
        <v>View Full Record in Web of Science</v>
      </c>
    </row>
    <row r="805" spans="1:72" x14ac:dyDescent="0.25">
      <c r="A805" t="s">
        <v>72</v>
      </c>
      <c r="B805" t="s">
        <v>12169</v>
      </c>
      <c r="C805" t="s">
        <v>74</v>
      </c>
      <c r="D805" t="s">
        <v>74</v>
      </c>
      <c r="E805" t="s">
        <v>74</v>
      </c>
      <c r="F805" t="s">
        <v>12170</v>
      </c>
      <c r="G805" t="s">
        <v>74</v>
      </c>
      <c r="H805" t="s">
        <v>74</v>
      </c>
      <c r="I805" t="s">
        <v>12171</v>
      </c>
      <c r="J805" t="s">
        <v>4574</v>
      </c>
      <c r="K805" t="s">
        <v>74</v>
      </c>
      <c r="L805" t="s">
        <v>74</v>
      </c>
      <c r="M805" t="s">
        <v>431</v>
      </c>
      <c r="N805" t="s">
        <v>109</v>
      </c>
      <c r="O805" t="s">
        <v>74</v>
      </c>
      <c r="P805" t="s">
        <v>74</v>
      </c>
      <c r="Q805" t="s">
        <v>74</v>
      </c>
      <c r="R805" t="s">
        <v>74</v>
      </c>
      <c r="S805" t="s">
        <v>74</v>
      </c>
      <c r="T805" t="s">
        <v>12172</v>
      </c>
      <c r="U805" t="s">
        <v>74</v>
      </c>
      <c r="V805" t="s">
        <v>12173</v>
      </c>
      <c r="W805" t="s">
        <v>12174</v>
      </c>
      <c r="X805" t="s">
        <v>12175</v>
      </c>
      <c r="Y805" t="s">
        <v>12176</v>
      </c>
      <c r="Z805" t="s">
        <v>12177</v>
      </c>
      <c r="AA805" t="s">
        <v>74</v>
      </c>
      <c r="AB805" t="s">
        <v>12178</v>
      </c>
      <c r="AC805" t="s">
        <v>74</v>
      </c>
      <c r="AD805" t="s">
        <v>74</v>
      </c>
      <c r="AE805" t="s">
        <v>74</v>
      </c>
      <c r="AF805" t="s">
        <v>74</v>
      </c>
      <c r="AG805">
        <v>12</v>
      </c>
      <c r="AH805">
        <v>2</v>
      </c>
      <c r="AI805">
        <v>2</v>
      </c>
      <c r="AJ805">
        <v>1</v>
      </c>
      <c r="AK805">
        <v>6</v>
      </c>
      <c r="AL805" t="s">
        <v>4582</v>
      </c>
      <c r="AM805" t="s">
        <v>1214</v>
      </c>
      <c r="AN805" t="s">
        <v>4583</v>
      </c>
      <c r="AO805" t="s">
        <v>4584</v>
      </c>
      <c r="AP805" t="s">
        <v>74</v>
      </c>
      <c r="AQ805" t="s">
        <v>74</v>
      </c>
      <c r="AR805" t="s">
        <v>4585</v>
      </c>
      <c r="AS805" t="s">
        <v>4586</v>
      </c>
      <c r="AT805" t="s">
        <v>74</v>
      </c>
      <c r="AU805">
        <v>2020</v>
      </c>
      <c r="AV805">
        <v>10</v>
      </c>
      <c r="AW805">
        <v>2</v>
      </c>
      <c r="AX805" t="s">
        <v>74</v>
      </c>
      <c r="AY805" t="s">
        <v>74</v>
      </c>
      <c r="AZ805" t="s">
        <v>74</v>
      </c>
      <c r="BA805" t="s">
        <v>74</v>
      </c>
      <c r="BB805">
        <v>140</v>
      </c>
      <c r="BC805">
        <v>150</v>
      </c>
      <c r="BD805" t="s">
        <v>74</v>
      </c>
      <c r="BE805" t="s">
        <v>12179</v>
      </c>
      <c r="BF805" t="str">
        <f>HYPERLINK("http://dx.doi.org/10.17759/psylaw.2020100211","http://dx.doi.org/10.17759/psylaw.2020100211")</f>
        <v>http://dx.doi.org/10.17759/psylaw.2020100211</v>
      </c>
      <c r="BG805" t="s">
        <v>74</v>
      </c>
      <c r="BH805" t="s">
        <v>74</v>
      </c>
      <c r="BI805">
        <v>11</v>
      </c>
      <c r="BJ805" t="s">
        <v>128</v>
      </c>
      <c r="BK805" t="s">
        <v>101</v>
      </c>
      <c r="BL805" t="s">
        <v>130</v>
      </c>
      <c r="BM805" t="s">
        <v>12180</v>
      </c>
      <c r="BN805" t="s">
        <v>74</v>
      </c>
      <c r="BO805" t="s">
        <v>132</v>
      </c>
      <c r="BP805" t="s">
        <v>74</v>
      </c>
      <c r="BQ805" t="s">
        <v>74</v>
      </c>
      <c r="BR805" t="s">
        <v>103</v>
      </c>
      <c r="BS805" t="s">
        <v>12181</v>
      </c>
      <c r="BT805" t="str">
        <f>HYPERLINK("https%3A%2F%2Fwww.webofscience.com%2Fwos%2Fwoscc%2Ffull-record%2FWOS:000543550400011","View Full Record in Web of Science")</f>
        <v>View Full Record in Web of Science</v>
      </c>
    </row>
    <row r="806" spans="1:72" x14ac:dyDescent="0.25">
      <c r="A806" t="s">
        <v>72</v>
      </c>
      <c r="B806" t="s">
        <v>12182</v>
      </c>
      <c r="C806" t="s">
        <v>74</v>
      </c>
      <c r="D806" t="s">
        <v>74</v>
      </c>
      <c r="E806" t="s">
        <v>74</v>
      </c>
      <c r="F806" t="s">
        <v>12183</v>
      </c>
      <c r="G806" t="s">
        <v>74</v>
      </c>
      <c r="H806" t="s">
        <v>74</v>
      </c>
      <c r="I806" t="s">
        <v>12184</v>
      </c>
      <c r="J806" t="s">
        <v>8468</v>
      </c>
      <c r="K806" t="s">
        <v>74</v>
      </c>
      <c r="L806" t="s">
        <v>74</v>
      </c>
      <c r="M806" t="s">
        <v>78</v>
      </c>
      <c r="N806" t="s">
        <v>109</v>
      </c>
      <c r="O806" t="s">
        <v>74</v>
      </c>
      <c r="P806" t="s">
        <v>74</v>
      </c>
      <c r="Q806" t="s">
        <v>74</v>
      </c>
      <c r="R806" t="s">
        <v>74</v>
      </c>
      <c r="S806" t="s">
        <v>74</v>
      </c>
      <c r="T806" t="s">
        <v>12185</v>
      </c>
      <c r="U806" t="s">
        <v>74</v>
      </c>
      <c r="V806" t="s">
        <v>12186</v>
      </c>
      <c r="W806" t="s">
        <v>12187</v>
      </c>
      <c r="X806" t="s">
        <v>12188</v>
      </c>
      <c r="Y806" t="s">
        <v>12189</v>
      </c>
      <c r="Z806" t="s">
        <v>12190</v>
      </c>
      <c r="AA806" t="s">
        <v>74</v>
      </c>
      <c r="AB806" t="s">
        <v>74</v>
      </c>
      <c r="AC806" t="s">
        <v>74</v>
      </c>
      <c r="AD806" t="s">
        <v>74</v>
      </c>
      <c r="AE806" t="s">
        <v>74</v>
      </c>
      <c r="AF806" t="s">
        <v>74</v>
      </c>
      <c r="AG806">
        <v>24</v>
      </c>
      <c r="AH806">
        <v>0</v>
      </c>
      <c r="AI806">
        <v>0</v>
      </c>
      <c r="AJ806">
        <v>0</v>
      </c>
      <c r="AK806">
        <v>1</v>
      </c>
      <c r="AL806" t="s">
        <v>8480</v>
      </c>
      <c r="AM806" t="s">
        <v>8481</v>
      </c>
      <c r="AN806" t="s">
        <v>8482</v>
      </c>
      <c r="AO806" t="s">
        <v>8483</v>
      </c>
      <c r="AP806" t="s">
        <v>8484</v>
      </c>
      <c r="AQ806" t="s">
        <v>74</v>
      </c>
      <c r="AR806" t="s">
        <v>8485</v>
      </c>
      <c r="AS806" t="s">
        <v>8486</v>
      </c>
      <c r="AT806" t="s">
        <v>74</v>
      </c>
      <c r="AU806">
        <v>2020</v>
      </c>
      <c r="AV806">
        <v>12</v>
      </c>
      <c r="AW806">
        <v>2</v>
      </c>
      <c r="AX806" t="s">
        <v>74</v>
      </c>
      <c r="AY806" t="s">
        <v>74</v>
      </c>
      <c r="AZ806" t="s">
        <v>74</v>
      </c>
      <c r="BA806" t="s">
        <v>74</v>
      </c>
      <c r="BB806">
        <v>40</v>
      </c>
      <c r="BC806">
        <v>53</v>
      </c>
      <c r="BD806" t="s">
        <v>74</v>
      </c>
      <c r="BE806" t="s">
        <v>12191</v>
      </c>
      <c r="BF806" t="str">
        <f>HYPERLINK("http://dx.doi.org/10.5922/2079-8555-2020-2-3","http://dx.doi.org/10.5922/2079-8555-2020-2-3")</f>
        <v>http://dx.doi.org/10.5922/2079-8555-2020-2-3</v>
      </c>
      <c r="BG806" t="s">
        <v>74</v>
      </c>
      <c r="BH806" t="s">
        <v>74</v>
      </c>
      <c r="BI806">
        <v>14</v>
      </c>
      <c r="BJ806" t="s">
        <v>761</v>
      </c>
      <c r="BK806" t="s">
        <v>101</v>
      </c>
      <c r="BL806" t="s">
        <v>761</v>
      </c>
      <c r="BM806" t="s">
        <v>12192</v>
      </c>
      <c r="BN806" t="s">
        <v>74</v>
      </c>
      <c r="BO806" t="s">
        <v>1671</v>
      </c>
      <c r="BP806" t="s">
        <v>74</v>
      </c>
      <c r="BQ806" t="s">
        <v>74</v>
      </c>
      <c r="BR806" t="s">
        <v>103</v>
      </c>
      <c r="BS806" t="s">
        <v>12193</v>
      </c>
      <c r="BT806" t="str">
        <f>HYPERLINK("https%3A%2F%2Fwww.webofscience.com%2Fwos%2Fwoscc%2Ffull-record%2FWOS:000569569100003","View Full Record in Web of Science")</f>
        <v>View Full Record in Web of Science</v>
      </c>
    </row>
    <row r="807" spans="1:72" x14ac:dyDescent="0.25">
      <c r="A807" t="s">
        <v>72</v>
      </c>
      <c r="B807" t="s">
        <v>12194</v>
      </c>
      <c r="C807" t="s">
        <v>74</v>
      </c>
      <c r="D807" t="s">
        <v>74</v>
      </c>
      <c r="E807" t="s">
        <v>74</v>
      </c>
      <c r="F807" t="s">
        <v>12195</v>
      </c>
      <c r="G807" t="s">
        <v>74</v>
      </c>
      <c r="H807" t="s">
        <v>74</v>
      </c>
      <c r="I807" t="s">
        <v>12196</v>
      </c>
      <c r="J807" t="s">
        <v>12197</v>
      </c>
      <c r="K807" t="s">
        <v>74</v>
      </c>
      <c r="L807" t="s">
        <v>74</v>
      </c>
      <c r="M807" t="s">
        <v>78</v>
      </c>
      <c r="N807" t="s">
        <v>109</v>
      </c>
      <c r="O807" t="s">
        <v>74</v>
      </c>
      <c r="P807" t="s">
        <v>74</v>
      </c>
      <c r="Q807" t="s">
        <v>74</v>
      </c>
      <c r="R807" t="s">
        <v>74</v>
      </c>
      <c r="S807" t="s">
        <v>74</v>
      </c>
      <c r="T807" t="s">
        <v>12198</v>
      </c>
      <c r="U807" t="s">
        <v>74</v>
      </c>
      <c r="V807" t="s">
        <v>12199</v>
      </c>
      <c r="W807" t="s">
        <v>12200</v>
      </c>
      <c r="X807" t="s">
        <v>12188</v>
      </c>
      <c r="Y807" t="s">
        <v>12201</v>
      </c>
      <c r="Z807" t="s">
        <v>4493</v>
      </c>
      <c r="AA807" t="s">
        <v>74</v>
      </c>
      <c r="AB807" t="s">
        <v>74</v>
      </c>
      <c r="AC807" t="s">
        <v>12202</v>
      </c>
      <c r="AD807" t="s">
        <v>12203</v>
      </c>
      <c r="AE807" t="s">
        <v>12204</v>
      </c>
      <c r="AF807" t="s">
        <v>74</v>
      </c>
      <c r="AG807">
        <v>19</v>
      </c>
      <c r="AH807">
        <v>0</v>
      </c>
      <c r="AI807">
        <v>0</v>
      </c>
      <c r="AJ807">
        <v>0</v>
      </c>
      <c r="AK807">
        <v>2</v>
      </c>
      <c r="AL807" t="s">
        <v>12205</v>
      </c>
      <c r="AM807" t="s">
        <v>12206</v>
      </c>
      <c r="AN807" t="s">
        <v>12207</v>
      </c>
      <c r="AO807" t="s">
        <v>12208</v>
      </c>
      <c r="AP807" t="s">
        <v>74</v>
      </c>
      <c r="AQ807" t="s">
        <v>74</v>
      </c>
      <c r="AR807" t="s">
        <v>12209</v>
      </c>
      <c r="AS807" t="s">
        <v>12210</v>
      </c>
      <c r="AT807" t="s">
        <v>74</v>
      </c>
      <c r="AU807">
        <v>2020</v>
      </c>
      <c r="AV807">
        <v>31</v>
      </c>
      <c r="AW807">
        <v>4</v>
      </c>
      <c r="AX807" t="s">
        <v>74</v>
      </c>
      <c r="AY807" t="s">
        <v>74</v>
      </c>
      <c r="AZ807" t="s">
        <v>74</v>
      </c>
      <c r="BA807" t="s">
        <v>74</v>
      </c>
      <c r="BB807">
        <v>273</v>
      </c>
      <c r="BC807">
        <v>282</v>
      </c>
      <c r="BD807" t="s">
        <v>74</v>
      </c>
      <c r="BE807" t="s">
        <v>74</v>
      </c>
      <c r="BF807" t="s">
        <v>74</v>
      </c>
      <c r="BG807" t="s">
        <v>74</v>
      </c>
      <c r="BH807" t="s">
        <v>74</v>
      </c>
      <c r="BI807">
        <v>10</v>
      </c>
      <c r="BJ807" t="s">
        <v>12211</v>
      </c>
      <c r="BK807" t="s">
        <v>1916</v>
      </c>
      <c r="BL807" t="s">
        <v>12211</v>
      </c>
      <c r="BM807" t="s">
        <v>12212</v>
      </c>
      <c r="BN807" t="s">
        <v>74</v>
      </c>
      <c r="BO807" t="s">
        <v>74</v>
      </c>
      <c r="BP807" t="s">
        <v>74</v>
      </c>
      <c r="BQ807" t="s">
        <v>74</v>
      </c>
      <c r="BR807" t="s">
        <v>103</v>
      </c>
      <c r="BS807" t="s">
        <v>12213</v>
      </c>
      <c r="BT807" t="str">
        <f>HYPERLINK("https%3A%2F%2Fwww.webofscience.com%2Fwos%2Fwoscc%2Ffull-record%2FWOS:000595651700001","View Full Record in Web of Science")</f>
        <v>View Full Record in Web of Science</v>
      </c>
    </row>
    <row r="808" spans="1:72" x14ac:dyDescent="0.25">
      <c r="A808" t="s">
        <v>72</v>
      </c>
      <c r="B808" t="s">
        <v>12214</v>
      </c>
      <c r="C808" t="s">
        <v>74</v>
      </c>
      <c r="D808" t="s">
        <v>74</v>
      </c>
      <c r="E808" t="s">
        <v>74</v>
      </c>
      <c r="F808" t="s">
        <v>12215</v>
      </c>
      <c r="G808" t="s">
        <v>74</v>
      </c>
      <c r="H808" t="s">
        <v>74</v>
      </c>
      <c r="I808" t="s">
        <v>12216</v>
      </c>
      <c r="J808" t="s">
        <v>1378</v>
      </c>
      <c r="K808" t="s">
        <v>74</v>
      </c>
      <c r="L808" t="s">
        <v>74</v>
      </c>
      <c r="M808" t="s">
        <v>431</v>
      </c>
      <c r="N808" t="s">
        <v>109</v>
      </c>
      <c r="O808" t="s">
        <v>74</v>
      </c>
      <c r="P808" t="s">
        <v>74</v>
      </c>
      <c r="Q808" t="s">
        <v>74</v>
      </c>
      <c r="R808" t="s">
        <v>74</v>
      </c>
      <c r="S808" t="s">
        <v>74</v>
      </c>
      <c r="T808" t="s">
        <v>12217</v>
      </c>
      <c r="U808" t="s">
        <v>74</v>
      </c>
      <c r="V808" t="s">
        <v>12218</v>
      </c>
      <c r="W808" t="s">
        <v>12219</v>
      </c>
      <c r="X808" t="s">
        <v>1383</v>
      </c>
      <c r="Y808" t="s">
        <v>12220</v>
      </c>
      <c r="Z808" t="s">
        <v>12221</v>
      </c>
      <c r="AA808" t="s">
        <v>12222</v>
      </c>
      <c r="AB808" t="s">
        <v>12223</v>
      </c>
      <c r="AC808" t="s">
        <v>74</v>
      </c>
      <c r="AD808" t="s">
        <v>74</v>
      </c>
      <c r="AE808" t="s">
        <v>74</v>
      </c>
      <c r="AF808" t="s">
        <v>74</v>
      </c>
      <c r="AG808">
        <v>15</v>
      </c>
      <c r="AH808">
        <v>9</v>
      </c>
      <c r="AI808">
        <v>12</v>
      </c>
      <c r="AJ808">
        <v>1</v>
      </c>
      <c r="AK808">
        <v>14</v>
      </c>
      <c r="AL808" t="s">
        <v>1325</v>
      </c>
      <c r="AM808" t="s">
        <v>1214</v>
      </c>
      <c r="AN808" t="s">
        <v>1326</v>
      </c>
      <c r="AO808" t="s">
        <v>1391</v>
      </c>
      <c r="AP808" t="s">
        <v>1392</v>
      </c>
      <c r="AQ808" t="s">
        <v>74</v>
      </c>
      <c r="AR808" t="s">
        <v>7415</v>
      </c>
      <c r="AS808" t="s">
        <v>1394</v>
      </c>
      <c r="AT808" t="s">
        <v>74</v>
      </c>
      <c r="AU808">
        <v>2020</v>
      </c>
      <c r="AV808">
        <v>25</v>
      </c>
      <c r="AW808">
        <v>1</v>
      </c>
      <c r="AX808" t="s">
        <v>74</v>
      </c>
      <c r="AY808" t="s">
        <v>74</v>
      </c>
      <c r="AZ808" t="s">
        <v>74</v>
      </c>
      <c r="BA808" t="s">
        <v>74</v>
      </c>
      <c r="BB808">
        <v>36</v>
      </c>
      <c r="BC808">
        <v>50</v>
      </c>
      <c r="BD808" t="s">
        <v>74</v>
      </c>
      <c r="BE808" t="s">
        <v>12224</v>
      </c>
      <c r="BF808" t="str">
        <f>HYPERLINK("http://dx.doi.org/10.17759/pse.2020250104","http://dx.doi.org/10.17759/pse.2020250104")</f>
        <v>http://dx.doi.org/10.17759/pse.2020250104</v>
      </c>
      <c r="BG808" t="s">
        <v>74</v>
      </c>
      <c r="BH808" t="s">
        <v>74</v>
      </c>
      <c r="BI808">
        <v>15</v>
      </c>
      <c r="BJ808" t="s">
        <v>1396</v>
      </c>
      <c r="BK808" t="s">
        <v>101</v>
      </c>
      <c r="BL808" t="s">
        <v>1397</v>
      </c>
      <c r="BM808" t="s">
        <v>12225</v>
      </c>
      <c r="BN808" t="s">
        <v>74</v>
      </c>
      <c r="BO808" t="s">
        <v>132</v>
      </c>
      <c r="BP808" t="s">
        <v>74</v>
      </c>
      <c r="BQ808" t="s">
        <v>74</v>
      </c>
      <c r="BR808" t="s">
        <v>103</v>
      </c>
      <c r="BS808" t="s">
        <v>12226</v>
      </c>
      <c r="BT808" t="str">
        <f>HYPERLINK("https%3A%2F%2Fwww.webofscience.com%2Fwos%2Fwoscc%2Ffull-record%2FWOS:000521738200004","View Full Record in Web of Science")</f>
        <v>View Full Record in Web of Science</v>
      </c>
    </row>
    <row r="809" spans="1:72" x14ac:dyDescent="0.25">
      <c r="A809" t="s">
        <v>72</v>
      </c>
      <c r="B809" t="s">
        <v>12227</v>
      </c>
      <c r="C809" t="s">
        <v>74</v>
      </c>
      <c r="D809" t="s">
        <v>74</v>
      </c>
      <c r="E809" t="s">
        <v>74</v>
      </c>
      <c r="F809" t="s">
        <v>12228</v>
      </c>
      <c r="G809" t="s">
        <v>74</v>
      </c>
      <c r="H809" t="s">
        <v>74</v>
      </c>
      <c r="I809" t="s">
        <v>12229</v>
      </c>
      <c r="J809" t="s">
        <v>1378</v>
      </c>
      <c r="K809" t="s">
        <v>74</v>
      </c>
      <c r="L809" t="s">
        <v>74</v>
      </c>
      <c r="M809" t="s">
        <v>431</v>
      </c>
      <c r="N809" t="s">
        <v>109</v>
      </c>
      <c r="O809" t="s">
        <v>74</v>
      </c>
      <c r="P809" t="s">
        <v>74</v>
      </c>
      <c r="Q809" t="s">
        <v>74</v>
      </c>
      <c r="R809" t="s">
        <v>74</v>
      </c>
      <c r="S809" t="s">
        <v>74</v>
      </c>
      <c r="T809" t="s">
        <v>12230</v>
      </c>
      <c r="U809" t="s">
        <v>74</v>
      </c>
      <c r="V809" t="s">
        <v>12231</v>
      </c>
      <c r="W809" t="s">
        <v>12232</v>
      </c>
      <c r="X809" t="s">
        <v>12233</v>
      </c>
      <c r="Y809" t="s">
        <v>12234</v>
      </c>
      <c r="Z809" t="s">
        <v>12235</v>
      </c>
      <c r="AA809" t="s">
        <v>11259</v>
      </c>
      <c r="AB809" t="s">
        <v>74</v>
      </c>
      <c r="AC809" t="s">
        <v>74</v>
      </c>
      <c r="AD809" t="s">
        <v>74</v>
      </c>
      <c r="AE809" t="s">
        <v>74</v>
      </c>
      <c r="AF809" t="s">
        <v>74</v>
      </c>
      <c r="AG809">
        <v>42</v>
      </c>
      <c r="AH809">
        <v>0</v>
      </c>
      <c r="AI809">
        <v>0</v>
      </c>
      <c r="AJ809">
        <v>1</v>
      </c>
      <c r="AK809">
        <v>5</v>
      </c>
      <c r="AL809" t="s">
        <v>1325</v>
      </c>
      <c r="AM809" t="s">
        <v>1214</v>
      </c>
      <c r="AN809" t="s">
        <v>1326</v>
      </c>
      <c r="AO809" t="s">
        <v>1391</v>
      </c>
      <c r="AP809" t="s">
        <v>1392</v>
      </c>
      <c r="AQ809" t="s">
        <v>74</v>
      </c>
      <c r="AR809" t="s">
        <v>7415</v>
      </c>
      <c r="AS809" t="s">
        <v>1394</v>
      </c>
      <c r="AT809" t="s">
        <v>74</v>
      </c>
      <c r="AU809">
        <v>2020</v>
      </c>
      <c r="AV809">
        <v>25</v>
      </c>
      <c r="AW809">
        <v>3</v>
      </c>
      <c r="AX809" t="s">
        <v>74</v>
      </c>
      <c r="AY809" t="s">
        <v>74</v>
      </c>
      <c r="AZ809" t="s">
        <v>74</v>
      </c>
      <c r="BA809" t="s">
        <v>74</v>
      </c>
      <c r="BB809">
        <v>5</v>
      </c>
      <c r="BC809">
        <v>15</v>
      </c>
      <c r="BD809" t="s">
        <v>74</v>
      </c>
      <c r="BE809" t="s">
        <v>12236</v>
      </c>
      <c r="BF809" t="str">
        <f>HYPERLINK("http://dx.doi.org/10.17759/pse.2020250301","http://dx.doi.org/10.17759/pse.2020250301")</f>
        <v>http://dx.doi.org/10.17759/pse.2020250301</v>
      </c>
      <c r="BG809" t="s">
        <v>74</v>
      </c>
      <c r="BH809" t="s">
        <v>74</v>
      </c>
      <c r="BI809">
        <v>11</v>
      </c>
      <c r="BJ809" t="s">
        <v>1396</v>
      </c>
      <c r="BK809" t="s">
        <v>101</v>
      </c>
      <c r="BL809" t="s">
        <v>1397</v>
      </c>
      <c r="BM809" t="s">
        <v>12237</v>
      </c>
      <c r="BN809" t="s">
        <v>74</v>
      </c>
      <c r="BO809" t="s">
        <v>132</v>
      </c>
      <c r="BP809" t="s">
        <v>74</v>
      </c>
      <c r="BQ809" t="s">
        <v>74</v>
      </c>
      <c r="BR809" t="s">
        <v>103</v>
      </c>
      <c r="BS809" t="s">
        <v>12238</v>
      </c>
      <c r="BT809" t="str">
        <f>HYPERLINK("https%3A%2F%2Fwww.webofscience.com%2Fwos%2Fwoscc%2Ffull-record%2FWOS:000550990000001","View Full Record in Web of Science")</f>
        <v>View Full Record in Web of Science</v>
      </c>
    </row>
    <row r="810" spans="1:72" x14ac:dyDescent="0.25">
      <c r="A810" t="s">
        <v>72</v>
      </c>
      <c r="B810" t="s">
        <v>12239</v>
      </c>
      <c r="C810" t="s">
        <v>74</v>
      </c>
      <c r="D810" t="s">
        <v>74</v>
      </c>
      <c r="E810" t="s">
        <v>74</v>
      </c>
      <c r="F810" t="s">
        <v>12240</v>
      </c>
      <c r="G810" t="s">
        <v>74</v>
      </c>
      <c r="H810" t="s">
        <v>74</v>
      </c>
      <c r="I810" t="s">
        <v>12241</v>
      </c>
      <c r="J810" t="s">
        <v>1314</v>
      </c>
      <c r="K810" t="s">
        <v>74</v>
      </c>
      <c r="L810" t="s">
        <v>74</v>
      </c>
      <c r="M810" t="s">
        <v>431</v>
      </c>
      <c r="N810" t="s">
        <v>109</v>
      </c>
      <c r="O810" t="s">
        <v>74</v>
      </c>
      <c r="P810" t="s">
        <v>74</v>
      </c>
      <c r="Q810" t="s">
        <v>74</v>
      </c>
      <c r="R810" t="s">
        <v>74</v>
      </c>
      <c r="S810" t="s">
        <v>74</v>
      </c>
      <c r="T810" t="s">
        <v>12242</v>
      </c>
      <c r="U810" t="s">
        <v>74</v>
      </c>
      <c r="V810" t="s">
        <v>12243</v>
      </c>
      <c r="W810" t="s">
        <v>12244</v>
      </c>
      <c r="X810" t="s">
        <v>74</v>
      </c>
      <c r="Y810" t="s">
        <v>12245</v>
      </c>
      <c r="Z810" t="s">
        <v>12246</v>
      </c>
      <c r="AA810" t="s">
        <v>12247</v>
      </c>
      <c r="AB810" t="s">
        <v>12248</v>
      </c>
      <c r="AC810" t="s">
        <v>74</v>
      </c>
      <c r="AD810" t="s">
        <v>74</v>
      </c>
      <c r="AE810" t="s">
        <v>74</v>
      </c>
      <c r="AF810" t="s">
        <v>74</v>
      </c>
      <c r="AG810">
        <v>21</v>
      </c>
      <c r="AH810">
        <v>3</v>
      </c>
      <c r="AI810">
        <v>4</v>
      </c>
      <c r="AJ810">
        <v>2</v>
      </c>
      <c r="AK810">
        <v>6</v>
      </c>
      <c r="AL810" t="s">
        <v>1325</v>
      </c>
      <c r="AM810" t="s">
        <v>1214</v>
      </c>
      <c r="AN810" t="s">
        <v>1326</v>
      </c>
      <c r="AO810" t="s">
        <v>1327</v>
      </c>
      <c r="AP810" t="s">
        <v>1328</v>
      </c>
      <c r="AQ810" t="s">
        <v>74</v>
      </c>
      <c r="AR810" t="s">
        <v>1329</v>
      </c>
      <c r="AS810" t="s">
        <v>1330</v>
      </c>
      <c r="AT810" t="s">
        <v>74</v>
      </c>
      <c r="AU810">
        <v>2020</v>
      </c>
      <c r="AV810">
        <v>11</v>
      </c>
      <c r="AW810">
        <v>2</v>
      </c>
      <c r="AX810" t="s">
        <v>74</v>
      </c>
      <c r="AY810" t="s">
        <v>74</v>
      </c>
      <c r="AZ810" t="s">
        <v>74</v>
      </c>
      <c r="BA810" t="s">
        <v>74</v>
      </c>
      <c r="BB810">
        <v>38</v>
      </c>
      <c r="BC810">
        <v>53</v>
      </c>
      <c r="BD810" t="s">
        <v>74</v>
      </c>
      <c r="BE810" t="s">
        <v>12249</v>
      </c>
      <c r="BF810" t="str">
        <f>HYPERLINK("http://dx.doi.org/10.17759/sps.2020110203","http://dx.doi.org/10.17759/sps.2020110203")</f>
        <v>http://dx.doi.org/10.17759/sps.2020110203</v>
      </c>
      <c r="BG810" t="s">
        <v>74</v>
      </c>
      <c r="BH810" t="s">
        <v>74</v>
      </c>
      <c r="BI810">
        <v>16</v>
      </c>
      <c r="BJ810" t="s">
        <v>1332</v>
      </c>
      <c r="BK810" t="s">
        <v>101</v>
      </c>
      <c r="BL810" t="s">
        <v>130</v>
      </c>
      <c r="BM810" t="s">
        <v>12250</v>
      </c>
      <c r="BN810" t="s">
        <v>74</v>
      </c>
      <c r="BO810" t="s">
        <v>132</v>
      </c>
      <c r="BP810" t="s">
        <v>74</v>
      </c>
      <c r="BQ810" t="s">
        <v>74</v>
      </c>
      <c r="BR810" t="s">
        <v>103</v>
      </c>
      <c r="BS810" t="s">
        <v>12251</v>
      </c>
      <c r="BT810" t="str">
        <f>HYPERLINK("https%3A%2F%2Fwww.webofscience.com%2Fwos%2Fwoscc%2Ffull-record%2FWOS:000576811600003","View Full Record in Web of Science")</f>
        <v>View Full Record in Web of Science</v>
      </c>
    </row>
    <row r="811" spans="1:72" x14ac:dyDescent="0.25">
      <c r="A811" t="s">
        <v>72</v>
      </c>
      <c r="B811" t="s">
        <v>12252</v>
      </c>
      <c r="C811" t="s">
        <v>74</v>
      </c>
      <c r="D811" t="s">
        <v>74</v>
      </c>
      <c r="E811" t="s">
        <v>74</v>
      </c>
      <c r="F811" t="s">
        <v>12253</v>
      </c>
      <c r="G811" t="s">
        <v>74</v>
      </c>
      <c r="H811" t="s">
        <v>74</v>
      </c>
      <c r="I811" t="s">
        <v>12254</v>
      </c>
      <c r="J811" t="s">
        <v>12255</v>
      </c>
      <c r="K811" t="s">
        <v>74</v>
      </c>
      <c r="L811" t="s">
        <v>74</v>
      </c>
      <c r="M811" t="s">
        <v>78</v>
      </c>
      <c r="N811" t="s">
        <v>109</v>
      </c>
      <c r="O811" t="s">
        <v>74</v>
      </c>
      <c r="P811" t="s">
        <v>74</v>
      </c>
      <c r="Q811" t="s">
        <v>74</v>
      </c>
      <c r="R811" t="s">
        <v>74</v>
      </c>
      <c r="S811" t="s">
        <v>74</v>
      </c>
      <c r="T811" t="s">
        <v>12256</v>
      </c>
      <c r="U811" t="s">
        <v>74</v>
      </c>
      <c r="V811" t="s">
        <v>12257</v>
      </c>
      <c r="W811" t="s">
        <v>12258</v>
      </c>
      <c r="X811" t="s">
        <v>12259</v>
      </c>
      <c r="Y811" t="s">
        <v>12260</v>
      </c>
      <c r="Z811" t="s">
        <v>12261</v>
      </c>
      <c r="AA811" t="s">
        <v>12262</v>
      </c>
      <c r="AB811" t="s">
        <v>12263</v>
      </c>
      <c r="AC811" t="s">
        <v>74</v>
      </c>
      <c r="AD811" t="s">
        <v>74</v>
      </c>
      <c r="AE811" t="s">
        <v>74</v>
      </c>
      <c r="AF811" t="s">
        <v>74</v>
      </c>
      <c r="AG811">
        <v>15</v>
      </c>
      <c r="AH811">
        <v>1</v>
      </c>
      <c r="AI811">
        <v>2</v>
      </c>
      <c r="AJ811">
        <v>1</v>
      </c>
      <c r="AK811">
        <v>7</v>
      </c>
      <c r="AL811" t="s">
        <v>12264</v>
      </c>
      <c r="AM811" t="s">
        <v>9389</v>
      </c>
      <c r="AN811" t="s">
        <v>12265</v>
      </c>
      <c r="AO811" t="s">
        <v>12266</v>
      </c>
      <c r="AP811" t="s">
        <v>74</v>
      </c>
      <c r="AQ811" t="s">
        <v>74</v>
      </c>
      <c r="AR811" t="s">
        <v>12267</v>
      </c>
      <c r="AS811" t="s">
        <v>12268</v>
      </c>
      <c r="AT811" t="s">
        <v>74</v>
      </c>
      <c r="AU811">
        <v>2020</v>
      </c>
      <c r="AV811">
        <v>38</v>
      </c>
      <c r="AW811">
        <v>66</v>
      </c>
      <c r="AX811" t="s">
        <v>74</v>
      </c>
      <c r="AY811" t="s">
        <v>74</v>
      </c>
      <c r="AZ811" t="s">
        <v>2216</v>
      </c>
      <c r="BA811" t="s">
        <v>74</v>
      </c>
      <c r="BB811">
        <v>168</v>
      </c>
      <c r="BC811">
        <v>180</v>
      </c>
      <c r="BD811" t="s">
        <v>74</v>
      </c>
      <c r="BE811" t="s">
        <v>12269</v>
      </c>
      <c r="BF811" t="str">
        <f>HYPERLINK("http://dx.doi.org/10.46398/cuestpol.38e.11","http://dx.doi.org/10.46398/cuestpol.38e.11")</f>
        <v>http://dx.doi.org/10.46398/cuestpol.38e.11</v>
      </c>
      <c r="BG811" t="s">
        <v>74</v>
      </c>
      <c r="BH811" t="s">
        <v>74</v>
      </c>
      <c r="BI811">
        <v>13</v>
      </c>
      <c r="BJ811" t="s">
        <v>615</v>
      </c>
      <c r="BK811" t="s">
        <v>101</v>
      </c>
      <c r="BL811" t="s">
        <v>616</v>
      </c>
      <c r="BM811" t="s">
        <v>12270</v>
      </c>
      <c r="BN811" t="s">
        <v>74</v>
      </c>
      <c r="BO811" t="s">
        <v>74</v>
      </c>
      <c r="BP811" t="s">
        <v>74</v>
      </c>
      <c r="BQ811" t="s">
        <v>74</v>
      </c>
      <c r="BR811" t="s">
        <v>103</v>
      </c>
      <c r="BS811" t="s">
        <v>12271</v>
      </c>
      <c r="BT811" t="str">
        <f>HYPERLINK("https%3A%2F%2Fwww.webofscience.com%2Fwos%2Fwoscc%2Ffull-record%2FWOS:000583876900012","View Full Record in Web of Science")</f>
        <v>View Full Record in Web of Science</v>
      </c>
    </row>
    <row r="812" spans="1:72" x14ac:dyDescent="0.25">
      <c r="A812" t="s">
        <v>72</v>
      </c>
      <c r="B812" t="s">
        <v>12272</v>
      </c>
      <c r="C812" t="s">
        <v>74</v>
      </c>
      <c r="D812" t="s">
        <v>74</v>
      </c>
      <c r="E812" t="s">
        <v>74</v>
      </c>
      <c r="F812" t="s">
        <v>12273</v>
      </c>
      <c r="G812" t="s">
        <v>74</v>
      </c>
      <c r="H812" t="s">
        <v>74</v>
      </c>
      <c r="I812" t="s">
        <v>12274</v>
      </c>
      <c r="J812" t="s">
        <v>12275</v>
      </c>
      <c r="K812" t="s">
        <v>74</v>
      </c>
      <c r="L812" t="s">
        <v>74</v>
      </c>
      <c r="M812" t="s">
        <v>431</v>
      </c>
      <c r="N812" t="s">
        <v>109</v>
      </c>
      <c r="O812" t="s">
        <v>74</v>
      </c>
      <c r="P812" t="s">
        <v>74</v>
      </c>
      <c r="Q812" t="s">
        <v>74</v>
      </c>
      <c r="R812" t="s">
        <v>74</v>
      </c>
      <c r="S812" t="s">
        <v>74</v>
      </c>
      <c r="T812" t="s">
        <v>12276</v>
      </c>
      <c r="U812" t="s">
        <v>12277</v>
      </c>
      <c r="V812" t="s">
        <v>12278</v>
      </c>
      <c r="W812" t="s">
        <v>12279</v>
      </c>
      <c r="X812" t="s">
        <v>730</v>
      </c>
      <c r="Y812" t="s">
        <v>12280</v>
      </c>
      <c r="Z812" t="s">
        <v>12281</v>
      </c>
      <c r="AA812" t="s">
        <v>74</v>
      </c>
      <c r="AB812" t="s">
        <v>74</v>
      </c>
      <c r="AC812" t="s">
        <v>74</v>
      </c>
      <c r="AD812" t="s">
        <v>74</v>
      </c>
      <c r="AE812" t="s">
        <v>74</v>
      </c>
      <c r="AF812" t="s">
        <v>74</v>
      </c>
      <c r="AG812">
        <v>36</v>
      </c>
      <c r="AH812">
        <v>3</v>
      </c>
      <c r="AI812">
        <v>4</v>
      </c>
      <c r="AJ812">
        <v>0</v>
      </c>
      <c r="AK812">
        <v>8</v>
      </c>
      <c r="AL812" t="s">
        <v>8106</v>
      </c>
      <c r="AM812" t="s">
        <v>3966</v>
      </c>
      <c r="AN812" t="s">
        <v>8107</v>
      </c>
      <c r="AO812" t="s">
        <v>8108</v>
      </c>
      <c r="AP812" t="s">
        <v>8109</v>
      </c>
      <c r="AQ812" t="s">
        <v>74</v>
      </c>
      <c r="AR812" t="s">
        <v>8110</v>
      </c>
      <c r="AS812" t="s">
        <v>8111</v>
      </c>
      <c r="AT812" t="s">
        <v>74</v>
      </c>
      <c r="AU812">
        <v>2020</v>
      </c>
      <c r="AV812">
        <v>16</v>
      </c>
      <c r="AW812">
        <v>2</v>
      </c>
      <c r="AX812" t="s">
        <v>74</v>
      </c>
      <c r="AY812" t="s">
        <v>74</v>
      </c>
      <c r="AZ812" t="s">
        <v>74</v>
      </c>
      <c r="BA812" t="s">
        <v>74</v>
      </c>
      <c r="BB812">
        <v>420</v>
      </c>
      <c r="BC812">
        <v>434</v>
      </c>
      <c r="BD812" t="s">
        <v>74</v>
      </c>
      <c r="BE812" t="s">
        <v>12282</v>
      </c>
      <c r="BF812" t="str">
        <f>HYPERLINK("http://dx.doi.org/10.17059/2020-2-7","http://dx.doi.org/10.17059/2020-2-7")</f>
        <v>http://dx.doi.org/10.17059/2020-2-7</v>
      </c>
      <c r="BG812" t="s">
        <v>74</v>
      </c>
      <c r="BH812" t="s">
        <v>74</v>
      </c>
      <c r="BI812">
        <v>15</v>
      </c>
      <c r="BJ812" t="s">
        <v>761</v>
      </c>
      <c r="BK812" t="s">
        <v>101</v>
      </c>
      <c r="BL812" t="s">
        <v>761</v>
      </c>
      <c r="BM812" t="s">
        <v>12283</v>
      </c>
      <c r="BN812" t="s">
        <v>74</v>
      </c>
      <c r="BO812" t="s">
        <v>304</v>
      </c>
      <c r="BP812" t="s">
        <v>74</v>
      </c>
      <c r="BQ812" t="s">
        <v>74</v>
      </c>
      <c r="BR812" t="s">
        <v>103</v>
      </c>
      <c r="BS812" t="s">
        <v>12284</v>
      </c>
      <c r="BT812" t="str">
        <f>HYPERLINK("https%3A%2F%2Fwww.webofscience.com%2Fwos%2Fwoscc%2Ffull-record%2FWOS:000546212400007","View Full Record in Web of Science")</f>
        <v>View Full Record in Web of Science</v>
      </c>
    </row>
    <row r="813" spans="1:72" x14ac:dyDescent="0.25">
      <c r="A813" t="s">
        <v>72</v>
      </c>
      <c r="B813" t="s">
        <v>12285</v>
      </c>
      <c r="C813" t="s">
        <v>74</v>
      </c>
      <c r="D813" t="s">
        <v>74</v>
      </c>
      <c r="E813" t="s">
        <v>74</v>
      </c>
      <c r="F813" t="s">
        <v>12286</v>
      </c>
      <c r="G813" t="s">
        <v>74</v>
      </c>
      <c r="H813" t="s">
        <v>74</v>
      </c>
      <c r="I813" t="s">
        <v>12287</v>
      </c>
      <c r="J813" t="s">
        <v>3425</v>
      </c>
      <c r="K813" t="s">
        <v>74</v>
      </c>
      <c r="L813" t="s">
        <v>74</v>
      </c>
      <c r="M813" t="s">
        <v>431</v>
      </c>
      <c r="N813" t="s">
        <v>109</v>
      </c>
      <c r="O813" t="s">
        <v>74</v>
      </c>
      <c r="P813" t="s">
        <v>74</v>
      </c>
      <c r="Q813" t="s">
        <v>74</v>
      </c>
      <c r="R813" t="s">
        <v>74</v>
      </c>
      <c r="S813" t="s">
        <v>74</v>
      </c>
      <c r="T813" t="s">
        <v>12288</v>
      </c>
      <c r="U813" t="s">
        <v>74</v>
      </c>
      <c r="V813" t="s">
        <v>12289</v>
      </c>
      <c r="W813" t="s">
        <v>12290</v>
      </c>
      <c r="X813" t="s">
        <v>74</v>
      </c>
      <c r="Y813" t="s">
        <v>12291</v>
      </c>
      <c r="Z813" t="s">
        <v>74</v>
      </c>
      <c r="AA813" t="s">
        <v>74</v>
      </c>
      <c r="AB813" t="s">
        <v>74</v>
      </c>
      <c r="AC813" t="s">
        <v>74</v>
      </c>
      <c r="AD813" t="s">
        <v>74</v>
      </c>
      <c r="AE813" t="s">
        <v>74</v>
      </c>
      <c r="AF813" t="s">
        <v>74</v>
      </c>
      <c r="AG813">
        <v>3</v>
      </c>
      <c r="AH813">
        <v>0</v>
      </c>
      <c r="AI813">
        <v>0</v>
      </c>
      <c r="AJ813">
        <v>0</v>
      </c>
      <c r="AK813">
        <v>1</v>
      </c>
      <c r="AL813" t="s">
        <v>3430</v>
      </c>
      <c r="AM813" t="s">
        <v>1214</v>
      </c>
      <c r="AN813" t="s">
        <v>3431</v>
      </c>
      <c r="AO813" t="s">
        <v>3432</v>
      </c>
      <c r="AP813" t="s">
        <v>74</v>
      </c>
      <c r="AQ813" t="s">
        <v>74</v>
      </c>
      <c r="AR813" t="s">
        <v>3433</v>
      </c>
      <c r="AS813" t="s">
        <v>3434</v>
      </c>
      <c r="AT813" t="s">
        <v>74</v>
      </c>
      <c r="AU813">
        <v>2020</v>
      </c>
      <c r="AV813">
        <v>11</v>
      </c>
      <c r="AW813">
        <v>1</v>
      </c>
      <c r="AX813" t="s">
        <v>74</v>
      </c>
      <c r="AY813" t="s">
        <v>74</v>
      </c>
      <c r="AZ813" t="s">
        <v>74</v>
      </c>
      <c r="BA813" t="s">
        <v>74</v>
      </c>
      <c r="BB813" t="s">
        <v>74</v>
      </c>
      <c r="BC813" t="s">
        <v>74</v>
      </c>
      <c r="BD813" t="s">
        <v>74</v>
      </c>
      <c r="BE813" t="s">
        <v>12292</v>
      </c>
      <c r="BF813" t="str">
        <f>HYPERLINK("http://dx.doi.org/10.18254/S207987840008844-7","http://dx.doi.org/10.18254/S207987840008844-7")</f>
        <v>http://dx.doi.org/10.18254/S207987840008844-7</v>
      </c>
      <c r="BG813" t="s">
        <v>74</v>
      </c>
      <c r="BH813" t="s">
        <v>74</v>
      </c>
      <c r="BI813">
        <v>9</v>
      </c>
      <c r="BJ813" t="s">
        <v>405</v>
      </c>
      <c r="BK813" t="s">
        <v>101</v>
      </c>
      <c r="BL813" t="s">
        <v>405</v>
      </c>
      <c r="BM813" t="s">
        <v>11957</v>
      </c>
      <c r="BN813" t="s">
        <v>74</v>
      </c>
      <c r="BO813" t="s">
        <v>74</v>
      </c>
      <c r="BP813" t="s">
        <v>74</v>
      </c>
      <c r="BQ813" t="s">
        <v>74</v>
      </c>
      <c r="BR813" t="s">
        <v>103</v>
      </c>
      <c r="BS813" t="s">
        <v>12293</v>
      </c>
      <c r="BT813" t="str">
        <f>HYPERLINK("https%3A%2F%2Fwww.webofscience.com%2Fwos%2Fwoscc%2Ffull-record%2FWOS:000572002100012","View Full Record in Web of Science")</f>
        <v>View Full Record in Web of Science</v>
      </c>
    </row>
    <row r="814" spans="1:72" x14ac:dyDescent="0.25">
      <c r="A814" t="s">
        <v>72</v>
      </c>
      <c r="B814" t="s">
        <v>12294</v>
      </c>
      <c r="C814" t="s">
        <v>74</v>
      </c>
      <c r="D814" t="s">
        <v>74</v>
      </c>
      <c r="E814" t="s">
        <v>74</v>
      </c>
      <c r="F814" t="s">
        <v>12295</v>
      </c>
      <c r="G814" t="s">
        <v>74</v>
      </c>
      <c r="H814" t="s">
        <v>74</v>
      </c>
      <c r="I814" t="s">
        <v>12296</v>
      </c>
      <c r="J814" t="s">
        <v>4574</v>
      </c>
      <c r="K814" t="s">
        <v>74</v>
      </c>
      <c r="L814" t="s">
        <v>74</v>
      </c>
      <c r="M814" t="s">
        <v>431</v>
      </c>
      <c r="N814" t="s">
        <v>109</v>
      </c>
      <c r="O814" t="s">
        <v>74</v>
      </c>
      <c r="P814" t="s">
        <v>74</v>
      </c>
      <c r="Q814" t="s">
        <v>74</v>
      </c>
      <c r="R814" t="s">
        <v>74</v>
      </c>
      <c r="S814" t="s">
        <v>74</v>
      </c>
      <c r="T814" t="s">
        <v>12297</v>
      </c>
      <c r="U814" t="s">
        <v>74</v>
      </c>
      <c r="V814" t="s">
        <v>12298</v>
      </c>
      <c r="W814" t="s">
        <v>12299</v>
      </c>
      <c r="X814" t="s">
        <v>74</v>
      </c>
      <c r="Y814" t="s">
        <v>12300</v>
      </c>
      <c r="Z814" t="s">
        <v>12301</v>
      </c>
      <c r="AA814" t="s">
        <v>74</v>
      </c>
      <c r="AB814" t="s">
        <v>74</v>
      </c>
      <c r="AC814" t="s">
        <v>74</v>
      </c>
      <c r="AD814" t="s">
        <v>74</v>
      </c>
      <c r="AE814" t="s">
        <v>74</v>
      </c>
      <c r="AF814" t="s">
        <v>74</v>
      </c>
      <c r="AG814">
        <v>17</v>
      </c>
      <c r="AH814">
        <v>1</v>
      </c>
      <c r="AI814">
        <v>1</v>
      </c>
      <c r="AJ814">
        <v>0</v>
      </c>
      <c r="AK814">
        <v>4</v>
      </c>
      <c r="AL814" t="s">
        <v>4582</v>
      </c>
      <c r="AM814" t="s">
        <v>1214</v>
      </c>
      <c r="AN814" t="s">
        <v>4583</v>
      </c>
      <c r="AO814" t="s">
        <v>4584</v>
      </c>
      <c r="AP814" t="s">
        <v>74</v>
      </c>
      <c r="AQ814" t="s">
        <v>74</v>
      </c>
      <c r="AR814" t="s">
        <v>4585</v>
      </c>
      <c r="AS814" t="s">
        <v>4586</v>
      </c>
      <c r="AT814" t="s">
        <v>74</v>
      </c>
      <c r="AU814">
        <v>2020</v>
      </c>
      <c r="AV814">
        <v>10</v>
      </c>
      <c r="AW814">
        <v>2</v>
      </c>
      <c r="AX814" t="s">
        <v>74</v>
      </c>
      <c r="AY814" t="s">
        <v>74</v>
      </c>
      <c r="AZ814" t="s">
        <v>74</v>
      </c>
      <c r="BA814" t="s">
        <v>74</v>
      </c>
      <c r="BB814">
        <v>78</v>
      </c>
      <c r="BC814">
        <v>96</v>
      </c>
      <c r="BD814" t="s">
        <v>74</v>
      </c>
      <c r="BE814" t="s">
        <v>12302</v>
      </c>
      <c r="BF814" t="str">
        <f>HYPERLINK("http://dx.doi.org/10.17759/psylaw.2020100207","http://dx.doi.org/10.17759/psylaw.2020100207")</f>
        <v>http://dx.doi.org/10.17759/psylaw.2020100207</v>
      </c>
      <c r="BG814" t="s">
        <v>74</v>
      </c>
      <c r="BH814" t="s">
        <v>74</v>
      </c>
      <c r="BI814">
        <v>19</v>
      </c>
      <c r="BJ814" t="s">
        <v>128</v>
      </c>
      <c r="BK814" t="s">
        <v>101</v>
      </c>
      <c r="BL814" t="s">
        <v>130</v>
      </c>
      <c r="BM814" t="s">
        <v>12180</v>
      </c>
      <c r="BN814" t="s">
        <v>74</v>
      </c>
      <c r="BO814" t="s">
        <v>132</v>
      </c>
      <c r="BP814" t="s">
        <v>74</v>
      </c>
      <c r="BQ814" t="s">
        <v>74</v>
      </c>
      <c r="BR814" t="s">
        <v>103</v>
      </c>
      <c r="BS814" t="s">
        <v>12303</v>
      </c>
      <c r="BT814" t="str">
        <f>HYPERLINK("https%3A%2F%2Fwww.webofscience.com%2Fwos%2Fwoscc%2Ffull-record%2FWOS:000543550400007","View Full Record in Web of Science")</f>
        <v>View Full Record in Web of Science</v>
      </c>
    </row>
    <row r="815" spans="1:72" x14ac:dyDescent="0.25">
      <c r="A815" t="s">
        <v>72</v>
      </c>
      <c r="B815" t="s">
        <v>12304</v>
      </c>
      <c r="C815" t="s">
        <v>74</v>
      </c>
      <c r="D815" t="s">
        <v>74</v>
      </c>
      <c r="E815" t="s">
        <v>74</v>
      </c>
      <c r="F815" t="s">
        <v>12305</v>
      </c>
      <c r="G815" t="s">
        <v>74</v>
      </c>
      <c r="H815" t="s">
        <v>74</v>
      </c>
      <c r="I815" t="s">
        <v>12306</v>
      </c>
      <c r="J815" t="s">
        <v>3926</v>
      </c>
      <c r="K815" t="s">
        <v>74</v>
      </c>
      <c r="L815" t="s">
        <v>74</v>
      </c>
      <c r="M815" t="s">
        <v>431</v>
      </c>
      <c r="N815" t="s">
        <v>109</v>
      </c>
      <c r="O815" t="s">
        <v>74</v>
      </c>
      <c r="P815" t="s">
        <v>74</v>
      </c>
      <c r="Q815" t="s">
        <v>74</v>
      </c>
      <c r="R815" t="s">
        <v>74</v>
      </c>
      <c r="S815" t="s">
        <v>74</v>
      </c>
      <c r="T815" t="s">
        <v>12307</v>
      </c>
      <c r="U815" t="s">
        <v>74</v>
      </c>
      <c r="V815" t="s">
        <v>12308</v>
      </c>
      <c r="W815" t="s">
        <v>12309</v>
      </c>
      <c r="X815" t="s">
        <v>3570</v>
      </c>
      <c r="Y815" t="s">
        <v>12310</v>
      </c>
      <c r="Z815" t="s">
        <v>12311</v>
      </c>
      <c r="AA815" t="s">
        <v>12312</v>
      </c>
      <c r="AB815" t="s">
        <v>12313</v>
      </c>
      <c r="AC815" t="s">
        <v>12314</v>
      </c>
      <c r="AD815" t="s">
        <v>4358</v>
      </c>
      <c r="AE815" t="s">
        <v>12315</v>
      </c>
      <c r="AF815" t="s">
        <v>74</v>
      </c>
      <c r="AG815">
        <v>16</v>
      </c>
      <c r="AH815">
        <v>1</v>
      </c>
      <c r="AI815">
        <v>1</v>
      </c>
      <c r="AJ815">
        <v>1</v>
      </c>
      <c r="AK815">
        <v>4</v>
      </c>
      <c r="AL815" t="s">
        <v>3540</v>
      </c>
      <c r="AM815" t="s">
        <v>3541</v>
      </c>
      <c r="AN815" t="s">
        <v>3542</v>
      </c>
      <c r="AO815" t="s">
        <v>3936</v>
      </c>
      <c r="AP815" t="s">
        <v>3937</v>
      </c>
      <c r="AQ815" t="s">
        <v>74</v>
      </c>
      <c r="AR815" t="s">
        <v>3938</v>
      </c>
      <c r="AS815" t="s">
        <v>3939</v>
      </c>
      <c r="AT815" t="s">
        <v>74</v>
      </c>
      <c r="AU815">
        <v>2020</v>
      </c>
      <c r="AV815">
        <v>11</v>
      </c>
      <c r="AW815">
        <v>4</v>
      </c>
      <c r="AX815" t="s">
        <v>74</v>
      </c>
      <c r="AY815" t="s">
        <v>74</v>
      </c>
      <c r="AZ815" t="s">
        <v>74</v>
      </c>
      <c r="BA815" t="s">
        <v>74</v>
      </c>
      <c r="BB815">
        <v>877</v>
      </c>
      <c r="BC815">
        <v>902</v>
      </c>
      <c r="BD815" t="s">
        <v>74</v>
      </c>
      <c r="BE815" t="s">
        <v>12316</v>
      </c>
      <c r="BF815" t="str">
        <f>HYPERLINK("http://dx.doi.org/10.21638/spbu14.2020.404","http://dx.doi.org/10.21638/spbu14.2020.404")</f>
        <v>http://dx.doi.org/10.21638/spbu14.2020.404</v>
      </c>
      <c r="BG815" t="s">
        <v>74</v>
      </c>
      <c r="BH815" t="s">
        <v>74</v>
      </c>
      <c r="BI815">
        <v>26</v>
      </c>
      <c r="BJ815" t="s">
        <v>1936</v>
      </c>
      <c r="BK815" t="s">
        <v>101</v>
      </c>
      <c r="BL815" t="s">
        <v>616</v>
      </c>
      <c r="BM815" t="s">
        <v>12317</v>
      </c>
      <c r="BN815" t="s">
        <v>74</v>
      </c>
      <c r="BO815" t="s">
        <v>1671</v>
      </c>
      <c r="BP815" t="s">
        <v>74</v>
      </c>
      <c r="BQ815" t="s">
        <v>74</v>
      </c>
      <c r="BR815" t="s">
        <v>103</v>
      </c>
      <c r="BS815" t="s">
        <v>12318</v>
      </c>
      <c r="BT815" t="str">
        <f>HYPERLINK("https%3A%2F%2Fwww.webofscience.com%2Fwos%2Fwoscc%2Ffull-record%2FWOS:000609429100004","View Full Record in Web of Science")</f>
        <v>View Full Record in Web of Science</v>
      </c>
    </row>
    <row r="816" spans="1:72" x14ac:dyDescent="0.25">
      <c r="A816" t="s">
        <v>72</v>
      </c>
      <c r="B816" t="s">
        <v>12319</v>
      </c>
      <c r="C816" t="s">
        <v>74</v>
      </c>
      <c r="D816" t="s">
        <v>74</v>
      </c>
      <c r="E816" t="s">
        <v>74</v>
      </c>
      <c r="F816" t="s">
        <v>12320</v>
      </c>
      <c r="G816" t="s">
        <v>74</v>
      </c>
      <c r="H816" t="s">
        <v>74</v>
      </c>
      <c r="I816" t="s">
        <v>12321</v>
      </c>
      <c r="J816" t="s">
        <v>12322</v>
      </c>
      <c r="K816" t="s">
        <v>74</v>
      </c>
      <c r="L816" t="s">
        <v>74</v>
      </c>
      <c r="M816" t="s">
        <v>78</v>
      </c>
      <c r="N816" t="s">
        <v>109</v>
      </c>
      <c r="O816" t="s">
        <v>74</v>
      </c>
      <c r="P816" t="s">
        <v>74</v>
      </c>
      <c r="Q816" t="s">
        <v>74</v>
      </c>
      <c r="R816" t="s">
        <v>74</v>
      </c>
      <c r="S816" t="s">
        <v>74</v>
      </c>
      <c r="T816" t="s">
        <v>12323</v>
      </c>
      <c r="U816" t="s">
        <v>74</v>
      </c>
      <c r="V816" t="s">
        <v>12324</v>
      </c>
      <c r="W816" t="s">
        <v>12325</v>
      </c>
      <c r="X816" t="s">
        <v>12326</v>
      </c>
      <c r="Y816" t="s">
        <v>12327</v>
      </c>
      <c r="Z816" t="s">
        <v>74</v>
      </c>
      <c r="AA816" t="s">
        <v>74</v>
      </c>
      <c r="AB816" t="s">
        <v>74</v>
      </c>
      <c r="AC816" t="s">
        <v>74</v>
      </c>
      <c r="AD816" t="s">
        <v>74</v>
      </c>
      <c r="AE816" t="s">
        <v>74</v>
      </c>
      <c r="AF816" t="s">
        <v>74</v>
      </c>
      <c r="AG816">
        <v>19</v>
      </c>
      <c r="AH816">
        <v>1</v>
      </c>
      <c r="AI816">
        <v>1</v>
      </c>
      <c r="AJ816">
        <v>0</v>
      </c>
      <c r="AK816">
        <v>1</v>
      </c>
      <c r="AL816" t="s">
        <v>12328</v>
      </c>
      <c r="AM816" t="s">
        <v>12329</v>
      </c>
      <c r="AN816" t="s">
        <v>12330</v>
      </c>
      <c r="AO816" t="s">
        <v>12331</v>
      </c>
      <c r="AP816" t="s">
        <v>12332</v>
      </c>
      <c r="AQ816" t="s">
        <v>74</v>
      </c>
      <c r="AR816" t="s">
        <v>12333</v>
      </c>
      <c r="AS816" t="s">
        <v>12334</v>
      </c>
      <c r="AT816" t="s">
        <v>74</v>
      </c>
      <c r="AU816">
        <v>2020</v>
      </c>
      <c r="AV816">
        <v>32</v>
      </c>
      <c r="AW816">
        <v>2</v>
      </c>
      <c r="AX816" t="s">
        <v>74</v>
      </c>
      <c r="AY816" t="s">
        <v>74</v>
      </c>
      <c r="AZ816" t="s">
        <v>74</v>
      </c>
      <c r="BA816" t="s">
        <v>74</v>
      </c>
      <c r="BB816">
        <v>89</v>
      </c>
      <c r="BC816">
        <v>105</v>
      </c>
      <c r="BD816" t="s">
        <v>74</v>
      </c>
      <c r="BE816" t="s">
        <v>12335</v>
      </c>
      <c r="BF816" t="str">
        <f>HYPERLINK("http://dx.doi.org/10.7146/nts.v32i2.124350","http://dx.doi.org/10.7146/nts.v32i2.124350")</f>
        <v>http://dx.doi.org/10.7146/nts.v32i2.124350</v>
      </c>
      <c r="BG816" t="s">
        <v>74</v>
      </c>
      <c r="BH816" t="s">
        <v>74</v>
      </c>
      <c r="BI816">
        <v>17</v>
      </c>
      <c r="BJ816" t="s">
        <v>9845</v>
      </c>
      <c r="BK816" t="s">
        <v>637</v>
      </c>
      <c r="BL816" t="s">
        <v>9845</v>
      </c>
      <c r="BM816" t="s">
        <v>12336</v>
      </c>
      <c r="BN816" t="s">
        <v>74</v>
      </c>
      <c r="BO816" t="s">
        <v>132</v>
      </c>
      <c r="BP816" t="s">
        <v>74</v>
      </c>
      <c r="BQ816" t="s">
        <v>74</v>
      </c>
      <c r="BR816" t="s">
        <v>103</v>
      </c>
      <c r="BS816" t="s">
        <v>12337</v>
      </c>
      <c r="BT816" t="str">
        <f>HYPERLINK("https%3A%2F%2Fwww.webofscience.com%2Fwos%2Fwoscc%2Ffull-record%2FWOS:000614041000007","View Full Record in Web of Science")</f>
        <v>View Full Record in Web of Science</v>
      </c>
    </row>
    <row r="817" spans="1:72" x14ac:dyDescent="0.25">
      <c r="A817" t="s">
        <v>72</v>
      </c>
      <c r="B817" t="s">
        <v>12338</v>
      </c>
      <c r="C817" t="s">
        <v>74</v>
      </c>
      <c r="D817" t="s">
        <v>74</v>
      </c>
      <c r="E817" t="s">
        <v>74</v>
      </c>
      <c r="F817" t="s">
        <v>12339</v>
      </c>
      <c r="G817" t="s">
        <v>74</v>
      </c>
      <c r="H817" t="s">
        <v>74</v>
      </c>
      <c r="I817" t="s">
        <v>12340</v>
      </c>
      <c r="J817" t="s">
        <v>1378</v>
      </c>
      <c r="K817" t="s">
        <v>74</v>
      </c>
      <c r="L817" t="s">
        <v>74</v>
      </c>
      <c r="M817" t="s">
        <v>431</v>
      </c>
      <c r="N817" t="s">
        <v>109</v>
      </c>
      <c r="O817" t="s">
        <v>74</v>
      </c>
      <c r="P817" t="s">
        <v>74</v>
      </c>
      <c r="Q817" t="s">
        <v>74</v>
      </c>
      <c r="R817" t="s">
        <v>74</v>
      </c>
      <c r="S817" t="s">
        <v>74</v>
      </c>
      <c r="T817" t="s">
        <v>12341</v>
      </c>
      <c r="U817" t="s">
        <v>74</v>
      </c>
      <c r="V817" t="s">
        <v>12342</v>
      </c>
      <c r="W817" t="s">
        <v>12343</v>
      </c>
      <c r="X817" t="s">
        <v>12344</v>
      </c>
      <c r="Y817" t="s">
        <v>12345</v>
      </c>
      <c r="Z817" t="s">
        <v>12346</v>
      </c>
      <c r="AA817" t="s">
        <v>74</v>
      </c>
      <c r="AB817" t="s">
        <v>12347</v>
      </c>
      <c r="AC817" t="s">
        <v>74</v>
      </c>
      <c r="AD817" t="s">
        <v>74</v>
      </c>
      <c r="AE817" t="s">
        <v>74</v>
      </c>
      <c r="AF817" t="s">
        <v>74</v>
      </c>
      <c r="AG817">
        <v>28</v>
      </c>
      <c r="AH817">
        <v>2</v>
      </c>
      <c r="AI817">
        <v>2</v>
      </c>
      <c r="AJ817">
        <v>2</v>
      </c>
      <c r="AK817">
        <v>10</v>
      </c>
      <c r="AL817" t="s">
        <v>1325</v>
      </c>
      <c r="AM817" t="s">
        <v>1214</v>
      </c>
      <c r="AN817" t="s">
        <v>1326</v>
      </c>
      <c r="AO817" t="s">
        <v>1391</v>
      </c>
      <c r="AP817" t="s">
        <v>1392</v>
      </c>
      <c r="AQ817" t="s">
        <v>74</v>
      </c>
      <c r="AR817" t="s">
        <v>7415</v>
      </c>
      <c r="AS817" t="s">
        <v>1394</v>
      </c>
      <c r="AT817" t="s">
        <v>74</v>
      </c>
      <c r="AU817">
        <v>2020</v>
      </c>
      <c r="AV817">
        <v>25</v>
      </c>
      <c r="AW817">
        <v>5</v>
      </c>
      <c r="AX817" t="s">
        <v>74</v>
      </c>
      <c r="AY817" t="s">
        <v>74</v>
      </c>
      <c r="AZ817" t="s">
        <v>74</v>
      </c>
      <c r="BA817" t="s">
        <v>74</v>
      </c>
      <c r="BB817">
        <v>83</v>
      </c>
      <c r="BC817">
        <v>94</v>
      </c>
      <c r="BD817" t="s">
        <v>74</v>
      </c>
      <c r="BE817" t="s">
        <v>12348</v>
      </c>
      <c r="BF817" t="str">
        <f>HYPERLINK("http://dx.doi.org/10.17759/pse.2020250507","http://dx.doi.org/10.17759/pse.2020250507")</f>
        <v>http://dx.doi.org/10.17759/pse.2020250507</v>
      </c>
      <c r="BG817" t="s">
        <v>74</v>
      </c>
      <c r="BH817" t="s">
        <v>74</v>
      </c>
      <c r="BI817">
        <v>12</v>
      </c>
      <c r="BJ817" t="s">
        <v>1396</v>
      </c>
      <c r="BK817" t="s">
        <v>101</v>
      </c>
      <c r="BL817" t="s">
        <v>1397</v>
      </c>
      <c r="BM817" t="s">
        <v>11261</v>
      </c>
      <c r="BN817" t="s">
        <v>74</v>
      </c>
      <c r="BO817" t="s">
        <v>132</v>
      </c>
      <c r="BP817" t="s">
        <v>74</v>
      </c>
      <c r="BQ817" t="s">
        <v>74</v>
      </c>
      <c r="BR817" t="s">
        <v>103</v>
      </c>
      <c r="BS817" t="s">
        <v>12349</v>
      </c>
      <c r="BT817" t="str">
        <f>HYPERLINK("https%3A%2F%2Fwww.webofscience.com%2Fwos%2Fwoscc%2Ffull-record%2FWOS:000573286500007","View Full Record in Web of Science")</f>
        <v>View Full Record in Web of Science</v>
      </c>
    </row>
    <row r="818" spans="1:72" x14ac:dyDescent="0.25">
      <c r="A818" t="s">
        <v>72</v>
      </c>
      <c r="B818" t="s">
        <v>12350</v>
      </c>
      <c r="C818" t="s">
        <v>74</v>
      </c>
      <c r="D818" t="s">
        <v>74</v>
      </c>
      <c r="E818" t="s">
        <v>74</v>
      </c>
      <c r="F818" t="s">
        <v>12351</v>
      </c>
      <c r="G818" t="s">
        <v>74</v>
      </c>
      <c r="H818" t="s">
        <v>74</v>
      </c>
      <c r="I818" t="s">
        <v>12352</v>
      </c>
      <c r="J818" t="s">
        <v>12353</v>
      </c>
      <c r="K818" t="s">
        <v>74</v>
      </c>
      <c r="L818" t="s">
        <v>74</v>
      </c>
      <c r="M818" t="s">
        <v>431</v>
      </c>
      <c r="N818" t="s">
        <v>109</v>
      </c>
      <c r="O818" t="s">
        <v>74</v>
      </c>
      <c r="P818" t="s">
        <v>74</v>
      </c>
      <c r="Q818" t="s">
        <v>74</v>
      </c>
      <c r="R818" t="s">
        <v>74</v>
      </c>
      <c r="S818" t="s">
        <v>74</v>
      </c>
      <c r="T818" t="s">
        <v>12354</v>
      </c>
      <c r="U818" t="s">
        <v>12355</v>
      </c>
      <c r="V818" t="s">
        <v>12356</v>
      </c>
      <c r="W818" t="s">
        <v>12357</v>
      </c>
      <c r="X818" t="s">
        <v>1053</v>
      </c>
      <c r="Y818" t="s">
        <v>12358</v>
      </c>
      <c r="Z818" t="s">
        <v>12359</v>
      </c>
      <c r="AA818" t="s">
        <v>12360</v>
      </c>
      <c r="AB818" t="s">
        <v>12361</v>
      </c>
      <c r="AC818" t="s">
        <v>9248</v>
      </c>
      <c r="AD818" t="s">
        <v>9249</v>
      </c>
      <c r="AE818" t="s">
        <v>12362</v>
      </c>
      <c r="AF818" t="s">
        <v>74</v>
      </c>
      <c r="AG818">
        <v>28</v>
      </c>
      <c r="AH818">
        <v>2</v>
      </c>
      <c r="AI818">
        <v>3</v>
      </c>
      <c r="AJ818">
        <v>1</v>
      </c>
      <c r="AK818">
        <v>2</v>
      </c>
      <c r="AL818" t="s">
        <v>1507</v>
      </c>
      <c r="AM818" t="s">
        <v>1214</v>
      </c>
      <c r="AN818" t="s">
        <v>1508</v>
      </c>
      <c r="AO818" t="s">
        <v>12363</v>
      </c>
      <c r="AP818" t="s">
        <v>74</v>
      </c>
      <c r="AQ818" t="s">
        <v>74</v>
      </c>
      <c r="AR818" t="s">
        <v>12364</v>
      </c>
      <c r="AS818" t="s">
        <v>12365</v>
      </c>
      <c r="AT818" t="s">
        <v>1196</v>
      </c>
      <c r="AU818">
        <v>2020</v>
      </c>
      <c r="AV818">
        <v>21</v>
      </c>
      <c r="AW818">
        <v>1</v>
      </c>
      <c r="AX818" t="s">
        <v>74</v>
      </c>
      <c r="AY818" t="s">
        <v>74</v>
      </c>
      <c r="AZ818" t="s">
        <v>74</v>
      </c>
      <c r="BA818" t="s">
        <v>74</v>
      </c>
      <c r="BB818">
        <v>60</v>
      </c>
      <c r="BC818">
        <v>80</v>
      </c>
      <c r="BD818" t="s">
        <v>74</v>
      </c>
      <c r="BE818" t="s">
        <v>74</v>
      </c>
      <c r="BF818" t="s">
        <v>74</v>
      </c>
      <c r="BG818" t="s">
        <v>74</v>
      </c>
      <c r="BH818" t="s">
        <v>74</v>
      </c>
      <c r="BI818">
        <v>21</v>
      </c>
      <c r="BJ818" t="s">
        <v>100</v>
      </c>
      <c r="BK818" t="s">
        <v>101</v>
      </c>
      <c r="BL818" t="s">
        <v>100</v>
      </c>
      <c r="BM818" t="s">
        <v>12366</v>
      </c>
      <c r="BN818" t="s">
        <v>74</v>
      </c>
      <c r="BO818" t="s">
        <v>74</v>
      </c>
      <c r="BP818" t="s">
        <v>74</v>
      </c>
      <c r="BQ818" t="s">
        <v>74</v>
      </c>
      <c r="BR818" t="s">
        <v>103</v>
      </c>
      <c r="BS818" t="s">
        <v>12367</v>
      </c>
      <c r="BT818" t="str">
        <f>HYPERLINK("https%3A%2F%2Fwww.webofscience.com%2Fwos%2Fwoscc%2Ffull-record%2FWOS:000510764900004","View Full Record in Web of Science")</f>
        <v>View Full Record in Web of Science</v>
      </c>
    </row>
    <row r="819" spans="1:72" x14ac:dyDescent="0.25">
      <c r="A819" t="s">
        <v>72</v>
      </c>
      <c r="B819" t="s">
        <v>12368</v>
      </c>
      <c r="C819" t="s">
        <v>74</v>
      </c>
      <c r="D819" t="s">
        <v>74</v>
      </c>
      <c r="E819" t="s">
        <v>74</v>
      </c>
      <c r="F819" t="s">
        <v>12369</v>
      </c>
      <c r="G819" t="s">
        <v>74</v>
      </c>
      <c r="H819" t="s">
        <v>74</v>
      </c>
      <c r="I819" t="s">
        <v>12370</v>
      </c>
      <c r="J819" t="s">
        <v>1483</v>
      </c>
      <c r="K819" t="s">
        <v>74</v>
      </c>
      <c r="L819" t="s">
        <v>74</v>
      </c>
      <c r="M819" t="s">
        <v>431</v>
      </c>
      <c r="N819" t="s">
        <v>109</v>
      </c>
      <c r="O819" t="s">
        <v>74</v>
      </c>
      <c r="P819" t="s">
        <v>74</v>
      </c>
      <c r="Q819" t="s">
        <v>74</v>
      </c>
      <c r="R819" t="s">
        <v>74</v>
      </c>
      <c r="S819" t="s">
        <v>74</v>
      </c>
      <c r="T819" t="s">
        <v>12371</v>
      </c>
      <c r="U819" t="s">
        <v>74</v>
      </c>
      <c r="V819" t="s">
        <v>12372</v>
      </c>
      <c r="W819" t="s">
        <v>12373</v>
      </c>
      <c r="X819" t="s">
        <v>12374</v>
      </c>
      <c r="Y819" t="s">
        <v>12375</v>
      </c>
      <c r="Z819" t="s">
        <v>4760</v>
      </c>
      <c r="AA819" t="s">
        <v>12376</v>
      </c>
      <c r="AB819" t="s">
        <v>74</v>
      </c>
      <c r="AC819" t="s">
        <v>74</v>
      </c>
      <c r="AD819" t="s">
        <v>74</v>
      </c>
      <c r="AE819" t="s">
        <v>74</v>
      </c>
      <c r="AF819" t="s">
        <v>74</v>
      </c>
      <c r="AG819">
        <v>14</v>
      </c>
      <c r="AH819">
        <v>1</v>
      </c>
      <c r="AI819">
        <v>1</v>
      </c>
      <c r="AJ819">
        <v>0</v>
      </c>
      <c r="AK819">
        <v>10</v>
      </c>
      <c r="AL819" t="s">
        <v>1490</v>
      </c>
      <c r="AM819" t="s">
        <v>538</v>
      </c>
      <c r="AN819" t="s">
        <v>1491</v>
      </c>
      <c r="AO819" t="s">
        <v>1492</v>
      </c>
      <c r="AP819" t="s">
        <v>74</v>
      </c>
      <c r="AQ819" t="s">
        <v>74</v>
      </c>
      <c r="AR819" t="s">
        <v>1493</v>
      </c>
      <c r="AS819" t="s">
        <v>1494</v>
      </c>
      <c r="AT819" t="s">
        <v>74</v>
      </c>
      <c r="AU819">
        <v>2020</v>
      </c>
      <c r="AV819">
        <v>25</v>
      </c>
      <c r="AW819">
        <v>2</v>
      </c>
      <c r="AX819" t="s">
        <v>74</v>
      </c>
      <c r="AY819" t="s">
        <v>74</v>
      </c>
      <c r="AZ819" t="s">
        <v>74</v>
      </c>
      <c r="BA819" t="s">
        <v>74</v>
      </c>
      <c r="BB819">
        <v>227</v>
      </c>
      <c r="BC819">
        <v>235</v>
      </c>
      <c r="BD819" t="s">
        <v>74</v>
      </c>
      <c r="BE819" t="s">
        <v>12377</v>
      </c>
      <c r="BF819" t="str">
        <f>HYPERLINK("http://dx.doi.org/10.26170/FK20-02-20","http://dx.doi.org/10.26170/FK20-02-20")</f>
        <v>http://dx.doi.org/10.26170/FK20-02-20</v>
      </c>
      <c r="BG819" t="s">
        <v>74</v>
      </c>
      <c r="BH819" t="s">
        <v>74</v>
      </c>
      <c r="BI819">
        <v>9</v>
      </c>
      <c r="BJ819" t="s">
        <v>157</v>
      </c>
      <c r="BK819" t="s">
        <v>101</v>
      </c>
      <c r="BL819" t="s">
        <v>157</v>
      </c>
      <c r="BM819" t="s">
        <v>11824</v>
      </c>
      <c r="BN819" t="s">
        <v>74</v>
      </c>
      <c r="BO819" t="s">
        <v>132</v>
      </c>
      <c r="BP819" t="s">
        <v>74</v>
      </c>
      <c r="BQ819" t="s">
        <v>74</v>
      </c>
      <c r="BR819" t="s">
        <v>103</v>
      </c>
      <c r="BS819" t="s">
        <v>12378</v>
      </c>
      <c r="BT819" t="str">
        <f>HYPERLINK("https%3A%2F%2Fwww.webofscience.com%2Fwos%2Fwoscc%2Ffull-record%2FWOS:000607937200020","View Full Record in Web of Science")</f>
        <v>View Full Record in Web of Science</v>
      </c>
    </row>
    <row r="820" spans="1:72" x14ac:dyDescent="0.25">
      <c r="A820" t="s">
        <v>72</v>
      </c>
      <c r="B820" t="s">
        <v>12379</v>
      </c>
      <c r="C820" t="s">
        <v>74</v>
      </c>
      <c r="D820" t="s">
        <v>74</v>
      </c>
      <c r="E820" t="s">
        <v>74</v>
      </c>
      <c r="F820" t="s">
        <v>12380</v>
      </c>
      <c r="G820" t="s">
        <v>74</v>
      </c>
      <c r="H820" t="s">
        <v>74</v>
      </c>
      <c r="I820" t="s">
        <v>12381</v>
      </c>
      <c r="J820" t="s">
        <v>1403</v>
      </c>
      <c r="K820" t="s">
        <v>74</v>
      </c>
      <c r="L820" t="s">
        <v>74</v>
      </c>
      <c r="M820" t="s">
        <v>78</v>
      </c>
      <c r="N820" t="s">
        <v>109</v>
      </c>
      <c r="O820" t="s">
        <v>74</v>
      </c>
      <c r="P820" t="s">
        <v>74</v>
      </c>
      <c r="Q820" t="s">
        <v>74</v>
      </c>
      <c r="R820" t="s">
        <v>74</v>
      </c>
      <c r="S820" t="s">
        <v>74</v>
      </c>
      <c r="T820" t="s">
        <v>12382</v>
      </c>
      <c r="U820" t="s">
        <v>12383</v>
      </c>
      <c r="V820" t="s">
        <v>12384</v>
      </c>
      <c r="W820" t="s">
        <v>12385</v>
      </c>
      <c r="X820" t="s">
        <v>1427</v>
      </c>
      <c r="Y820" t="s">
        <v>12386</v>
      </c>
      <c r="Z820" t="s">
        <v>12387</v>
      </c>
      <c r="AA820" t="s">
        <v>3699</v>
      </c>
      <c r="AB820" t="s">
        <v>12388</v>
      </c>
      <c r="AC820" t="s">
        <v>74</v>
      </c>
      <c r="AD820" t="s">
        <v>74</v>
      </c>
      <c r="AE820" t="s">
        <v>74</v>
      </c>
      <c r="AF820" t="s">
        <v>74</v>
      </c>
      <c r="AG820">
        <v>36</v>
      </c>
      <c r="AH820">
        <v>7</v>
      </c>
      <c r="AI820">
        <v>11</v>
      </c>
      <c r="AJ820">
        <v>1</v>
      </c>
      <c r="AK820">
        <v>3</v>
      </c>
      <c r="AL820" t="s">
        <v>1411</v>
      </c>
      <c r="AM820" t="s">
        <v>1214</v>
      </c>
      <c r="AN820" t="s">
        <v>1412</v>
      </c>
      <c r="AO820" t="s">
        <v>1413</v>
      </c>
      <c r="AP820" t="s">
        <v>1414</v>
      </c>
      <c r="AQ820" t="s">
        <v>74</v>
      </c>
      <c r="AR820" t="s">
        <v>1415</v>
      </c>
      <c r="AS820" t="s">
        <v>1416</v>
      </c>
      <c r="AT820" t="s">
        <v>74</v>
      </c>
      <c r="AU820">
        <v>2020</v>
      </c>
      <c r="AV820">
        <v>13</v>
      </c>
      <c r="AW820">
        <v>4</v>
      </c>
      <c r="AX820" t="s">
        <v>74</v>
      </c>
      <c r="AY820" t="s">
        <v>74</v>
      </c>
      <c r="AZ820" t="s">
        <v>2216</v>
      </c>
      <c r="BA820" t="s">
        <v>74</v>
      </c>
      <c r="BB820">
        <v>168</v>
      </c>
      <c r="BC820">
        <v>182</v>
      </c>
      <c r="BD820" t="s">
        <v>74</v>
      </c>
      <c r="BE820" t="s">
        <v>12389</v>
      </c>
      <c r="BF820" t="str">
        <f>HYPERLINK("http://dx.doi.org/10.11621/pir.2020.0411","http://dx.doi.org/10.11621/pir.2020.0411")</f>
        <v>http://dx.doi.org/10.11621/pir.2020.0411</v>
      </c>
      <c r="BG820" t="s">
        <v>74</v>
      </c>
      <c r="BH820" t="s">
        <v>74</v>
      </c>
      <c r="BI820">
        <v>15</v>
      </c>
      <c r="BJ820" t="s">
        <v>128</v>
      </c>
      <c r="BK820" t="s">
        <v>101</v>
      </c>
      <c r="BL820" t="s">
        <v>130</v>
      </c>
      <c r="BM820" t="s">
        <v>12390</v>
      </c>
      <c r="BN820" t="s">
        <v>74</v>
      </c>
      <c r="BO820" t="s">
        <v>132</v>
      </c>
      <c r="BP820" t="s">
        <v>74</v>
      </c>
      <c r="BQ820" t="s">
        <v>74</v>
      </c>
      <c r="BR820" t="s">
        <v>103</v>
      </c>
      <c r="BS820" t="s">
        <v>12391</v>
      </c>
      <c r="BT820" t="str">
        <f>HYPERLINK("https%3A%2F%2Fwww.webofscience.com%2Fwos%2Fwoscc%2Ffull-record%2FWOS:000734628400008","View Full Record in Web of Science")</f>
        <v>View Full Record in Web of Science</v>
      </c>
    </row>
    <row r="821" spans="1:72" x14ac:dyDescent="0.25">
      <c r="A821" t="s">
        <v>72</v>
      </c>
      <c r="B821" t="s">
        <v>12392</v>
      </c>
      <c r="C821" t="s">
        <v>74</v>
      </c>
      <c r="D821" t="s">
        <v>74</v>
      </c>
      <c r="E821" t="s">
        <v>74</v>
      </c>
      <c r="F821" t="s">
        <v>12393</v>
      </c>
      <c r="G821" t="s">
        <v>74</v>
      </c>
      <c r="H821" t="s">
        <v>74</v>
      </c>
      <c r="I821" t="s">
        <v>12394</v>
      </c>
      <c r="J821" t="s">
        <v>1646</v>
      </c>
      <c r="K821" t="s">
        <v>74</v>
      </c>
      <c r="L821" t="s">
        <v>74</v>
      </c>
      <c r="M821" t="s">
        <v>431</v>
      </c>
      <c r="N821" t="s">
        <v>109</v>
      </c>
      <c r="O821" t="s">
        <v>74</v>
      </c>
      <c r="P821" t="s">
        <v>74</v>
      </c>
      <c r="Q821" t="s">
        <v>74</v>
      </c>
      <c r="R821" t="s">
        <v>74</v>
      </c>
      <c r="S821" t="s">
        <v>74</v>
      </c>
      <c r="T821" t="s">
        <v>12395</v>
      </c>
      <c r="U821" t="s">
        <v>74</v>
      </c>
      <c r="V821" t="s">
        <v>12396</v>
      </c>
      <c r="W821" t="s">
        <v>12397</v>
      </c>
      <c r="X821" t="s">
        <v>2887</v>
      </c>
      <c r="Y821" t="s">
        <v>12398</v>
      </c>
      <c r="Z821" t="s">
        <v>12399</v>
      </c>
      <c r="AA821" t="s">
        <v>74</v>
      </c>
      <c r="AB821" t="s">
        <v>74</v>
      </c>
      <c r="AC821" t="s">
        <v>74</v>
      </c>
      <c r="AD821" t="s">
        <v>74</v>
      </c>
      <c r="AE821" t="s">
        <v>74</v>
      </c>
      <c r="AF821" t="s">
        <v>74</v>
      </c>
      <c r="AG821">
        <v>10</v>
      </c>
      <c r="AH821">
        <v>0</v>
      </c>
      <c r="AI821">
        <v>0</v>
      </c>
      <c r="AJ821">
        <v>1</v>
      </c>
      <c r="AK821">
        <v>4</v>
      </c>
      <c r="AL821" t="s">
        <v>375</v>
      </c>
      <c r="AM821" t="s">
        <v>376</v>
      </c>
      <c r="AN821" t="s">
        <v>377</v>
      </c>
      <c r="AO821" t="s">
        <v>1653</v>
      </c>
      <c r="AP821" t="s">
        <v>1654</v>
      </c>
      <c r="AQ821" t="s">
        <v>74</v>
      </c>
      <c r="AR821" t="s">
        <v>1655</v>
      </c>
      <c r="AS821" t="s">
        <v>1656</v>
      </c>
      <c r="AT821" t="s">
        <v>74</v>
      </c>
      <c r="AU821">
        <v>2020</v>
      </c>
      <c r="AV821" t="s">
        <v>74</v>
      </c>
      <c r="AW821">
        <v>67</v>
      </c>
      <c r="AX821" t="s">
        <v>74</v>
      </c>
      <c r="AY821" t="s">
        <v>74</v>
      </c>
      <c r="AZ821" t="s">
        <v>74</v>
      </c>
      <c r="BA821" t="s">
        <v>74</v>
      </c>
      <c r="BB821">
        <v>181</v>
      </c>
      <c r="BC821">
        <v>187</v>
      </c>
      <c r="BD821" t="s">
        <v>74</v>
      </c>
      <c r="BE821" t="s">
        <v>12400</v>
      </c>
      <c r="BF821" t="str">
        <f>HYPERLINK("http://dx.doi.org/10.17223/19988613/67/24","http://dx.doi.org/10.17223/19988613/67/24")</f>
        <v>http://dx.doi.org/10.17223/19988613/67/24</v>
      </c>
      <c r="BG821" t="s">
        <v>74</v>
      </c>
      <c r="BH821" t="s">
        <v>74</v>
      </c>
      <c r="BI821">
        <v>7</v>
      </c>
      <c r="BJ821" t="s">
        <v>405</v>
      </c>
      <c r="BK821" t="s">
        <v>101</v>
      </c>
      <c r="BL821" t="s">
        <v>405</v>
      </c>
      <c r="BM821" t="s">
        <v>11603</v>
      </c>
      <c r="BN821" t="s">
        <v>74</v>
      </c>
      <c r="BO821" t="s">
        <v>74</v>
      </c>
      <c r="BP821" t="s">
        <v>74</v>
      </c>
      <c r="BQ821" t="s">
        <v>74</v>
      </c>
      <c r="BR821" t="s">
        <v>103</v>
      </c>
      <c r="BS821" t="s">
        <v>12401</v>
      </c>
      <c r="BT821" t="str">
        <f>HYPERLINK("https%3A%2F%2Fwww.webofscience.com%2Fwos%2Fwoscc%2Ffull-record%2FWOS:000600436000024","View Full Record in Web of Science")</f>
        <v>View Full Record in Web of Science</v>
      </c>
    </row>
    <row r="822" spans="1:72" x14ac:dyDescent="0.25">
      <c r="A822" t="s">
        <v>72</v>
      </c>
      <c r="B822" t="s">
        <v>5562</v>
      </c>
      <c r="C822" t="s">
        <v>74</v>
      </c>
      <c r="D822" t="s">
        <v>74</v>
      </c>
      <c r="E822" t="s">
        <v>74</v>
      </c>
      <c r="F822" t="s">
        <v>5563</v>
      </c>
      <c r="G822" t="s">
        <v>74</v>
      </c>
      <c r="H822" t="s">
        <v>74</v>
      </c>
      <c r="I822" t="s">
        <v>12402</v>
      </c>
      <c r="J822" t="s">
        <v>3692</v>
      </c>
      <c r="K822" t="s">
        <v>74</v>
      </c>
      <c r="L822" t="s">
        <v>74</v>
      </c>
      <c r="M822" t="s">
        <v>431</v>
      </c>
      <c r="N822" t="s">
        <v>109</v>
      </c>
      <c r="O822" t="s">
        <v>74</v>
      </c>
      <c r="P822" t="s">
        <v>74</v>
      </c>
      <c r="Q822" t="s">
        <v>74</v>
      </c>
      <c r="R822" t="s">
        <v>74</v>
      </c>
      <c r="S822" t="s">
        <v>74</v>
      </c>
      <c r="T822" t="s">
        <v>12403</v>
      </c>
      <c r="U822" t="s">
        <v>12404</v>
      </c>
      <c r="V822" t="s">
        <v>12405</v>
      </c>
      <c r="W822" t="s">
        <v>12406</v>
      </c>
      <c r="X822" t="s">
        <v>238</v>
      </c>
      <c r="Y822" t="s">
        <v>12407</v>
      </c>
      <c r="Z822" t="s">
        <v>5570</v>
      </c>
      <c r="AA822" t="s">
        <v>74</v>
      </c>
      <c r="AB822" t="s">
        <v>74</v>
      </c>
      <c r="AC822" t="s">
        <v>74</v>
      </c>
      <c r="AD822" t="s">
        <v>74</v>
      </c>
      <c r="AE822" t="s">
        <v>74</v>
      </c>
      <c r="AF822" t="s">
        <v>74</v>
      </c>
      <c r="AG822">
        <v>50</v>
      </c>
      <c r="AH822">
        <v>3</v>
      </c>
      <c r="AI822">
        <v>4</v>
      </c>
      <c r="AJ822">
        <v>0</v>
      </c>
      <c r="AK822">
        <v>3</v>
      </c>
      <c r="AL822" t="s">
        <v>3703</v>
      </c>
      <c r="AM822" t="s">
        <v>1214</v>
      </c>
      <c r="AN822" t="s">
        <v>3704</v>
      </c>
      <c r="AO822" t="s">
        <v>3705</v>
      </c>
      <c r="AP822" t="s">
        <v>74</v>
      </c>
      <c r="AQ822" t="s">
        <v>74</v>
      </c>
      <c r="AR822" t="s">
        <v>3706</v>
      </c>
      <c r="AS822" t="s">
        <v>3707</v>
      </c>
      <c r="AT822" t="s">
        <v>74</v>
      </c>
      <c r="AU822">
        <v>2020</v>
      </c>
      <c r="AV822">
        <v>17</v>
      </c>
      <c r="AW822">
        <v>2</v>
      </c>
      <c r="AX822" t="s">
        <v>74</v>
      </c>
      <c r="AY822" t="s">
        <v>74</v>
      </c>
      <c r="AZ822" t="s">
        <v>74</v>
      </c>
      <c r="BA822" t="s">
        <v>74</v>
      </c>
      <c r="BB822">
        <v>191</v>
      </c>
      <c r="BC822">
        <v>209</v>
      </c>
      <c r="BD822" t="s">
        <v>74</v>
      </c>
      <c r="BE822" t="s">
        <v>12408</v>
      </c>
      <c r="BF822" t="str">
        <f>HYPERLINK("http://dx.doi.org/10.17323/1813-8918-2020-2-191-209","http://dx.doi.org/10.17323/1813-8918-2020-2-191-209")</f>
        <v>http://dx.doi.org/10.17323/1813-8918-2020-2-191-209</v>
      </c>
      <c r="BG822" t="s">
        <v>74</v>
      </c>
      <c r="BH822" t="s">
        <v>74</v>
      </c>
      <c r="BI822">
        <v>19</v>
      </c>
      <c r="BJ822" t="s">
        <v>128</v>
      </c>
      <c r="BK822" t="s">
        <v>101</v>
      </c>
      <c r="BL822" t="s">
        <v>130</v>
      </c>
      <c r="BM822" t="s">
        <v>12409</v>
      </c>
      <c r="BN822" t="s">
        <v>74</v>
      </c>
      <c r="BO822" t="s">
        <v>132</v>
      </c>
      <c r="BP822" t="s">
        <v>74</v>
      </c>
      <c r="BQ822" t="s">
        <v>74</v>
      </c>
      <c r="BR822" t="s">
        <v>103</v>
      </c>
      <c r="BS822" t="s">
        <v>12410</v>
      </c>
      <c r="BT822" t="str">
        <f>HYPERLINK("https%3A%2F%2Fwww.webofscience.com%2Fwos%2Fwoscc%2Ffull-record%2FWOS:000544820000002","View Full Record in Web of Science")</f>
        <v>View Full Record in Web of Science</v>
      </c>
    </row>
    <row r="823" spans="1:72" x14ac:dyDescent="0.25">
      <c r="A823" t="s">
        <v>72</v>
      </c>
      <c r="B823" t="s">
        <v>12411</v>
      </c>
      <c r="C823" t="s">
        <v>74</v>
      </c>
      <c r="D823" t="s">
        <v>74</v>
      </c>
      <c r="E823" t="s">
        <v>74</v>
      </c>
      <c r="F823" t="s">
        <v>12412</v>
      </c>
      <c r="G823" t="s">
        <v>74</v>
      </c>
      <c r="H823" t="s">
        <v>74</v>
      </c>
      <c r="I823" t="s">
        <v>12413</v>
      </c>
      <c r="J823" t="s">
        <v>785</v>
      </c>
      <c r="K823" t="s">
        <v>74</v>
      </c>
      <c r="L823" t="s">
        <v>74</v>
      </c>
      <c r="M823" t="s">
        <v>431</v>
      </c>
      <c r="N823" t="s">
        <v>109</v>
      </c>
      <c r="O823" t="s">
        <v>74</v>
      </c>
      <c r="P823" t="s">
        <v>74</v>
      </c>
      <c r="Q823" t="s">
        <v>74</v>
      </c>
      <c r="R823" t="s">
        <v>74</v>
      </c>
      <c r="S823" t="s">
        <v>74</v>
      </c>
      <c r="T823" t="s">
        <v>12414</v>
      </c>
      <c r="U823" t="s">
        <v>74</v>
      </c>
      <c r="V823" t="s">
        <v>12415</v>
      </c>
      <c r="W823" t="s">
        <v>12416</v>
      </c>
      <c r="X823" t="s">
        <v>2608</v>
      </c>
      <c r="Y823" t="s">
        <v>12417</v>
      </c>
      <c r="Z823" t="s">
        <v>12418</v>
      </c>
      <c r="AA823" t="s">
        <v>12419</v>
      </c>
      <c r="AB823" t="s">
        <v>12420</v>
      </c>
      <c r="AC823" t="s">
        <v>74</v>
      </c>
      <c r="AD823" t="s">
        <v>74</v>
      </c>
      <c r="AE823" t="s">
        <v>74</v>
      </c>
      <c r="AF823" t="s">
        <v>74</v>
      </c>
      <c r="AG823">
        <v>13</v>
      </c>
      <c r="AH823">
        <v>0</v>
      </c>
      <c r="AI823">
        <v>0</v>
      </c>
      <c r="AJ823">
        <v>1</v>
      </c>
      <c r="AK823">
        <v>6</v>
      </c>
      <c r="AL823" t="s">
        <v>375</v>
      </c>
      <c r="AM823" t="s">
        <v>376</v>
      </c>
      <c r="AN823" t="s">
        <v>377</v>
      </c>
      <c r="AO823" t="s">
        <v>792</v>
      </c>
      <c r="AP823" t="s">
        <v>793</v>
      </c>
      <c r="AQ823" t="s">
        <v>74</v>
      </c>
      <c r="AR823" t="s">
        <v>794</v>
      </c>
      <c r="AS823" t="s">
        <v>795</v>
      </c>
      <c r="AT823" t="s">
        <v>1934</v>
      </c>
      <c r="AU823">
        <v>2019</v>
      </c>
      <c r="AV823" t="s">
        <v>74</v>
      </c>
      <c r="AW823">
        <v>449</v>
      </c>
      <c r="AX823" t="s">
        <v>74</v>
      </c>
      <c r="AY823" t="s">
        <v>74</v>
      </c>
      <c r="AZ823" t="s">
        <v>74</v>
      </c>
      <c r="BA823" t="s">
        <v>74</v>
      </c>
      <c r="BB823">
        <v>109</v>
      </c>
      <c r="BC823">
        <v>119</v>
      </c>
      <c r="BD823" t="s">
        <v>74</v>
      </c>
      <c r="BE823" t="s">
        <v>12421</v>
      </c>
      <c r="BF823" t="str">
        <f>HYPERLINK("http://dx.doi.org/10.17223/15617793/449/14","http://dx.doi.org/10.17223/15617793/449/14")</f>
        <v>http://dx.doi.org/10.17223/15617793/449/14</v>
      </c>
      <c r="BG823" t="s">
        <v>74</v>
      </c>
      <c r="BH823" t="s">
        <v>74</v>
      </c>
      <c r="BI823">
        <v>11</v>
      </c>
      <c r="BJ823" t="s">
        <v>798</v>
      </c>
      <c r="BK823" t="s">
        <v>101</v>
      </c>
      <c r="BL823" t="s">
        <v>799</v>
      </c>
      <c r="BM823" t="s">
        <v>12422</v>
      </c>
      <c r="BN823" t="s">
        <v>74</v>
      </c>
      <c r="BO823" t="s">
        <v>426</v>
      </c>
      <c r="BP823" t="s">
        <v>74</v>
      </c>
      <c r="BQ823" t="s">
        <v>74</v>
      </c>
      <c r="BR823" t="s">
        <v>103</v>
      </c>
      <c r="BS823" t="s">
        <v>12423</v>
      </c>
      <c r="BT823" t="str">
        <f>HYPERLINK("https%3A%2F%2Fwww.webofscience.com%2Fwos%2Fwoscc%2Ffull-record%2FWOS:000504920400014","View Full Record in Web of Science")</f>
        <v>View Full Record in Web of Science</v>
      </c>
    </row>
    <row r="824" spans="1:72" x14ac:dyDescent="0.25">
      <c r="A824" t="s">
        <v>72</v>
      </c>
      <c r="B824" t="s">
        <v>12424</v>
      </c>
      <c r="C824" t="s">
        <v>74</v>
      </c>
      <c r="D824" t="s">
        <v>74</v>
      </c>
      <c r="E824" t="s">
        <v>74</v>
      </c>
      <c r="F824" t="s">
        <v>12425</v>
      </c>
      <c r="G824" t="s">
        <v>74</v>
      </c>
      <c r="H824" t="s">
        <v>74</v>
      </c>
      <c r="I824" t="s">
        <v>12426</v>
      </c>
      <c r="J824" t="s">
        <v>1715</v>
      </c>
      <c r="K824" t="s">
        <v>74</v>
      </c>
      <c r="L824" t="s">
        <v>74</v>
      </c>
      <c r="M824" t="s">
        <v>78</v>
      </c>
      <c r="N824" t="s">
        <v>109</v>
      </c>
      <c r="O824" t="s">
        <v>74</v>
      </c>
      <c r="P824" t="s">
        <v>74</v>
      </c>
      <c r="Q824" t="s">
        <v>74</v>
      </c>
      <c r="R824" t="s">
        <v>74</v>
      </c>
      <c r="S824" t="s">
        <v>74</v>
      </c>
      <c r="T824" t="s">
        <v>12427</v>
      </c>
      <c r="U824" t="s">
        <v>12428</v>
      </c>
      <c r="V824" t="s">
        <v>12429</v>
      </c>
      <c r="W824" t="s">
        <v>12430</v>
      </c>
      <c r="X824" t="s">
        <v>12431</v>
      </c>
      <c r="Y824" t="s">
        <v>12432</v>
      </c>
      <c r="Z824" t="s">
        <v>12433</v>
      </c>
      <c r="AA824" t="s">
        <v>12434</v>
      </c>
      <c r="AB824" t="s">
        <v>12435</v>
      </c>
      <c r="AC824" t="s">
        <v>74</v>
      </c>
      <c r="AD824" t="s">
        <v>74</v>
      </c>
      <c r="AE824" t="s">
        <v>74</v>
      </c>
      <c r="AF824" t="s">
        <v>74</v>
      </c>
      <c r="AG824">
        <v>93</v>
      </c>
      <c r="AH824">
        <v>1</v>
      </c>
      <c r="AI824">
        <v>1</v>
      </c>
      <c r="AJ824">
        <v>0</v>
      </c>
      <c r="AK824">
        <v>3</v>
      </c>
      <c r="AL824" t="s">
        <v>479</v>
      </c>
      <c r="AM824" t="s">
        <v>480</v>
      </c>
      <c r="AN824" t="s">
        <v>481</v>
      </c>
      <c r="AO824" t="s">
        <v>74</v>
      </c>
      <c r="AP824" t="s">
        <v>1724</v>
      </c>
      <c r="AQ824" t="s">
        <v>74</v>
      </c>
      <c r="AR824" t="s">
        <v>1725</v>
      </c>
      <c r="AS824" t="s">
        <v>1726</v>
      </c>
      <c r="AT824" t="s">
        <v>1934</v>
      </c>
      <c r="AU824">
        <v>2019</v>
      </c>
      <c r="AV824">
        <v>9</v>
      </c>
      <c r="AW824">
        <v>4</v>
      </c>
      <c r="AX824" t="s">
        <v>74</v>
      </c>
      <c r="AY824" t="s">
        <v>74</v>
      </c>
      <c r="AZ824" t="s">
        <v>74</v>
      </c>
      <c r="BA824" t="s">
        <v>74</v>
      </c>
      <c r="BB824" t="s">
        <v>74</v>
      </c>
      <c r="BC824" t="s">
        <v>74</v>
      </c>
      <c r="BD824">
        <v>279</v>
      </c>
      <c r="BE824" t="s">
        <v>12436</v>
      </c>
      <c r="BF824" t="str">
        <f>HYPERLINK("http://dx.doi.org/10.3390/educsci9040279","http://dx.doi.org/10.3390/educsci9040279")</f>
        <v>http://dx.doi.org/10.3390/educsci9040279</v>
      </c>
      <c r="BG824" t="s">
        <v>74</v>
      </c>
      <c r="BH824" t="s">
        <v>74</v>
      </c>
      <c r="BI824">
        <v>22</v>
      </c>
      <c r="BJ824" t="s">
        <v>157</v>
      </c>
      <c r="BK824" t="s">
        <v>101</v>
      </c>
      <c r="BL824" t="s">
        <v>157</v>
      </c>
      <c r="BM824" t="s">
        <v>12437</v>
      </c>
      <c r="BN824" t="s">
        <v>74</v>
      </c>
      <c r="BO824" t="s">
        <v>304</v>
      </c>
      <c r="BP824" t="s">
        <v>74</v>
      </c>
      <c r="BQ824" t="s">
        <v>74</v>
      </c>
      <c r="BR824" t="s">
        <v>103</v>
      </c>
      <c r="BS824" t="s">
        <v>12438</v>
      </c>
      <c r="BT824" t="str">
        <f>HYPERLINK("https%3A%2F%2Fwww.webofscience.com%2Fwos%2Fwoscc%2Ffull-record%2FWOS:000513837600030","View Full Record in Web of Science")</f>
        <v>View Full Record in Web of Science</v>
      </c>
    </row>
    <row r="825" spans="1:72" x14ac:dyDescent="0.25">
      <c r="A825" t="s">
        <v>72</v>
      </c>
      <c r="B825" t="s">
        <v>12439</v>
      </c>
      <c r="C825" t="s">
        <v>74</v>
      </c>
      <c r="D825" t="s">
        <v>74</v>
      </c>
      <c r="E825" t="s">
        <v>74</v>
      </c>
      <c r="F825" t="s">
        <v>12440</v>
      </c>
      <c r="G825" t="s">
        <v>74</v>
      </c>
      <c r="H825" t="s">
        <v>74</v>
      </c>
      <c r="I825" t="s">
        <v>12441</v>
      </c>
      <c r="J825" t="s">
        <v>513</v>
      </c>
      <c r="K825" t="s">
        <v>74</v>
      </c>
      <c r="L825" t="s">
        <v>74</v>
      </c>
      <c r="M825" t="s">
        <v>78</v>
      </c>
      <c r="N825" t="s">
        <v>109</v>
      </c>
      <c r="O825" t="s">
        <v>74</v>
      </c>
      <c r="P825" t="s">
        <v>74</v>
      </c>
      <c r="Q825" t="s">
        <v>74</v>
      </c>
      <c r="R825" t="s">
        <v>74</v>
      </c>
      <c r="S825" t="s">
        <v>74</v>
      </c>
      <c r="T825" t="s">
        <v>12442</v>
      </c>
      <c r="U825" t="s">
        <v>2555</v>
      </c>
      <c r="V825" t="s">
        <v>12443</v>
      </c>
      <c r="W825" t="s">
        <v>12444</v>
      </c>
      <c r="X825" t="s">
        <v>2608</v>
      </c>
      <c r="Y825" t="s">
        <v>12445</v>
      </c>
      <c r="Z825" t="s">
        <v>12446</v>
      </c>
      <c r="AA825" t="s">
        <v>12447</v>
      </c>
      <c r="AB825" t="s">
        <v>74</v>
      </c>
      <c r="AC825" t="s">
        <v>74</v>
      </c>
      <c r="AD825" t="s">
        <v>74</v>
      </c>
      <c r="AE825" t="s">
        <v>74</v>
      </c>
      <c r="AF825" t="s">
        <v>74</v>
      </c>
      <c r="AG825">
        <v>9</v>
      </c>
      <c r="AH825">
        <v>0</v>
      </c>
      <c r="AI825">
        <v>0</v>
      </c>
      <c r="AJ825">
        <v>0</v>
      </c>
      <c r="AK825">
        <v>1</v>
      </c>
      <c r="AL825" t="s">
        <v>375</v>
      </c>
      <c r="AM825" t="s">
        <v>376</v>
      </c>
      <c r="AN825" t="s">
        <v>377</v>
      </c>
      <c r="AO825" t="s">
        <v>520</v>
      </c>
      <c r="AP825" t="s">
        <v>521</v>
      </c>
      <c r="AQ825" t="s">
        <v>74</v>
      </c>
      <c r="AR825" t="s">
        <v>522</v>
      </c>
      <c r="AS825" t="s">
        <v>523</v>
      </c>
      <c r="AT825" t="s">
        <v>1934</v>
      </c>
      <c r="AU825">
        <v>2019</v>
      </c>
      <c r="AV825">
        <v>36</v>
      </c>
      <c r="AW825" t="s">
        <v>74</v>
      </c>
      <c r="AX825" t="s">
        <v>74</v>
      </c>
      <c r="AY825" t="s">
        <v>74</v>
      </c>
      <c r="AZ825" t="s">
        <v>74</v>
      </c>
      <c r="BA825" t="s">
        <v>74</v>
      </c>
      <c r="BB825">
        <v>78</v>
      </c>
      <c r="BC825">
        <v>86</v>
      </c>
      <c r="BD825" t="s">
        <v>74</v>
      </c>
      <c r="BE825" t="s">
        <v>12448</v>
      </c>
      <c r="BF825" t="str">
        <f>HYPERLINK("http://dx.doi.org/10.17223/22220836/36/7","http://dx.doi.org/10.17223/22220836/36/7")</f>
        <v>http://dx.doi.org/10.17223/22220836/36/7</v>
      </c>
      <c r="BG825" t="s">
        <v>74</v>
      </c>
      <c r="BH825" t="s">
        <v>74</v>
      </c>
      <c r="BI825">
        <v>9</v>
      </c>
      <c r="BJ825" t="s">
        <v>485</v>
      </c>
      <c r="BK825" t="s">
        <v>101</v>
      </c>
      <c r="BL825" t="s">
        <v>486</v>
      </c>
      <c r="BM825" t="s">
        <v>12449</v>
      </c>
      <c r="BN825" t="s">
        <v>74</v>
      </c>
      <c r="BO825" t="s">
        <v>426</v>
      </c>
      <c r="BP825" t="s">
        <v>74</v>
      </c>
      <c r="BQ825" t="s">
        <v>74</v>
      </c>
      <c r="BR825" t="s">
        <v>103</v>
      </c>
      <c r="BS825" t="s">
        <v>12450</v>
      </c>
      <c r="BT825" t="str">
        <f>HYPERLINK("https%3A%2F%2Fwww.webofscience.com%2Fwos%2Fwoscc%2Ffull-record%2FWOS:000510465700007","View Full Record in Web of Science")</f>
        <v>View Full Record in Web of Science</v>
      </c>
    </row>
    <row r="826" spans="1:72" x14ac:dyDescent="0.25">
      <c r="A826" t="s">
        <v>72</v>
      </c>
      <c r="B826" t="s">
        <v>12451</v>
      </c>
      <c r="C826" t="s">
        <v>74</v>
      </c>
      <c r="D826" t="s">
        <v>74</v>
      </c>
      <c r="E826" t="s">
        <v>74</v>
      </c>
      <c r="F826" t="s">
        <v>12452</v>
      </c>
      <c r="G826" t="s">
        <v>74</v>
      </c>
      <c r="H826" t="s">
        <v>74</v>
      </c>
      <c r="I826" t="s">
        <v>12453</v>
      </c>
      <c r="J826" t="s">
        <v>368</v>
      </c>
      <c r="K826" t="s">
        <v>74</v>
      </c>
      <c r="L826" t="s">
        <v>74</v>
      </c>
      <c r="M826" t="s">
        <v>431</v>
      </c>
      <c r="N826" t="s">
        <v>109</v>
      </c>
      <c r="O826" t="s">
        <v>74</v>
      </c>
      <c r="P826" t="s">
        <v>74</v>
      </c>
      <c r="Q826" t="s">
        <v>74</v>
      </c>
      <c r="R826" t="s">
        <v>74</v>
      </c>
      <c r="S826" t="s">
        <v>74</v>
      </c>
      <c r="T826" t="s">
        <v>12454</v>
      </c>
      <c r="U826" t="s">
        <v>74</v>
      </c>
      <c r="V826" t="s">
        <v>12455</v>
      </c>
      <c r="W826" t="s">
        <v>12456</v>
      </c>
      <c r="X826" t="s">
        <v>12457</v>
      </c>
      <c r="Y826" t="s">
        <v>12458</v>
      </c>
      <c r="Z826" t="s">
        <v>12459</v>
      </c>
      <c r="AA826" t="s">
        <v>74</v>
      </c>
      <c r="AB826" t="s">
        <v>74</v>
      </c>
      <c r="AC826" t="s">
        <v>74</v>
      </c>
      <c r="AD826" t="s">
        <v>74</v>
      </c>
      <c r="AE826" t="s">
        <v>74</v>
      </c>
      <c r="AF826" t="s">
        <v>74</v>
      </c>
      <c r="AG826">
        <v>14</v>
      </c>
      <c r="AH826">
        <v>0</v>
      </c>
      <c r="AI826">
        <v>0</v>
      </c>
      <c r="AJ826">
        <v>2</v>
      </c>
      <c r="AK826">
        <v>27</v>
      </c>
      <c r="AL826" t="s">
        <v>375</v>
      </c>
      <c r="AM826" t="s">
        <v>376</v>
      </c>
      <c r="AN826" t="s">
        <v>377</v>
      </c>
      <c r="AO826" t="s">
        <v>378</v>
      </c>
      <c r="AP826" t="s">
        <v>379</v>
      </c>
      <c r="AQ826" t="s">
        <v>74</v>
      </c>
      <c r="AR826" t="s">
        <v>3527</v>
      </c>
      <c r="AS826" t="s">
        <v>381</v>
      </c>
      <c r="AT826" t="s">
        <v>1934</v>
      </c>
      <c r="AU826">
        <v>2019</v>
      </c>
      <c r="AV826" t="s">
        <v>74</v>
      </c>
      <c r="AW826">
        <v>48</v>
      </c>
      <c r="AX826" t="s">
        <v>74</v>
      </c>
      <c r="AY826" t="s">
        <v>74</v>
      </c>
      <c r="AZ826" t="s">
        <v>74</v>
      </c>
      <c r="BA826" t="s">
        <v>74</v>
      </c>
      <c r="BB826">
        <v>154</v>
      </c>
      <c r="BC826">
        <v>165</v>
      </c>
      <c r="BD826" t="s">
        <v>74</v>
      </c>
      <c r="BE826" t="s">
        <v>12460</v>
      </c>
      <c r="BF826" t="str">
        <f>HYPERLINK("http://dx.doi.org/10.17223/19996195/48/10","http://dx.doi.org/10.17223/19996195/48/10")</f>
        <v>http://dx.doi.org/10.17223/19996195/48/10</v>
      </c>
      <c r="BG826" t="s">
        <v>74</v>
      </c>
      <c r="BH826" t="s">
        <v>74</v>
      </c>
      <c r="BI826">
        <v>12</v>
      </c>
      <c r="BJ826" t="s">
        <v>384</v>
      </c>
      <c r="BK826" t="s">
        <v>101</v>
      </c>
      <c r="BL826" t="s">
        <v>385</v>
      </c>
      <c r="BM826" t="s">
        <v>12461</v>
      </c>
      <c r="BN826" t="s">
        <v>74</v>
      </c>
      <c r="BO826" t="s">
        <v>74</v>
      </c>
      <c r="BP826" t="s">
        <v>74</v>
      </c>
      <c r="BQ826" t="s">
        <v>74</v>
      </c>
      <c r="BR826" t="s">
        <v>103</v>
      </c>
      <c r="BS826" t="s">
        <v>12462</v>
      </c>
      <c r="BT826" t="str">
        <f>HYPERLINK("https%3A%2F%2Fwww.webofscience.com%2Fwos%2Fwoscc%2Ffull-record%2FWOS:000511164700010","View Full Record in Web of Science")</f>
        <v>View Full Record in Web of Science</v>
      </c>
    </row>
    <row r="827" spans="1:72" x14ac:dyDescent="0.25">
      <c r="A827" t="s">
        <v>72</v>
      </c>
      <c r="B827" t="s">
        <v>12463</v>
      </c>
      <c r="C827" t="s">
        <v>74</v>
      </c>
      <c r="D827" t="s">
        <v>74</v>
      </c>
      <c r="E827" t="s">
        <v>74</v>
      </c>
      <c r="F827" t="s">
        <v>12464</v>
      </c>
      <c r="G827" t="s">
        <v>74</v>
      </c>
      <c r="H827" t="s">
        <v>74</v>
      </c>
      <c r="I827" t="s">
        <v>12465</v>
      </c>
      <c r="J827" t="s">
        <v>530</v>
      </c>
      <c r="K827" t="s">
        <v>74</v>
      </c>
      <c r="L827" t="s">
        <v>74</v>
      </c>
      <c r="M827" t="s">
        <v>431</v>
      </c>
      <c r="N827" t="s">
        <v>109</v>
      </c>
      <c r="O827" t="s">
        <v>74</v>
      </c>
      <c r="P827" t="s">
        <v>74</v>
      </c>
      <c r="Q827" t="s">
        <v>74</v>
      </c>
      <c r="R827" t="s">
        <v>74</v>
      </c>
      <c r="S827" t="s">
        <v>74</v>
      </c>
      <c r="T827" t="s">
        <v>12466</v>
      </c>
      <c r="U827" t="s">
        <v>12467</v>
      </c>
      <c r="V827" t="s">
        <v>12468</v>
      </c>
      <c r="W827" t="s">
        <v>12469</v>
      </c>
      <c r="X827" t="s">
        <v>12470</v>
      </c>
      <c r="Y827" t="s">
        <v>12471</v>
      </c>
      <c r="Z827" t="s">
        <v>12472</v>
      </c>
      <c r="AA827" t="s">
        <v>12473</v>
      </c>
      <c r="AB827" t="s">
        <v>12474</v>
      </c>
      <c r="AC827" t="s">
        <v>74</v>
      </c>
      <c r="AD827" t="s">
        <v>74</v>
      </c>
      <c r="AE827" t="s">
        <v>74</v>
      </c>
      <c r="AF827" t="s">
        <v>74</v>
      </c>
      <c r="AG827">
        <v>32</v>
      </c>
      <c r="AH827">
        <v>5</v>
      </c>
      <c r="AI827">
        <v>6</v>
      </c>
      <c r="AJ827">
        <v>0</v>
      </c>
      <c r="AK827">
        <v>13</v>
      </c>
      <c r="AL827" t="s">
        <v>537</v>
      </c>
      <c r="AM827" t="s">
        <v>538</v>
      </c>
      <c r="AN827" t="s">
        <v>539</v>
      </c>
      <c r="AO827" t="s">
        <v>540</v>
      </c>
      <c r="AP827" t="s">
        <v>541</v>
      </c>
      <c r="AQ827" t="s">
        <v>74</v>
      </c>
      <c r="AR827" t="s">
        <v>542</v>
      </c>
      <c r="AS827" t="s">
        <v>543</v>
      </c>
      <c r="AT827" t="s">
        <v>1934</v>
      </c>
      <c r="AU827">
        <v>2019</v>
      </c>
      <c r="AV827">
        <v>21</v>
      </c>
      <c r="AW827">
        <v>10</v>
      </c>
      <c r="AX827" t="s">
        <v>74</v>
      </c>
      <c r="AY827" t="s">
        <v>74</v>
      </c>
      <c r="AZ827" t="s">
        <v>74</v>
      </c>
      <c r="BA827" t="s">
        <v>74</v>
      </c>
      <c r="BB827">
        <v>116</v>
      </c>
      <c r="BC827">
        <v>142</v>
      </c>
      <c r="BD827" t="s">
        <v>74</v>
      </c>
      <c r="BE827" t="s">
        <v>12475</v>
      </c>
      <c r="BF827" t="str">
        <f>HYPERLINK("http://dx.doi.org/10.17853/1994-5639-2019-10-116-142","http://dx.doi.org/10.17853/1994-5639-2019-10-116-142")</f>
        <v>http://dx.doi.org/10.17853/1994-5639-2019-10-116-142</v>
      </c>
      <c r="BG827" t="s">
        <v>74</v>
      </c>
      <c r="BH827" t="s">
        <v>74</v>
      </c>
      <c r="BI827">
        <v>27</v>
      </c>
      <c r="BJ827" t="s">
        <v>157</v>
      </c>
      <c r="BK827" t="s">
        <v>101</v>
      </c>
      <c r="BL827" t="s">
        <v>157</v>
      </c>
      <c r="BM827" t="s">
        <v>12476</v>
      </c>
      <c r="BN827" t="s">
        <v>74</v>
      </c>
      <c r="BO827" t="s">
        <v>304</v>
      </c>
      <c r="BP827" t="s">
        <v>74</v>
      </c>
      <c r="BQ827" t="s">
        <v>74</v>
      </c>
      <c r="BR827" t="s">
        <v>103</v>
      </c>
      <c r="BS827" t="s">
        <v>12477</v>
      </c>
      <c r="BT827" t="str">
        <f>HYPERLINK("https%3A%2F%2Fwww.webofscience.com%2Fwos%2Fwoscc%2Ffull-record%2FWOS:000505222300005","View Full Record in Web of Science")</f>
        <v>View Full Record in Web of Science</v>
      </c>
    </row>
    <row r="828" spans="1:72" x14ac:dyDescent="0.25">
      <c r="A828" t="s">
        <v>72</v>
      </c>
      <c r="B828" t="s">
        <v>12478</v>
      </c>
      <c r="C828" t="s">
        <v>74</v>
      </c>
      <c r="D828" t="s">
        <v>74</v>
      </c>
      <c r="E828" t="s">
        <v>74</v>
      </c>
      <c r="F828" t="s">
        <v>12479</v>
      </c>
      <c r="G828" t="s">
        <v>74</v>
      </c>
      <c r="H828" t="s">
        <v>74</v>
      </c>
      <c r="I828" t="s">
        <v>12480</v>
      </c>
      <c r="J828" t="s">
        <v>12481</v>
      </c>
      <c r="K828" t="s">
        <v>74</v>
      </c>
      <c r="L828" t="s">
        <v>74</v>
      </c>
      <c r="M828" t="s">
        <v>78</v>
      </c>
      <c r="N828" t="s">
        <v>109</v>
      </c>
      <c r="O828" t="s">
        <v>74</v>
      </c>
      <c r="P828" t="s">
        <v>74</v>
      </c>
      <c r="Q828" t="s">
        <v>74</v>
      </c>
      <c r="R828" t="s">
        <v>74</v>
      </c>
      <c r="S828" t="s">
        <v>74</v>
      </c>
      <c r="T828" t="s">
        <v>12482</v>
      </c>
      <c r="U828" t="s">
        <v>12483</v>
      </c>
      <c r="V828" t="s">
        <v>12484</v>
      </c>
      <c r="W828" t="s">
        <v>12485</v>
      </c>
      <c r="X828" t="s">
        <v>74</v>
      </c>
      <c r="Y828" t="s">
        <v>12486</v>
      </c>
      <c r="Z828" t="s">
        <v>12487</v>
      </c>
      <c r="AA828" t="s">
        <v>12488</v>
      </c>
      <c r="AB828" t="s">
        <v>12489</v>
      </c>
      <c r="AC828" t="s">
        <v>74</v>
      </c>
      <c r="AD828" t="s">
        <v>74</v>
      </c>
      <c r="AE828" t="s">
        <v>74</v>
      </c>
      <c r="AF828" t="s">
        <v>74</v>
      </c>
      <c r="AG828">
        <v>46</v>
      </c>
      <c r="AH828">
        <v>0</v>
      </c>
      <c r="AI828">
        <v>0</v>
      </c>
      <c r="AJ828">
        <v>0</v>
      </c>
      <c r="AK828">
        <v>7</v>
      </c>
      <c r="AL828" t="s">
        <v>12490</v>
      </c>
      <c r="AM828" t="s">
        <v>12491</v>
      </c>
      <c r="AN828" t="s">
        <v>12492</v>
      </c>
      <c r="AO828" t="s">
        <v>12493</v>
      </c>
      <c r="AP828" t="s">
        <v>74</v>
      </c>
      <c r="AQ828" t="s">
        <v>74</v>
      </c>
      <c r="AR828" t="s">
        <v>12494</v>
      </c>
      <c r="AS828" t="s">
        <v>12495</v>
      </c>
      <c r="AT828" t="s">
        <v>1934</v>
      </c>
      <c r="AU828">
        <v>2019</v>
      </c>
      <c r="AV828">
        <v>8</v>
      </c>
      <c r="AW828">
        <v>4</v>
      </c>
      <c r="AX828" t="s">
        <v>74</v>
      </c>
      <c r="AY828" t="s">
        <v>74</v>
      </c>
      <c r="AZ828" t="s">
        <v>74</v>
      </c>
      <c r="BA828" t="s">
        <v>74</v>
      </c>
      <c r="BB828">
        <v>391</v>
      </c>
      <c r="BC828">
        <v>400</v>
      </c>
      <c r="BD828" t="s">
        <v>74</v>
      </c>
      <c r="BE828" t="s">
        <v>12496</v>
      </c>
      <c r="BF828" t="str">
        <f>HYPERLINK("http://dx.doi.org/10.7596/taksad.v8i4.2386","http://dx.doi.org/10.7596/taksad.v8i4.2386")</f>
        <v>http://dx.doi.org/10.7596/taksad.v8i4.2386</v>
      </c>
      <c r="BG828" t="s">
        <v>74</v>
      </c>
      <c r="BH828" t="s">
        <v>74</v>
      </c>
      <c r="BI828">
        <v>10</v>
      </c>
      <c r="BJ828" t="s">
        <v>485</v>
      </c>
      <c r="BK828" t="s">
        <v>101</v>
      </c>
      <c r="BL828" t="s">
        <v>486</v>
      </c>
      <c r="BM828" t="s">
        <v>12497</v>
      </c>
      <c r="BN828" t="s">
        <v>74</v>
      </c>
      <c r="BO828" t="s">
        <v>132</v>
      </c>
      <c r="BP828" t="s">
        <v>74</v>
      </c>
      <c r="BQ828" t="s">
        <v>74</v>
      </c>
      <c r="BR828" t="s">
        <v>103</v>
      </c>
      <c r="BS828" t="s">
        <v>12498</v>
      </c>
      <c r="BT828" t="str">
        <f>HYPERLINK("https%3A%2F%2Fwww.webofscience.com%2Fwos%2Fwoscc%2Ffull-record%2FWOS:000504899600033","View Full Record in Web of Science")</f>
        <v>View Full Record in Web of Science</v>
      </c>
    </row>
    <row r="829" spans="1:72" x14ac:dyDescent="0.25">
      <c r="A829" t="s">
        <v>72</v>
      </c>
      <c r="B829" t="s">
        <v>12499</v>
      </c>
      <c r="C829" t="s">
        <v>74</v>
      </c>
      <c r="D829" t="s">
        <v>74</v>
      </c>
      <c r="E829" t="s">
        <v>74</v>
      </c>
      <c r="F829" t="s">
        <v>12500</v>
      </c>
      <c r="G829" t="s">
        <v>74</v>
      </c>
      <c r="H829" t="s">
        <v>74</v>
      </c>
      <c r="I829" t="s">
        <v>12501</v>
      </c>
      <c r="J829" t="s">
        <v>411</v>
      </c>
      <c r="K829" t="s">
        <v>74</v>
      </c>
      <c r="L829" t="s">
        <v>74</v>
      </c>
      <c r="M829" t="s">
        <v>78</v>
      </c>
      <c r="N829" t="s">
        <v>109</v>
      </c>
      <c r="O829" t="s">
        <v>74</v>
      </c>
      <c r="P829" t="s">
        <v>74</v>
      </c>
      <c r="Q829" t="s">
        <v>74</v>
      </c>
      <c r="R829" t="s">
        <v>74</v>
      </c>
      <c r="S829" t="s">
        <v>74</v>
      </c>
      <c r="T829" t="s">
        <v>12502</v>
      </c>
      <c r="U829" t="s">
        <v>12503</v>
      </c>
      <c r="V829" t="s">
        <v>12504</v>
      </c>
      <c r="W829" t="s">
        <v>12505</v>
      </c>
      <c r="X829" t="s">
        <v>12506</v>
      </c>
      <c r="Y829" t="s">
        <v>12507</v>
      </c>
      <c r="Z829" t="s">
        <v>12508</v>
      </c>
      <c r="AA829" t="s">
        <v>12509</v>
      </c>
      <c r="AB829" t="s">
        <v>12510</v>
      </c>
      <c r="AC829" t="s">
        <v>12511</v>
      </c>
      <c r="AD829" t="s">
        <v>12512</v>
      </c>
      <c r="AE829" t="s">
        <v>12513</v>
      </c>
      <c r="AF829" t="s">
        <v>74</v>
      </c>
      <c r="AG829">
        <v>21</v>
      </c>
      <c r="AH829">
        <v>1</v>
      </c>
      <c r="AI829">
        <v>1</v>
      </c>
      <c r="AJ829">
        <v>3</v>
      </c>
      <c r="AK829">
        <v>16</v>
      </c>
      <c r="AL829" t="s">
        <v>9942</v>
      </c>
      <c r="AM829" t="s">
        <v>9943</v>
      </c>
      <c r="AN829" t="s">
        <v>9944</v>
      </c>
      <c r="AO829" t="s">
        <v>420</v>
      </c>
      <c r="AP829" t="s">
        <v>421</v>
      </c>
      <c r="AQ829" t="s">
        <v>74</v>
      </c>
      <c r="AR829" t="s">
        <v>422</v>
      </c>
      <c r="AS829" t="s">
        <v>423</v>
      </c>
      <c r="AT829" t="s">
        <v>1934</v>
      </c>
      <c r="AU829">
        <v>2019</v>
      </c>
      <c r="AV829">
        <v>8</v>
      </c>
      <c r="AW829">
        <v>4</v>
      </c>
      <c r="AX829" t="s">
        <v>74</v>
      </c>
      <c r="AY829" t="s">
        <v>74</v>
      </c>
      <c r="AZ829" t="s">
        <v>74</v>
      </c>
      <c r="BA829" t="s">
        <v>74</v>
      </c>
      <c r="BB829">
        <v>841</v>
      </c>
      <c r="BC829">
        <v>854</v>
      </c>
      <c r="BD829" t="s">
        <v>74</v>
      </c>
      <c r="BE829" t="s">
        <v>12514</v>
      </c>
      <c r="BF829" t="str">
        <f>HYPERLINK("http://dx.doi.org/10.13187/ejced.2019.4.841","http://dx.doi.org/10.13187/ejced.2019.4.841")</f>
        <v>http://dx.doi.org/10.13187/ejced.2019.4.841</v>
      </c>
      <c r="BG829" t="s">
        <v>74</v>
      </c>
      <c r="BH829" t="s">
        <v>74</v>
      </c>
      <c r="BI829">
        <v>14</v>
      </c>
      <c r="BJ829" t="s">
        <v>157</v>
      </c>
      <c r="BK829" t="s">
        <v>101</v>
      </c>
      <c r="BL829" t="s">
        <v>157</v>
      </c>
      <c r="BM829" t="s">
        <v>12515</v>
      </c>
      <c r="BN829" t="s">
        <v>74</v>
      </c>
      <c r="BO829" t="s">
        <v>426</v>
      </c>
      <c r="BP829" t="s">
        <v>74</v>
      </c>
      <c r="BQ829" t="s">
        <v>74</v>
      </c>
      <c r="BR829" t="s">
        <v>103</v>
      </c>
      <c r="BS829" t="s">
        <v>12516</v>
      </c>
      <c r="BT829" t="str">
        <f>HYPERLINK("https%3A%2F%2Fwww.webofscience.com%2Fwos%2Fwoscc%2Ffull-record%2FWOS:000504671300013","View Full Record in Web of Science")</f>
        <v>View Full Record in Web of Science</v>
      </c>
    </row>
    <row r="830" spans="1:72" x14ac:dyDescent="0.25">
      <c r="A830" t="s">
        <v>72</v>
      </c>
      <c r="B830" t="s">
        <v>12517</v>
      </c>
      <c r="C830" t="s">
        <v>74</v>
      </c>
      <c r="D830" t="s">
        <v>74</v>
      </c>
      <c r="E830" t="s">
        <v>74</v>
      </c>
      <c r="F830" t="s">
        <v>12518</v>
      </c>
      <c r="G830" t="s">
        <v>74</v>
      </c>
      <c r="H830" t="s">
        <v>74</v>
      </c>
      <c r="I830" t="s">
        <v>12519</v>
      </c>
      <c r="J830" t="s">
        <v>368</v>
      </c>
      <c r="K830" t="s">
        <v>74</v>
      </c>
      <c r="L830" t="s">
        <v>74</v>
      </c>
      <c r="M830" t="s">
        <v>431</v>
      </c>
      <c r="N830" t="s">
        <v>109</v>
      </c>
      <c r="O830" t="s">
        <v>74</v>
      </c>
      <c r="P830" t="s">
        <v>74</v>
      </c>
      <c r="Q830" t="s">
        <v>74</v>
      </c>
      <c r="R830" t="s">
        <v>74</v>
      </c>
      <c r="S830" t="s">
        <v>74</v>
      </c>
      <c r="T830" t="s">
        <v>12520</v>
      </c>
      <c r="U830" t="s">
        <v>12521</v>
      </c>
      <c r="V830" t="s">
        <v>12522</v>
      </c>
      <c r="W830" t="s">
        <v>12523</v>
      </c>
      <c r="X830" t="s">
        <v>12524</v>
      </c>
      <c r="Y830" t="s">
        <v>12525</v>
      </c>
      <c r="Z830" t="s">
        <v>12526</v>
      </c>
      <c r="AA830" t="s">
        <v>12527</v>
      </c>
      <c r="AB830" t="s">
        <v>12528</v>
      </c>
      <c r="AC830" t="s">
        <v>74</v>
      </c>
      <c r="AD830" t="s">
        <v>74</v>
      </c>
      <c r="AE830" t="s">
        <v>74</v>
      </c>
      <c r="AF830" t="s">
        <v>74</v>
      </c>
      <c r="AG830">
        <v>27</v>
      </c>
      <c r="AH830">
        <v>3</v>
      </c>
      <c r="AI830">
        <v>4</v>
      </c>
      <c r="AJ830">
        <v>0</v>
      </c>
      <c r="AK830">
        <v>7</v>
      </c>
      <c r="AL830" t="s">
        <v>375</v>
      </c>
      <c r="AM830" t="s">
        <v>376</v>
      </c>
      <c r="AN830" t="s">
        <v>377</v>
      </c>
      <c r="AO830" t="s">
        <v>378</v>
      </c>
      <c r="AP830" t="s">
        <v>379</v>
      </c>
      <c r="AQ830" t="s">
        <v>74</v>
      </c>
      <c r="AR830" t="s">
        <v>3527</v>
      </c>
      <c r="AS830" t="s">
        <v>381</v>
      </c>
      <c r="AT830" t="s">
        <v>1934</v>
      </c>
      <c r="AU830">
        <v>2019</v>
      </c>
      <c r="AV830" t="s">
        <v>74</v>
      </c>
      <c r="AW830">
        <v>48</v>
      </c>
      <c r="AX830" t="s">
        <v>74</v>
      </c>
      <c r="AY830" t="s">
        <v>74</v>
      </c>
      <c r="AZ830" t="s">
        <v>74</v>
      </c>
      <c r="BA830" t="s">
        <v>74</v>
      </c>
      <c r="BB830">
        <v>349</v>
      </c>
      <c r="BC830">
        <v>371</v>
      </c>
      <c r="BD830" t="s">
        <v>74</v>
      </c>
      <c r="BE830" t="s">
        <v>12529</v>
      </c>
      <c r="BF830" t="str">
        <f>HYPERLINK("http://dx.doi.org/10.17223/19996195/48/22","http://dx.doi.org/10.17223/19996195/48/22")</f>
        <v>http://dx.doi.org/10.17223/19996195/48/22</v>
      </c>
      <c r="BG830" t="s">
        <v>74</v>
      </c>
      <c r="BH830" t="s">
        <v>74</v>
      </c>
      <c r="BI830">
        <v>23</v>
      </c>
      <c r="BJ830" t="s">
        <v>384</v>
      </c>
      <c r="BK830" t="s">
        <v>101</v>
      </c>
      <c r="BL830" t="s">
        <v>385</v>
      </c>
      <c r="BM830" t="s">
        <v>12461</v>
      </c>
      <c r="BN830" t="s">
        <v>74</v>
      </c>
      <c r="BO830" t="s">
        <v>74</v>
      </c>
      <c r="BP830" t="s">
        <v>74</v>
      </c>
      <c r="BQ830" t="s">
        <v>74</v>
      </c>
      <c r="BR830" t="s">
        <v>103</v>
      </c>
      <c r="BS830" t="s">
        <v>12530</v>
      </c>
      <c r="BT830" t="str">
        <f>HYPERLINK("https%3A%2F%2Fwww.webofscience.com%2Fwos%2Fwoscc%2Ffull-record%2FWOS:000511164700022","View Full Record in Web of Science")</f>
        <v>View Full Record in Web of Science</v>
      </c>
    </row>
    <row r="831" spans="1:72" x14ac:dyDescent="0.25">
      <c r="A831" t="s">
        <v>72</v>
      </c>
      <c r="B831" t="s">
        <v>654</v>
      </c>
      <c r="C831" t="s">
        <v>74</v>
      </c>
      <c r="D831" t="s">
        <v>74</v>
      </c>
      <c r="E831" t="s">
        <v>74</v>
      </c>
      <c r="F831" t="s">
        <v>655</v>
      </c>
      <c r="G831" t="s">
        <v>74</v>
      </c>
      <c r="H831" t="s">
        <v>74</v>
      </c>
      <c r="I831" t="s">
        <v>12531</v>
      </c>
      <c r="J831" t="s">
        <v>12532</v>
      </c>
      <c r="K831" t="s">
        <v>74</v>
      </c>
      <c r="L831" t="s">
        <v>74</v>
      </c>
      <c r="M831" t="s">
        <v>78</v>
      </c>
      <c r="N831" t="s">
        <v>109</v>
      </c>
      <c r="O831" t="s">
        <v>74</v>
      </c>
      <c r="P831" t="s">
        <v>74</v>
      </c>
      <c r="Q831" t="s">
        <v>74</v>
      </c>
      <c r="R831" t="s">
        <v>74</v>
      </c>
      <c r="S831" t="s">
        <v>74</v>
      </c>
      <c r="T831" t="s">
        <v>12533</v>
      </c>
      <c r="U831" t="s">
        <v>74</v>
      </c>
      <c r="V831" t="s">
        <v>12534</v>
      </c>
      <c r="W831" t="s">
        <v>12535</v>
      </c>
      <c r="X831" t="s">
        <v>12536</v>
      </c>
      <c r="Y831" t="s">
        <v>12537</v>
      </c>
      <c r="Z831" t="s">
        <v>12538</v>
      </c>
      <c r="AA831" t="s">
        <v>74</v>
      </c>
      <c r="AB831" t="s">
        <v>74</v>
      </c>
      <c r="AC831" t="s">
        <v>12539</v>
      </c>
      <c r="AD831" t="s">
        <v>12539</v>
      </c>
      <c r="AE831" t="s">
        <v>12540</v>
      </c>
      <c r="AF831" t="s">
        <v>74</v>
      </c>
      <c r="AG831">
        <v>38</v>
      </c>
      <c r="AH831">
        <v>0</v>
      </c>
      <c r="AI831">
        <v>0</v>
      </c>
      <c r="AJ831">
        <v>0</v>
      </c>
      <c r="AK831">
        <v>0</v>
      </c>
      <c r="AL831" t="s">
        <v>12541</v>
      </c>
      <c r="AM831" t="s">
        <v>12542</v>
      </c>
      <c r="AN831" t="s">
        <v>12543</v>
      </c>
      <c r="AO831" t="s">
        <v>12544</v>
      </c>
      <c r="AP831" t="s">
        <v>12545</v>
      </c>
      <c r="AQ831" t="s">
        <v>74</v>
      </c>
      <c r="AR831" t="s">
        <v>12546</v>
      </c>
      <c r="AS831" t="s">
        <v>12547</v>
      </c>
      <c r="AT831" t="s">
        <v>5097</v>
      </c>
      <c r="AU831">
        <v>2019</v>
      </c>
      <c r="AV831">
        <v>24</v>
      </c>
      <c r="AW831">
        <v>2</v>
      </c>
      <c r="AX831" t="s">
        <v>74</v>
      </c>
      <c r="AY831" t="s">
        <v>74</v>
      </c>
      <c r="AZ831" t="s">
        <v>74</v>
      </c>
      <c r="BA831" t="s">
        <v>74</v>
      </c>
      <c r="BB831">
        <v>135</v>
      </c>
      <c r="BC831">
        <v>156</v>
      </c>
      <c r="BD831" t="s">
        <v>74</v>
      </c>
      <c r="BE831" t="s">
        <v>12548</v>
      </c>
      <c r="BF831" t="str">
        <f>HYPERLINK("http://dx.doi.org/10.2979/jewisocistud.24.2.10","http://dx.doi.org/10.2979/jewisocistud.24.2.10")</f>
        <v>http://dx.doi.org/10.2979/jewisocistud.24.2.10</v>
      </c>
      <c r="BG831" t="s">
        <v>74</v>
      </c>
      <c r="BH831" t="s">
        <v>74</v>
      </c>
      <c r="BI831">
        <v>22</v>
      </c>
      <c r="BJ831" t="s">
        <v>485</v>
      </c>
      <c r="BK831" t="s">
        <v>101</v>
      </c>
      <c r="BL831" t="s">
        <v>486</v>
      </c>
      <c r="BM831" t="s">
        <v>12549</v>
      </c>
      <c r="BN831" t="s">
        <v>74</v>
      </c>
      <c r="BO831" t="s">
        <v>74</v>
      </c>
      <c r="BP831" t="s">
        <v>74</v>
      </c>
      <c r="BQ831" t="s">
        <v>74</v>
      </c>
      <c r="BR831" t="s">
        <v>103</v>
      </c>
      <c r="BS831" t="s">
        <v>12550</v>
      </c>
      <c r="BT831" t="str">
        <f>HYPERLINK("https%3A%2F%2Fwww.webofscience.com%2Fwos%2Fwoscc%2Ffull-record%2FWOS:000496449400009","View Full Record in Web of Science")</f>
        <v>View Full Record in Web of Science</v>
      </c>
    </row>
    <row r="832" spans="1:72" x14ac:dyDescent="0.25">
      <c r="A832" t="s">
        <v>72</v>
      </c>
      <c r="B832" t="s">
        <v>12551</v>
      </c>
      <c r="C832" t="s">
        <v>74</v>
      </c>
      <c r="D832" t="s">
        <v>74</v>
      </c>
      <c r="E832" t="s">
        <v>74</v>
      </c>
      <c r="F832" t="s">
        <v>12552</v>
      </c>
      <c r="G832" t="s">
        <v>74</v>
      </c>
      <c r="H832" t="s">
        <v>74</v>
      </c>
      <c r="I832" t="s">
        <v>12553</v>
      </c>
      <c r="J832" t="s">
        <v>12554</v>
      </c>
      <c r="K832" t="s">
        <v>74</v>
      </c>
      <c r="L832" t="s">
        <v>74</v>
      </c>
      <c r="M832" t="s">
        <v>78</v>
      </c>
      <c r="N832" t="s">
        <v>109</v>
      </c>
      <c r="O832" t="s">
        <v>74</v>
      </c>
      <c r="P832" t="s">
        <v>74</v>
      </c>
      <c r="Q832" t="s">
        <v>74</v>
      </c>
      <c r="R832" t="s">
        <v>74</v>
      </c>
      <c r="S832" t="s">
        <v>74</v>
      </c>
      <c r="T832" t="s">
        <v>12555</v>
      </c>
      <c r="U832" t="s">
        <v>74</v>
      </c>
      <c r="V832" t="s">
        <v>12556</v>
      </c>
      <c r="W832" t="s">
        <v>12557</v>
      </c>
      <c r="X832" t="s">
        <v>12558</v>
      </c>
      <c r="Y832" t="s">
        <v>12559</v>
      </c>
      <c r="Z832" t="s">
        <v>12560</v>
      </c>
      <c r="AA832" t="s">
        <v>74</v>
      </c>
      <c r="AB832" t="s">
        <v>74</v>
      </c>
      <c r="AC832" t="s">
        <v>74</v>
      </c>
      <c r="AD832" t="s">
        <v>74</v>
      </c>
      <c r="AE832" t="s">
        <v>74</v>
      </c>
      <c r="AF832" t="s">
        <v>74</v>
      </c>
      <c r="AG832">
        <v>5</v>
      </c>
      <c r="AH832">
        <v>0</v>
      </c>
      <c r="AI832">
        <v>0</v>
      </c>
      <c r="AJ832">
        <v>0</v>
      </c>
      <c r="AK832">
        <v>2</v>
      </c>
      <c r="AL832" t="s">
        <v>12561</v>
      </c>
      <c r="AM832" t="s">
        <v>12562</v>
      </c>
      <c r="AN832" t="s">
        <v>12563</v>
      </c>
      <c r="AO832" t="s">
        <v>12564</v>
      </c>
      <c r="AP832" t="s">
        <v>12565</v>
      </c>
      <c r="AQ832" t="s">
        <v>74</v>
      </c>
      <c r="AR832" t="s">
        <v>12566</v>
      </c>
      <c r="AS832" t="s">
        <v>12567</v>
      </c>
      <c r="AT832" t="s">
        <v>1934</v>
      </c>
      <c r="AU832">
        <v>2019</v>
      </c>
      <c r="AV832">
        <v>8</v>
      </c>
      <c r="AW832">
        <v>3</v>
      </c>
      <c r="AX832" t="s">
        <v>74</v>
      </c>
      <c r="AY832" t="s">
        <v>74</v>
      </c>
      <c r="AZ832" t="s">
        <v>74</v>
      </c>
      <c r="BA832" t="s">
        <v>74</v>
      </c>
      <c r="BB832">
        <v>197</v>
      </c>
      <c r="BC832">
        <v>202</v>
      </c>
      <c r="BD832" t="s">
        <v>74</v>
      </c>
      <c r="BE832" t="s">
        <v>12568</v>
      </c>
      <c r="BF832" t="str">
        <f>HYPERLINK("http://dx.doi.org/10.1386/vi_00004_1","http://dx.doi.org/10.1386/vi_00004_1")</f>
        <v>http://dx.doi.org/10.1386/vi_00004_1</v>
      </c>
      <c r="BG832" t="s">
        <v>74</v>
      </c>
      <c r="BH832" t="s">
        <v>74</v>
      </c>
      <c r="BI832">
        <v>6</v>
      </c>
      <c r="BJ832" t="s">
        <v>11703</v>
      </c>
      <c r="BK832" t="s">
        <v>101</v>
      </c>
      <c r="BL832" t="s">
        <v>11703</v>
      </c>
      <c r="BM832" t="s">
        <v>12569</v>
      </c>
      <c r="BN832" t="s">
        <v>74</v>
      </c>
      <c r="BO832" t="s">
        <v>74</v>
      </c>
      <c r="BP832" t="s">
        <v>74</v>
      </c>
      <c r="BQ832" t="s">
        <v>74</v>
      </c>
      <c r="BR832" t="s">
        <v>103</v>
      </c>
      <c r="BS832" t="s">
        <v>12570</v>
      </c>
      <c r="BT832" t="str">
        <f>HYPERLINK("https%3A%2F%2Fwww.webofscience.com%2Fwos%2Fwoscc%2Ffull-record%2FWOS:000526419600004","View Full Record in Web of Science")</f>
        <v>View Full Record in Web of Science</v>
      </c>
    </row>
    <row r="833" spans="1:72" x14ac:dyDescent="0.25">
      <c r="A833" t="s">
        <v>72</v>
      </c>
      <c r="B833" t="s">
        <v>12571</v>
      </c>
      <c r="C833" t="s">
        <v>74</v>
      </c>
      <c r="D833" t="s">
        <v>74</v>
      </c>
      <c r="E833" t="s">
        <v>74</v>
      </c>
      <c r="F833" t="s">
        <v>12572</v>
      </c>
      <c r="G833" t="s">
        <v>74</v>
      </c>
      <c r="H833" t="s">
        <v>74</v>
      </c>
      <c r="I833" t="s">
        <v>12573</v>
      </c>
      <c r="J833" t="s">
        <v>12574</v>
      </c>
      <c r="K833" t="s">
        <v>74</v>
      </c>
      <c r="L833" t="s">
        <v>74</v>
      </c>
      <c r="M833" t="s">
        <v>78</v>
      </c>
      <c r="N833" t="s">
        <v>109</v>
      </c>
      <c r="O833" t="s">
        <v>74</v>
      </c>
      <c r="P833" t="s">
        <v>74</v>
      </c>
      <c r="Q833" t="s">
        <v>74</v>
      </c>
      <c r="R833" t="s">
        <v>74</v>
      </c>
      <c r="S833" t="s">
        <v>74</v>
      </c>
      <c r="T833" t="s">
        <v>74</v>
      </c>
      <c r="U833" t="s">
        <v>12575</v>
      </c>
      <c r="V833" t="s">
        <v>12576</v>
      </c>
      <c r="W833" t="s">
        <v>12577</v>
      </c>
      <c r="X833" t="s">
        <v>12578</v>
      </c>
      <c r="Y833" t="s">
        <v>12579</v>
      </c>
      <c r="Z833" t="s">
        <v>12580</v>
      </c>
      <c r="AA833" t="s">
        <v>74</v>
      </c>
      <c r="AB833" t="s">
        <v>74</v>
      </c>
      <c r="AC833" t="s">
        <v>12581</v>
      </c>
      <c r="AD833" t="s">
        <v>6328</v>
      </c>
      <c r="AE833" t="s">
        <v>12582</v>
      </c>
      <c r="AF833" t="s">
        <v>74</v>
      </c>
      <c r="AG833">
        <v>48</v>
      </c>
      <c r="AH833">
        <v>5</v>
      </c>
      <c r="AI833">
        <v>5</v>
      </c>
      <c r="AJ833">
        <v>0</v>
      </c>
      <c r="AK833">
        <v>7</v>
      </c>
      <c r="AL833" t="s">
        <v>12583</v>
      </c>
      <c r="AM833" t="s">
        <v>12584</v>
      </c>
      <c r="AN833" t="s">
        <v>12585</v>
      </c>
      <c r="AO833" t="s">
        <v>12586</v>
      </c>
      <c r="AP833" t="s">
        <v>74</v>
      </c>
      <c r="AQ833" t="s">
        <v>74</v>
      </c>
      <c r="AR833" t="s">
        <v>12574</v>
      </c>
      <c r="AS833" t="s">
        <v>12587</v>
      </c>
      <c r="AT833" t="s">
        <v>12588</v>
      </c>
      <c r="AU833">
        <v>2019</v>
      </c>
      <c r="AV833">
        <v>14</v>
      </c>
      <c r="AW833">
        <v>11</v>
      </c>
      <c r="AX833" t="s">
        <v>74</v>
      </c>
      <c r="AY833" t="s">
        <v>74</v>
      </c>
      <c r="AZ833" t="s">
        <v>74</v>
      </c>
      <c r="BA833" t="s">
        <v>74</v>
      </c>
      <c r="BB833" t="s">
        <v>74</v>
      </c>
      <c r="BC833" t="s">
        <v>74</v>
      </c>
      <c r="BD833" t="s">
        <v>12589</v>
      </c>
      <c r="BE833" t="s">
        <v>12590</v>
      </c>
      <c r="BF833" t="str">
        <f>HYPERLINK("http://dx.doi.org/10.1371/journal.pone.0225542","http://dx.doi.org/10.1371/journal.pone.0225542")</f>
        <v>http://dx.doi.org/10.1371/journal.pone.0225542</v>
      </c>
      <c r="BG833" t="s">
        <v>74</v>
      </c>
      <c r="BH833" t="s">
        <v>74</v>
      </c>
      <c r="BI833">
        <v>13</v>
      </c>
      <c r="BJ833" t="s">
        <v>798</v>
      </c>
      <c r="BK833" t="s">
        <v>6565</v>
      </c>
      <c r="BL833" t="s">
        <v>799</v>
      </c>
      <c r="BM833" t="s">
        <v>12591</v>
      </c>
      <c r="BN833">
        <v>31774827</v>
      </c>
      <c r="BO833" t="s">
        <v>1083</v>
      </c>
      <c r="BP833" t="s">
        <v>74</v>
      </c>
      <c r="BQ833" t="s">
        <v>74</v>
      </c>
      <c r="BR833" t="s">
        <v>103</v>
      </c>
      <c r="BS833" t="s">
        <v>12592</v>
      </c>
      <c r="BT833" t="str">
        <f>HYPERLINK("https%3A%2F%2Fwww.webofscience.com%2Fwos%2Fwoscc%2Ffull-record%2FWOS:000533896400039","View Full Record in Web of Science")</f>
        <v>View Full Record in Web of Science</v>
      </c>
    </row>
    <row r="834" spans="1:72" x14ac:dyDescent="0.25">
      <c r="A834" t="s">
        <v>72</v>
      </c>
      <c r="B834" t="s">
        <v>12593</v>
      </c>
      <c r="C834" t="s">
        <v>74</v>
      </c>
      <c r="D834" t="s">
        <v>74</v>
      </c>
      <c r="E834" t="s">
        <v>74</v>
      </c>
      <c r="F834" t="s">
        <v>12594</v>
      </c>
      <c r="G834" t="s">
        <v>74</v>
      </c>
      <c r="H834" t="s">
        <v>74</v>
      </c>
      <c r="I834" t="s">
        <v>12595</v>
      </c>
      <c r="J834" t="s">
        <v>2566</v>
      </c>
      <c r="K834" t="s">
        <v>74</v>
      </c>
      <c r="L834" t="s">
        <v>74</v>
      </c>
      <c r="M834" t="s">
        <v>78</v>
      </c>
      <c r="N834" t="s">
        <v>109</v>
      </c>
      <c r="O834" t="s">
        <v>74</v>
      </c>
      <c r="P834" t="s">
        <v>74</v>
      </c>
      <c r="Q834" t="s">
        <v>74</v>
      </c>
      <c r="R834" t="s">
        <v>74</v>
      </c>
      <c r="S834" t="s">
        <v>74</v>
      </c>
      <c r="T834" t="s">
        <v>12596</v>
      </c>
      <c r="U834" t="s">
        <v>12597</v>
      </c>
      <c r="V834" t="s">
        <v>12598</v>
      </c>
      <c r="W834" t="s">
        <v>12599</v>
      </c>
      <c r="X834" t="s">
        <v>12600</v>
      </c>
      <c r="Y834" t="s">
        <v>12601</v>
      </c>
      <c r="Z834" t="s">
        <v>12602</v>
      </c>
      <c r="AA834" t="s">
        <v>12603</v>
      </c>
      <c r="AB834" t="s">
        <v>12604</v>
      </c>
      <c r="AC834" t="s">
        <v>74</v>
      </c>
      <c r="AD834" t="s">
        <v>74</v>
      </c>
      <c r="AE834" t="s">
        <v>74</v>
      </c>
      <c r="AF834" t="s">
        <v>74</v>
      </c>
      <c r="AG834">
        <v>26</v>
      </c>
      <c r="AH834">
        <v>1</v>
      </c>
      <c r="AI834">
        <v>1</v>
      </c>
      <c r="AJ834">
        <v>0</v>
      </c>
      <c r="AK834">
        <v>3</v>
      </c>
      <c r="AL834" t="s">
        <v>2575</v>
      </c>
      <c r="AM834" t="s">
        <v>2576</v>
      </c>
      <c r="AN834" t="s">
        <v>2577</v>
      </c>
      <c r="AO834" t="s">
        <v>2578</v>
      </c>
      <c r="AP834" t="s">
        <v>2579</v>
      </c>
      <c r="AQ834" t="s">
        <v>74</v>
      </c>
      <c r="AR834" t="s">
        <v>2580</v>
      </c>
      <c r="AS834" t="s">
        <v>2581</v>
      </c>
      <c r="AT834" t="s">
        <v>12605</v>
      </c>
      <c r="AU834">
        <v>2019</v>
      </c>
      <c r="AV834">
        <v>75</v>
      </c>
      <c r="AW834">
        <v>1</v>
      </c>
      <c r="AX834" t="s">
        <v>74</v>
      </c>
      <c r="AY834" t="s">
        <v>74</v>
      </c>
      <c r="AZ834" t="s">
        <v>74</v>
      </c>
      <c r="BA834" t="s">
        <v>74</v>
      </c>
      <c r="BB834" t="s">
        <v>74</v>
      </c>
      <c r="BC834" t="s">
        <v>74</v>
      </c>
      <c r="BD834" t="s">
        <v>12606</v>
      </c>
      <c r="BE834" t="s">
        <v>12607</v>
      </c>
      <c r="BF834" t="str">
        <f>HYPERLINK("http://dx.doi.org/10.4102/hts.v75i1.5343","http://dx.doi.org/10.4102/hts.v75i1.5343")</f>
        <v>http://dx.doi.org/10.4102/hts.v75i1.5343</v>
      </c>
      <c r="BG834" t="s">
        <v>74</v>
      </c>
      <c r="BH834" t="s">
        <v>74</v>
      </c>
      <c r="BI834">
        <v>8</v>
      </c>
      <c r="BJ834" t="s">
        <v>636</v>
      </c>
      <c r="BK834" t="s">
        <v>637</v>
      </c>
      <c r="BL834" t="s">
        <v>636</v>
      </c>
      <c r="BM834" t="s">
        <v>12608</v>
      </c>
      <c r="BN834" t="s">
        <v>74</v>
      </c>
      <c r="BO834" t="s">
        <v>132</v>
      </c>
      <c r="BP834" t="s">
        <v>74</v>
      </c>
      <c r="BQ834" t="s">
        <v>74</v>
      </c>
      <c r="BR834" t="s">
        <v>103</v>
      </c>
      <c r="BS834" t="s">
        <v>12609</v>
      </c>
      <c r="BT834" t="str">
        <f>HYPERLINK("https%3A%2F%2Fwww.webofscience.com%2Fwos%2Fwoscc%2Ffull-record%2FWOS:000500218300001","View Full Record in Web of Science")</f>
        <v>View Full Record in Web of Science</v>
      </c>
    </row>
    <row r="835" spans="1:72" x14ac:dyDescent="0.25">
      <c r="A835" t="s">
        <v>72</v>
      </c>
      <c r="B835" t="s">
        <v>12610</v>
      </c>
      <c r="C835" t="s">
        <v>74</v>
      </c>
      <c r="D835" t="s">
        <v>74</v>
      </c>
      <c r="E835" t="s">
        <v>74</v>
      </c>
      <c r="F835" t="s">
        <v>12611</v>
      </c>
      <c r="G835" t="s">
        <v>74</v>
      </c>
      <c r="H835" t="s">
        <v>74</v>
      </c>
      <c r="I835" t="s">
        <v>12612</v>
      </c>
      <c r="J835" t="s">
        <v>530</v>
      </c>
      <c r="K835" t="s">
        <v>74</v>
      </c>
      <c r="L835" t="s">
        <v>74</v>
      </c>
      <c r="M835" t="s">
        <v>431</v>
      </c>
      <c r="N835" t="s">
        <v>109</v>
      </c>
      <c r="O835" t="s">
        <v>74</v>
      </c>
      <c r="P835" t="s">
        <v>74</v>
      </c>
      <c r="Q835" t="s">
        <v>74</v>
      </c>
      <c r="R835" t="s">
        <v>74</v>
      </c>
      <c r="S835" t="s">
        <v>74</v>
      </c>
      <c r="T835" t="s">
        <v>12613</v>
      </c>
      <c r="U835" t="s">
        <v>12614</v>
      </c>
      <c r="V835" t="s">
        <v>12615</v>
      </c>
      <c r="W835" t="s">
        <v>12616</v>
      </c>
      <c r="X835" t="s">
        <v>8344</v>
      </c>
      <c r="Y835" t="s">
        <v>12617</v>
      </c>
      <c r="Z835" t="s">
        <v>12618</v>
      </c>
      <c r="AA835" t="s">
        <v>12619</v>
      </c>
      <c r="AB835" t="s">
        <v>12620</v>
      </c>
      <c r="AC835" t="s">
        <v>74</v>
      </c>
      <c r="AD835" t="s">
        <v>74</v>
      </c>
      <c r="AE835" t="s">
        <v>74</v>
      </c>
      <c r="AF835" t="s">
        <v>74</v>
      </c>
      <c r="AG835">
        <v>45</v>
      </c>
      <c r="AH835">
        <v>0</v>
      </c>
      <c r="AI835">
        <v>0</v>
      </c>
      <c r="AJ835">
        <v>0</v>
      </c>
      <c r="AK835">
        <v>3</v>
      </c>
      <c r="AL835" t="s">
        <v>537</v>
      </c>
      <c r="AM835" t="s">
        <v>538</v>
      </c>
      <c r="AN835" t="s">
        <v>539</v>
      </c>
      <c r="AO835" t="s">
        <v>540</v>
      </c>
      <c r="AP835" t="s">
        <v>541</v>
      </c>
      <c r="AQ835" t="s">
        <v>74</v>
      </c>
      <c r="AR835" t="s">
        <v>542</v>
      </c>
      <c r="AS835" t="s">
        <v>543</v>
      </c>
      <c r="AT835" t="s">
        <v>5175</v>
      </c>
      <c r="AU835">
        <v>2019</v>
      </c>
      <c r="AV835">
        <v>21</v>
      </c>
      <c r="AW835">
        <v>9</v>
      </c>
      <c r="AX835" t="s">
        <v>74</v>
      </c>
      <c r="AY835" t="s">
        <v>74</v>
      </c>
      <c r="AZ835" t="s">
        <v>74</v>
      </c>
      <c r="BA835" t="s">
        <v>74</v>
      </c>
      <c r="BB835">
        <v>49</v>
      </c>
      <c r="BC835">
        <v>79</v>
      </c>
      <c r="BD835" t="s">
        <v>74</v>
      </c>
      <c r="BE835" t="s">
        <v>12621</v>
      </c>
      <c r="BF835" t="str">
        <f>HYPERLINK("http://dx.doi.org/10.17853/1994-5639-2019-9-49-79","http://dx.doi.org/10.17853/1994-5639-2019-9-49-79")</f>
        <v>http://dx.doi.org/10.17853/1994-5639-2019-9-49-79</v>
      </c>
      <c r="BG835" t="s">
        <v>74</v>
      </c>
      <c r="BH835" t="s">
        <v>74</v>
      </c>
      <c r="BI835">
        <v>31</v>
      </c>
      <c r="BJ835" t="s">
        <v>157</v>
      </c>
      <c r="BK835" t="s">
        <v>101</v>
      </c>
      <c r="BL835" t="s">
        <v>157</v>
      </c>
      <c r="BM835" t="s">
        <v>12622</v>
      </c>
      <c r="BN835" t="s">
        <v>74</v>
      </c>
      <c r="BO835" t="s">
        <v>132</v>
      </c>
      <c r="BP835" t="s">
        <v>74</v>
      </c>
      <c r="BQ835" t="s">
        <v>74</v>
      </c>
      <c r="BR835" t="s">
        <v>103</v>
      </c>
      <c r="BS835" t="s">
        <v>12623</v>
      </c>
      <c r="BT835" t="str">
        <f>HYPERLINK("https%3A%2F%2Fwww.webofscience.com%2Fwos%2Fwoscc%2Ffull-record%2FWOS:000499681800002","View Full Record in Web of Science")</f>
        <v>View Full Record in Web of Science</v>
      </c>
    </row>
    <row r="836" spans="1:72" x14ac:dyDescent="0.25">
      <c r="A836" t="s">
        <v>72</v>
      </c>
      <c r="B836" t="s">
        <v>12624</v>
      </c>
      <c r="C836" t="s">
        <v>74</v>
      </c>
      <c r="D836" t="s">
        <v>74</v>
      </c>
      <c r="E836" t="s">
        <v>74</v>
      </c>
      <c r="F836" t="s">
        <v>12625</v>
      </c>
      <c r="G836" t="s">
        <v>74</v>
      </c>
      <c r="H836" t="s">
        <v>74</v>
      </c>
      <c r="I836" t="s">
        <v>12626</v>
      </c>
      <c r="J836" t="s">
        <v>10422</v>
      </c>
      <c r="K836" t="s">
        <v>74</v>
      </c>
      <c r="L836" t="s">
        <v>74</v>
      </c>
      <c r="M836" t="s">
        <v>78</v>
      </c>
      <c r="N836" t="s">
        <v>109</v>
      </c>
      <c r="O836" t="s">
        <v>74</v>
      </c>
      <c r="P836" t="s">
        <v>74</v>
      </c>
      <c r="Q836" t="s">
        <v>74</v>
      </c>
      <c r="R836" t="s">
        <v>74</v>
      </c>
      <c r="S836" t="s">
        <v>74</v>
      </c>
      <c r="T836" t="s">
        <v>12627</v>
      </c>
      <c r="U836" t="s">
        <v>74</v>
      </c>
      <c r="V836" t="s">
        <v>12628</v>
      </c>
      <c r="W836" t="s">
        <v>12629</v>
      </c>
      <c r="X836" t="s">
        <v>1294</v>
      </c>
      <c r="Y836" t="s">
        <v>12630</v>
      </c>
      <c r="Z836" t="s">
        <v>12631</v>
      </c>
      <c r="AA836" t="s">
        <v>12632</v>
      </c>
      <c r="AB836" t="s">
        <v>12633</v>
      </c>
      <c r="AC836" t="s">
        <v>74</v>
      </c>
      <c r="AD836" t="s">
        <v>74</v>
      </c>
      <c r="AE836" t="s">
        <v>74</v>
      </c>
      <c r="AF836" t="s">
        <v>74</v>
      </c>
      <c r="AG836">
        <v>12</v>
      </c>
      <c r="AH836">
        <v>0</v>
      </c>
      <c r="AI836">
        <v>0</v>
      </c>
      <c r="AJ836">
        <v>1</v>
      </c>
      <c r="AK836">
        <v>5</v>
      </c>
      <c r="AL836" t="s">
        <v>10429</v>
      </c>
      <c r="AM836" t="s">
        <v>10430</v>
      </c>
      <c r="AN836" t="s">
        <v>10431</v>
      </c>
      <c r="AO836" t="s">
        <v>10432</v>
      </c>
      <c r="AP836" t="s">
        <v>10433</v>
      </c>
      <c r="AQ836" t="s">
        <v>74</v>
      </c>
      <c r="AR836" t="s">
        <v>10434</v>
      </c>
      <c r="AS836" t="s">
        <v>10435</v>
      </c>
      <c r="AT836" t="s">
        <v>5175</v>
      </c>
      <c r="AU836">
        <v>2019</v>
      </c>
      <c r="AV836" t="s">
        <v>74</v>
      </c>
      <c r="AW836">
        <v>34</v>
      </c>
      <c r="AX836" t="s">
        <v>74</v>
      </c>
      <c r="AY836" t="s">
        <v>74</v>
      </c>
      <c r="AZ836" t="s">
        <v>2216</v>
      </c>
      <c r="BA836" t="s">
        <v>74</v>
      </c>
      <c r="BB836">
        <v>279</v>
      </c>
      <c r="BC836">
        <v>286</v>
      </c>
      <c r="BD836" t="s">
        <v>74</v>
      </c>
      <c r="BE836" t="s">
        <v>74</v>
      </c>
      <c r="BF836" t="s">
        <v>74</v>
      </c>
      <c r="BG836" t="s">
        <v>74</v>
      </c>
      <c r="BH836" t="s">
        <v>74</v>
      </c>
      <c r="BI836">
        <v>8</v>
      </c>
      <c r="BJ836" t="s">
        <v>301</v>
      </c>
      <c r="BK836" t="s">
        <v>101</v>
      </c>
      <c r="BL836" t="s">
        <v>302</v>
      </c>
      <c r="BM836" t="s">
        <v>12634</v>
      </c>
      <c r="BN836" t="s">
        <v>74</v>
      </c>
      <c r="BO836" t="s">
        <v>74</v>
      </c>
      <c r="BP836" t="s">
        <v>74</v>
      </c>
      <c r="BQ836" t="s">
        <v>74</v>
      </c>
      <c r="BR836" t="s">
        <v>103</v>
      </c>
      <c r="BS836" t="s">
        <v>12635</v>
      </c>
      <c r="BT836" t="str">
        <f>HYPERLINK("https%3A%2F%2Fwww.webofscience.com%2Fwos%2Fwoscc%2Ffull-record%2FWOS:000502575000030","View Full Record in Web of Science")</f>
        <v>View Full Record in Web of Science</v>
      </c>
    </row>
    <row r="837" spans="1:72" x14ac:dyDescent="0.25">
      <c r="A837" t="s">
        <v>72</v>
      </c>
      <c r="B837" t="s">
        <v>12636</v>
      </c>
      <c r="C837" t="s">
        <v>74</v>
      </c>
      <c r="D837" t="s">
        <v>74</v>
      </c>
      <c r="E837" t="s">
        <v>74</v>
      </c>
      <c r="F837" t="s">
        <v>12637</v>
      </c>
      <c r="G837" t="s">
        <v>74</v>
      </c>
      <c r="H837" t="s">
        <v>74</v>
      </c>
      <c r="I837" t="s">
        <v>12638</v>
      </c>
      <c r="J837" t="s">
        <v>12639</v>
      </c>
      <c r="K837" t="s">
        <v>74</v>
      </c>
      <c r="L837" t="s">
        <v>74</v>
      </c>
      <c r="M837" t="s">
        <v>431</v>
      </c>
      <c r="N837" t="s">
        <v>109</v>
      </c>
      <c r="O837" t="s">
        <v>74</v>
      </c>
      <c r="P837" t="s">
        <v>74</v>
      </c>
      <c r="Q837" t="s">
        <v>74</v>
      </c>
      <c r="R837" t="s">
        <v>74</v>
      </c>
      <c r="S837" t="s">
        <v>74</v>
      </c>
      <c r="T837" t="s">
        <v>12640</v>
      </c>
      <c r="U837" t="s">
        <v>74</v>
      </c>
      <c r="V837" t="s">
        <v>12641</v>
      </c>
      <c r="W837" t="s">
        <v>12642</v>
      </c>
      <c r="X837" t="s">
        <v>12643</v>
      </c>
      <c r="Y837" t="s">
        <v>12644</v>
      </c>
      <c r="Z837" t="s">
        <v>12645</v>
      </c>
      <c r="AA837" t="s">
        <v>12646</v>
      </c>
      <c r="AB837" t="s">
        <v>74</v>
      </c>
      <c r="AC837" t="s">
        <v>74</v>
      </c>
      <c r="AD837" t="s">
        <v>74</v>
      </c>
      <c r="AE837" t="s">
        <v>74</v>
      </c>
      <c r="AF837" t="s">
        <v>74</v>
      </c>
      <c r="AG837">
        <v>27</v>
      </c>
      <c r="AH837">
        <v>1</v>
      </c>
      <c r="AI837">
        <v>1</v>
      </c>
      <c r="AJ837">
        <v>0</v>
      </c>
      <c r="AK837">
        <v>5</v>
      </c>
      <c r="AL837" t="s">
        <v>1346</v>
      </c>
      <c r="AM837" t="s">
        <v>1214</v>
      </c>
      <c r="AN837" t="s">
        <v>1347</v>
      </c>
      <c r="AO837" t="s">
        <v>12647</v>
      </c>
      <c r="AP837" t="s">
        <v>12648</v>
      </c>
      <c r="AQ837" t="s">
        <v>74</v>
      </c>
      <c r="AR837" t="s">
        <v>12649</v>
      </c>
      <c r="AS837" t="s">
        <v>12650</v>
      </c>
      <c r="AT837" t="s">
        <v>5175</v>
      </c>
      <c r="AU837">
        <v>2019</v>
      </c>
      <c r="AV837">
        <v>18</v>
      </c>
      <c r="AW837">
        <v>4</v>
      </c>
      <c r="AX837" t="s">
        <v>74</v>
      </c>
      <c r="AY837" t="s">
        <v>74</v>
      </c>
      <c r="AZ837" t="s">
        <v>74</v>
      </c>
      <c r="BA837" t="s">
        <v>74</v>
      </c>
      <c r="BB837">
        <v>779</v>
      </c>
      <c r="BC837">
        <v>803</v>
      </c>
      <c r="BD837" t="s">
        <v>74</v>
      </c>
      <c r="BE837" t="s">
        <v>12651</v>
      </c>
      <c r="BF837" t="str">
        <f>HYPERLINK("http://dx.doi.org/10.22363/2312-8674-2019-18-4-779-803","http://dx.doi.org/10.22363/2312-8674-2019-18-4-779-803")</f>
        <v>http://dx.doi.org/10.22363/2312-8674-2019-18-4-779-803</v>
      </c>
      <c r="BG837" t="s">
        <v>74</v>
      </c>
      <c r="BH837" t="s">
        <v>74</v>
      </c>
      <c r="BI837">
        <v>25</v>
      </c>
      <c r="BJ837" t="s">
        <v>405</v>
      </c>
      <c r="BK837" t="s">
        <v>101</v>
      </c>
      <c r="BL837" t="s">
        <v>405</v>
      </c>
      <c r="BM837" t="s">
        <v>12652</v>
      </c>
      <c r="BN837" t="s">
        <v>74</v>
      </c>
      <c r="BO837" t="s">
        <v>132</v>
      </c>
      <c r="BP837" t="s">
        <v>74</v>
      </c>
      <c r="BQ837" t="s">
        <v>74</v>
      </c>
      <c r="BR837" t="s">
        <v>103</v>
      </c>
      <c r="BS837" t="s">
        <v>12653</v>
      </c>
      <c r="BT837" t="str">
        <f>HYPERLINK("https%3A%2F%2Fwww.webofscience.com%2Fwos%2Fwoscc%2Ffull-record%2FWOS:000500917400003","View Full Record in Web of Science")</f>
        <v>View Full Record in Web of Science</v>
      </c>
    </row>
    <row r="838" spans="1:72" x14ac:dyDescent="0.25">
      <c r="A838" t="s">
        <v>72</v>
      </c>
      <c r="B838" t="s">
        <v>12654</v>
      </c>
      <c r="C838" t="s">
        <v>74</v>
      </c>
      <c r="D838" t="s">
        <v>74</v>
      </c>
      <c r="E838" t="s">
        <v>74</v>
      </c>
      <c r="F838" t="s">
        <v>12655</v>
      </c>
      <c r="G838" t="s">
        <v>74</v>
      </c>
      <c r="H838" t="s">
        <v>74</v>
      </c>
      <c r="I838" t="s">
        <v>12656</v>
      </c>
      <c r="J838" t="s">
        <v>530</v>
      </c>
      <c r="K838" t="s">
        <v>74</v>
      </c>
      <c r="L838" t="s">
        <v>74</v>
      </c>
      <c r="M838" t="s">
        <v>431</v>
      </c>
      <c r="N838" t="s">
        <v>109</v>
      </c>
      <c r="O838" t="s">
        <v>74</v>
      </c>
      <c r="P838" t="s">
        <v>74</v>
      </c>
      <c r="Q838" t="s">
        <v>74</v>
      </c>
      <c r="R838" t="s">
        <v>74</v>
      </c>
      <c r="S838" t="s">
        <v>74</v>
      </c>
      <c r="T838" t="s">
        <v>12657</v>
      </c>
      <c r="U838" t="s">
        <v>12658</v>
      </c>
      <c r="V838" t="s">
        <v>12659</v>
      </c>
      <c r="W838" t="s">
        <v>12660</v>
      </c>
      <c r="X838" t="s">
        <v>12661</v>
      </c>
      <c r="Y838" t="s">
        <v>12662</v>
      </c>
      <c r="Z838" t="s">
        <v>12663</v>
      </c>
      <c r="AA838" t="s">
        <v>12664</v>
      </c>
      <c r="AB838" t="s">
        <v>12665</v>
      </c>
      <c r="AC838" t="s">
        <v>12666</v>
      </c>
      <c r="AD838" t="s">
        <v>3280</v>
      </c>
      <c r="AE838" t="s">
        <v>12667</v>
      </c>
      <c r="AF838" t="s">
        <v>74</v>
      </c>
      <c r="AG838">
        <v>37</v>
      </c>
      <c r="AH838">
        <v>5</v>
      </c>
      <c r="AI838">
        <v>5</v>
      </c>
      <c r="AJ838">
        <v>1</v>
      </c>
      <c r="AK838">
        <v>10</v>
      </c>
      <c r="AL838" t="s">
        <v>537</v>
      </c>
      <c r="AM838" t="s">
        <v>538</v>
      </c>
      <c r="AN838" t="s">
        <v>539</v>
      </c>
      <c r="AO838" t="s">
        <v>540</v>
      </c>
      <c r="AP838" t="s">
        <v>541</v>
      </c>
      <c r="AQ838" t="s">
        <v>74</v>
      </c>
      <c r="AR838" t="s">
        <v>542</v>
      </c>
      <c r="AS838" t="s">
        <v>543</v>
      </c>
      <c r="AT838" t="s">
        <v>5175</v>
      </c>
      <c r="AU838">
        <v>2019</v>
      </c>
      <c r="AV838">
        <v>21</v>
      </c>
      <c r="AW838">
        <v>9</v>
      </c>
      <c r="AX838" t="s">
        <v>74</v>
      </c>
      <c r="AY838" t="s">
        <v>74</v>
      </c>
      <c r="AZ838" t="s">
        <v>74</v>
      </c>
      <c r="BA838" t="s">
        <v>74</v>
      </c>
      <c r="BB838">
        <v>122</v>
      </c>
      <c r="BC838">
        <v>153</v>
      </c>
      <c r="BD838" t="s">
        <v>74</v>
      </c>
      <c r="BE838" t="s">
        <v>12668</v>
      </c>
      <c r="BF838" t="str">
        <f>HYPERLINK("http://dx.doi.org/10.17853/1994-5639-2019-9-122-153","http://dx.doi.org/10.17853/1994-5639-2019-9-122-153")</f>
        <v>http://dx.doi.org/10.17853/1994-5639-2019-9-122-153</v>
      </c>
      <c r="BG838" t="s">
        <v>74</v>
      </c>
      <c r="BH838" t="s">
        <v>74</v>
      </c>
      <c r="BI838">
        <v>32</v>
      </c>
      <c r="BJ838" t="s">
        <v>157</v>
      </c>
      <c r="BK838" t="s">
        <v>101</v>
      </c>
      <c r="BL838" t="s">
        <v>157</v>
      </c>
      <c r="BM838" t="s">
        <v>12622</v>
      </c>
      <c r="BN838" t="s">
        <v>74</v>
      </c>
      <c r="BO838" t="s">
        <v>132</v>
      </c>
      <c r="BP838" t="s">
        <v>74</v>
      </c>
      <c r="BQ838" t="s">
        <v>74</v>
      </c>
      <c r="BR838" t="s">
        <v>103</v>
      </c>
      <c r="BS838" t="s">
        <v>12669</v>
      </c>
      <c r="BT838" t="str">
        <f>HYPERLINK("https%3A%2F%2Fwww.webofscience.com%2Fwos%2Fwoscc%2Ffull-record%2FWOS:000499681800005","View Full Record in Web of Science")</f>
        <v>View Full Record in Web of Science</v>
      </c>
    </row>
    <row r="839" spans="1:72" x14ac:dyDescent="0.25">
      <c r="A839" t="s">
        <v>72</v>
      </c>
      <c r="B839" t="s">
        <v>12670</v>
      </c>
      <c r="C839" t="s">
        <v>74</v>
      </c>
      <c r="D839" t="s">
        <v>74</v>
      </c>
      <c r="E839" t="s">
        <v>74</v>
      </c>
      <c r="F839" t="s">
        <v>12671</v>
      </c>
      <c r="G839" t="s">
        <v>74</v>
      </c>
      <c r="H839" t="s">
        <v>74</v>
      </c>
      <c r="I839" t="s">
        <v>12672</v>
      </c>
      <c r="J839" t="s">
        <v>530</v>
      </c>
      <c r="K839" t="s">
        <v>74</v>
      </c>
      <c r="L839" t="s">
        <v>74</v>
      </c>
      <c r="M839" t="s">
        <v>431</v>
      </c>
      <c r="N839" t="s">
        <v>109</v>
      </c>
      <c r="O839" t="s">
        <v>74</v>
      </c>
      <c r="P839" t="s">
        <v>74</v>
      </c>
      <c r="Q839" t="s">
        <v>74</v>
      </c>
      <c r="R839" t="s">
        <v>74</v>
      </c>
      <c r="S839" t="s">
        <v>74</v>
      </c>
      <c r="T839" t="s">
        <v>12673</v>
      </c>
      <c r="U839" t="s">
        <v>12674</v>
      </c>
      <c r="V839" t="s">
        <v>12675</v>
      </c>
      <c r="W839" t="s">
        <v>12676</v>
      </c>
      <c r="X839" t="s">
        <v>12677</v>
      </c>
      <c r="Y839" t="s">
        <v>12678</v>
      </c>
      <c r="Z839" t="s">
        <v>12679</v>
      </c>
      <c r="AA839" t="s">
        <v>12680</v>
      </c>
      <c r="AB839" t="s">
        <v>12681</v>
      </c>
      <c r="AC839" t="s">
        <v>74</v>
      </c>
      <c r="AD839" t="s">
        <v>74</v>
      </c>
      <c r="AE839" t="s">
        <v>74</v>
      </c>
      <c r="AF839" t="s">
        <v>74</v>
      </c>
      <c r="AG839">
        <v>60</v>
      </c>
      <c r="AH839">
        <v>1</v>
      </c>
      <c r="AI839">
        <v>3</v>
      </c>
      <c r="AJ839">
        <v>0</v>
      </c>
      <c r="AK839">
        <v>3</v>
      </c>
      <c r="AL839" t="s">
        <v>537</v>
      </c>
      <c r="AM839" t="s">
        <v>538</v>
      </c>
      <c r="AN839" t="s">
        <v>539</v>
      </c>
      <c r="AO839" t="s">
        <v>540</v>
      </c>
      <c r="AP839" t="s">
        <v>541</v>
      </c>
      <c r="AQ839" t="s">
        <v>74</v>
      </c>
      <c r="AR839" t="s">
        <v>542</v>
      </c>
      <c r="AS839" t="s">
        <v>543</v>
      </c>
      <c r="AT839" t="s">
        <v>5175</v>
      </c>
      <c r="AU839">
        <v>2019</v>
      </c>
      <c r="AV839">
        <v>21</v>
      </c>
      <c r="AW839">
        <v>9</v>
      </c>
      <c r="AX839" t="s">
        <v>74</v>
      </c>
      <c r="AY839" t="s">
        <v>74</v>
      </c>
      <c r="AZ839" t="s">
        <v>74</v>
      </c>
      <c r="BA839" t="s">
        <v>74</v>
      </c>
      <c r="BB839">
        <v>186</v>
      </c>
      <c r="BC839">
        <v>220</v>
      </c>
      <c r="BD839" t="s">
        <v>74</v>
      </c>
      <c r="BE839" t="s">
        <v>12682</v>
      </c>
      <c r="BF839" t="str">
        <f>HYPERLINK("http://dx.doi.org/10.17853/1994-5639-2019-9-186-220","http://dx.doi.org/10.17853/1994-5639-2019-9-186-220")</f>
        <v>http://dx.doi.org/10.17853/1994-5639-2019-9-186-220</v>
      </c>
      <c r="BG839" t="s">
        <v>74</v>
      </c>
      <c r="BH839" t="s">
        <v>74</v>
      </c>
      <c r="BI839">
        <v>35</v>
      </c>
      <c r="BJ839" t="s">
        <v>157</v>
      </c>
      <c r="BK839" t="s">
        <v>101</v>
      </c>
      <c r="BL839" t="s">
        <v>157</v>
      </c>
      <c r="BM839" t="s">
        <v>12622</v>
      </c>
      <c r="BN839" t="s">
        <v>74</v>
      </c>
      <c r="BO839" t="s">
        <v>132</v>
      </c>
      <c r="BP839" t="s">
        <v>74</v>
      </c>
      <c r="BQ839" t="s">
        <v>74</v>
      </c>
      <c r="BR839" t="s">
        <v>103</v>
      </c>
      <c r="BS839" t="s">
        <v>12683</v>
      </c>
      <c r="BT839" t="str">
        <f>HYPERLINK("https%3A%2F%2Fwww.webofscience.com%2Fwos%2Fwoscc%2Ffull-record%2FWOS:000499681800007","View Full Record in Web of Science")</f>
        <v>View Full Record in Web of Science</v>
      </c>
    </row>
    <row r="840" spans="1:72" x14ac:dyDescent="0.25">
      <c r="A840" t="s">
        <v>72</v>
      </c>
      <c r="B840" t="s">
        <v>12684</v>
      </c>
      <c r="C840" t="s">
        <v>74</v>
      </c>
      <c r="D840" t="s">
        <v>74</v>
      </c>
      <c r="E840" t="s">
        <v>74</v>
      </c>
      <c r="F840" t="s">
        <v>12685</v>
      </c>
      <c r="G840" t="s">
        <v>74</v>
      </c>
      <c r="H840" t="s">
        <v>74</v>
      </c>
      <c r="I840" t="s">
        <v>12686</v>
      </c>
      <c r="J840" t="s">
        <v>9327</v>
      </c>
      <c r="K840" t="s">
        <v>74</v>
      </c>
      <c r="L840" t="s">
        <v>74</v>
      </c>
      <c r="M840" t="s">
        <v>78</v>
      </c>
      <c r="N840" t="s">
        <v>109</v>
      </c>
      <c r="O840" t="s">
        <v>74</v>
      </c>
      <c r="P840" t="s">
        <v>74</v>
      </c>
      <c r="Q840" t="s">
        <v>74</v>
      </c>
      <c r="R840" t="s">
        <v>74</v>
      </c>
      <c r="S840" t="s">
        <v>74</v>
      </c>
      <c r="T840" t="s">
        <v>12687</v>
      </c>
      <c r="U840" t="s">
        <v>74</v>
      </c>
      <c r="V840" t="s">
        <v>12688</v>
      </c>
      <c r="W840" t="s">
        <v>12689</v>
      </c>
      <c r="X840" t="s">
        <v>12690</v>
      </c>
      <c r="Y840" t="s">
        <v>12691</v>
      </c>
      <c r="Z840" t="s">
        <v>12692</v>
      </c>
      <c r="AA840" t="s">
        <v>12693</v>
      </c>
      <c r="AB840" t="s">
        <v>12694</v>
      </c>
      <c r="AC840" t="s">
        <v>74</v>
      </c>
      <c r="AD840" t="s">
        <v>74</v>
      </c>
      <c r="AE840" t="s">
        <v>74</v>
      </c>
      <c r="AF840" t="s">
        <v>74</v>
      </c>
      <c r="AG840">
        <v>48</v>
      </c>
      <c r="AH840">
        <v>5</v>
      </c>
      <c r="AI840">
        <v>5</v>
      </c>
      <c r="AJ840">
        <v>1</v>
      </c>
      <c r="AK840">
        <v>12</v>
      </c>
      <c r="AL840" t="s">
        <v>9336</v>
      </c>
      <c r="AM840" t="s">
        <v>9337</v>
      </c>
      <c r="AN840" t="s">
        <v>9338</v>
      </c>
      <c r="AO840" t="s">
        <v>9339</v>
      </c>
      <c r="AP840" t="s">
        <v>9340</v>
      </c>
      <c r="AQ840" t="s">
        <v>74</v>
      </c>
      <c r="AR840" t="s">
        <v>9341</v>
      </c>
      <c r="AS840" t="s">
        <v>9342</v>
      </c>
      <c r="AT840" t="s">
        <v>9118</v>
      </c>
      <c r="AU840">
        <v>2019</v>
      </c>
      <c r="AV840" t="s">
        <v>74</v>
      </c>
      <c r="AW840">
        <v>6</v>
      </c>
      <c r="AX840" t="s">
        <v>74</v>
      </c>
      <c r="AY840" t="s">
        <v>74</v>
      </c>
      <c r="AZ840" t="s">
        <v>74</v>
      </c>
      <c r="BA840" t="s">
        <v>74</v>
      </c>
      <c r="BB840">
        <v>195</v>
      </c>
      <c r="BC840">
        <v>207</v>
      </c>
      <c r="BD840" t="s">
        <v>74</v>
      </c>
      <c r="BE840" t="s">
        <v>12695</v>
      </c>
      <c r="BF840" t="str">
        <f>HYPERLINK("http://dx.doi.org/10.32014/2019.2518-1467.162","http://dx.doi.org/10.32014/2019.2518-1467.162")</f>
        <v>http://dx.doi.org/10.32014/2019.2518-1467.162</v>
      </c>
      <c r="BG840" t="s">
        <v>74</v>
      </c>
      <c r="BH840" t="s">
        <v>74</v>
      </c>
      <c r="BI840">
        <v>13</v>
      </c>
      <c r="BJ840" t="s">
        <v>798</v>
      </c>
      <c r="BK840" t="s">
        <v>101</v>
      </c>
      <c r="BL840" t="s">
        <v>799</v>
      </c>
      <c r="BM840" t="s">
        <v>12696</v>
      </c>
      <c r="BN840" t="s">
        <v>74</v>
      </c>
      <c r="BO840" t="s">
        <v>426</v>
      </c>
      <c r="BP840" t="s">
        <v>74</v>
      </c>
      <c r="BQ840" t="s">
        <v>74</v>
      </c>
      <c r="BR840" t="s">
        <v>103</v>
      </c>
      <c r="BS840" t="s">
        <v>12697</v>
      </c>
      <c r="BT840" t="str">
        <f>HYPERLINK("https%3A%2F%2Fwww.webofscience.com%2Fwos%2Fwoscc%2Ffull-record%2FWOS:000503829300021","View Full Record in Web of Science")</f>
        <v>View Full Record in Web of Science</v>
      </c>
    </row>
    <row r="841" spans="1:72" x14ac:dyDescent="0.25">
      <c r="A841" t="s">
        <v>72</v>
      </c>
      <c r="B841" t="s">
        <v>12698</v>
      </c>
      <c r="C841" t="s">
        <v>74</v>
      </c>
      <c r="D841" t="s">
        <v>74</v>
      </c>
      <c r="E841" t="s">
        <v>74</v>
      </c>
      <c r="F841" t="s">
        <v>12699</v>
      </c>
      <c r="G841" t="s">
        <v>74</v>
      </c>
      <c r="H841" t="s">
        <v>74</v>
      </c>
      <c r="I841" t="s">
        <v>12700</v>
      </c>
      <c r="J841" t="s">
        <v>530</v>
      </c>
      <c r="K841" t="s">
        <v>74</v>
      </c>
      <c r="L841" t="s">
        <v>74</v>
      </c>
      <c r="M841" t="s">
        <v>431</v>
      </c>
      <c r="N841" t="s">
        <v>109</v>
      </c>
      <c r="O841" t="s">
        <v>74</v>
      </c>
      <c r="P841" t="s">
        <v>74</v>
      </c>
      <c r="Q841" t="s">
        <v>74</v>
      </c>
      <c r="R841" t="s">
        <v>74</v>
      </c>
      <c r="S841" t="s">
        <v>74</v>
      </c>
      <c r="T841" t="s">
        <v>12701</v>
      </c>
      <c r="U841" t="s">
        <v>12702</v>
      </c>
      <c r="V841" t="s">
        <v>12703</v>
      </c>
      <c r="W841" t="s">
        <v>12704</v>
      </c>
      <c r="X841" t="s">
        <v>74</v>
      </c>
      <c r="Y841" t="s">
        <v>12705</v>
      </c>
      <c r="Z841" t="s">
        <v>12706</v>
      </c>
      <c r="AA841" t="s">
        <v>74</v>
      </c>
      <c r="AB841" t="s">
        <v>74</v>
      </c>
      <c r="AC841" t="s">
        <v>74</v>
      </c>
      <c r="AD841" t="s">
        <v>74</v>
      </c>
      <c r="AE841" t="s">
        <v>74</v>
      </c>
      <c r="AF841" t="s">
        <v>74</v>
      </c>
      <c r="AG841">
        <v>39</v>
      </c>
      <c r="AH841">
        <v>1</v>
      </c>
      <c r="AI841">
        <v>1</v>
      </c>
      <c r="AJ841">
        <v>0</v>
      </c>
      <c r="AK841">
        <v>1</v>
      </c>
      <c r="AL841" t="s">
        <v>537</v>
      </c>
      <c r="AM841" t="s">
        <v>538</v>
      </c>
      <c r="AN841" t="s">
        <v>539</v>
      </c>
      <c r="AO841" t="s">
        <v>540</v>
      </c>
      <c r="AP841" t="s">
        <v>541</v>
      </c>
      <c r="AQ841" t="s">
        <v>74</v>
      </c>
      <c r="AR841" t="s">
        <v>542</v>
      </c>
      <c r="AS841" t="s">
        <v>543</v>
      </c>
      <c r="AT841" t="s">
        <v>5175</v>
      </c>
      <c r="AU841">
        <v>2019</v>
      </c>
      <c r="AV841">
        <v>21</v>
      </c>
      <c r="AW841">
        <v>9</v>
      </c>
      <c r="AX841" t="s">
        <v>74</v>
      </c>
      <c r="AY841" t="s">
        <v>74</v>
      </c>
      <c r="AZ841" t="s">
        <v>74</v>
      </c>
      <c r="BA841" t="s">
        <v>74</v>
      </c>
      <c r="BB841">
        <v>80</v>
      </c>
      <c r="BC841">
        <v>97</v>
      </c>
      <c r="BD841" t="s">
        <v>74</v>
      </c>
      <c r="BE841" t="s">
        <v>12707</v>
      </c>
      <c r="BF841" t="str">
        <f>HYPERLINK("http://dx.doi.org/10.17853/1994-5639-2019-9-80-97","http://dx.doi.org/10.17853/1994-5639-2019-9-80-97")</f>
        <v>http://dx.doi.org/10.17853/1994-5639-2019-9-80-97</v>
      </c>
      <c r="BG841" t="s">
        <v>74</v>
      </c>
      <c r="BH841" t="s">
        <v>74</v>
      </c>
      <c r="BI841">
        <v>18</v>
      </c>
      <c r="BJ841" t="s">
        <v>157</v>
      </c>
      <c r="BK841" t="s">
        <v>101</v>
      </c>
      <c r="BL841" t="s">
        <v>157</v>
      </c>
      <c r="BM841" t="s">
        <v>12622</v>
      </c>
      <c r="BN841" t="s">
        <v>74</v>
      </c>
      <c r="BO841" t="s">
        <v>132</v>
      </c>
      <c r="BP841" t="s">
        <v>74</v>
      </c>
      <c r="BQ841" t="s">
        <v>74</v>
      </c>
      <c r="BR841" t="s">
        <v>103</v>
      </c>
      <c r="BS841" t="s">
        <v>12708</v>
      </c>
      <c r="BT841" t="str">
        <f>HYPERLINK("https%3A%2F%2Fwww.webofscience.com%2Fwos%2Fwoscc%2Ffull-record%2FWOS:000499681800003","View Full Record in Web of Science")</f>
        <v>View Full Record in Web of Science</v>
      </c>
    </row>
    <row r="842" spans="1:72" x14ac:dyDescent="0.25">
      <c r="A842" t="s">
        <v>72</v>
      </c>
      <c r="B842" t="s">
        <v>12709</v>
      </c>
      <c r="C842" t="s">
        <v>74</v>
      </c>
      <c r="D842" t="s">
        <v>74</v>
      </c>
      <c r="E842" t="s">
        <v>74</v>
      </c>
      <c r="F842" t="s">
        <v>12710</v>
      </c>
      <c r="G842" t="s">
        <v>74</v>
      </c>
      <c r="H842" t="s">
        <v>74</v>
      </c>
      <c r="I842" t="s">
        <v>12711</v>
      </c>
      <c r="J842" t="s">
        <v>2653</v>
      </c>
      <c r="K842" t="s">
        <v>74</v>
      </c>
      <c r="L842" t="s">
        <v>74</v>
      </c>
      <c r="M842" t="s">
        <v>431</v>
      </c>
      <c r="N842" t="s">
        <v>109</v>
      </c>
      <c r="O842" t="s">
        <v>74</v>
      </c>
      <c r="P842" t="s">
        <v>74</v>
      </c>
      <c r="Q842" t="s">
        <v>74</v>
      </c>
      <c r="R842" t="s">
        <v>74</v>
      </c>
      <c r="S842" t="s">
        <v>74</v>
      </c>
      <c r="T842" t="s">
        <v>12712</v>
      </c>
      <c r="U842" t="s">
        <v>12713</v>
      </c>
      <c r="V842" t="s">
        <v>12714</v>
      </c>
      <c r="W842" t="s">
        <v>12715</v>
      </c>
      <c r="X842" t="s">
        <v>12716</v>
      </c>
      <c r="Y842" t="s">
        <v>12717</v>
      </c>
      <c r="Z842" t="s">
        <v>12718</v>
      </c>
      <c r="AA842" t="s">
        <v>12719</v>
      </c>
      <c r="AB842" t="s">
        <v>12720</v>
      </c>
      <c r="AC842" t="s">
        <v>12721</v>
      </c>
      <c r="AD842" t="s">
        <v>12722</v>
      </c>
      <c r="AE842" t="s">
        <v>12723</v>
      </c>
      <c r="AF842" t="s">
        <v>74</v>
      </c>
      <c r="AG842">
        <v>46</v>
      </c>
      <c r="AH842">
        <v>6</v>
      </c>
      <c r="AI842">
        <v>6</v>
      </c>
      <c r="AJ842">
        <v>1</v>
      </c>
      <c r="AK842">
        <v>9</v>
      </c>
      <c r="AL842" t="s">
        <v>1302</v>
      </c>
      <c r="AM842" t="s">
        <v>1303</v>
      </c>
      <c r="AN842" t="s">
        <v>1304</v>
      </c>
      <c r="AO842" t="s">
        <v>2660</v>
      </c>
      <c r="AP842" t="s">
        <v>74</v>
      </c>
      <c r="AQ842" t="s">
        <v>74</v>
      </c>
      <c r="AR842" t="s">
        <v>2661</v>
      </c>
      <c r="AS842" t="s">
        <v>2662</v>
      </c>
      <c r="AT842" t="s">
        <v>9118</v>
      </c>
      <c r="AU842">
        <v>2019</v>
      </c>
      <c r="AV842">
        <v>40</v>
      </c>
      <c r="AW842">
        <v>6</v>
      </c>
      <c r="AX842" t="s">
        <v>74</v>
      </c>
      <c r="AY842" t="s">
        <v>74</v>
      </c>
      <c r="AZ842" t="s">
        <v>74</v>
      </c>
      <c r="BA842" t="s">
        <v>74</v>
      </c>
      <c r="BB842">
        <v>18</v>
      </c>
      <c r="BC842">
        <v>30</v>
      </c>
      <c r="BD842" t="s">
        <v>74</v>
      </c>
      <c r="BE842" t="s">
        <v>12724</v>
      </c>
      <c r="BF842" t="str">
        <f>HYPERLINK("http://dx.doi.org/10.31857/S020595920007311-8","http://dx.doi.org/10.31857/S020595920007311-8")</f>
        <v>http://dx.doi.org/10.31857/S020595920007311-8</v>
      </c>
      <c r="BG842" t="s">
        <v>74</v>
      </c>
      <c r="BH842" t="s">
        <v>74</v>
      </c>
      <c r="BI842">
        <v>13</v>
      </c>
      <c r="BJ842" t="s">
        <v>128</v>
      </c>
      <c r="BK842" t="s">
        <v>129</v>
      </c>
      <c r="BL842" t="s">
        <v>130</v>
      </c>
      <c r="BM842" t="s">
        <v>12725</v>
      </c>
      <c r="BN842" t="s">
        <v>74</v>
      </c>
      <c r="BO842" t="s">
        <v>74</v>
      </c>
      <c r="BP842" t="s">
        <v>74</v>
      </c>
      <c r="BQ842" t="s">
        <v>74</v>
      </c>
      <c r="BR842" t="s">
        <v>103</v>
      </c>
      <c r="BS842" t="s">
        <v>12726</v>
      </c>
      <c r="BT842" t="str">
        <f>HYPERLINK("https%3A%2F%2Fwww.webofscience.com%2Fwos%2Fwoscc%2Ffull-record%2FWOS:000510534800002","View Full Record in Web of Science")</f>
        <v>View Full Record in Web of Science</v>
      </c>
    </row>
    <row r="843" spans="1:72" x14ac:dyDescent="0.25">
      <c r="A843" t="s">
        <v>72</v>
      </c>
      <c r="B843" t="s">
        <v>12727</v>
      </c>
      <c r="C843" t="s">
        <v>74</v>
      </c>
      <c r="D843" t="s">
        <v>74</v>
      </c>
      <c r="E843" t="s">
        <v>74</v>
      </c>
      <c r="F843" t="s">
        <v>12728</v>
      </c>
      <c r="G843" t="s">
        <v>74</v>
      </c>
      <c r="H843" t="s">
        <v>74</v>
      </c>
      <c r="I843" t="s">
        <v>12729</v>
      </c>
      <c r="J843" t="s">
        <v>12353</v>
      </c>
      <c r="K843" t="s">
        <v>74</v>
      </c>
      <c r="L843" t="s">
        <v>74</v>
      </c>
      <c r="M843" t="s">
        <v>431</v>
      </c>
      <c r="N843" t="s">
        <v>109</v>
      </c>
      <c r="O843" t="s">
        <v>74</v>
      </c>
      <c r="P843" t="s">
        <v>74</v>
      </c>
      <c r="Q843" t="s">
        <v>74</v>
      </c>
      <c r="R843" t="s">
        <v>74</v>
      </c>
      <c r="S843" t="s">
        <v>74</v>
      </c>
      <c r="T843" t="s">
        <v>12730</v>
      </c>
      <c r="U843" t="s">
        <v>74</v>
      </c>
      <c r="V843" t="s">
        <v>12731</v>
      </c>
      <c r="W843" t="s">
        <v>12732</v>
      </c>
      <c r="X843" t="s">
        <v>12733</v>
      </c>
      <c r="Y843" t="s">
        <v>12734</v>
      </c>
      <c r="Z843" t="s">
        <v>12735</v>
      </c>
      <c r="AA843" t="s">
        <v>12736</v>
      </c>
      <c r="AB843" t="s">
        <v>12737</v>
      </c>
      <c r="AC843" t="s">
        <v>74</v>
      </c>
      <c r="AD843" t="s">
        <v>74</v>
      </c>
      <c r="AE843" t="s">
        <v>74</v>
      </c>
      <c r="AF843" t="s">
        <v>74</v>
      </c>
      <c r="AG843">
        <v>28</v>
      </c>
      <c r="AH843">
        <v>2</v>
      </c>
      <c r="AI843">
        <v>2</v>
      </c>
      <c r="AJ843">
        <v>0</v>
      </c>
      <c r="AK843">
        <v>3</v>
      </c>
      <c r="AL843" t="s">
        <v>1507</v>
      </c>
      <c r="AM843" t="s">
        <v>1214</v>
      </c>
      <c r="AN843" t="s">
        <v>1508</v>
      </c>
      <c r="AO843" t="s">
        <v>12363</v>
      </c>
      <c r="AP843" t="s">
        <v>74</v>
      </c>
      <c r="AQ843" t="s">
        <v>74</v>
      </c>
      <c r="AR843" t="s">
        <v>12364</v>
      </c>
      <c r="AS843" t="s">
        <v>12365</v>
      </c>
      <c r="AT843" t="s">
        <v>5175</v>
      </c>
      <c r="AU843">
        <v>2019</v>
      </c>
      <c r="AV843">
        <v>20</v>
      </c>
      <c r="AW843">
        <v>5</v>
      </c>
      <c r="AX843" t="s">
        <v>74</v>
      </c>
      <c r="AY843" t="s">
        <v>74</v>
      </c>
      <c r="AZ843" t="s">
        <v>74</v>
      </c>
      <c r="BA843" t="s">
        <v>74</v>
      </c>
      <c r="BB843">
        <v>98</v>
      </c>
      <c r="BC843">
        <v>149</v>
      </c>
      <c r="BD843" t="s">
        <v>74</v>
      </c>
      <c r="BE843" t="s">
        <v>12738</v>
      </c>
      <c r="BF843" t="str">
        <f>HYPERLINK("http://dx.doi.org/10.17323/1726-3247-2019-5-98-149","http://dx.doi.org/10.17323/1726-3247-2019-5-98-149")</f>
        <v>http://dx.doi.org/10.17323/1726-3247-2019-5-98-149</v>
      </c>
      <c r="BG843" t="s">
        <v>74</v>
      </c>
      <c r="BH843" t="s">
        <v>74</v>
      </c>
      <c r="BI843">
        <v>52</v>
      </c>
      <c r="BJ843" t="s">
        <v>100</v>
      </c>
      <c r="BK843" t="s">
        <v>101</v>
      </c>
      <c r="BL843" t="s">
        <v>100</v>
      </c>
      <c r="BM843" t="s">
        <v>12739</v>
      </c>
      <c r="BN843" t="s">
        <v>74</v>
      </c>
      <c r="BO843" t="s">
        <v>132</v>
      </c>
      <c r="BP843" t="s">
        <v>74</v>
      </c>
      <c r="BQ843" t="s">
        <v>74</v>
      </c>
      <c r="BR843" t="s">
        <v>103</v>
      </c>
      <c r="BS843" t="s">
        <v>12740</v>
      </c>
      <c r="BT843" t="str">
        <f>HYPERLINK("https%3A%2F%2Fwww.webofscience.com%2Fwos%2Fwoscc%2Ffull-record%2FWOS:000500346500006","View Full Record in Web of Science")</f>
        <v>View Full Record in Web of Science</v>
      </c>
    </row>
    <row r="844" spans="1:72" x14ac:dyDescent="0.25">
      <c r="A844" t="s">
        <v>72</v>
      </c>
      <c r="B844" t="s">
        <v>12741</v>
      </c>
      <c r="C844" t="s">
        <v>74</v>
      </c>
      <c r="D844" t="s">
        <v>74</v>
      </c>
      <c r="E844" t="s">
        <v>74</v>
      </c>
      <c r="F844" t="s">
        <v>12742</v>
      </c>
      <c r="G844" t="s">
        <v>74</v>
      </c>
      <c r="H844" t="s">
        <v>74</v>
      </c>
      <c r="I844" t="s">
        <v>12743</v>
      </c>
      <c r="J844" t="s">
        <v>10422</v>
      </c>
      <c r="K844" t="s">
        <v>74</v>
      </c>
      <c r="L844" t="s">
        <v>74</v>
      </c>
      <c r="M844" t="s">
        <v>78</v>
      </c>
      <c r="N844" t="s">
        <v>109</v>
      </c>
      <c r="O844" t="s">
        <v>74</v>
      </c>
      <c r="P844" t="s">
        <v>74</v>
      </c>
      <c r="Q844" t="s">
        <v>74</v>
      </c>
      <c r="R844" t="s">
        <v>74</v>
      </c>
      <c r="S844" t="s">
        <v>74</v>
      </c>
      <c r="T844" t="s">
        <v>12744</v>
      </c>
      <c r="U844" t="s">
        <v>74</v>
      </c>
      <c r="V844" t="s">
        <v>12745</v>
      </c>
      <c r="W844" t="s">
        <v>12746</v>
      </c>
      <c r="X844" t="s">
        <v>12747</v>
      </c>
      <c r="Y844" t="s">
        <v>12748</v>
      </c>
      <c r="Z844" t="s">
        <v>12749</v>
      </c>
      <c r="AA844" t="s">
        <v>74</v>
      </c>
      <c r="AB844" t="s">
        <v>74</v>
      </c>
      <c r="AC844" t="s">
        <v>74</v>
      </c>
      <c r="AD844" t="s">
        <v>74</v>
      </c>
      <c r="AE844" t="s">
        <v>74</v>
      </c>
      <c r="AF844" t="s">
        <v>74</v>
      </c>
      <c r="AG844">
        <v>14</v>
      </c>
      <c r="AH844">
        <v>0</v>
      </c>
      <c r="AI844">
        <v>0</v>
      </c>
      <c r="AJ844">
        <v>0</v>
      </c>
      <c r="AK844">
        <v>1</v>
      </c>
      <c r="AL844" t="s">
        <v>10429</v>
      </c>
      <c r="AM844" t="s">
        <v>10430</v>
      </c>
      <c r="AN844" t="s">
        <v>10431</v>
      </c>
      <c r="AO844" t="s">
        <v>10432</v>
      </c>
      <c r="AP844" t="s">
        <v>10433</v>
      </c>
      <c r="AQ844" t="s">
        <v>74</v>
      </c>
      <c r="AR844" t="s">
        <v>10434</v>
      </c>
      <c r="AS844" t="s">
        <v>10435</v>
      </c>
      <c r="AT844" t="s">
        <v>5175</v>
      </c>
      <c r="AU844">
        <v>2019</v>
      </c>
      <c r="AV844" t="s">
        <v>74</v>
      </c>
      <c r="AW844">
        <v>34</v>
      </c>
      <c r="AX844" t="s">
        <v>74</v>
      </c>
      <c r="AY844" t="s">
        <v>74</v>
      </c>
      <c r="AZ844" t="s">
        <v>2216</v>
      </c>
      <c r="BA844" t="s">
        <v>74</v>
      </c>
      <c r="BB844">
        <v>187</v>
      </c>
      <c r="BC844">
        <v>196</v>
      </c>
      <c r="BD844" t="s">
        <v>74</v>
      </c>
      <c r="BE844" t="s">
        <v>74</v>
      </c>
      <c r="BF844" t="s">
        <v>74</v>
      </c>
      <c r="BG844" t="s">
        <v>74</v>
      </c>
      <c r="BH844" t="s">
        <v>74</v>
      </c>
      <c r="BI844">
        <v>10</v>
      </c>
      <c r="BJ844" t="s">
        <v>301</v>
      </c>
      <c r="BK844" t="s">
        <v>101</v>
      </c>
      <c r="BL844" t="s">
        <v>302</v>
      </c>
      <c r="BM844" t="s">
        <v>12634</v>
      </c>
      <c r="BN844" t="s">
        <v>74</v>
      </c>
      <c r="BO844" t="s">
        <v>74</v>
      </c>
      <c r="BP844" t="s">
        <v>74</v>
      </c>
      <c r="BQ844" t="s">
        <v>74</v>
      </c>
      <c r="BR844" t="s">
        <v>103</v>
      </c>
      <c r="BS844" t="s">
        <v>12750</v>
      </c>
      <c r="BT844" t="str">
        <f>HYPERLINK("https%3A%2F%2Fwww.webofscience.com%2Fwos%2Fwoscc%2Ffull-record%2FWOS:000502575000019","View Full Record in Web of Science")</f>
        <v>View Full Record in Web of Science</v>
      </c>
    </row>
    <row r="845" spans="1:72" x14ac:dyDescent="0.25">
      <c r="A845" t="s">
        <v>72</v>
      </c>
      <c r="B845" t="s">
        <v>12751</v>
      </c>
      <c r="C845" t="s">
        <v>74</v>
      </c>
      <c r="D845" t="s">
        <v>74</v>
      </c>
      <c r="E845" t="s">
        <v>74</v>
      </c>
      <c r="F845" t="s">
        <v>12752</v>
      </c>
      <c r="G845" t="s">
        <v>74</v>
      </c>
      <c r="H845" t="s">
        <v>74</v>
      </c>
      <c r="I845" t="s">
        <v>12753</v>
      </c>
      <c r="J845" t="s">
        <v>12754</v>
      </c>
      <c r="K845" t="s">
        <v>74</v>
      </c>
      <c r="L845" t="s">
        <v>74</v>
      </c>
      <c r="M845" t="s">
        <v>78</v>
      </c>
      <c r="N845" t="s">
        <v>109</v>
      </c>
      <c r="O845" t="s">
        <v>74</v>
      </c>
      <c r="P845" t="s">
        <v>74</v>
      </c>
      <c r="Q845" t="s">
        <v>74</v>
      </c>
      <c r="R845" t="s">
        <v>74</v>
      </c>
      <c r="S845" t="s">
        <v>74</v>
      </c>
      <c r="T845" t="s">
        <v>12755</v>
      </c>
      <c r="U845" t="s">
        <v>12756</v>
      </c>
      <c r="V845" t="s">
        <v>12757</v>
      </c>
      <c r="W845" t="s">
        <v>12758</v>
      </c>
      <c r="X845" t="s">
        <v>1053</v>
      </c>
      <c r="Y845" t="s">
        <v>12759</v>
      </c>
      <c r="Z845" t="s">
        <v>12760</v>
      </c>
      <c r="AA845" t="s">
        <v>12761</v>
      </c>
      <c r="AB845" t="s">
        <v>12762</v>
      </c>
      <c r="AC845" t="s">
        <v>74</v>
      </c>
      <c r="AD845" t="s">
        <v>74</v>
      </c>
      <c r="AE845" t="s">
        <v>74</v>
      </c>
      <c r="AF845" t="s">
        <v>74</v>
      </c>
      <c r="AG845">
        <v>49</v>
      </c>
      <c r="AH845">
        <v>0</v>
      </c>
      <c r="AI845">
        <v>0</v>
      </c>
      <c r="AJ845">
        <v>1</v>
      </c>
      <c r="AK845">
        <v>11</v>
      </c>
      <c r="AL845" t="s">
        <v>5154</v>
      </c>
      <c r="AM845" t="s">
        <v>5155</v>
      </c>
      <c r="AN845" t="s">
        <v>5156</v>
      </c>
      <c r="AO845" t="s">
        <v>12763</v>
      </c>
      <c r="AP845" t="s">
        <v>12764</v>
      </c>
      <c r="AQ845" t="s">
        <v>74</v>
      </c>
      <c r="AR845" t="s">
        <v>12765</v>
      </c>
      <c r="AS845" t="s">
        <v>12766</v>
      </c>
      <c r="AT845" t="s">
        <v>5175</v>
      </c>
      <c r="AU845">
        <v>2019</v>
      </c>
      <c r="AV845">
        <v>67</v>
      </c>
      <c r="AW845">
        <v>7</v>
      </c>
      <c r="AX845" t="s">
        <v>74</v>
      </c>
      <c r="AY845" t="s">
        <v>74</v>
      </c>
      <c r="AZ845" t="s">
        <v>2216</v>
      </c>
      <c r="BA845" t="s">
        <v>74</v>
      </c>
      <c r="BB845">
        <v>1056</v>
      </c>
      <c r="BC845">
        <v>1076</v>
      </c>
      <c r="BD845" t="s">
        <v>74</v>
      </c>
      <c r="BE845" t="s">
        <v>12767</v>
      </c>
      <c r="BF845" t="str">
        <f>HYPERLINK("http://dx.doi.org/10.1177/0011392119846929","http://dx.doi.org/10.1177/0011392119846929")</f>
        <v>http://dx.doi.org/10.1177/0011392119846929</v>
      </c>
      <c r="BG845" t="s">
        <v>74</v>
      </c>
      <c r="BH845" t="s">
        <v>74</v>
      </c>
      <c r="BI845">
        <v>21</v>
      </c>
      <c r="BJ845" t="s">
        <v>100</v>
      </c>
      <c r="BK845" t="s">
        <v>129</v>
      </c>
      <c r="BL845" t="s">
        <v>100</v>
      </c>
      <c r="BM845" t="s">
        <v>12768</v>
      </c>
      <c r="BN845" t="s">
        <v>74</v>
      </c>
      <c r="BO845" t="s">
        <v>1165</v>
      </c>
      <c r="BP845" t="s">
        <v>74</v>
      </c>
      <c r="BQ845" t="s">
        <v>74</v>
      </c>
      <c r="BR845" t="s">
        <v>103</v>
      </c>
      <c r="BS845" t="s">
        <v>12769</v>
      </c>
      <c r="BT845" t="str">
        <f>HYPERLINK("https%3A%2F%2Fwww.webofscience.com%2Fwos%2Fwoscc%2Ffull-record%2FWOS:000494852900009","View Full Record in Web of Science")</f>
        <v>View Full Record in Web of Science</v>
      </c>
    </row>
    <row r="846" spans="1:72" x14ac:dyDescent="0.25">
      <c r="A846" t="s">
        <v>72</v>
      </c>
      <c r="B846" t="s">
        <v>12770</v>
      </c>
      <c r="C846" t="s">
        <v>74</v>
      </c>
      <c r="D846" t="s">
        <v>74</v>
      </c>
      <c r="E846" t="s">
        <v>74</v>
      </c>
      <c r="F846" t="s">
        <v>12771</v>
      </c>
      <c r="G846" t="s">
        <v>74</v>
      </c>
      <c r="H846" t="s">
        <v>74</v>
      </c>
      <c r="I846" t="s">
        <v>12772</v>
      </c>
      <c r="J846" t="s">
        <v>12773</v>
      </c>
      <c r="K846" t="s">
        <v>74</v>
      </c>
      <c r="L846" t="s">
        <v>74</v>
      </c>
      <c r="M846" t="s">
        <v>78</v>
      </c>
      <c r="N846" t="s">
        <v>109</v>
      </c>
      <c r="O846" t="s">
        <v>74</v>
      </c>
      <c r="P846" t="s">
        <v>74</v>
      </c>
      <c r="Q846" t="s">
        <v>74</v>
      </c>
      <c r="R846" t="s">
        <v>74</v>
      </c>
      <c r="S846" t="s">
        <v>74</v>
      </c>
      <c r="T846" t="s">
        <v>12774</v>
      </c>
      <c r="U846" t="s">
        <v>74</v>
      </c>
      <c r="V846" t="s">
        <v>12775</v>
      </c>
      <c r="W846" t="s">
        <v>12776</v>
      </c>
      <c r="X846" t="s">
        <v>4596</v>
      </c>
      <c r="Y846" t="s">
        <v>12777</v>
      </c>
      <c r="Z846" t="s">
        <v>12778</v>
      </c>
      <c r="AA846" t="s">
        <v>12779</v>
      </c>
      <c r="AB846" t="s">
        <v>12780</v>
      </c>
      <c r="AC846" t="s">
        <v>74</v>
      </c>
      <c r="AD846" t="s">
        <v>74</v>
      </c>
      <c r="AE846" t="s">
        <v>74</v>
      </c>
      <c r="AF846" t="s">
        <v>74</v>
      </c>
      <c r="AG846">
        <v>16</v>
      </c>
      <c r="AH846">
        <v>4</v>
      </c>
      <c r="AI846">
        <v>4</v>
      </c>
      <c r="AJ846">
        <v>0</v>
      </c>
      <c r="AK846">
        <v>11</v>
      </c>
      <c r="AL846" t="s">
        <v>90</v>
      </c>
      <c r="AM846" t="s">
        <v>220</v>
      </c>
      <c r="AN846" t="s">
        <v>221</v>
      </c>
      <c r="AO846" t="s">
        <v>12781</v>
      </c>
      <c r="AP846" t="s">
        <v>12782</v>
      </c>
      <c r="AQ846" t="s">
        <v>74</v>
      </c>
      <c r="AR846" t="s">
        <v>12783</v>
      </c>
      <c r="AS846" t="s">
        <v>12784</v>
      </c>
      <c r="AT846" t="s">
        <v>12785</v>
      </c>
      <c r="AU846">
        <v>2019</v>
      </c>
      <c r="AV846">
        <v>27</v>
      </c>
      <c r="AW846" t="s">
        <v>12786</v>
      </c>
      <c r="AX846" t="s">
        <v>74</v>
      </c>
      <c r="AY846" t="s">
        <v>74</v>
      </c>
      <c r="AZ846" t="s">
        <v>2216</v>
      </c>
      <c r="BA846" t="s">
        <v>74</v>
      </c>
      <c r="BB846">
        <v>239</v>
      </c>
      <c r="BC846">
        <v>244</v>
      </c>
      <c r="BD846" t="s">
        <v>74</v>
      </c>
      <c r="BE846" t="s">
        <v>12787</v>
      </c>
      <c r="BF846" t="str">
        <f>HYPERLINK("http://dx.doi.org/10.1108/OTH-07-2019-0042","http://dx.doi.org/10.1108/OTH-07-2019-0042")</f>
        <v>http://dx.doi.org/10.1108/OTH-07-2019-0042</v>
      </c>
      <c r="BG846" t="s">
        <v>74</v>
      </c>
      <c r="BH846" t="s">
        <v>74</v>
      </c>
      <c r="BI846">
        <v>6</v>
      </c>
      <c r="BJ846" t="s">
        <v>157</v>
      </c>
      <c r="BK846" t="s">
        <v>101</v>
      </c>
      <c r="BL846" t="s">
        <v>157</v>
      </c>
      <c r="BM846" t="s">
        <v>12788</v>
      </c>
      <c r="BN846" t="s">
        <v>74</v>
      </c>
      <c r="BO846" t="s">
        <v>74</v>
      </c>
      <c r="BP846" t="s">
        <v>74</v>
      </c>
      <c r="BQ846" t="s">
        <v>74</v>
      </c>
      <c r="BR846" t="s">
        <v>103</v>
      </c>
      <c r="BS846" t="s">
        <v>12789</v>
      </c>
      <c r="BT846" t="str">
        <f>HYPERLINK("https%3A%2F%2Fwww.webofscience.com%2Fwos%2Fwoscc%2Ffull-record%2FWOS:000491196500016","View Full Record in Web of Science")</f>
        <v>View Full Record in Web of Science</v>
      </c>
    </row>
    <row r="847" spans="1:72" x14ac:dyDescent="0.25">
      <c r="A847" t="s">
        <v>72</v>
      </c>
      <c r="B847" t="s">
        <v>12790</v>
      </c>
      <c r="C847" t="s">
        <v>74</v>
      </c>
      <c r="D847" t="s">
        <v>74</v>
      </c>
      <c r="E847" t="s">
        <v>74</v>
      </c>
      <c r="F847" t="s">
        <v>12791</v>
      </c>
      <c r="G847" t="s">
        <v>74</v>
      </c>
      <c r="H847" t="s">
        <v>74</v>
      </c>
      <c r="I847" t="s">
        <v>12792</v>
      </c>
      <c r="J847" t="s">
        <v>137</v>
      </c>
      <c r="K847" t="s">
        <v>74</v>
      </c>
      <c r="L847" t="s">
        <v>74</v>
      </c>
      <c r="M847" t="s">
        <v>78</v>
      </c>
      <c r="N847" t="s">
        <v>109</v>
      </c>
      <c r="O847" t="s">
        <v>74</v>
      </c>
      <c r="P847" t="s">
        <v>74</v>
      </c>
      <c r="Q847" t="s">
        <v>74</v>
      </c>
      <c r="R847" t="s">
        <v>74</v>
      </c>
      <c r="S847" t="s">
        <v>74</v>
      </c>
      <c r="T847" t="s">
        <v>12793</v>
      </c>
      <c r="U847" t="s">
        <v>12794</v>
      </c>
      <c r="V847" t="s">
        <v>12795</v>
      </c>
      <c r="W847" t="s">
        <v>12796</v>
      </c>
      <c r="X847" t="s">
        <v>12797</v>
      </c>
      <c r="Y847" t="s">
        <v>12798</v>
      </c>
      <c r="Z847" t="s">
        <v>12799</v>
      </c>
      <c r="AA847" t="s">
        <v>74</v>
      </c>
      <c r="AB847" t="s">
        <v>12800</v>
      </c>
      <c r="AC847" t="s">
        <v>74</v>
      </c>
      <c r="AD847" t="s">
        <v>74</v>
      </c>
      <c r="AE847" t="s">
        <v>74</v>
      </c>
      <c r="AF847" t="s">
        <v>74</v>
      </c>
      <c r="AG847">
        <v>41</v>
      </c>
      <c r="AH847">
        <v>3</v>
      </c>
      <c r="AI847">
        <v>4</v>
      </c>
      <c r="AJ847">
        <v>3</v>
      </c>
      <c r="AK847">
        <v>12</v>
      </c>
      <c r="AL847" t="s">
        <v>148</v>
      </c>
      <c r="AM847" t="s">
        <v>149</v>
      </c>
      <c r="AN847" t="s">
        <v>150</v>
      </c>
      <c r="AO847" t="s">
        <v>151</v>
      </c>
      <c r="AP847" t="s">
        <v>152</v>
      </c>
      <c r="AQ847" t="s">
        <v>74</v>
      </c>
      <c r="AR847" t="s">
        <v>153</v>
      </c>
      <c r="AS847" t="s">
        <v>154</v>
      </c>
      <c r="AT847" t="s">
        <v>12801</v>
      </c>
      <c r="AU847">
        <v>2019</v>
      </c>
      <c r="AV847">
        <v>44</v>
      </c>
      <c r="AW847">
        <v>10</v>
      </c>
      <c r="AX847" t="s">
        <v>74</v>
      </c>
      <c r="AY847" t="s">
        <v>74</v>
      </c>
      <c r="AZ847" t="s">
        <v>2216</v>
      </c>
      <c r="BA847" t="s">
        <v>74</v>
      </c>
      <c r="BB847">
        <v>1793</v>
      </c>
      <c r="BC847">
        <v>1802</v>
      </c>
      <c r="BD847" t="s">
        <v>74</v>
      </c>
      <c r="BE847" t="s">
        <v>12802</v>
      </c>
      <c r="BF847" t="str">
        <f>HYPERLINK("http://dx.doi.org/10.1080/03075079.2019.1665332","http://dx.doi.org/10.1080/03075079.2019.1665332")</f>
        <v>http://dx.doi.org/10.1080/03075079.2019.1665332</v>
      </c>
      <c r="BG847" t="s">
        <v>74</v>
      </c>
      <c r="BH847" t="s">
        <v>12803</v>
      </c>
      <c r="BI847">
        <v>10</v>
      </c>
      <c r="BJ847" t="s">
        <v>157</v>
      </c>
      <c r="BK847" t="s">
        <v>129</v>
      </c>
      <c r="BL847" t="s">
        <v>157</v>
      </c>
      <c r="BM847" t="s">
        <v>12804</v>
      </c>
      <c r="BN847" t="s">
        <v>74</v>
      </c>
      <c r="BO847" t="s">
        <v>74</v>
      </c>
      <c r="BP847" t="s">
        <v>74</v>
      </c>
      <c r="BQ847" t="s">
        <v>74</v>
      </c>
      <c r="BR847" t="s">
        <v>103</v>
      </c>
      <c r="BS847" t="s">
        <v>12805</v>
      </c>
      <c r="BT847" t="str">
        <f>HYPERLINK("https%3A%2F%2Fwww.webofscience.com%2Fwos%2Fwoscc%2Ffull-record%2FWOS:000486621400001","View Full Record in Web of Science")</f>
        <v>View Full Record in Web of Science</v>
      </c>
    </row>
    <row r="848" spans="1:72" x14ac:dyDescent="0.25">
      <c r="A848" t="s">
        <v>72</v>
      </c>
      <c r="B848" t="s">
        <v>12806</v>
      </c>
      <c r="C848" t="s">
        <v>74</v>
      </c>
      <c r="D848" t="s">
        <v>74</v>
      </c>
      <c r="E848" t="s">
        <v>74</v>
      </c>
      <c r="F848" t="s">
        <v>12807</v>
      </c>
      <c r="G848" t="s">
        <v>74</v>
      </c>
      <c r="H848" t="s">
        <v>74</v>
      </c>
      <c r="I848" t="s">
        <v>12808</v>
      </c>
      <c r="J848" t="s">
        <v>530</v>
      </c>
      <c r="K848" t="s">
        <v>74</v>
      </c>
      <c r="L848" t="s">
        <v>74</v>
      </c>
      <c r="M848" t="s">
        <v>431</v>
      </c>
      <c r="N848" t="s">
        <v>109</v>
      </c>
      <c r="O848" t="s">
        <v>74</v>
      </c>
      <c r="P848" t="s">
        <v>74</v>
      </c>
      <c r="Q848" t="s">
        <v>74</v>
      </c>
      <c r="R848" t="s">
        <v>74</v>
      </c>
      <c r="S848" t="s">
        <v>74</v>
      </c>
      <c r="T848" t="s">
        <v>12809</v>
      </c>
      <c r="U848" t="s">
        <v>12810</v>
      </c>
      <c r="V848" t="s">
        <v>12811</v>
      </c>
      <c r="W848" t="s">
        <v>12812</v>
      </c>
      <c r="X848" t="s">
        <v>12813</v>
      </c>
      <c r="Y848" t="s">
        <v>12814</v>
      </c>
      <c r="Z848" t="s">
        <v>12815</v>
      </c>
      <c r="AA848" t="s">
        <v>12816</v>
      </c>
      <c r="AB848" t="s">
        <v>12817</v>
      </c>
      <c r="AC848" t="s">
        <v>74</v>
      </c>
      <c r="AD848" t="s">
        <v>74</v>
      </c>
      <c r="AE848" t="s">
        <v>74</v>
      </c>
      <c r="AF848" t="s">
        <v>74</v>
      </c>
      <c r="AG848">
        <v>24</v>
      </c>
      <c r="AH848">
        <v>4</v>
      </c>
      <c r="AI848">
        <v>4</v>
      </c>
      <c r="AJ848">
        <v>0</v>
      </c>
      <c r="AK848">
        <v>4</v>
      </c>
      <c r="AL848" t="s">
        <v>537</v>
      </c>
      <c r="AM848" t="s">
        <v>538</v>
      </c>
      <c r="AN848" t="s">
        <v>539</v>
      </c>
      <c r="AO848" t="s">
        <v>540</v>
      </c>
      <c r="AP848" t="s">
        <v>541</v>
      </c>
      <c r="AQ848" t="s">
        <v>74</v>
      </c>
      <c r="AR848" t="s">
        <v>542</v>
      </c>
      <c r="AS848" t="s">
        <v>543</v>
      </c>
      <c r="AT848" t="s">
        <v>273</v>
      </c>
      <c r="AU848">
        <v>2019</v>
      </c>
      <c r="AV848">
        <v>21</v>
      </c>
      <c r="AW848">
        <v>8</v>
      </c>
      <c r="AX848" t="s">
        <v>74</v>
      </c>
      <c r="AY848" t="s">
        <v>74</v>
      </c>
      <c r="AZ848" t="s">
        <v>74</v>
      </c>
      <c r="BA848" t="s">
        <v>74</v>
      </c>
      <c r="BB848">
        <v>90</v>
      </c>
      <c r="BC848">
        <v>111</v>
      </c>
      <c r="BD848" t="s">
        <v>74</v>
      </c>
      <c r="BE848" t="s">
        <v>12818</v>
      </c>
      <c r="BF848" t="str">
        <f>HYPERLINK("http://dx.doi.org/10.17853/1994-5639-2019-8-90-111","http://dx.doi.org/10.17853/1994-5639-2019-8-90-111")</f>
        <v>http://dx.doi.org/10.17853/1994-5639-2019-8-90-111</v>
      </c>
      <c r="BG848" t="s">
        <v>74</v>
      </c>
      <c r="BH848" t="s">
        <v>74</v>
      </c>
      <c r="BI848">
        <v>22</v>
      </c>
      <c r="BJ848" t="s">
        <v>157</v>
      </c>
      <c r="BK848" t="s">
        <v>101</v>
      </c>
      <c r="BL848" t="s">
        <v>157</v>
      </c>
      <c r="BM848" t="s">
        <v>12819</v>
      </c>
      <c r="BN848" t="s">
        <v>74</v>
      </c>
      <c r="BO848" t="s">
        <v>132</v>
      </c>
      <c r="BP848" t="s">
        <v>74</v>
      </c>
      <c r="BQ848" t="s">
        <v>74</v>
      </c>
      <c r="BR848" t="s">
        <v>103</v>
      </c>
      <c r="BS848" t="s">
        <v>12820</v>
      </c>
      <c r="BT848" t="str">
        <f>HYPERLINK("https%3A%2F%2Fwww.webofscience.com%2Fwos%2Fwoscc%2Ffull-record%2FWOS:000497662400004","View Full Record in Web of Science")</f>
        <v>View Full Record in Web of Science</v>
      </c>
    </row>
    <row r="849" spans="1:72" x14ac:dyDescent="0.25">
      <c r="A849" t="s">
        <v>72</v>
      </c>
      <c r="B849" t="s">
        <v>12821</v>
      </c>
      <c r="C849" t="s">
        <v>74</v>
      </c>
      <c r="D849" t="s">
        <v>74</v>
      </c>
      <c r="E849" t="s">
        <v>74</v>
      </c>
      <c r="F849" t="s">
        <v>12822</v>
      </c>
      <c r="G849" t="s">
        <v>74</v>
      </c>
      <c r="H849" t="s">
        <v>74</v>
      </c>
      <c r="I849" t="s">
        <v>12823</v>
      </c>
      <c r="J849" t="s">
        <v>530</v>
      </c>
      <c r="K849" t="s">
        <v>74</v>
      </c>
      <c r="L849" t="s">
        <v>74</v>
      </c>
      <c r="M849" t="s">
        <v>431</v>
      </c>
      <c r="N849" t="s">
        <v>109</v>
      </c>
      <c r="O849" t="s">
        <v>74</v>
      </c>
      <c r="P849" t="s">
        <v>74</v>
      </c>
      <c r="Q849" t="s">
        <v>74</v>
      </c>
      <c r="R849" t="s">
        <v>74</v>
      </c>
      <c r="S849" t="s">
        <v>74</v>
      </c>
      <c r="T849" t="s">
        <v>12824</v>
      </c>
      <c r="U849" t="s">
        <v>12825</v>
      </c>
      <c r="V849" t="s">
        <v>12826</v>
      </c>
      <c r="W849" t="s">
        <v>12827</v>
      </c>
      <c r="X849" t="s">
        <v>12828</v>
      </c>
      <c r="Y849" t="s">
        <v>12829</v>
      </c>
      <c r="Z849" t="s">
        <v>12830</v>
      </c>
      <c r="AA849" t="s">
        <v>12831</v>
      </c>
      <c r="AB849" t="s">
        <v>12832</v>
      </c>
      <c r="AC849" t="s">
        <v>74</v>
      </c>
      <c r="AD849" t="s">
        <v>74</v>
      </c>
      <c r="AE849" t="s">
        <v>74</v>
      </c>
      <c r="AF849" t="s">
        <v>74</v>
      </c>
      <c r="AG849">
        <v>30</v>
      </c>
      <c r="AH849">
        <v>1</v>
      </c>
      <c r="AI849">
        <v>1</v>
      </c>
      <c r="AJ849">
        <v>0</v>
      </c>
      <c r="AK849">
        <v>7</v>
      </c>
      <c r="AL849" t="s">
        <v>537</v>
      </c>
      <c r="AM849" t="s">
        <v>538</v>
      </c>
      <c r="AN849" t="s">
        <v>539</v>
      </c>
      <c r="AO849" t="s">
        <v>540</v>
      </c>
      <c r="AP849" t="s">
        <v>541</v>
      </c>
      <c r="AQ849" t="s">
        <v>74</v>
      </c>
      <c r="AR849" t="s">
        <v>542</v>
      </c>
      <c r="AS849" t="s">
        <v>543</v>
      </c>
      <c r="AT849" t="s">
        <v>273</v>
      </c>
      <c r="AU849">
        <v>2019</v>
      </c>
      <c r="AV849">
        <v>21</v>
      </c>
      <c r="AW849">
        <v>8</v>
      </c>
      <c r="AX849" t="s">
        <v>74</v>
      </c>
      <c r="AY849" t="s">
        <v>74</v>
      </c>
      <c r="AZ849" t="s">
        <v>74</v>
      </c>
      <c r="BA849" t="s">
        <v>74</v>
      </c>
      <c r="BB849">
        <v>164</v>
      </c>
      <c r="BC849">
        <v>186</v>
      </c>
      <c r="BD849" t="s">
        <v>74</v>
      </c>
      <c r="BE849" t="s">
        <v>12833</v>
      </c>
      <c r="BF849" t="str">
        <f>HYPERLINK("http://dx.doi.org/10.17853/1994-5639-2019-8-164-186","http://dx.doi.org/10.17853/1994-5639-2019-8-164-186")</f>
        <v>http://dx.doi.org/10.17853/1994-5639-2019-8-164-186</v>
      </c>
      <c r="BG849" t="s">
        <v>74</v>
      </c>
      <c r="BH849" t="s">
        <v>74</v>
      </c>
      <c r="BI849">
        <v>23</v>
      </c>
      <c r="BJ849" t="s">
        <v>157</v>
      </c>
      <c r="BK849" t="s">
        <v>101</v>
      </c>
      <c r="BL849" t="s">
        <v>157</v>
      </c>
      <c r="BM849" t="s">
        <v>12819</v>
      </c>
      <c r="BN849" t="s">
        <v>74</v>
      </c>
      <c r="BO849" t="s">
        <v>132</v>
      </c>
      <c r="BP849" t="s">
        <v>74</v>
      </c>
      <c r="BQ849" t="s">
        <v>74</v>
      </c>
      <c r="BR849" t="s">
        <v>103</v>
      </c>
      <c r="BS849" t="s">
        <v>12834</v>
      </c>
      <c r="BT849" t="str">
        <f>HYPERLINK("https%3A%2F%2Fwww.webofscience.com%2Fwos%2Fwoscc%2Ffull-record%2FWOS:000497662400007","View Full Record in Web of Science")</f>
        <v>View Full Record in Web of Science</v>
      </c>
    </row>
    <row r="850" spans="1:72" x14ac:dyDescent="0.25">
      <c r="A850" t="s">
        <v>72</v>
      </c>
      <c r="B850" t="s">
        <v>12835</v>
      </c>
      <c r="C850" t="s">
        <v>74</v>
      </c>
      <c r="D850" t="s">
        <v>74</v>
      </c>
      <c r="E850" t="s">
        <v>74</v>
      </c>
      <c r="F850" t="s">
        <v>12836</v>
      </c>
      <c r="G850" t="s">
        <v>74</v>
      </c>
      <c r="H850" t="s">
        <v>74</v>
      </c>
      <c r="I850" t="s">
        <v>12837</v>
      </c>
      <c r="J850" t="s">
        <v>12838</v>
      </c>
      <c r="K850" t="s">
        <v>74</v>
      </c>
      <c r="L850" t="s">
        <v>74</v>
      </c>
      <c r="M850" t="s">
        <v>78</v>
      </c>
      <c r="N850" t="s">
        <v>109</v>
      </c>
      <c r="O850" t="s">
        <v>74</v>
      </c>
      <c r="P850" t="s">
        <v>74</v>
      </c>
      <c r="Q850" t="s">
        <v>74</v>
      </c>
      <c r="R850" t="s">
        <v>74</v>
      </c>
      <c r="S850" t="s">
        <v>74</v>
      </c>
      <c r="T850" t="s">
        <v>12839</v>
      </c>
      <c r="U850" t="s">
        <v>12840</v>
      </c>
      <c r="V850" t="s">
        <v>12841</v>
      </c>
      <c r="W850" t="s">
        <v>12842</v>
      </c>
      <c r="X850" t="s">
        <v>12843</v>
      </c>
      <c r="Y850" t="s">
        <v>12844</v>
      </c>
      <c r="Z850" t="s">
        <v>12845</v>
      </c>
      <c r="AA850" t="s">
        <v>12846</v>
      </c>
      <c r="AB850" t="s">
        <v>74</v>
      </c>
      <c r="AC850" t="s">
        <v>12847</v>
      </c>
      <c r="AD850" t="s">
        <v>12848</v>
      </c>
      <c r="AE850" t="s">
        <v>12849</v>
      </c>
      <c r="AF850" t="s">
        <v>74</v>
      </c>
      <c r="AG850">
        <v>73</v>
      </c>
      <c r="AH850">
        <v>1</v>
      </c>
      <c r="AI850">
        <v>1</v>
      </c>
      <c r="AJ850">
        <v>0</v>
      </c>
      <c r="AK850">
        <v>16</v>
      </c>
      <c r="AL850" t="s">
        <v>10379</v>
      </c>
      <c r="AM850" t="s">
        <v>2732</v>
      </c>
      <c r="AN850" t="s">
        <v>10380</v>
      </c>
      <c r="AO850" t="s">
        <v>12850</v>
      </c>
      <c r="AP850" t="s">
        <v>12851</v>
      </c>
      <c r="AQ850" t="s">
        <v>74</v>
      </c>
      <c r="AR850" t="s">
        <v>12852</v>
      </c>
      <c r="AS850" t="s">
        <v>12853</v>
      </c>
      <c r="AT850" t="s">
        <v>273</v>
      </c>
      <c r="AU850">
        <v>2019</v>
      </c>
      <c r="AV850">
        <v>53</v>
      </c>
      <c r="AW850" t="s">
        <v>74</v>
      </c>
      <c r="AX850" t="s">
        <v>74</v>
      </c>
      <c r="AY850" t="s">
        <v>74</v>
      </c>
      <c r="AZ850" t="s">
        <v>74</v>
      </c>
      <c r="BA850" t="s">
        <v>74</v>
      </c>
      <c r="BB850" t="s">
        <v>74</v>
      </c>
      <c r="BC850" t="s">
        <v>74</v>
      </c>
      <c r="BD850">
        <v>100757</v>
      </c>
      <c r="BE850" t="s">
        <v>12854</v>
      </c>
      <c r="BF850" t="str">
        <f>HYPERLINK("http://dx.doi.org/10.1016/j.linged.2019.100757","http://dx.doi.org/10.1016/j.linged.2019.100757")</f>
        <v>http://dx.doi.org/10.1016/j.linged.2019.100757</v>
      </c>
      <c r="BG850" t="s">
        <v>74</v>
      </c>
      <c r="BH850" t="s">
        <v>74</v>
      </c>
      <c r="BI850">
        <v>8</v>
      </c>
      <c r="BJ850" t="s">
        <v>1915</v>
      </c>
      <c r="BK850" t="s">
        <v>1916</v>
      </c>
      <c r="BL850" t="s">
        <v>1917</v>
      </c>
      <c r="BM850" t="s">
        <v>12855</v>
      </c>
      <c r="BN850" t="s">
        <v>74</v>
      </c>
      <c r="BO850" t="s">
        <v>74</v>
      </c>
      <c r="BP850" t="s">
        <v>74</v>
      </c>
      <c r="BQ850" t="s">
        <v>74</v>
      </c>
      <c r="BR850" t="s">
        <v>103</v>
      </c>
      <c r="BS850" t="s">
        <v>12856</v>
      </c>
      <c r="BT850" t="str">
        <f>HYPERLINK("https%3A%2F%2Fwww.webofscience.com%2Fwos%2Fwoscc%2Ffull-record%2FWOS:000498888200001","View Full Record in Web of Science")</f>
        <v>View Full Record in Web of Science</v>
      </c>
    </row>
    <row r="851" spans="1:72" x14ac:dyDescent="0.25">
      <c r="A851" t="s">
        <v>72</v>
      </c>
      <c r="B851" t="s">
        <v>12857</v>
      </c>
      <c r="C851" t="s">
        <v>74</v>
      </c>
      <c r="D851" t="s">
        <v>74</v>
      </c>
      <c r="E851" t="s">
        <v>74</v>
      </c>
      <c r="F851" t="s">
        <v>12858</v>
      </c>
      <c r="G851" t="s">
        <v>74</v>
      </c>
      <c r="H851" t="s">
        <v>74</v>
      </c>
      <c r="I851" t="s">
        <v>12859</v>
      </c>
      <c r="J851" t="s">
        <v>12860</v>
      </c>
      <c r="K851" t="s">
        <v>74</v>
      </c>
      <c r="L851" t="s">
        <v>74</v>
      </c>
      <c r="M851" t="s">
        <v>78</v>
      </c>
      <c r="N851" t="s">
        <v>109</v>
      </c>
      <c r="O851" t="s">
        <v>74</v>
      </c>
      <c r="P851" t="s">
        <v>74</v>
      </c>
      <c r="Q851" t="s">
        <v>74</v>
      </c>
      <c r="R851" t="s">
        <v>74</v>
      </c>
      <c r="S851" t="s">
        <v>74</v>
      </c>
      <c r="T851" t="s">
        <v>12861</v>
      </c>
      <c r="U851" t="s">
        <v>74</v>
      </c>
      <c r="V851" t="s">
        <v>12862</v>
      </c>
      <c r="W851" t="s">
        <v>12863</v>
      </c>
      <c r="X851" t="s">
        <v>12864</v>
      </c>
      <c r="Y851" t="s">
        <v>12865</v>
      </c>
      <c r="Z851" t="s">
        <v>12866</v>
      </c>
      <c r="AA851" t="s">
        <v>12867</v>
      </c>
      <c r="AB851" t="s">
        <v>74</v>
      </c>
      <c r="AC851" t="s">
        <v>74</v>
      </c>
      <c r="AD851" t="s">
        <v>74</v>
      </c>
      <c r="AE851" t="s">
        <v>74</v>
      </c>
      <c r="AF851" t="s">
        <v>74</v>
      </c>
      <c r="AG851">
        <v>12</v>
      </c>
      <c r="AH851">
        <v>0</v>
      </c>
      <c r="AI851">
        <v>0</v>
      </c>
      <c r="AJ851">
        <v>0</v>
      </c>
      <c r="AK851">
        <v>2</v>
      </c>
      <c r="AL851" t="s">
        <v>12868</v>
      </c>
      <c r="AM851" t="s">
        <v>12869</v>
      </c>
      <c r="AN851" t="s">
        <v>12870</v>
      </c>
      <c r="AO851" t="s">
        <v>12871</v>
      </c>
      <c r="AP851" t="s">
        <v>74</v>
      </c>
      <c r="AQ851" t="s">
        <v>74</v>
      </c>
      <c r="AR851" t="s">
        <v>12872</v>
      </c>
      <c r="AS851" t="s">
        <v>12873</v>
      </c>
      <c r="AT851" t="s">
        <v>273</v>
      </c>
      <c r="AU851">
        <v>2019</v>
      </c>
      <c r="AV851">
        <v>7</v>
      </c>
      <c r="AW851" t="s">
        <v>74</v>
      </c>
      <c r="AX851" t="s">
        <v>74</v>
      </c>
      <c r="AY851" t="s">
        <v>74</v>
      </c>
      <c r="AZ851" t="s">
        <v>2216</v>
      </c>
      <c r="BA851" t="s">
        <v>74</v>
      </c>
      <c r="BB851" t="s">
        <v>74</v>
      </c>
      <c r="BC851" t="s">
        <v>74</v>
      </c>
      <c r="BD851">
        <v>55</v>
      </c>
      <c r="BE851" t="s">
        <v>74</v>
      </c>
      <c r="BF851" t="s">
        <v>74</v>
      </c>
      <c r="BG851" t="s">
        <v>74</v>
      </c>
      <c r="BH851" t="s">
        <v>74</v>
      </c>
      <c r="BI851">
        <v>21</v>
      </c>
      <c r="BJ851" t="s">
        <v>157</v>
      </c>
      <c r="BK851" t="s">
        <v>101</v>
      </c>
      <c r="BL851" t="s">
        <v>157</v>
      </c>
      <c r="BM851" t="s">
        <v>12874</v>
      </c>
      <c r="BN851" t="s">
        <v>74</v>
      </c>
      <c r="BO851" t="s">
        <v>74</v>
      </c>
      <c r="BP851" t="s">
        <v>74</v>
      </c>
      <c r="BQ851" t="s">
        <v>74</v>
      </c>
      <c r="BR851" t="s">
        <v>103</v>
      </c>
      <c r="BS851" t="s">
        <v>12875</v>
      </c>
      <c r="BT851" t="str">
        <f>HYPERLINK("https%3A%2F%2Fwww.webofscience.com%2Fwos%2Fwoscc%2Ffull-record%2FWOS:000488629200055","View Full Record in Web of Science")</f>
        <v>View Full Record in Web of Science</v>
      </c>
    </row>
    <row r="852" spans="1:72" x14ac:dyDescent="0.25">
      <c r="A852" t="s">
        <v>72</v>
      </c>
      <c r="B852" t="s">
        <v>12876</v>
      </c>
      <c r="C852" t="s">
        <v>74</v>
      </c>
      <c r="D852" t="s">
        <v>74</v>
      </c>
      <c r="E852" t="s">
        <v>74</v>
      </c>
      <c r="F852" t="s">
        <v>12877</v>
      </c>
      <c r="G852" t="s">
        <v>74</v>
      </c>
      <c r="H852" t="s">
        <v>74</v>
      </c>
      <c r="I852" t="s">
        <v>12878</v>
      </c>
      <c r="J852" t="s">
        <v>657</v>
      </c>
      <c r="K852" t="s">
        <v>74</v>
      </c>
      <c r="L852" t="s">
        <v>74</v>
      </c>
      <c r="M852" t="s">
        <v>78</v>
      </c>
      <c r="N852" t="s">
        <v>109</v>
      </c>
      <c r="O852" t="s">
        <v>74</v>
      </c>
      <c r="P852" t="s">
        <v>74</v>
      </c>
      <c r="Q852" t="s">
        <v>74</v>
      </c>
      <c r="R852" t="s">
        <v>74</v>
      </c>
      <c r="S852" t="s">
        <v>74</v>
      </c>
      <c r="T852" t="s">
        <v>74</v>
      </c>
      <c r="U852" t="s">
        <v>74</v>
      </c>
      <c r="V852" t="s">
        <v>12879</v>
      </c>
      <c r="W852" t="s">
        <v>74</v>
      </c>
      <c r="X852" t="s">
        <v>74</v>
      </c>
      <c r="Y852" t="s">
        <v>74</v>
      </c>
      <c r="Z852" t="s">
        <v>74</v>
      </c>
      <c r="AA852" t="s">
        <v>74</v>
      </c>
      <c r="AB852" t="s">
        <v>74</v>
      </c>
      <c r="AC852" t="s">
        <v>74</v>
      </c>
      <c r="AD852" t="s">
        <v>74</v>
      </c>
      <c r="AE852" t="s">
        <v>74</v>
      </c>
      <c r="AF852" t="s">
        <v>74</v>
      </c>
      <c r="AG852">
        <v>38</v>
      </c>
      <c r="AH852">
        <v>1</v>
      </c>
      <c r="AI852">
        <v>1</v>
      </c>
      <c r="AJ852">
        <v>0</v>
      </c>
      <c r="AK852">
        <v>0</v>
      </c>
      <c r="AL852" t="s">
        <v>266</v>
      </c>
      <c r="AM852" t="s">
        <v>267</v>
      </c>
      <c r="AN852" t="s">
        <v>268</v>
      </c>
      <c r="AO852" t="s">
        <v>663</v>
      </c>
      <c r="AP852" t="s">
        <v>664</v>
      </c>
      <c r="AQ852" t="s">
        <v>74</v>
      </c>
      <c r="AR852" t="s">
        <v>665</v>
      </c>
      <c r="AS852" t="s">
        <v>666</v>
      </c>
      <c r="AT852" t="s">
        <v>273</v>
      </c>
      <c r="AU852">
        <v>2019</v>
      </c>
      <c r="AV852">
        <v>78</v>
      </c>
      <c r="AW852">
        <v>4</v>
      </c>
      <c r="AX852" t="s">
        <v>74</v>
      </c>
      <c r="AY852" t="s">
        <v>74</v>
      </c>
      <c r="AZ852" t="s">
        <v>74</v>
      </c>
      <c r="BA852" t="s">
        <v>74</v>
      </c>
      <c r="BB852">
        <v>641</v>
      </c>
      <c r="BC852">
        <v>655</v>
      </c>
      <c r="BD852" t="s">
        <v>74</v>
      </c>
      <c r="BE852" t="s">
        <v>12880</v>
      </c>
      <c r="BF852" t="str">
        <f>HYPERLINK("http://dx.doi.org/10.1111/russ.12248","http://dx.doi.org/10.1111/russ.12248")</f>
        <v>http://dx.doi.org/10.1111/russ.12248</v>
      </c>
      <c r="BG852" t="s">
        <v>74</v>
      </c>
      <c r="BH852" t="s">
        <v>74</v>
      </c>
      <c r="BI852">
        <v>15</v>
      </c>
      <c r="BJ852" t="s">
        <v>405</v>
      </c>
      <c r="BK852" t="s">
        <v>637</v>
      </c>
      <c r="BL852" t="s">
        <v>405</v>
      </c>
      <c r="BM852" t="s">
        <v>12881</v>
      </c>
      <c r="BN852" t="s">
        <v>74</v>
      </c>
      <c r="BO852" t="s">
        <v>74</v>
      </c>
      <c r="BP852" t="s">
        <v>74</v>
      </c>
      <c r="BQ852" t="s">
        <v>74</v>
      </c>
      <c r="BR852" t="s">
        <v>103</v>
      </c>
      <c r="BS852" t="s">
        <v>12882</v>
      </c>
      <c r="BT852" t="str">
        <f>HYPERLINK("https%3A%2F%2Fwww.webofscience.com%2Fwos%2Fwoscc%2Ffull-record%2FWOS:000486181400005","View Full Record in Web of Science")</f>
        <v>View Full Record in Web of Science</v>
      </c>
    </row>
    <row r="853" spans="1:72" x14ac:dyDescent="0.25">
      <c r="A853" t="s">
        <v>72</v>
      </c>
      <c r="B853" t="s">
        <v>12883</v>
      </c>
      <c r="C853" t="s">
        <v>74</v>
      </c>
      <c r="D853" t="s">
        <v>74</v>
      </c>
      <c r="E853" t="s">
        <v>74</v>
      </c>
      <c r="F853" t="s">
        <v>12884</v>
      </c>
      <c r="G853" t="s">
        <v>74</v>
      </c>
      <c r="H853" t="s">
        <v>74</v>
      </c>
      <c r="I853" t="s">
        <v>12885</v>
      </c>
      <c r="J853" t="s">
        <v>12886</v>
      </c>
      <c r="K853" t="s">
        <v>74</v>
      </c>
      <c r="L853" t="s">
        <v>74</v>
      </c>
      <c r="M853" t="s">
        <v>78</v>
      </c>
      <c r="N853" t="s">
        <v>109</v>
      </c>
      <c r="O853" t="s">
        <v>74</v>
      </c>
      <c r="P853" t="s">
        <v>74</v>
      </c>
      <c r="Q853" t="s">
        <v>74</v>
      </c>
      <c r="R853" t="s">
        <v>74</v>
      </c>
      <c r="S853" t="s">
        <v>74</v>
      </c>
      <c r="T853" t="s">
        <v>12887</v>
      </c>
      <c r="U853" t="s">
        <v>10512</v>
      </c>
      <c r="V853" t="s">
        <v>12888</v>
      </c>
      <c r="W853" t="s">
        <v>12889</v>
      </c>
      <c r="X853" t="s">
        <v>12890</v>
      </c>
      <c r="Y853" t="s">
        <v>12891</v>
      </c>
      <c r="Z853" t="s">
        <v>12892</v>
      </c>
      <c r="AA853" t="s">
        <v>74</v>
      </c>
      <c r="AB853" t="s">
        <v>74</v>
      </c>
      <c r="AC853" t="s">
        <v>74</v>
      </c>
      <c r="AD853" t="s">
        <v>74</v>
      </c>
      <c r="AE853" t="s">
        <v>74</v>
      </c>
      <c r="AF853" t="s">
        <v>74</v>
      </c>
      <c r="AG853">
        <v>16</v>
      </c>
      <c r="AH853">
        <v>0</v>
      </c>
      <c r="AI853">
        <v>0</v>
      </c>
      <c r="AJ853">
        <v>0</v>
      </c>
      <c r="AK853">
        <v>1</v>
      </c>
      <c r="AL853" t="s">
        <v>12893</v>
      </c>
      <c r="AM853" t="s">
        <v>12894</v>
      </c>
      <c r="AN853" t="s">
        <v>12895</v>
      </c>
      <c r="AO853" t="s">
        <v>12896</v>
      </c>
      <c r="AP853" t="s">
        <v>74</v>
      </c>
      <c r="AQ853" t="s">
        <v>74</v>
      </c>
      <c r="AR853" t="s">
        <v>12897</v>
      </c>
      <c r="AS853" t="s">
        <v>12898</v>
      </c>
      <c r="AT853" t="s">
        <v>2240</v>
      </c>
      <c r="AU853">
        <v>2019</v>
      </c>
      <c r="AV853">
        <v>27</v>
      </c>
      <c r="AW853" t="s">
        <v>12899</v>
      </c>
      <c r="AX853" t="s">
        <v>74</v>
      </c>
      <c r="AY853" t="s">
        <v>74</v>
      </c>
      <c r="AZ853" t="s">
        <v>74</v>
      </c>
      <c r="BA853" t="s">
        <v>74</v>
      </c>
      <c r="BB853">
        <v>29</v>
      </c>
      <c r="BC853">
        <v>33</v>
      </c>
      <c r="BD853" t="s">
        <v>74</v>
      </c>
      <c r="BE853" t="s">
        <v>12900</v>
      </c>
      <c r="BF853" t="str">
        <f>HYPERLINK("http://dx.doi.org/10.31901/24566322.2019/27.1-3.1097","http://dx.doi.org/10.31901/24566322.2019/27.1-3.1097")</f>
        <v>http://dx.doi.org/10.31901/24566322.2019/27.1-3.1097</v>
      </c>
      <c r="BG853" t="s">
        <v>74</v>
      </c>
      <c r="BH853" t="s">
        <v>74</v>
      </c>
      <c r="BI853">
        <v>5</v>
      </c>
      <c r="BJ853" t="s">
        <v>157</v>
      </c>
      <c r="BK853" t="s">
        <v>101</v>
      </c>
      <c r="BL853" t="s">
        <v>157</v>
      </c>
      <c r="BM853" t="s">
        <v>12901</v>
      </c>
      <c r="BN853" t="s">
        <v>74</v>
      </c>
      <c r="BO853" t="s">
        <v>132</v>
      </c>
      <c r="BP853" t="s">
        <v>74</v>
      </c>
      <c r="BQ853" t="s">
        <v>74</v>
      </c>
      <c r="BR853" t="s">
        <v>103</v>
      </c>
      <c r="BS853" t="s">
        <v>12902</v>
      </c>
      <c r="BT853" t="str">
        <f>HYPERLINK("https%3A%2F%2Fwww.webofscience.com%2Fwos%2Fwoscc%2Ffull-record%2FWOS:000504486900006","View Full Record in Web of Science")</f>
        <v>View Full Record in Web of Science</v>
      </c>
    </row>
    <row r="854" spans="1:72" x14ac:dyDescent="0.25">
      <c r="A854" t="s">
        <v>72</v>
      </c>
      <c r="B854" t="s">
        <v>12903</v>
      </c>
      <c r="C854" t="s">
        <v>74</v>
      </c>
      <c r="D854" t="s">
        <v>74</v>
      </c>
      <c r="E854" t="s">
        <v>74</v>
      </c>
      <c r="F854" t="s">
        <v>12904</v>
      </c>
      <c r="G854" t="s">
        <v>74</v>
      </c>
      <c r="H854" t="s">
        <v>74</v>
      </c>
      <c r="I854" t="s">
        <v>12905</v>
      </c>
      <c r="J854" t="s">
        <v>530</v>
      </c>
      <c r="K854" t="s">
        <v>74</v>
      </c>
      <c r="L854" t="s">
        <v>74</v>
      </c>
      <c r="M854" t="s">
        <v>431</v>
      </c>
      <c r="N854" t="s">
        <v>109</v>
      </c>
      <c r="O854" t="s">
        <v>74</v>
      </c>
      <c r="P854" t="s">
        <v>74</v>
      </c>
      <c r="Q854" t="s">
        <v>74</v>
      </c>
      <c r="R854" t="s">
        <v>74</v>
      </c>
      <c r="S854" t="s">
        <v>74</v>
      </c>
      <c r="T854" t="s">
        <v>12906</v>
      </c>
      <c r="U854" t="s">
        <v>74</v>
      </c>
      <c r="V854" t="s">
        <v>12907</v>
      </c>
      <c r="W854" t="s">
        <v>12908</v>
      </c>
      <c r="X854" t="s">
        <v>10538</v>
      </c>
      <c r="Y854" t="s">
        <v>12909</v>
      </c>
      <c r="Z854" t="s">
        <v>12910</v>
      </c>
      <c r="AA854" t="s">
        <v>12911</v>
      </c>
      <c r="AB854" t="s">
        <v>74</v>
      </c>
      <c r="AC854" t="s">
        <v>74</v>
      </c>
      <c r="AD854" t="s">
        <v>74</v>
      </c>
      <c r="AE854" t="s">
        <v>74</v>
      </c>
      <c r="AF854" t="s">
        <v>74</v>
      </c>
      <c r="AG854">
        <v>34</v>
      </c>
      <c r="AH854">
        <v>6</v>
      </c>
      <c r="AI854">
        <v>8</v>
      </c>
      <c r="AJ854">
        <v>2</v>
      </c>
      <c r="AK854">
        <v>33</v>
      </c>
      <c r="AL854" t="s">
        <v>537</v>
      </c>
      <c r="AM854" t="s">
        <v>538</v>
      </c>
      <c r="AN854" t="s">
        <v>539</v>
      </c>
      <c r="AO854" t="s">
        <v>540</v>
      </c>
      <c r="AP854" t="s">
        <v>541</v>
      </c>
      <c r="AQ854" t="s">
        <v>74</v>
      </c>
      <c r="AR854" t="s">
        <v>542</v>
      </c>
      <c r="AS854" t="s">
        <v>543</v>
      </c>
      <c r="AT854" t="s">
        <v>273</v>
      </c>
      <c r="AU854">
        <v>2019</v>
      </c>
      <c r="AV854">
        <v>21</v>
      </c>
      <c r="AW854">
        <v>8</v>
      </c>
      <c r="AX854" t="s">
        <v>74</v>
      </c>
      <c r="AY854" t="s">
        <v>74</v>
      </c>
      <c r="AZ854" t="s">
        <v>74</v>
      </c>
      <c r="BA854" t="s">
        <v>74</v>
      </c>
      <c r="BB854">
        <v>65</v>
      </c>
      <c r="BC854">
        <v>89</v>
      </c>
      <c r="BD854" t="s">
        <v>74</v>
      </c>
      <c r="BE854" t="s">
        <v>12912</v>
      </c>
      <c r="BF854" t="str">
        <f>HYPERLINK("http://dx.doi.org/10.17853/1994-5639-2019-8-65-89","http://dx.doi.org/10.17853/1994-5639-2019-8-65-89")</f>
        <v>http://dx.doi.org/10.17853/1994-5639-2019-8-65-89</v>
      </c>
      <c r="BG854" t="s">
        <v>74</v>
      </c>
      <c r="BH854" t="s">
        <v>74</v>
      </c>
      <c r="BI854">
        <v>25</v>
      </c>
      <c r="BJ854" t="s">
        <v>157</v>
      </c>
      <c r="BK854" t="s">
        <v>101</v>
      </c>
      <c r="BL854" t="s">
        <v>157</v>
      </c>
      <c r="BM854" t="s">
        <v>12819</v>
      </c>
      <c r="BN854" t="s">
        <v>74</v>
      </c>
      <c r="BO854" t="s">
        <v>132</v>
      </c>
      <c r="BP854" t="s">
        <v>74</v>
      </c>
      <c r="BQ854" t="s">
        <v>74</v>
      </c>
      <c r="BR854" t="s">
        <v>103</v>
      </c>
      <c r="BS854" t="s">
        <v>12913</v>
      </c>
      <c r="BT854" t="str">
        <f>HYPERLINK("https%3A%2F%2Fwww.webofscience.com%2Fwos%2Fwoscc%2Ffull-record%2FWOS:000497662400003","View Full Record in Web of Science")</f>
        <v>View Full Record in Web of Science</v>
      </c>
    </row>
    <row r="855" spans="1:72" x14ac:dyDescent="0.25">
      <c r="A855" t="s">
        <v>72</v>
      </c>
      <c r="B855" t="s">
        <v>3041</v>
      </c>
      <c r="C855" t="s">
        <v>74</v>
      </c>
      <c r="D855" t="s">
        <v>74</v>
      </c>
      <c r="E855" t="s">
        <v>74</v>
      </c>
      <c r="F855" t="s">
        <v>3042</v>
      </c>
      <c r="G855" t="s">
        <v>74</v>
      </c>
      <c r="H855" t="s">
        <v>74</v>
      </c>
      <c r="I855" t="s">
        <v>12914</v>
      </c>
      <c r="J855" t="s">
        <v>785</v>
      </c>
      <c r="K855" t="s">
        <v>74</v>
      </c>
      <c r="L855" t="s">
        <v>74</v>
      </c>
      <c r="M855" t="s">
        <v>431</v>
      </c>
      <c r="N855" t="s">
        <v>109</v>
      </c>
      <c r="O855" t="s">
        <v>74</v>
      </c>
      <c r="P855" t="s">
        <v>74</v>
      </c>
      <c r="Q855" t="s">
        <v>74</v>
      </c>
      <c r="R855" t="s">
        <v>74</v>
      </c>
      <c r="S855" t="s">
        <v>74</v>
      </c>
      <c r="T855" t="s">
        <v>12915</v>
      </c>
      <c r="U855" t="s">
        <v>74</v>
      </c>
      <c r="V855" t="s">
        <v>12916</v>
      </c>
      <c r="W855" t="s">
        <v>12917</v>
      </c>
      <c r="X855" t="s">
        <v>3047</v>
      </c>
      <c r="Y855" t="s">
        <v>12918</v>
      </c>
      <c r="Z855" t="s">
        <v>3049</v>
      </c>
      <c r="AA855" t="s">
        <v>74</v>
      </c>
      <c r="AB855" t="s">
        <v>74</v>
      </c>
      <c r="AC855" t="s">
        <v>74</v>
      </c>
      <c r="AD855" t="s">
        <v>74</v>
      </c>
      <c r="AE855" t="s">
        <v>74</v>
      </c>
      <c r="AF855" t="s">
        <v>74</v>
      </c>
      <c r="AG855">
        <v>4</v>
      </c>
      <c r="AH855">
        <v>0</v>
      </c>
      <c r="AI855">
        <v>0</v>
      </c>
      <c r="AJ855">
        <v>0</v>
      </c>
      <c r="AK855">
        <v>0</v>
      </c>
      <c r="AL855" t="s">
        <v>375</v>
      </c>
      <c r="AM855" t="s">
        <v>376</v>
      </c>
      <c r="AN855" t="s">
        <v>377</v>
      </c>
      <c r="AO855" t="s">
        <v>792</v>
      </c>
      <c r="AP855" t="s">
        <v>793</v>
      </c>
      <c r="AQ855" t="s">
        <v>74</v>
      </c>
      <c r="AR855" t="s">
        <v>794</v>
      </c>
      <c r="AS855" t="s">
        <v>795</v>
      </c>
      <c r="AT855" t="s">
        <v>273</v>
      </c>
      <c r="AU855">
        <v>2019</v>
      </c>
      <c r="AV855" t="s">
        <v>74</v>
      </c>
      <c r="AW855">
        <v>447</v>
      </c>
      <c r="AX855" t="s">
        <v>74</v>
      </c>
      <c r="AY855" t="s">
        <v>74</v>
      </c>
      <c r="AZ855" t="s">
        <v>74</v>
      </c>
      <c r="BA855" t="s">
        <v>74</v>
      </c>
      <c r="BB855">
        <v>202</v>
      </c>
      <c r="BC855">
        <v>206</v>
      </c>
      <c r="BD855" t="s">
        <v>74</v>
      </c>
      <c r="BE855" t="s">
        <v>12919</v>
      </c>
      <c r="BF855" t="str">
        <f>HYPERLINK("http://dx.doi.org/10.17223/15617793/447/24","http://dx.doi.org/10.17223/15617793/447/24")</f>
        <v>http://dx.doi.org/10.17223/15617793/447/24</v>
      </c>
      <c r="BG855" t="s">
        <v>74</v>
      </c>
      <c r="BH855" t="s">
        <v>74</v>
      </c>
      <c r="BI855">
        <v>5</v>
      </c>
      <c r="BJ855" t="s">
        <v>798</v>
      </c>
      <c r="BK855" t="s">
        <v>101</v>
      </c>
      <c r="BL855" t="s">
        <v>799</v>
      </c>
      <c r="BM855" t="s">
        <v>12920</v>
      </c>
      <c r="BN855" t="s">
        <v>74</v>
      </c>
      <c r="BO855" t="s">
        <v>426</v>
      </c>
      <c r="BP855" t="s">
        <v>74</v>
      </c>
      <c r="BQ855" t="s">
        <v>74</v>
      </c>
      <c r="BR855" t="s">
        <v>103</v>
      </c>
      <c r="BS855" t="s">
        <v>12921</v>
      </c>
      <c r="BT855" t="str">
        <f>HYPERLINK("https%3A%2F%2Fwww.webofscience.com%2Fwos%2Fwoscc%2Ffull-record%2FWOS:000498882000024","View Full Record in Web of Science")</f>
        <v>View Full Record in Web of Science</v>
      </c>
    </row>
    <row r="856" spans="1:72" x14ac:dyDescent="0.25">
      <c r="A856" t="s">
        <v>72</v>
      </c>
      <c r="B856" t="s">
        <v>12922</v>
      </c>
      <c r="C856" t="s">
        <v>74</v>
      </c>
      <c r="D856" t="s">
        <v>74</v>
      </c>
      <c r="E856" t="s">
        <v>74</v>
      </c>
      <c r="F856" t="s">
        <v>12923</v>
      </c>
      <c r="G856" t="s">
        <v>74</v>
      </c>
      <c r="H856" t="s">
        <v>74</v>
      </c>
      <c r="I856" t="s">
        <v>12924</v>
      </c>
      <c r="J856" t="s">
        <v>12925</v>
      </c>
      <c r="K856" t="s">
        <v>74</v>
      </c>
      <c r="L856" t="s">
        <v>74</v>
      </c>
      <c r="M856" t="s">
        <v>78</v>
      </c>
      <c r="N856" t="s">
        <v>109</v>
      </c>
      <c r="O856" t="s">
        <v>74</v>
      </c>
      <c r="P856" t="s">
        <v>74</v>
      </c>
      <c r="Q856" t="s">
        <v>74</v>
      </c>
      <c r="R856" t="s">
        <v>74</v>
      </c>
      <c r="S856" t="s">
        <v>74</v>
      </c>
      <c r="T856" t="s">
        <v>12926</v>
      </c>
      <c r="U856" t="s">
        <v>12927</v>
      </c>
      <c r="V856" t="s">
        <v>12928</v>
      </c>
      <c r="W856" t="s">
        <v>12929</v>
      </c>
      <c r="X856" t="s">
        <v>12930</v>
      </c>
      <c r="Y856" t="s">
        <v>12931</v>
      </c>
      <c r="Z856" t="s">
        <v>11009</v>
      </c>
      <c r="AA856" t="s">
        <v>11010</v>
      </c>
      <c r="AB856" t="s">
        <v>12932</v>
      </c>
      <c r="AC856" t="s">
        <v>12933</v>
      </c>
      <c r="AD856" t="s">
        <v>12933</v>
      </c>
      <c r="AE856" t="s">
        <v>12934</v>
      </c>
      <c r="AF856" t="s">
        <v>74</v>
      </c>
      <c r="AG856">
        <v>85</v>
      </c>
      <c r="AH856">
        <v>4</v>
      </c>
      <c r="AI856">
        <v>4</v>
      </c>
      <c r="AJ856">
        <v>1</v>
      </c>
      <c r="AK856">
        <v>20</v>
      </c>
      <c r="AL856" t="s">
        <v>148</v>
      </c>
      <c r="AM856" t="s">
        <v>149</v>
      </c>
      <c r="AN856" t="s">
        <v>150</v>
      </c>
      <c r="AO856" t="s">
        <v>12935</v>
      </c>
      <c r="AP856" t="s">
        <v>12936</v>
      </c>
      <c r="AQ856" t="s">
        <v>74</v>
      </c>
      <c r="AR856" t="s">
        <v>12937</v>
      </c>
      <c r="AS856" t="s">
        <v>12938</v>
      </c>
      <c r="AT856" t="s">
        <v>12939</v>
      </c>
      <c r="AU856">
        <v>2019</v>
      </c>
      <c r="AV856">
        <v>60</v>
      </c>
      <c r="AW856">
        <v>3</v>
      </c>
      <c r="AX856" t="s">
        <v>74</v>
      </c>
      <c r="AY856" t="s">
        <v>74</v>
      </c>
      <c r="AZ856" t="s">
        <v>74</v>
      </c>
      <c r="BA856" t="s">
        <v>74</v>
      </c>
      <c r="BB856">
        <v>304</v>
      </c>
      <c r="BC856">
        <v>332</v>
      </c>
      <c r="BD856" t="s">
        <v>74</v>
      </c>
      <c r="BE856" t="s">
        <v>12940</v>
      </c>
      <c r="BF856" t="str">
        <f>HYPERLINK("http://dx.doi.org/10.1080/15387216.2019.1667844","http://dx.doi.org/10.1080/15387216.2019.1667844")</f>
        <v>http://dx.doi.org/10.1080/15387216.2019.1667844</v>
      </c>
      <c r="BG856" t="s">
        <v>74</v>
      </c>
      <c r="BH856" t="s">
        <v>12941</v>
      </c>
      <c r="BI856">
        <v>29</v>
      </c>
      <c r="BJ856" t="s">
        <v>12942</v>
      </c>
      <c r="BK856" t="s">
        <v>129</v>
      </c>
      <c r="BL856" t="s">
        <v>12942</v>
      </c>
      <c r="BM856" t="s">
        <v>12943</v>
      </c>
      <c r="BN856" t="s">
        <v>74</v>
      </c>
      <c r="BO856" t="s">
        <v>3457</v>
      </c>
      <c r="BP856" t="s">
        <v>74</v>
      </c>
      <c r="BQ856" t="s">
        <v>74</v>
      </c>
      <c r="BR856" t="s">
        <v>103</v>
      </c>
      <c r="BS856" t="s">
        <v>12944</v>
      </c>
      <c r="BT856" t="str">
        <f>HYPERLINK("https%3A%2F%2Fwww.webofscience.com%2Fwos%2Fwoscc%2Ffull-record%2FWOS:000488693100001","View Full Record in Web of Science")</f>
        <v>View Full Record in Web of Science</v>
      </c>
    </row>
    <row r="857" spans="1:72" x14ac:dyDescent="0.25">
      <c r="A857" t="s">
        <v>72</v>
      </c>
      <c r="B857" t="s">
        <v>12945</v>
      </c>
      <c r="C857" t="s">
        <v>74</v>
      </c>
      <c r="D857" t="s">
        <v>74</v>
      </c>
      <c r="E857" t="s">
        <v>74</v>
      </c>
      <c r="F857" t="s">
        <v>12946</v>
      </c>
      <c r="G857" t="s">
        <v>74</v>
      </c>
      <c r="H857" t="s">
        <v>74</v>
      </c>
      <c r="I857" t="s">
        <v>12947</v>
      </c>
      <c r="J857" t="s">
        <v>785</v>
      </c>
      <c r="K857" t="s">
        <v>74</v>
      </c>
      <c r="L857" t="s">
        <v>74</v>
      </c>
      <c r="M857" t="s">
        <v>431</v>
      </c>
      <c r="N857" t="s">
        <v>109</v>
      </c>
      <c r="O857" t="s">
        <v>74</v>
      </c>
      <c r="P857" t="s">
        <v>74</v>
      </c>
      <c r="Q857" t="s">
        <v>74</v>
      </c>
      <c r="R857" t="s">
        <v>74</v>
      </c>
      <c r="S857" t="s">
        <v>74</v>
      </c>
      <c r="T857" t="s">
        <v>12948</v>
      </c>
      <c r="U857" t="s">
        <v>74</v>
      </c>
      <c r="V857" t="s">
        <v>12949</v>
      </c>
      <c r="W857" t="s">
        <v>12950</v>
      </c>
      <c r="X857" t="s">
        <v>1987</v>
      </c>
      <c r="Y857" t="s">
        <v>12951</v>
      </c>
      <c r="Z857" t="s">
        <v>12952</v>
      </c>
      <c r="AA857" t="s">
        <v>12953</v>
      </c>
      <c r="AB857" t="s">
        <v>12954</v>
      </c>
      <c r="AC857" t="s">
        <v>74</v>
      </c>
      <c r="AD857" t="s">
        <v>74</v>
      </c>
      <c r="AE857" t="s">
        <v>74</v>
      </c>
      <c r="AF857" t="s">
        <v>74</v>
      </c>
      <c r="AG857">
        <v>17</v>
      </c>
      <c r="AH857">
        <v>1</v>
      </c>
      <c r="AI857">
        <v>1</v>
      </c>
      <c r="AJ857">
        <v>2</v>
      </c>
      <c r="AK857">
        <v>4</v>
      </c>
      <c r="AL857" t="s">
        <v>375</v>
      </c>
      <c r="AM857" t="s">
        <v>376</v>
      </c>
      <c r="AN857" t="s">
        <v>377</v>
      </c>
      <c r="AO857" t="s">
        <v>792</v>
      </c>
      <c r="AP857" t="s">
        <v>793</v>
      </c>
      <c r="AQ857" t="s">
        <v>74</v>
      </c>
      <c r="AR857" t="s">
        <v>794</v>
      </c>
      <c r="AS857" t="s">
        <v>795</v>
      </c>
      <c r="AT857" t="s">
        <v>2373</v>
      </c>
      <c r="AU857">
        <v>2019</v>
      </c>
      <c r="AV857" t="s">
        <v>74</v>
      </c>
      <c r="AW857">
        <v>446</v>
      </c>
      <c r="AX857" t="s">
        <v>74</v>
      </c>
      <c r="AY857" t="s">
        <v>74</v>
      </c>
      <c r="AZ857" t="s">
        <v>74</v>
      </c>
      <c r="BA857" t="s">
        <v>74</v>
      </c>
      <c r="BB857">
        <v>170</v>
      </c>
      <c r="BC857">
        <v>177</v>
      </c>
      <c r="BD857" t="s">
        <v>74</v>
      </c>
      <c r="BE857" t="s">
        <v>12955</v>
      </c>
      <c r="BF857" t="str">
        <f>HYPERLINK("http://dx.doi.org/10.17223/15617793/446/21","http://dx.doi.org/10.17223/15617793/446/21")</f>
        <v>http://dx.doi.org/10.17223/15617793/446/21</v>
      </c>
      <c r="BG857" t="s">
        <v>74</v>
      </c>
      <c r="BH857" t="s">
        <v>74</v>
      </c>
      <c r="BI857">
        <v>8</v>
      </c>
      <c r="BJ857" t="s">
        <v>798</v>
      </c>
      <c r="BK857" t="s">
        <v>101</v>
      </c>
      <c r="BL857" t="s">
        <v>799</v>
      </c>
      <c r="BM857" t="s">
        <v>12956</v>
      </c>
      <c r="BN857" t="s">
        <v>74</v>
      </c>
      <c r="BO857" t="s">
        <v>426</v>
      </c>
      <c r="BP857" t="s">
        <v>74</v>
      </c>
      <c r="BQ857" t="s">
        <v>74</v>
      </c>
      <c r="BR857" t="s">
        <v>103</v>
      </c>
      <c r="BS857" t="s">
        <v>12957</v>
      </c>
      <c r="BT857" t="str">
        <f>HYPERLINK("https%3A%2F%2Fwww.webofscience.com%2Fwos%2Fwoscc%2Ffull-record%2FWOS:000490598700021","View Full Record in Web of Science")</f>
        <v>View Full Record in Web of Science</v>
      </c>
    </row>
    <row r="858" spans="1:72" x14ac:dyDescent="0.25">
      <c r="A858" t="s">
        <v>72</v>
      </c>
      <c r="B858" t="s">
        <v>12958</v>
      </c>
      <c r="C858" t="s">
        <v>74</v>
      </c>
      <c r="D858" t="s">
        <v>74</v>
      </c>
      <c r="E858" t="s">
        <v>74</v>
      </c>
      <c r="F858" t="s">
        <v>12959</v>
      </c>
      <c r="G858" t="s">
        <v>74</v>
      </c>
      <c r="H858" t="s">
        <v>74</v>
      </c>
      <c r="I858" t="s">
        <v>12960</v>
      </c>
      <c r="J858" t="s">
        <v>368</v>
      </c>
      <c r="K858" t="s">
        <v>74</v>
      </c>
      <c r="L858" t="s">
        <v>74</v>
      </c>
      <c r="M858" t="s">
        <v>431</v>
      </c>
      <c r="N858" t="s">
        <v>109</v>
      </c>
      <c r="O858" t="s">
        <v>74</v>
      </c>
      <c r="P858" t="s">
        <v>74</v>
      </c>
      <c r="Q858" t="s">
        <v>74</v>
      </c>
      <c r="R858" t="s">
        <v>74</v>
      </c>
      <c r="S858" t="s">
        <v>74</v>
      </c>
      <c r="T858" t="s">
        <v>12961</v>
      </c>
      <c r="U858" t="s">
        <v>74</v>
      </c>
      <c r="V858" t="s">
        <v>12962</v>
      </c>
      <c r="W858" t="s">
        <v>12963</v>
      </c>
      <c r="X858" t="s">
        <v>12964</v>
      </c>
      <c r="Y858" t="s">
        <v>12965</v>
      </c>
      <c r="Z858" t="s">
        <v>12966</v>
      </c>
      <c r="AA858" t="s">
        <v>74</v>
      </c>
      <c r="AB858" t="s">
        <v>74</v>
      </c>
      <c r="AC858" t="s">
        <v>74</v>
      </c>
      <c r="AD858" t="s">
        <v>74</v>
      </c>
      <c r="AE858" t="s">
        <v>74</v>
      </c>
      <c r="AF858" t="s">
        <v>74</v>
      </c>
      <c r="AG858">
        <v>11</v>
      </c>
      <c r="AH858">
        <v>0</v>
      </c>
      <c r="AI858">
        <v>0</v>
      </c>
      <c r="AJ858">
        <v>1</v>
      </c>
      <c r="AK858">
        <v>3</v>
      </c>
      <c r="AL858" t="s">
        <v>375</v>
      </c>
      <c r="AM858" t="s">
        <v>376</v>
      </c>
      <c r="AN858" t="s">
        <v>377</v>
      </c>
      <c r="AO858" t="s">
        <v>378</v>
      </c>
      <c r="AP858" t="s">
        <v>379</v>
      </c>
      <c r="AQ858" t="s">
        <v>74</v>
      </c>
      <c r="AR858" t="s">
        <v>3527</v>
      </c>
      <c r="AS858" t="s">
        <v>381</v>
      </c>
      <c r="AT858" t="s">
        <v>2373</v>
      </c>
      <c r="AU858">
        <v>2019</v>
      </c>
      <c r="AV858" t="s">
        <v>74</v>
      </c>
      <c r="AW858">
        <v>47</v>
      </c>
      <c r="AX858" t="s">
        <v>74</v>
      </c>
      <c r="AY858" t="s">
        <v>74</v>
      </c>
      <c r="AZ858" t="s">
        <v>74</v>
      </c>
      <c r="BA858" t="s">
        <v>74</v>
      </c>
      <c r="BB858">
        <v>301</v>
      </c>
      <c r="BC858">
        <v>312</v>
      </c>
      <c r="BD858" t="s">
        <v>74</v>
      </c>
      <c r="BE858" t="s">
        <v>12967</v>
      </c>
      <c r="BF858" t="str">
        <f>HYPERLINK("http://dx.doi.org/10.17223/19996195/47/17","http://dx.doi.org/10.17223/19996195/47/17")</f>
        <v>http://dx.doi.org/10.17223/19996195/47/17</v>
      </c>
      <c r="BG858" t="s">
        <v>74</v>
      </c>
      <c r="BH858" t="s">
        <v>74</v>
      </c>
      <c r="BI858">
        <v>12</v>
      </c>
      <c r="BJ858" t="s">
        <v>384</v>
      </c>
      <c r="BK858" t="s">
        <v>101</v>
      </c>
      <c r="BL858" t="s">
        <v>385</v>
      </c>
      <c r="BM858" t="s">
        <v>12968</v>
      </c>
      <c r="BN858" t="s">
        <v>74</v>
      </c>
      <c r="BO858" t="s">
        <v>74</v>
      </c>
      <c r="BP858" t="s">
        <v>74</v>
      </c>
      <c r="BQ858" t="s">
        <v>74</v>
      </c>
      <c r="BR858" t="s">
        <v>103</v>
      </c>
      <c r="BS858" t="s">
        <v>12969</v>
      </c>
      <c r="BT858" t="str">
        <f>HYPERLINK("https%3A%2F%2Fwww.webofscience.com%2Fwos%2Fwoscc%2Ffull-record%2FWOS:000507408400017","View Full Record in Web of Science")</f>
        <v>View Full Record in Web of Science</v>
      </c>
    </row>
    <row r="859" spans="1:72" x14ac:dyDescent="0.25">
      <c r="A859" t="s">
        <v>72</v>
      </c>
      <c r="B859" t="s">
        <v>12970</v>
      </c>
      <c r="C859" t="s">
        <v>74</v>
      </c>
      <c r="D859" t="s">
        <v>74</v>
      </c>
      <c r="E859" t="s">
        <v>74</v>
      </c>
      <c r="F859" t="s">
        <v>12971</v>
      </c>
      <c r="G859" t="s">
        <v>74</v>
      </c>
      <c r="H859" t="s">
        <v>74</v>
      </c>
      <c r="I859" t="s">
        <v>12972</v>
      </c>
      <c r="J859" t="s">
        <v>1715</v>
      </c>
      <c r="K859" t="s">
        <v>74</v>
      </c>
      <c r="L859" t="s">
        <v>74</v>
      </c>
      <c r="M859" t="s">
        <v>78</v>
      </c>
      <c r="N859" t="s">
        <v>109</v>
      </c>
      <c r="O859" t="s">
        <v>74</v>
      </c>
      <c r="P859" t="s">
        <v>74</v>
      </c>
      <c r="Q859" t="s">
        <v>74</v>
      </c>
      <c r="R859" t="s">
        <v>74</v>
      </c>
      <c r="S859" t="s">
        <v>74</v>
      </c>
      <c r="T859" t="s">
        <v>12973</v>
      </c>
      <c r="U859" t="s">
        <v>12974</v>
      </c>
      <c r="V859" t="s">
        <v>12975</v>
      </c>
      <c r="W859" t="s">
        <v>12976</v>
      </c>
      <c r="X859" t="s">
        <v>12977</v>
      </c>
      <c r="Y859" t="s">
        <v>12978</v>
      </c>
      <c r="Z859" t="s">
        <v>12979</v>
      </c>
      <c r="AA859" t="s">
        <v>12980</v>
      </c>
      <c r="AB859" t="s">
        <v>12981</v>
      </c>
      <c r="AC859" t="s">
        <v>74</v>
      </c>
      <c r="AD859" t="s">
        <v>74</v>
      </c>
      <c r="AE859" t="s">
        <v>74</v>
      </c>
      <c r="AF859" t="s">
        <v>74</v>
      </c>
      <c r="AG859">
        <v>52</v>
      </c>
      <c r="AH859">
        <v>7</v>
      </c>
      <c r="AI859">
        <v>8</v>
      </c>
      <c r="AJ859">
        <v>0</v>
      </c>
      <c r="AK859">
        <v>12</v>
      </c>
      <c r="AL859" t="s">
        <v>479</v>
      </c>
      <c r="AM859" t="s">
        <v>480</v>
      </c>
      <c r="AN859" t="s">
        <v>481</v>
      </c>
      <c r="AO859" t="s">
        <v>74</v>
      </c>
      <c r="AP859" t="s">
        <v>1724</v>
      </c>
      <c r="AQ859" t="s">
        <v>74</v>
      </c>
      <c r="AR859" t="s">
        <v>1725</v>
      </c>
      <c r="AS859" t="s">
        <v>1726</v>
      </c>
      <c r="AT859" t="s">
        <v>2373</v>
      </c>
      <c r="AU859">
        <v>2019</v>
      </c>
      <c r="AV859">
        <v>9</v>
      </c>
      <c r="AW859">
        <v>3</v>
      </c>
      <c r="AX859" t="s">
        <v>74</v>
      </c>
      <c r="AY859" t="s">
        <v>74</v>
      </c>
      <c r="AZ859" t="s">
        <v>74</v>
      </c>
      <c r="BA859" t="s">
        <v>74</v>
      </c>
      <c r="BB859" t="s">
        <v>74</v>
      </c>
      <c r="BC859" t="s">
        <v>74</v>
      </c>
      <c r="BD859">
        <v>171</v>
      </c>
      <c r="BE859" t="s">
        <v>12982</v>
      </c>
      <c r="BF859" t="str">
        <f>HYPERLINK("http://dx.doi.org/10.3390/educsci9030171","http://dx.doi.org/10.3390/educsci9030171")</f>
        <v>http://dx.doi.org/10.3390/educsci9030171</v>
      </c>
      <c r="BG859" t="s">
        <v>74</v>
      </c>
      <c r="BH859" t="s">
        <v>74</v>
      </c>
      <c r="BI859">
        <v>11</v>
      </c>
      <c r="BJ859" t="s">
        <v>157</v>
      </c>
      <c r="BK859" t="s">
        <v>101</v>
      </c>
      <c r="BL859" t="s">
        <v>157</v>
      </c>
      <c r="BM859" t="s">
        <v>12983</v>
      </c>
      <c r="BN859" t="s">
        <v>74</v>
      </c>
      <c r="BO859" t="s">
        <v>1671</v>
      </c>
      <c r="BP859" t="s">
        <v>74</v>
      </c>
      <c r="BQ859" t="s">
        <v>74</v>
      </c>
      <c r="BR859" t="s">
        <v>103</v>
      </c>
      <c r="BS859" t="s">
        <v>12984</v>
      </c>
      <c r="BT859" t="str">
        <f>HYPERLINK("https%3A%2F%2Fwww.webofscience.com%2Fwos%2Fwoscc%2Ffull-record%2FWOS:000488232400034","View Full Record in Web of Science")</f>
        <v>View Full Record in Web of Science</v>
      </c>
    </row>
    <row r="860" spans="1:72" x14ac:dyDescent="0.25">
      <c r="A860" t="s">
        <v>72</v>
      </c>
      <c r="B860" t="s">
        <v>12985</v>
      </c>
      <c r="C860" t="s">
        <v>74</v>
      </c>
      <c r="D860" t="s">
        <v>74</v>
      </c>
      <c r="E860" t="s">
        <v>74</v>
      </c>
      <c r="F860" t="s">
        <v>12986</v>
      </c>
      <c r="G860" t="s">
        <v>74</v>
      </c>
      <c r="H860" t="s">
        <v>74</v>
      </c>
      <c r="I860" t="s">
        <v>12987</v>
      </c>
      <c r="J860" t="s">
        <v>492</v>
      </c>
      <c r="K860" t="s">
        <v>74</v>
      </c>
      <c r="L860" t="s">
        <v>74</v>
      </c>
      <c r="M860" t="s">
        <v>431</v>
      </c>
      <c r="N860" t="s">
        <v>109</v>
      </c>
      <c r="O860" t="s">
        <v>74</v>
      </c>
      <c r="P860" t="s">
        <v>74</v>
      </c>
      <c r="Q860" t="s">
        <v>74</v>
      </c>
      <c r="R860" t="s">
        <v>74</v>
      </c>
      <c r="S860" t="s">
        <v>74</v>
      </c>
      <c r="T860" t="s">
        <v>12988</v>
      </c>
      <c r="U860" t="s">
        <v>12989</v>
      </c>
      <c r="V860" t="s">
        <v>12990</v>
      </c>
      <c r="W860" t="s">
        <v>12991</v>
      </c>
      <c r="X860" t="s">
        <v>142</v>
      </c>
      <c r="Y860" t="s">
        <v>12992</v>
      </c>
      <c r="Z860" t="s">
        <v>12993</v>
      </c>
      <c r="AA860" t="s">
        <v>12994</v>
      </c>
      <c r="AB860" t="s">
        <v>12995</v>
      </c>
      <c r="AC860" t="s">
        <v>74</v>
      </c>
      <c r="AD860" t="s">
        <v>74</v>
      </c>
      <c r="AE860" t="s">
        <v>74</v>
      </c>
      <c r="AF860" t="s">
        <v>74</v>
      </c>
      <c r="AG860">
        <v>27</v>
      </c>
      <c r="AH860">
        <v>5</v>
      </c>
      <c r="AI860">
        <v>7</v>
      </c>
      <c r="AJ860">
        <v>3</v>
      </c>
      <c r="AK860">
        <v>7</v>
      </c>
      <c r="AL860" t="s">
        <v>375</v>
      </c>
      <c r="AM860" t="s">
        <v>376</v>
      </c>
      <c r="AN860" t="s">
        <v>377</v>
      </c>
      <c r="AO860" t="s">
        <v>503</v>
      </c>
      <c r="AP860" t="s">
        <v>504</v>
      </c>
      <c r="AQ860" t="s">
        <v>74</v>
      </c>
      <c r="AR860" t="s">
        <v>505</v>
      </c>
      <c r="AS860" t="s">
        <v>506</v>
      </c>
      <c r="AT860" t="s">
        <v>2373</v>
      </c>
      <c r="AU860">
        <v>2019</v>
      </c>
      <c r="AV860" t="s">
        <v>74</v>
      </c>
      <c r="AW860">
        <v>73</v>
      </c>
      <c r="AX860" t="s">
        <v>74</v>
      </c>
      <c r="AY860" t="s">
        <v>74</v>
      </c>
      <c r="AZ860" t="s">
        <v>74</v>
      </c>
      <c r="BA860" t="s">
        <v>74</v>
      </c>
      <c r="BB860">
        <v>126</v>
      </c>
      <c r="BC860">
        <v>140</v>
      </c>
      <c r="BD860" t="s">
        <v>74</v>
      </c>
      <c r="BE860" t="s">
        <v>12996</v>
      </c>
      <c r="BF860" t="str">
        <f>HYPERLINK("http://dx.doi.org/10.17223/17267080/73/8","http://dx.doi.org/10.17223/17267080/73/8")</f>
        <v>http://dx.doi.org/10.17223/17267080/73/8</v>
      </c>
      <c r="BG860" t="s">
        <v>74</v>
      </c>
      <c r="BH860" t="s">
        <v>74</v>
      </c>
      <c r="BI860">
        <v>15</v>
      </c>
      <c r="BJ860" t="s">
        <v>128</v>
      </c>
      <c r="BK860" t="s">
        <v>101</v>
      </c>
      <c r="BL860" t="s">
        <v>130</v>
      </c>
      <c r="BM860" t="s">
        <v>12997</v>
      </c>
      <c r="BN860" t="s">
        <v>74</v>
      </c>
      <c r="BO860" t="s">
        <v>74</v>
      </c>
      <c r="BP860" t="s">
        <v>74</v>
      </c>
      <c r="BQ860" t="s">
        <v>74</v>
      </c>
      <c r="BR860" t="s">
        <v>103</v>
      </c>
      <c r="BS860" t="s">
        <v>12998</v>
      </c>
      <c r="BT860" t="str">
        <f>HYPERLINK("https%3A%2F%2Fwww.webofscience.com%2Fwos%2Fwoscc%2Ffull-record%2FWOS:000490486500008","View Full Record in Web of Science")</f>
        <v>View Full Record in Web of Science</v>
      </c>
    </row>
    <row r="861" spans="1:72" x14ac:dyDescent="0.25">
      <c r="A861" t="s">
        <v>72</v>
      </c>
      <c r="B861" t="s">
        <v>12999</v>
      </c>
      <c r="C861" t="s">
        <v>74</v>
      </c>
      <c r="D861" t="s">
        <v>74</v>
      </c>
      <c r="E861" t="s">
        <v>74</v>
      </c>
      <c r="F861" t="s">
        <v>13000</v>
      </c>
      <c r="G861" t="s">
        <v>74</v>
      </c>
      <c r="H861" t="s">
        <v>74</v>
      </c>
      <c r="I861" t="s">
        <v>13001</v>
      </c>
      <c r="J861" t="s">
        <v>368</v>
      </c>
      <c r="K861" t="s">
        <v>74</v>
      </c>
      <c r="L861" t="s">
        <v>74</v>
      </c>
      <c r="M861" t="s">
        <v>431</v>
      </c>
      <c r="N861" t="s">
        <v>109</v>
      </c>
      <c r="O861" t="s">
        <v>74</v>
      </c>
      <c r="P861" t="s">
        <v>74</v>
      </c>
      <c r="Q861" t="s">
        <v>74</v>
      </c>
      <c r="R861" t="s">
        <v>74</v>
      </c>
      <c r="S861" t="s">
        <v>74</v>
      </c>
      <c r="T861" t="s">
        <v>13002</v>
      </c>
      <c r="U861" t="s">
        <v>74</v>
      </c>
      <c r="V861" t="s">
        <v>13003</v>
      </c>
      <c r="W861" t="s">
        <v>13004</v>
      </c>
      <c r="X861" t="s">
        <v>435</v>
      </c>
      <c r="Y861" t="s">
        <v>13005</v>
      </c>
      <c r="Z861" t="s">
        <v>13006</v>
      </c>
      <c r="AA861" t="s">
        <v>13007</v>
      </c>
      <c r="AB861" t="s">
        <v>74</v>
      </c>
      <c r="AC861" t="s">
        <v>74</v>
      </c>
      <c r="AD861" t="s">
        <v>74</v>
      </c>
      <c r="AE861" t="s">
        <v>74</v>
      </c>
      <c r="AF861" t="s">
        <v>74</v>
      </c>
      <c r="AG861">
        <v>43</v>
      </c>
      <c r="AH861">
        <v>1</v>
      </c>
      <c r="AI861">
        <v>1</v>
      </c>
      <c r="AJ861">
        <v>1</v>
      </c>
      <c r="AK861">
        <v>6</v>
      </c>
      <c r="AL861" t="s">
        <v>375</v>
      </c>
      <c r="AM861" t="s">
        <v>376</v>
      </c>
      <c r="AN861" t="s">
        <v>377</v>
      </c>
      <c r="AO861" t="s">
        <v>378</v>
      </c>
      <c r="AP861" t="s">
        <v>379</v>
      </c>
      <c r="AQ861" t="s">
        <v>74</v>
      </c>
      <c r="AR861" t="s">
        <v>3527</v>
      </c>
      <c r="AS861" t="s">
        <v>381</v>
      </c>
      <c r="AT861" t="s">
        <v>2373</v>
      </c>
      <c r="AU861">
        <v>2019</v>
      </c>
      <c r="AV861" t="s">
        <v>74</v>
      </c>
      <c r="AW861">
        <v>47</v>
      </c>
      <c r="AX861" t="s">
        <v>74</v>
      </c>
      <c r="AY861" t="s">
        <v>74</v>
      </c>
      <c r="AZ861" t="s">
        <v>74</v>
      </c>
      <c r="BA861" t="s">
        <v>74</v>
      </c>
      <c r="BB861">
        <v>277</v>
      </c>
      <c r="BC861">
        <v>300</v>
      </c>
      <c r="BD861" t="s">
        <v>74</v>
      </c>
      <c r="BE861" t="s">
        <v>13008</v>
      </c>
      <c r="BF861" t="str">
        <f>HYPERLINK("http://dx.doi.org/10.17223/19996195/47/16","http://dx.doi.org/10.17223/19996195/47/16")</f>
        <v>http://dx.doi.org/10.17223/19996195/47/16</v>
      </c>
      <c r="BG861" t="s">
        <v>74</v>
      </c>
      <c r="BH861" t="s">
        <v>74</v>
      </c>
      <c r="BI861">
        <v>24</v>
      </c>
      <c r="BJ861" t="s">
        <v>384</v>
      </c>
      <c r="BK861" t="s">
        <v>101</v>
      </c>
      <c r="BL861" t="s">
        <v>385</v>
      </c>
      <c r="BM861" t="s">
        <v>12968</v>
      </c>
      <c r="BN861" t="s">
        <v>74</v>
      </c>
      <c r="BO861" t="s">
        <v>74</v>
      </c>
      <c r="BP861" t="s">
        <v>74</v>
      </c>
      <c r="BQ861" t="s">
        <v>74</v>
      </c>
      <c r="BR861" t="s">
        <v>103</v>
      </c>
      <c r="BS861" t="s">
        <v>13009</v>
      </c>
      <c r="BT861" t="str">
        <f>HYPERLINK("https%3A%2F%2Fwww.webofscience.com%2Fwos%2Fwoscc%2Ffull-record%2FWOS:000507408400016","View Full Record in Web of Science")</f>
        <v>View Full Record in Web of Science</v>
      </c>
    </row>
    <row r="862" spans="1:72" x14ac:dyDescent="0.25">
      <c r="A862" t="s">
        <v>72</v>
      </c>
      <c r="B862" t="s">
        <v>13010</v>
      </c>
      <c r="C862" t="s">
        <v>74</v>
      </c>
      <c r="D862" t="s">
        <v>74</v>
      </c>
      <c r="E862" t="s">
        <v>74</v>
      </c>
      <c r="F862" t="s">
        <v>13011</v>
      </c>
      <c r="G862" t="s">
        <v>74</v>
      </c>
      <c r="H862" t="s">
        <v>74</v>
      </c>
      <c r="I862" t="s">
        <v>13012</v>
      </c>
      <c r="J862" t="s">
        <v>6459</v>
      </c>
      <c r="K862" t="s">
        <v>74</v>
      </c>
      <c r="L862" t="s">
        <v>74</v>
      </c>
      <c r="M862" t="s">
        <v>431</v>
      </c>
      <c r="N862" t="s">
        <v>109</v>
      </c>
      <c r="O862" t="s">
        <v>74</v>
      </c>
      <c r="P862" t="s">
        <v>74</v>
      </c>
      <c r="Q862" t="s">
        <v>74</v>
      </c>
      <c r="R862" t="s">
        <v>74</v>
      </c>
      <c r="S862" t="s">
        <v>74</v>
      </c>
      <c r="T862" t="s">
        <v>13013</v>
      </c>
      <c r="U862" t="s">
        <v>74</v>
      </c>
      <c r="V862" t="s">
        <v>13014</v>
      </c>
      <c r="W862" t="s">
        <v>13015</v>
      </c>
      <c r="X862" t="s">
        <v>1565</v>
      </c>
      <c r="Y862" t="s">
        <v>13016</v>
      </c>
      <c r="Z862" t="s">
        <v>13017</v>
      </c>
      <c r="AA862" t="s">
        <v>74</v>
      </c>
      <c r="AB862" t="s">
        <v>74</v>
      </c>
      <c r="AC862" t="s">
        <v>74</v>
      </c>
      <c r="AD862" t="s">
        <v>74</v>
      </c>
      <c r="AE862" t="s">
        <v>74</v>
      </c>
      <c r="AF862" t="s">
        <v>74</v>
      </c>
      <c r="AG862">
        <v>14</v>
      </c>
      <c r="AH862">
        <v>3</v>
      </c>
      <c r="AI862">
        <v>3</v>
      </c>
      <c r="AJ862">
        <v>4</v>
      </c>
      <c r="AK862">
        <v>6</v>
      </c>
      <c r="AL862" t="s">
        <v>6466</v>
      </c>
      <c r="AM862" t="s">
        <v>1214</v>
      </c>
      <c r="AN862" t="s">
        <v>6467</v>
      </c>
      <c r="AO862" t="s">
        <v>6468</v>
      </c>
      <c r="AP862" t="s">
        <v>74</v>
      </c>
      <c r="AQ862" t="s">
        <v>74</v>
      </c>
      <c r="AR862" t="s">
        <v>6469</v>
      </c>
      <c r="AS862" t="s">
        <v>6470</v>
      </c>
      <c r="AT862" t="s">
        <v>2385</v>
      </c>
      <c r="AU862">
        <v>2019</v>
      </c>
      <c r="AV862" t="s">
        <v>74</v>
      </c>
      <c r="AW862">
        <v>5</v>
      </c>
      <c r="AX862" t="s">
        <v>74</v>
      </c>
      <c r="AY862" t="s">
        <v>74</v>
      </c>
      <c r="AZ862" t="s">
        <v>74</v>
      </c>
      <c r="BA862" t="s">
        <v>74</v>
      </c>
      <c r="BB862">
        <v>4</v>
      </c>
      <c r="BC862">
        <v>25</v>
      </c>
      <c r="BD862" t="s">
        <v>74</v>
      </c>
      <c r="BE862" t="s">
        <v>13018</v>
      </c>
      <c r="BF862" t="str">
        <f>HYPERLINK("http://dx.doi.org/10.30547/vestnik.journ.5.2019.324","http://dx.doi.org/10.30547/vestnik.journ.5.2019.324")</f>
        <v>http://dx.doi.org/10.30547/vestnik.journ.5.2019.324</v>
      </c>
      <c r="BG862" t="s">
        <v>74</v>
      </c>
      <c r="BH862" t="s">
        <v>74</v>
      </c>
      <c r="BI862">
        <v>22</v>
      </c>
      <c r="BJ862" t="s">
        <v>1241</v>
      </c>
      <c r="BK862" t="s">
        <v>101</v>
      </c>
      <c r="BL862" t="s">
        <v>1241</v>
      </c>
      <c r="BM862" t="s">
        <v>13019</v>
      </c>
      <c r="BN862" t="s">
        <v>74</v>
      </c>
      <c r="BO862" t="s">
        <v>426</v>
      </c>
      <c r="BP862" t="s">
        <v>74</v>
      </c>
      <c r="BQ862" t="s">
        <v>74</v>
      </c>
      <c r="BR862" t="s">
        <v>103</v>
      </c>
      <c r="BS862" t="s">
        <v>13020</v>
      </c>
      <c r="BT862" t="str">
        <f>HYPERLINK("https%3A%2F%2Fwww.webofscience.com%2Fwos%2Fwoscc%2Ffull-record%2FWOS:000548299400001","View Full Record in Web of Science")</f>
        <v>View Full Record in Web of Science</v>
      </c>
    </row>
    <row r="863" spans="1:72" x14ac:dyDescent="0.25">
      <c r="A863" t="s">
        <v>72</v>
      </c>
      <c r="B863" t="s">
        <v>13021</v>
      </c>
      <c r="C863" t="s">
        <v>74</v>
      </c>
      <c r="D863" t="s">
        <v>74</v>
      </c>
      <c r="E863" t="s">
        <v>74</v>
      </c>
      <c r="F863" t="s">
        <v>13022</v>
      </c>
      <c r="G863" t="s">
        <v>74</v>
      </c>
      <c r="H863" t="s">
        <v>74</v>
      </c>
      <c r="I863" t="s">
        <v>13023</v>
      </c>
      <c r="J863" t="s">
        <v>530</v>
      </c>
      <c r="K863" t="s">
        <v>74</v>
      </c>
      <c r="L863" t="s">
        <v>74</v>
      </c>
      <c r="M863" t="s">
        <v>431</v>
      </c>
      <c r="N863" t="s">
        <v>109</v>
      </c>
      <c r="O863" t="s">
        <v>74</v>
      </c>
      <c r="P863" t="s">
        <v>74</v>
      </c>
      <c r="Q863" t="s">
        <v>74</v>
      </c>
      <c r="R863" t="s">
        <v>74</v>
      </c>
      <c r="S863" t="s">
        <v>74</v>
      </c>
      <c r="T863" t="s">
        <v>13024</v>
      </c>
      <c r="U863" t="s">
        <v>74</v>
      </c>
      <c r="V863" t="s">
        <v>13025</v>
      </c>
      <c r="W863" t="s">
        <v>13026</v>
      </c>
      <c r="X863" t="s">
        <v>13027</v>
      </c>
      <c r="Y863" t="s">
        <v>13028</v>
      </c>
      <c r="Z863" t="s">
        <v>13029</v>
      </c>
      <c r="AA863" t="s">
        <v>74</v>
      </c>
      <c r="AB863" t="s">
        <v>13030</v>
      </c>
      <c r="AC863" t="s">
        <v>74</v>
      </c>
      <c r="AD863" t="s">
        <v>74</v>
      </c>
      <c r="AE863" t="s">
        <v>74</v>
      </c>
      <c r="AF863" t="s">
        <v>74</v>
      </c>
      <c r="AG863">
        <v>31</v>
      </c>
      <c r="AH863">
        <v>5</v>
      </c>
      <c r="AI863">
        <v>8</v>
      </c>
      <c r="AJ863">
        <v>0</v>
      </c>
      <c r="AK863">
        <v>5</v>
      </c>
      <c r="AL863" t="s">
        <v>537</v>
      </c>
      <c r="AM863" t="s">
        <v>538</v>
      </c>
      <c r="AN863" t="s">
        <v>539</v>
      </c>
      <c r="AO863" t="s">
        <v>540</v>
      </c>
      <c r="AP863" t="s">
        <v>541</v>
      </c>
      <c r="AQ863" t="s">
        <v>74</v>
      </c>
      <c r="AR863" t="s">
        <v>542</v>
      </c>
      <c r="AS863" t="s">
        <v>543</v>
      </c>
      <c r="AT863" t="s">
        <v>2373</v>
      </c>
      <c r="AU863">
        <v>2019</v>
      </c>
      <c r="AV863">
        <v>21</v>
      </c>
      <c r="AW863">
        <v>7</v>
      </c>
      <c r="AX863" t="s">
        <v>74</v>
      </c>
      <c r="AY863" t="s">
        <v>74</v>
      </c>
      <c r="AZ863" t="s">
        <v>74</v>
      </c>
      <c r="BA863" t="s">
        <v>74</v>
      </c>
      <c r="BB863">
        <v>9</v>
      </c>
      <c r="BC863">
        <v>40</v>
      </c>
      <c r="BD863" t="s">
        <v>74</v>
      </c>
      <c r="BE863" t="s">
        <v>13031</v>
      </c>
      <c r="BF863" t="str">
        <f>HYPERLINK("http://dx.doi.org/10.17853/1994-5639-2019-7-9-40","http://dx.doi.org/10.17853/1994-5639-2019-7-9-40")</f>
        <v>http://dx.doi.org/10.17853/1994-5639-2019-7-9-40</v>
      </c>
      <c r="BG863" t="s">
        <v>74</v>
      </c>
      <c r="BH863" t="s">
        <v>74</v>
      </c>
      <c r="BI863">
        <v>32</v>
      </c>
      <c r="BJ863" t="s">
        <v>157</v>
      </c>
      <c r="BK863" t="s">
        <v>101</v>
      </c>
      <c r="BL863" t="s">
        <v>157</v>
      </c>
      <c r="BM863" t="s">
        <v>13032</v>
      </c>
      <c r="BN863" t="s">
        <v>74</v>
      </c>
      <c r="BO863" t="s">
        <v>132</v>
      </c>
      <c r="BP863" t="s">
        <v>74</v>
      </c>
      <c r="BQ863" t="s">
        <v>74</v>
      </c>
      <c r="BR863" t="s">
        <v>103</v>
      </c>
      <c r="BS863" t="s">
        <v>13033</v>
      </c>
      <c r="BT863" t="str">
        <f>HYPERLINK("https%3A%2F%2Fwww.webofscience.com%2Fwos%2Fwoscc%2Ffull-record%2FWOS:000497661800001","View Full Record in Web of Science")</f>
        <v>View Full Record in Web of Science</v>
      </c>
    </row>
    <row r="864" spans="1:72" x14ac:dyDescent="0.25">
      <c r="A864" t="s">
        <v>72</v>
      </c>
      <c r="B864" t="s">
        <v>13034</v>
      </c>
      <c r="C864" t="s">
        <v>74</v>
      </c>
      <c r="D864" t="s">
        <v>74</v>
      </c>
      <c r="E864" t="s">
        <v>74</v>
      </c>
      <c r="F864" t="s">
        <v>13035</v>
      </c>
      <c r="G864" t="s">
        <v>74</v>
      </c>
      <c r="H864" t="s">
        <v>74</v>
      </c>
      <c r="I864" t="s">
        <v>13036</v>
      </c>
      <c r="J864" t="s">
        <v>12860</v>
      </c>
      <c r="K864" t="s">
        <v>74</v>
      </c>
      <c r="L864" t="s">
        <v>74</v>
      </c>
      <c r="M864" t="s">
        <v>78</v>
      </c>
      <c r="N864" t="s">
        <v>109</v>
      </c>
      <c r="O864" t="s">
        <v>74</v>
      </c>
      <c r="P864" t="s">
        <v>74</v>
      </c>
      <c r="Q864" t="s">
        <v>74</v>
      </c>
      <c r="R864" t="s">
        <v>74</v>
      </c>
      <c r="S864" t="s">
        <v>74</v>
      </c>
      <c r="T864" t="s">
        <v>13037</v>
      </c>
      <c r="U864" t="s">
        <v>74</v>
      </c>
      <c r="V864" t="s">
        <v>13038</v>
      </c>
      <c r="W864" t="s">
        <v>13039</v>
      </c>
      <c r="X864" t="s">
        <v>12864</v>
      </c>
      <c r="Y864" t="s">
        <v>13040</v>
      </c>
      <c r="Z864" t="s">
        <v>13041</v>
      </c>
      <c r="AA864" t="s">
        <v>13042</v>
      </c>
      <c r="AB864" t="s">
        <v>74</v>
      </c>
      <c r="AC864" t="s">
        <v>74</v>
      </c>
      <c r="AD864" t="s">
        <v>74</v>
      </c>
      <c r="AE864" t="s">
        <v>74</v>
      </c>
      <c r="AF864" t="s">
        <v>74</v>
      </c>
      <c r="AG864">
        <v>9</v>
      </c>
      <c r="AH864">
        <v>0</v>
      </c>
      <c r="AI864">
        <v>0</v>
      </c>
      <c r="AJ864">
        <v>0</v>
      </c>
      <c r="AK864">
        <v>0</v>
      </c>
      <c r="AL864" t="s">
        <v>12868</v>
      </c>
      <c r="AM864" t="s">
        <v>12869</v>
      </c>
      <c r="AN864" t="s">
        <v>12870</v>
      </c>
      <c r="AO864" t="s">
        <v>12871</v>
      </c>
      <c r="AP864" t="s">
        <v>74</v>
      </c>
      <c r="AQ864" t="s">
        <v>74</v>
      </c>
      <c r="AR864" t="s">
        <v>12872</v>
      </c>
      <c r="AS864" t="s">
        <v>12873</v>
      </c>
      <c r="AT864" t="s">
        <v>2373</v>
      </c>
      <c r="AU864">
        <v>2019</v>
      </c>
      <c r="AV864">
        <v>7</v>
      </c>
      <c r="AW864">
        <v>1</v>
      </c>
      <c r="AX864" t="s">
        <v>74</v>
      </c>
      <c r="AY864" t="s">
        <v>74</v>
      </c>
      <c r="AZ864" t="s">
        <v>74</v>
      </c>
      <c r="BA864" t="s">
        <v>74</v>
      </c>
      <c r="BB864" t="s">
        <v>74</v>
      </c>
      <c r="BC864" t="s">
        <v>74</v>
      </c>
      <c r="BD864">
        <v>77</v>
      </c>
      <c r="BE864" t="s">
        <v>74</v>
      </c>
      <c r="BF864" t="s">
        <v>74</v>
      </c>
      <c r="BG864" t="s">
        <v>74</v>
      </c>
      <c r="BH864" t="s">
        <v>74</v>
      </c>
      <c r="BI864">
        <v>10</v>
      </c>
      <c r="BJ864" t="s">
        <v>157</v>
      </c>
      <c r="BK864" t="s">
        <v>101</v>
      </c>
      <c r="BL864" t="s">
        <v>157</v>
      </c>
      <c r="BM864" t="s">
        <v>13043</v>
      </c>
      <c r="BN864" t="s">
        <v>74</v>
      </c>
      <c r="BO864" t="s">
        <v>74</v>
      </c>
      <c r="BP864" t="s">
        <v>74</v>
      </c>
      <c r="BQ864" t="s">
        <v>74</v>
      </c>
      <c r="BR864" t="s">
        <v>103</v>
      </c>
      <c r="BS864" t="s">
        <v>13044</v>
      </c>
      <c r="BT864" t="str">
        <f>HYPERLINK("https%3A%2F%2Fwww.webofscience.com%2Fwos%2Fwoscc%2Ffull-record%2FWOS:000484516400122","View Full Record in Web of Science")</f>
        <v>View Full Record in Web of Science</v>
      </c>
    </row>
    <row r="865" spans="1:72" x14ac:dyDescent="0.25">
      <c r="A865" t="s">
        <v>72</v>
      </c>
      <c r="B865" t="s">
        <v>13045</v>
      </c>
      <c r="C865" t="s">
        <v>74</v>
      </c>
      <c r="D865" t="s">
        <v>74</v>
      </c>
      <c r="E865" t="s">
        <v>74</v>
      </c>
      <c r="F865" t="s">
        <v>13046</v>
      </c>
      <c r="G865" t="s">
        <v>74</v>
      </c>
      <c r="H865" t="s">
        <v>74</v>
      </c>
      <c r="I865" t="s">
        <v>13047</v>
      </c>
      <c r="J865" t="s">
        <v>2533</v>
      </c>
      <c r="K865" t="s">
        <v>74</v>
      </c>
      <c r="L865" t="s">
        <v>74</v>
      </c>
      <c r="M865" t="s">
        <v>431</v>
      </c>
      <c r="N865" t="s">
        <v>109</v>
      </c>
      <c r="O865" t="s">
        <v>74</v>
      </c>
      <c r="P865" t="s">
        <v>74</v>
      </c>
      <c r="Q865" t="s">
        <v>74</v>
      </c>
      <c r="R865" t="s">
        <v>74</v>
      </c>
      <c r="S865" t="s">
        <v>74</v>
      </c>
      <c r="T865" t="s">
        <v>13048</v>
      </c>
      <c r="U865" t="s">
        <v>74</v>
      </c>
      <c r="V865" t="s">
        <v>13049</v>
      </c>
      <c r="W865" t="s">
        <v>13050</v>
      </c>
      <c r="X865" t="s">
        <v>1987</v>
      </c>
      <c r="Y865" t="s">
        <v>13051</v>
      </c>
      <c r="Z865" t="s">
        <v>13052</v>
      </c>
      <c r="AA865" t="s">
        <v>13053</v>
      </c>
      <c r="AB865" t="s">
        <v>74</v>
      </c>
      <c r="AC865" t="s">
        <v>13054</v>
      </c>
      <c r="AD865" t="s">
        <v>13055</v>
      </c>
      <c r="AE865" t="s">
        <v>13056</v>
      </c>
      <c r="AF865" t="s">
        <v>74</v>
      </c>
      <c r="AG865">
        <v>14</v>
      </c>
      <c r="AH865">
        <v>0</v>
      </c>
      <c r="AI865">
        <v>0</v>
      </c>
      <c r="AJ865">
        <v>0</v>
      </c>
      <c r="AK865">
        <v>1</v>
      </c>
      <c r="AL865" t="s">
        <v>2542</v>
      </c>
      <c r="AM865" t="s">
        <v>2543</v>
      </c>
      <c r="AN865" t="s">
        <v>2544</v>
      </c>
      <c r="AO865" t="s">
        <v>2545</v>
      </c>
      <c r="AP865" t="s">
        <v>2546</v>
      </c>
      <c r="AQ865" t="s">
        <v>74</v>
      </c>
      <c r="AR865" t="s">
        <v>2533</v>
      </c>
      <c r="AS865" t="s">
        <v>2547</v>
      </c>
      <c r="AT865" t="s">
        <v>2373</v>
      </c>
      <c r="AU865">
        <v>2019</v>
      </c>
      <c r="AV865">
        <v>57</v>
      </c>
      <c r="AW865" t="s">
        <v>74</v>
      </c>
      <c r="AX865" t="s">
        <v>74</v>
      </c>
      <c r="AY865" t="s">
        <v>74</v>
      </c>
      <c r="AZ865" t="s">
        <v>74</v>
      </c>
      <c r="BA865" t="s">
        <v>74</v>
      </c>
      <c r="BB865">
        <v>394</v>
      </c>
      <c r="BC865">
        <v>403</v>
      </c>
      <c r="BD865" t="s">
        <v>74</v>
      </c>
      <c r="BE865" t="s">
        <v>13057</v>
      </c>
      <c r="BF865" t="str">
        <f>HYPERLINK("http://dx.doi.org/10.17223/18572685/57/21","http://dx.doi.org/10.17223/18572685/57/21")</f>
        <v>http://dx.doi.org/10.17223/18572685/57/21</v>
      </c>
      <c r="BG865" t="s">
        <v>74</v>
      </c>
      <c r="BH865" t="s">
        <v>74</v>
      </c>
      <c r="BI865">
        <v>10</v>
      </c>
      <c r="BJ865" t="s">
        <v>405</v>
      </c>
      <c r="BK865" t="s">
        <v>101</v>
      </c>
      <c r="BL865" t="s">
        <v>405</v>
      </c>
      <c r="BM865" t="s">
        <v>13058</v>
      </c>
      <c r="BN865" t="s">
        <v>74</v>
      </c>
      <c r="BO865" t="s">
        <v>426</v>
      </c>
      <c r="BP865" t="s">
        <v>74</v>
      </c>
      <c r="BQ865" t="s">
        <v>74</v>
      </c>
      <c r="BR865" t="s">
        <v>103</v>
      </c>
      <c r="BS865" t="s">
        <v>13059</v>
      </c>
      <c r="BT865" t="str">
        <f>HYPERLINK("https%3A%2F%2Fwww.webofscience.com%2Fwos%2Fwoscc%2Ffull-record%2FWOS:000496482000021","View Full Record in Web of Science")</f>
        <v>View Full Record in Web of Science</v>
      </c>
    </row>
    <row r="866" spans="1:72" x14ac:dyDescent="0.25">
      <c r="A866" t="s">
        <v>72</v>
      </c>
      <c r="B866" t="s">
        <v>13060</v>
      </c>
      <c r="C866" t="s">
        <v>74</v>
      </c>
      <c r="D866" t="s">
        <v>74</v>
      </c>
      <c r="E866" t="s">
        <v>74</v>
      </c>
      <c r="F866" t="s">
        <v>13061</v>
      </c>
      <c r="G866" t="s">
        <v>74</v>
      </c>
      <c r="H866" t="s">
        <v>74</v>
      </c>
      <c r="I866" t="s">
        <v>13062</v>
      </c>
      <c r="J866" t="s">
        <v>530</v>
      </c>
      <c r="K866" t="s">
        <v>74</v>
      </c>
      <c r="L866" t="s">
        <v>74</v>
      </c>
      <c r="M866" t="s">
        <v>431</v>
      </c>
      <c r="N866" t="s">
        <v>109</v>
      </c>
      <c r="O866" t="s">
        <v>74</v>
      </c>
      <c r="P866" t="s">
        <v>74</v>
      </c>
      <c r="Q866" t="s">
        <v>74</v>
      </c>
      <c r="R866" t="s">
        <v>74</v>
      </c>
      <c r="S866" t="s">
        <v>74</v>
      </c>
      <c r="T866" t="s">
        <v>13063</v>
      </c>
      <c r="U866" t="s">
        <v>74</v>
      </c>
      <c r="V866" t="s">
        <v>13064</v>
      </c>
      <c r="W866" t="s">
        <v>13065</v>
      </c>
      <c r="X866" t="s">
        <v>13066</v>
      </c>
      <c r="Y866" t="s">
        <v>13067</v>
      </c>
      <c r="Z866" t="s">
        <v>13068</v>
      </c>
      <c r="AA866" t="s">
        <v>13069</v>
      </c>
      <c r="AB866" t="s">
        <v>13070</v>
      </c>
      <c r="AC866" t="s">
        <v>74</v>
      </c>
      <c r="AD866" t="s">
        <v>74</v>
      </c>
      <c r="AE866" t="s">
        <v>74</v>
      </c>
      <c r="AF866" t="s">
        <v>74</v>
      </c>
      <c r="AG866">
        <v>20</v>
      </c>
      <c r="AH866">
        <v>4</v>
      </c>
      <c r="AI866">
        <v>4</v>
      </c>
      <c r="AJ866">
        <v>0</v>
      </c>
      <c r="AK866">
        <v>7</v>
      </c>
      <c r="AL866" t="s">
        <v>537</v>
      </c>
      <c r="AM866" t="s">
        <v>538</v>
      </c>
      <c r="AN866" t="s">
        <v>539</v>
      </c>
      <c r="AO866" t="s">
        <v>540</v>
      </c>
      <c r="AP866" t="s">
        <v>541</v>
      </c>
      <c r="AQ866" t="s">
        <v>74</v>
      </c>
      <c r="AR866" t="s">
        <v>542</v>
      </c>
      <c r="AS866" t="s">
        <v>543</v>
      </c>
      <c r="AT866" t="s">
        <v>2373</v>
      </c>
      <c r="AU866">
        <v>2019</v>
      </c>
      <c r="AV866">
        <v>21</v>
      </c>
      <c r="AW866">
        <v>7</v>
      </c>
      <c r="AX866" t="s">
        <v>74</v>
      </c>
      <c r="AY866" t="s">
        <v>74</v>
      </c>
      <c r="AZ866" t="s">
        <v>74</v>
      </c>
      <c r="BA866" t="s">
        <v>74</v>
      </c>
      <c r="BB866">
        <v>69</v>
      </c>
      <c r="BC866">
        <v>89</v>
      </c>
      <c r="BD866" t="s">
        <v>74</v>
      </c>
      <c r="BE866" t="s">
        <v>13071</v>
      </c>
      <c r="BF866" t="str">
        <f>HYPERLINK("http://dx.doi.org/10.17853/1994-5639-2019-7-69-89","http://dx.doi.org/10.17853/1994-5639-2019-7-69-89")</f>
        <v>http://dx.doi.org/10.17853/1994-5639-2019-7-69-89</v>
      </c>
      <c r="BG866" t="s">
        <v>74</v>
      </c>
      <c r="BH866" t="s">
        <v>74</v>
      </c>
      <c r="BI866">
        <v>21</v>
      </c>
      <c r="BJ866" t="s">
        <v>157</v>
      </c>
      <c r="BK866" t="s">
        <v>101</v>
      </c>
      <c r="BL866" t="s">
        <v>157</v>
      </c>
      <c r="BM866" t="s">
        <v>13032</v>
      </c>
      <c r="BN866" t="s">
        <v>74</v>
      </c>
      <c r="BO866" t="s">
        <v>132</v>
      </c>
      <c r="BP866" t="s">
        <v>74</v>
      </c>
      <c r="BQ866" t="s">
        <v>74</v>
      </c>
      <c r="BR866" t="s">
        <v>103</v>
      </c>
      <c r="BS866" t="s">
        <v>13072</v>
      </c>
      <c r="BT866" t="str">
        <f>HYPERLINK("https%3A%2F%2Fwww.webofscience.com%2Fwos%2Fwoscc%2Ffull-record%2FWOS:000497661800003","View Full Record in Web of Science")</f>
        <v>View Full Record in Web of Science</v>
      </c>
    </row>
    <row r="867" spans="1:72" x14ac:dyDescent="0.25">
      <c r="A867" t="s">
        <v>72</v>
      </c>
      <c r="B867" t="s">
        <v>13073</v>
      </c>
      <c r="C867" t="s">
        <v>74</v>
      </c>
      <c r="D867" t="s">
        <v>74</v>
      </c>
      <c r="E867" t="s">
        <v>74</v>
      </c>
      <c r="F867" t="s">
        <v>13074</v>
      </c>
      <c r="G867" t="s">
        <v>74</v>
      </c>
      <c r="H867" t="s">
        <v>74</v>
      </c>
      <c r="I867" t="s">
        <v>13075</v>
      </c>
      <c r="J867" t="s">
        <v>785</v>
      </c>
      <c r="K867" t="s">
        <v>74</v>
      </c>
      <c r="L867" t="s">
        <v>74</v>
      </c>
      <c r="M867" t="s">
        <v>431</v>
      </c>
      <c r="N867" t="s">
        <v>109</v>
      </c>
      <c r="O867" t="s">
        <v>74</v>
      </c>
      <c r="P867" t="s">
        <v>74</v>
      </c>
      <c r="Q867" t="s">
        <v>74</v>
      </c>
      <c r="R867" t="s">
        <v>74</v>
      </c>
      <c r="S867" t="s">
        <v>74</v>
      </c>
      <c r="T867" t="s">
        <v>13076</v>
      </c>
      <c r="U867" t="s">
        <v>74</v>
      </c>
      <c r="V867" t="s">
        <v>13077</v>
      </c>
      <c r="W867" t="s">
        <v>13078</v>
      </c>
      <c r="X867" t="s">
        <v>1987</v>
      </c>
      <c r="Y867" t="s">
        <v>13079</v>
      </c>
      <c r="Z867" t="s">
        <v>13080</v>
      </c>
      <c r="AA867" t="s">
        <v>13081</v>
      </c>
      <c r="AB867" t="s">
        <v>74</v>
      </c>
      <c r="AC867" t="s">
        <v>74</v>
      </c>
      <c r="AD867" t="s">
        <v>74</v>
      </c>
      <c r="AE867" t="s">
        <v>74</v>
      </c>
      <c r="AF867" t="s">
        <v>74</v>
      </c>
      <c r="AG867">
        <v>37</v>
      </c>
      <c r="AH867">
        <v>0</v>
      </c>
      <c r="AI867">
        <v>0</v>
      </c>
      <c r="AJ867">
        <v>0</v>
      </c>
      <c r="AK867">
        <v>3</v>
      </c>
      <c r="AL867" t="s">
        <v>375</v>
      </c>
      <c r="AM867" t="s">
        <v>376</v>
      </c>
      <c r="AN867" t="s">
        <v>377</v>
      </c>
      <c r="AO867" t="s">
        <v>792</v>
      </c>
      <c r="AP867" t="s">
        <v>793</v>
      </c>
      <c r="AQ867" t="s">
        <v>74</v>
      </c>
      <c r="AR867" t="s">
        <v>794</v>
      </c>
      <c r="AS867" t="s">
        <v>795</v>
      </c>
      <c r="AT867" t="s">
        <v>2373</v>
      </c>
      <c r="AU867">
        <v>2019</v>
      </c>
      <c r="AV867" t="s">
        <v>74</v>
      </c>
      <c r="AW867">
        <v>446</v>
      </c>
      <c r="AX867" t="s">
        <v>74</v>
      </c>
      <c r="AY867" t="s">
        <v>74</v>
      </c>
      <c r="AZ867" t="s">
        <v>74</v>
      </c>
      <c r="BA867" t="s">
        <v>74</v>
      </c>
      <c r="BB867">
        <v>118</v>
      </c>
      <c r="BC867">
        <v>131</v>
      </c>
      <c r="BD867" t="s">
        <v>74</v>
      </c>
      <c r="BE867" t="s">
        <v>13082</v>
      </c>
      <c r="BF867" t="str">
        <f>HYPERLINK("http://dx.doi.org/10.17223/15617793/446/16","http://dx.doi.org/10.17223/15617793/446/16")</f>
        <v>http://dx.doi.org/10.17223/15617793/446/16</v>
      </c>
      <c r="BG867" t="s">
        <v>74</v>
      </c>
      <c r="BH867" t="s">
        <v>74</v>
      </c>
      <c r="BI867">
        <v>14</v>
      </c>
      <c r="BJ867" t="s">
        <v>798</v>
      </c>
      <c r="BK867" t="s">
        <v>101</v>
      </c>
      <c r="BL867" t="s">
        <v>799</v>
      </c>
      <c r="BM867" t="s">
        <v>12956</v>
      </c>
      <c r="BN867" t="s">
        <v>74</v>
      </c>
      <c r="BO867" t="s">
        <v>426</v>
      </c>
      <c r="BP867" t="s">
        <v>74</v>
      </c>
      <c r="BQ867" t="s">
        <v>74</v>
      </c>
      <c r="BR867" t="s">
        <v>103</v>
      </c>
      <c r="BS867" t="s">
        <v>13083</v>
      </c>
      <c r="BT867" t="str">
        <f>HYPERLINK("https%3A%2F%2Fwww.webofscience.com%2Fwos%2Fwoscc%2Ffull-record%2FWOS:000490598700016","View Full Record in Web of Science")</f>
        <v>View Full Record in Web of Science</v>
      </c>
    </row>
    <row r="868" spans="1:72" x14ac:dyDescent="0.25">
      <c r="A868" t="s">
        <v>72</v>
      </c>
      <c r="B868" t="s">
        <v>13084</v>
      </c>
      <c r="C868" t="s">
        <v>74</v>
      </c>
      <c r="D868" t="s">
        <v>74</v>
      </c>
      <c r="E868" t="s">
        <v>74</v>
      </c>
      <c r="F868" t="s">
        <v>13085</v>
      </c>
      <c r="G868" t="s">
        <v>74</v>
      </c>
      <c r="H868" t="s">
        <v>74</v>
      </c>
      <c r="I868" t="s">
        <v>13086</v>
      </c>
      <c r="J868" t="s">
        <v>1715</v>
      </c>
      <c r="K868" t="s">
        <v>74</v>
      </c>
      <c r="L868" t="s">
        <v>74</v>
      </c>
      <c r="M868" t="s">
        <v>78</v>
      </c>
      <c r="N868" t="s">
        <v>109</v>
      </c>
      <c r="O868" t="s">
        <v>74</v>
      </c>
      <c r="P868" t="s">
        <v>74</v>
      </c>
      <c r="Q868" t="s">
        <v>74</v>
      </c>
      <c r="R868" t="s">
        <v>74</v>
      </c>
      <c r="S868" t="s">
        <v>74</v>
      </c>
      <c r="T868" t="s">
        <v>13087</v>
      </c>
      <c r="U868" t="s">
        <v>3694</v>
      </c>
      <c r="V868" t="s">
        <v>13088</v>
      </c>
      <c r="W868" t="s">
        <v>13089</v>
      </c>
      <c r="X868" t="s">
        <v>415</v>
      </c>
      <c r="Y868" t="s">
        <v>13090</v>
      </c>
      <c r="Z868" t="s">
        <v>13091</v>
      </c>
      <c r="AA868" t="s">
        <v>13092</v>
      </c>
      <c r="AB868" t="s">
        <v>13093</v>
      </c>
      <c r="AC868" t="s">
        <v>74</v>
      </c>
      <c r="AD868" t="s">
        <v>74</v>
      </c>
      <c r="AE868" t="s">
        <v>74</v>
      </c>
      <c r="AF868" t="s">
        <v>74</v>
      </c>
      <c r="AG868">
        <v>40</v>
      </c>
      <c r="AH868">
        <v>3</v>
      </c>
      <c r="AI868">
        <v>3</v>
      </c>
      <c r="AJ868">
        <v>1</v>
      </c>
      <c r="AK868">
        <v>10</v>
      </c>
      <c r="AL868" t="s">
        <v>479</v>
      </c>
      <c r="AM868" t="s">
        <v>480</v>
      </c>
      <c r="AN868" t="s">
        <v>481</v>
      </c>
      <c r="AO868" t="s">
        <v>74</v>
      </c>
      <c r="AP868" t="s">
        <v>1724</v>
      </c>
      <c r="AQ868" t="s">
        <v>74</v>
      </c>
      <c r="AR868" t="s">
        <v>1725</v>
      </c>
      <c r="AS868" t="s">
        <v>1726</v>
      </c>
      <c r="AT868" t="s">
        <v>2373</v>
      </c>
      <c r="AU868">
        <v>2019</v>
      </c>
      <c r="AV868">
        <v>9</v>
      </c>
      <c r="AW868">
        <v>3</v>
      </c>
      <c r="AX868" t="s">
        <v>74</v>
      </c>
      <c r="AY868" t="s">
        <v>74</v>
      </c>
      <c r="AZ868" t="s">
        <v>74</v>
      </c>
      <c r="BA868" t="s">
        <v>74</v>
      </c>
      <c r="BB868" t="s">
        <v>74</v>
      </c>
      <c r="BC868" t="s">
        <v>74</v>
      </c>
      <c r="BD868">
        <v>182</v>
      </c>
      <c r="BE868" t="s">
        <v>13094</v>
      </c>
      <c r="BF868" t="str">
        <f>HYPERLINK("http://dx.doi.org/10.3390/educsci9030182","http://dx.doi.org/10.3390/educsci9030182")</f>
        <v>http://dx.doi.org/10.3390/educsci9030182</v>
      </c>
      <c r="BG868" t="s">
        <v>74</v>
      </c>
      <c r="BH868" t="s">
        <v>74</v>
      </c>
      <c r="BI868">
        <v>27</v>
      </c>
      <c r="BJ868" t="s">
        <v>157</v>
      </c>
      <c r="BK868" t="s">
        <v>101</v>
      </c>
      <c r="BL868" t="s">
        <v>157</v>
      </c>
      <c r="BM868" t="s">
        <v>12983</v>
      </c>
      <c r="BN868" t="s">
        <v>74</v>
      </c>
      <c r="BO868" t="s">
        <v>464</v>
      </c>
      <c r="BP868" t="s">
        <v>74</v>
      </c>
      <c r="BQ868" t="s">
        <v>74</v>
      </c>
      <c r="BR868" t="s">
        <v>103</v>
      </c>
      <c r="BS868" t="s">
        <v>13095</v>
      </c>
      <c r="BT868" t="str">
        <f>HYPERLINK("https%3A%2F%2Fwww.webofscience.com%2Fwos%2Fwoscc%2Ffull-record%2FWOS:000488232400013","View Full Record in Web of Science")</f>
        <v>View Full Record in Web of Science</v>
      </c>
    </row>
    <row r="869" spans="1:72" x14ac:dyDescent="0.25">
      <c r="A869" t="s">
        <v>72</v>
      </c>
      <c r="B869" t="s">
        <v>13096</v>
      </c>
      <c r="C869" t="s">
        <v>74</v>
      </c>
      <c r="D869" t="s">
        <v>74</v>
      </c>
      <c r="E869" t="s">
        <v>74</v>
      </c>
      <c r="F869" t="s">
        <v>13097</v>
      </c>
      <c r="G869" t="s">
        <v>74</v>
      </c>
      <c r="H869" t="s">
        <v>74</v>
      </c>
      <c r="I869" t="s">
        <v>13098</v>
      </c>
      <c r="J869" t="s">
        <v>368</v>
      </c>
      <c r="K869" t="s">
        <v>74</v>
      </c>
      <c r="L869" t="s">
        <v>74</v>
      </c>
      <c r="M869" t="s">
        <v>431</v>
      </c>
      <c r="N869" t="s">
        <v>109</v>
      </c>
      <c r="O869" t="s">
        <v>74</v>
      </c>
      <c r="P869" t="s">
        <v>74</v>
      </c>
      <c r="Q869" t="s">
        <v>74</v>
      </c>
      <c r="R869" t="s">
        <v>74</v>
      </c>
      <c r="S869" t="s">
        <v>74</v>
      </c>
      <c r="T869" t="s">
        <v>13099</v>
      </c>
      <c r="U869" t="s">
        <v>74</v>
      </c>
      <c r="V869" t="s">
        <v>13100</v>
      </c>
      <c r="W869" t="s">
        <v>13101</v>
      </c>
      <c r="X869" t="s">
        <v>881</v>
      </c>
      <c r="Y869" t="s">
        <v>882</v>
      </c>
      <c r="Z869" t="s">
        <v>13102</v>
      </c>
      <c r="AA869" t="s">
        <v>74</v>
      </c>
      <c r="AB869" t="s">
        <v>74</v>
      </c>
      <c r="AC869" t="s">
        <v>74</v>
      </c>
      <c r="AD869" t="s">
        <v>74</v>
      </c>
      <c r="AE869" t="s">
        <v>74</v>
      </c>
      <c r="AF869" t="s">
        <v>74</v>
      </c>
      <c r="AG869">
        <v>14</v>
      </c>
      <c r="AH869">
        <v>0</v>
      </c>
      <c r="AI869">
        <v>0</v>
      </c>
      <c r="AJ869">
        <v>3</v>
      </c>
      <c r="AK869">
        <v>12</v>
      </c>
      <c r="AL869" t="s">
        <v>375</v>
      </c>
      <c r="AM869" t="s">
        <v>376</v>
      </c>
      <c r="AN869" t="s">
        <v>377</v>
      </c>
      <c r="AO869" t="s">
        <v>378</v>
      </c>
      <c r="AP869" t="s">
        <v>379</v>
      </c>
      <c r="AQ869" t="s">
        <v>74</v>
      </c>
      <c r="AR869" t="s">
        <v>3527</v>
      </c>
      <c r="AS869" t="s">
        <v>381</v>
      </c>
      <c r="AT869" t="s">
        <v>2373</v>
      </c>
      <c r="AU869">
        <v>2019</v>
      </c>
      <c r="AV869" t="s">
        <v>74</v>
      </c>
      <c r="AW869">
        <v>47</v>
      </c>
      <c r="AX869" t="s">
        <v>74</v>
      </c>
      <c r="AY869" t="s">
        <v>74</v>
      </c>
      <c r="AZ869" t="s">
        <v>74</v>
      </c>
      <c r="BA869" t="s">
        <v>74</v>
      </c>
      <c r="BB869">
        <v>217</v>
      </c>
      <c r="BC869">
        <v>230</v>
      </c>
      <c r="BD869" t="s">
        <v>74</v>
      </c>
      <c r="BE869" t="s">
        <v>13103</v>
      </c>
      <c r="BF869" t="str">
        <f>HYPERLINK("http://dx.doi.org/10.17223/19996195/47/12","http://dx.doi.org/10.17223/19996195/47/12")</f>
        <v>http://dx.doi.org/10.17223/19996195/47/12</v>
      </c>
      <c r="BG869" t="s">
        <v>74</v>
      </c>
      <c r="BH869" t="s">
        <v>74</v>
      </c>
      <c r="BI869">
        <v>14</v>
      </c>
      <c r="BJ869" t="s">
        <v>384</v>
      </c>
      <c r="BK869" t="s">
        <v>101</v>
      </c>
      <c r="BL869" t="s">
        <v>385</v>
      </c>
      <c r="BM869" t="s">
        <v>12968</v>
      </c>
      <c r="BN869" t="s">
        <v>74</v>
      </c>
      <c r="BO869" t="s">
        <v>74</v>
      </c>
      <c r="BP869" t="s">
        <v>74</v>
      </c>
      <c r="BQ869" t="s">
        <v>74</v>
      </c>
      <c r="BR869" t="s">
        <v>103</v>
      </c>
      <c r="BS869" t="s">
        <v>13104</v>
      </c>
      <c r="BT869" t="str">
        <f>HYPERLINK("https%3A%2F%2Fwww.webofscience.com%2Fwos%2Fwoscc%2Ffull-record%2FWOS:000507408400012","View Full Record in Web of Science")</f>
        <v>View Full Record in Web of Science</v>
      </c>
    </row>
    <row r="870" spans="1:72" x14ac:dyDescent="0.25">
      <c r="A870" t="s">
        <v>72</v>
      </c>
      <c r="B870" t="s">
        <v>13105</v>
      </c>
      <c r="C870" t="s">
        <v>74</v>
      </c>
      <c r="D870" t="s">
        <v>74</v>
      </c>
      <c r="E870" t="s">
        <v>74</v>
      </c>
      <c r="F870" t="s">
        <v>13106</v>
      </c>
      <c r="G870" t="s">
        <v>74</v>
      </c>
      <c r="H870" t="s">
        <v>74</v>
      </c>
      <c r="I870" t="s">
        <v>13107</v>
      </c>
      <c r="J870" t="s">
        <v>13108</v>
      </c>
      <c r="K870" t="s">
        <v>74</v>
      </c>
      <c r="L870" t="s">
        <v>74</v>
      </c>
      <c r="M870" t="s">
        <v>78</v>
      </c>
      <c r="N870" t="s">
        <v>109</v>
      </c>
      <c r="O870" t="s">
        <v>74</v>
      </c>
      <c r="P870" t="s">
        <v>74</v>
      </c>
      <c r="Q870" t="s">
        <v>74</v>
      </c>
      <c r="R870" t="s">
        <v>74</v>
      </c>
      <c r="S870" t="s">
        <v>74</v>
      </c>
      <c r="T870" t="s">
        <v>13109</v>
      </c>
      <c r="U870" t="s">
        <v>13110</v>
      </c>
      <c r="V870" t="s">
        <v>13111</v>
      </c>
      <c r="W870" t="s">
        <v>13112</v>
      </c>
      <c r="X870" t="s">
        <v>238</v>
      </c>
      <c r="Y870" t="s">
        <v>13113</v>
      </c>
      <c r="Z870" t="s">
        <v>772</v>
      </c>
      <c r="AA870" t="s">
        <v>13114</v>
      </c>
      <c r="AB870" t="s">
        <v>13115</v>
      </c>
      <c r="AC870" t="s">
        <v>775</v>
      </c>
      <c r="AD870" t="s">
        <v>775</v>
      </c>
      <c r="AE870" t="s">
        <v>13116</v>
      </c>
      <c r="AF870" t="s">
        <v>74</v>
      </c>
      <c r="AG870">
        <v>80</v>
      </c>
      <c r="AH870">
        <v>26</v>
      </c>
      <c r="AI870">
        <v>28</v>
      </c>
      <c r="AJ870">
        <v>0</v>
      </c>
      <c r="AK870">
        <v>14</v>
      </c>
      <c r="AL870" t="s">
        <v>173</v>
      </c>
      <c r="AM870" t="s">
        <v>242</v>
      </c>
      <c r="AN870" t="s">
        <v>243</v>
      </c>
      <c r="AO870" t="s">
        <v>13117</v>
      </c>
      <c r="AP870" t="s">
        <v>13118</v>
      </c>
      <c r="AQ870" t="s">
        <v>74</v>
      </c>
      <c r="AR870" t="s">
        <v>13119</v>
      </c>
      <c r="AS870" t="s">
        <v>13120</v>
      </c>
      <c r="AT870" t="s">
        <v>2373</v>
      </c>
      <c r="AU870">
        <v>2019</v>
      </c>
      <c r="AV870">
        <v>17</v>
      </c>
      <c r="AW870">
        <v>3</v>
      </c>
      <c r="AX870" t="s">
        <v>74</v>
      </c>
      <c r="AY870" t="s">
        <v>74</v>
      </c>
      <c r="AZ870" t="s">
        <v>74</v>
      </c>
      <c r="BA870" t="s">
        <v>74</v>
      </c>
      <c r="BB870">
        <v>313</v>
      </c>
      <c r="BC870">
        <v>329</v>
      </c>
      <c r="BD870" t="s">
        <v>74</v>
      </c>
      <c r="BE870" t="s">
        <v>13121</v>
      </c>
      <c r="BF870" t="str">
        <f>HYPERLINK("http://dx.doi.org/10.1007/s10805-019-9324-y","http://dx.doi.org/10.1007/s10805-019-9324-y")</f>
        <v>http://dx.doi.org/10.1007/s10805-019-9324-y</v>
      </c>
      <c r="BG870" t="s">
        <v>74</v>
      </c>
      <c r="BH870" t="s">
        <v>74</v>
      </c>
      <c r="BI870">
        <v>17</v>
      </c>
      <c r="BJ870" t="s">
        <v>13122</v>
      </c>
      <c r="BK870" t="s">
        <v>101</v>
      </c>
      <c r="BL870" t="s">
        <v>302</v>
      </c>
      <c r="BM870" t="s">
        <v>13123</v>
      </c>
      <c r="BN870" t="s">
        <v>74</v>
      </c>
      <c r="BO870" t="s">
        <v>74</v>
      </c>
      <c r="BP870" t="s">
        <v>74</v>
      </c>
      <c r="BQ870" t="s">
        <v>74</v>
      </c>
      <c r="BR870" t="s">
        <v>103</v>
      </c>
      <c r="BS870" t="s">
        <v>13124</v>
      </c>
      <c r="BT870" t="str">
        <f>HYPERLINK("https%3A%2F%2Fwww.webofscience.com%2Fwos%2Fwoscc%2Ffull-record%2FWOS:000481778600005","View Full Record in Web of Science")</f>
        <v>View Full Record in Web of Science</v>
      </c>
    </row>
    <row r="871" spans="1:72" x14ac:dyDescent="0.25">
      <c r="A871" t="s">
        <v>72</v>
      </c>
      <c r="B871" t="s">
        <v>13125</v>
      </c>
      <c r="C871" t="s">
        <v>74</v>
      </c>
      <c r="D871" t="s">
        <v>74</v>
      </c>
      <c r="E871" t="s">
        <v>74</v>
      </c>
      <c r="F871" t="s">
        <v>13126</v>
      </c>
      <c r="G871" t="s">
        <v>74</v>
      </c>
      <c r="H871" t="s">
        <v>74</v>
      </c>
      <c r="I871" t="s">
        <v>13127</v>
      </c>
      <c r="J871" t="s">
        <v>9024</v>
      </c>
      <c r="K871" t="s">
        <v>74</v>
      </c>
      <c r="L871" t="s">
        <v>74</v>
      </c>
      <c r="M871" t="s">
        <v>78</v>
      </c>
      <c r="N871" t="s">
        <v>109</v>
      </c>
      <c r="O871" t="s">
        <v>74</v>
      </c>
      <c r="P871" t="s">
        <v>74</v>
      </c>
      <c r="Q871" t="s">
        <v>74</v>
      </c>
      <c r="R871" t="s">
        <v>74</v>
      </c>
      <c r="S871" t="s">
        <v>74</v>
      </c>
      <c r="T871" t="s">
        <v>13128</v>
      </c>
      <c r="U871" t="s">
        <v>13129</v>
      </c>
      <c r="V871" t="s">
        <v>13130</v>
      </c>
      <c r="W871" t="s">
        <v>13131</v>
      </c>
      <c r="X871" t="s">
        <v>13132</v>
      </c>
      <c r="Y871" t="s">
        <v>13133</v>
      </c>
      <c r="Z871" t="s">
        <v>74</v>
      </c>
      <c r="AA871" t="s">
        <v>13134</v>
      </c>
      <c r="AB871" t="s">
        <v>13135</v>
      </c>
      <c r="AC871" t="s">
        <v>74</v>
      </c>
      <c r="AD871" t="s">
        <v>74</v>
      </c>
      <c r="AE871" t="s">
        <v>74</v>
      </c>
      <c r="AF871" t="s">
        <v>74</v>
      </c>
      <c r="AG871">
        <v>21</v>
      </c>
      <c r="AH871">
        <v>0</v>
      </c>
      <c r="AI871">
        <v>0</v>
      </c>
      <c r="AJ871">
        <v>1</v>
      </c>
      <c r="AK871">
        <v>7</v>
      </c>
      <c r="AL871" t="s">
        <v>9032</v>
      </c>
      <c r="AM871" t="s">
        <v>9033</v>
      </c>
      <c r="AN871" t="s">
        <v>9034</v>
      </c>
      <c r="AO871" t="s">
        <v>9035</v>
      </c>
      <c r="AP871" t="s">
        <v>74</v>
      </c>
      <c r="AQ871" t="s">
        <v>74</v>
      </c>
      <c r="AR871" t="s">
        <v>9036</v>
      </c>
      <c r="AS871" t="s">
        <v>9037</v>
      </c>
      <c r="AT871" t="s">
        <v>2373</v>
      </c>
      <c r="AU871">
        <v>2019</v>
      </c>
      <c r="AV871">
        <v>8</v>
      </c>
      <c r="AW871">
        <v>3</v>
      </c>
      <c r="AX871" t="s">
        <v>74</v>
      </c>
      <c r="AY871" t="s">
        <v>74</v>
      </c>
      <c r="AZ871" t="s">
        <v>74</v>
      </c>
      <c r="BA871" t="s">
        <v>74</v>
      </c>
      <c r="BB871" t="s">
        <v>74</v>
      </c>
      <c r="BC871" t="s">
        <v>74</v>
      </c>
      <c r="BD871" t="s">
        <v>74</v>
      </c>
      <c r="BE871" t="s">
        <v>74</v>
      </c>
      <c r="BF871" t="s">
        <v>74</v>
      </c>
      <c r="BG871" t="s">
        <v>74</v>
      </c>
      <c r="BH871" t="s">
        <v>74</v>
      </c>
      <c r="BI871">
        <v>8</v>
      </c>
      <c r="BJ871" t="s">
        <v>1613</v>
      </c>
      <c r="BK871" t="s">
        <v>101</v>
      </c>
      <c r="BL871" t="s">
        <v>1613</v>
      </c>
      <c r="BM871" t="s">
        <v>13136</v>
      </c>
      <c r="BN871" t="s">
        <v>74</v>
      </c>
      <c r="BO871" t="s">
        <v>74</v>
      </c>
      <c r="BP871" t="s">
        <v>74</v>
      </c>
      <c r="BQ871" t="s">
        <v>74</v>
      </c>
      <c r="BR871" t="s">
        <v>103</v>
      </c>
      <c r="BS871" t="s">
        <v>13137</v>
      </c>
      <c r="BT871" t="str">
        <f>HYPERLINK("https%3A%2F%2Fwww.webofscience.com%2Fwos%2Fwoscc%2Ffull-record%2FWOS:000487282200007","View Full Record in Web of Science")</f>
        <v>View Full Record in Web of Science</v>
      </c>
    </row>
    <row r="872" spans="1:72" x14ac:dyDescent="0.25">
      <c r="A872" t="s">
        <v>72</v>
      </c>
      <c r="B872" t="s">
        <v>13138</v>
      </c>
      <c r="C872" t="s">
        <v>74</v>
      </c>
      <c r="D872" t="s">
        <v>74</v>
      </c>
      <c r="E872" t="s">
        <v>74</v>
      </c>
      <c r="F872" t="s">
        <v>13139</v>
      </c>
      <c r="G872" t="s">
        <v>74</v>
      </c>
      <c r="H872" t="s">
        <v>74</v>
      </c>
      <c r="I872" t="s">
        <v>13140</v>
      </c>
      <c r="J872" t="s">
        <v>4992</v>
      </c>
      <c r="K872" t="s">
        <v>74</v>
      </c>
      <c r="L872" t="s">
        <v>74</v>
      </c>
      <c r="M872" t="s">
        <v>78</v>
      </c>
      <c r="N872" t="s">
        <v>109</v>
      </c>
      <c r="O872" t="s">
        <v>74</v>
      </c>
      <c r="P872" t="s">
        <v>74</v>
      </c>
      <c r="Q872" t="s">
        <v>74</v>
      </c>
      <c r="R872" t="s">
        <v>74</v>
      </c>
      <c r="S872" t="s">
        <v>74</v>
      </c>
      <c r="T872" t="s">
        <v>13141</v>
      </c>
      <c r="U872" t="s">
        <v>74</v>
      </c>
      <c r="V872" t="s">
        <v>13142</v>
      </c>
      <c r="W872" t="s">
        <v>13143</v>
      </c>
      <c r="X872" t="s">
        <v>8744</v>
      </c>
      <c r="Y872" t="s">
        <v>13144</v>
      </c>
      <c r="Z872" t="s">
        <v>13145</v>
      </c>
      <c r="AA872" t="s">
        <v>13146</v>
      </c>
      <c r="AB872" t="s">
        <v>13147</v>
      </c>
      <c r="AC872" t="s">
        <v>74</v>
      </c>
      <c r="AD872" t="s">
        <v>74</v>
      </c>
      <c r="AE872" t="s">
        <v>74</v>
      </c>
      <c r="AF872" t="s">
        <v>74</v>
      </c>
      <c r="AG872">
        <v>9</v>
      </c>
      <c r="AH872">
        <v>6</v>
      </c>
      <c r="AI872">
        <v>6</v>
      </c>
      <c r="AJ872">
        <v>0</v>
      </c>
      <c r="AK872">
        <v>8</v>
      </c>
      <c r="AL872" t="s">
        <v>10160</v>
      </c>
      <c r="AM872" t="s">
        <v>10161</v>
      </c>
      <c r="AN872" t="s">
        <v>10162</v>
      </c>
      <c r="AO872" t="s">
        <v>74</v>
      </c>
      <c r="AP872" t="s">
        <v>5002</v>
      </c>
      <c r="AQ872" t="s">
        <v>74</v>
      </c>
      <c r="AR872" t="s">
        <v>5003</v>
      </c>
      <c r="AS872" t="s">
        <v>5004</v>
      </c>
      <c r="AT872" t="s">
        <v>2385</v>
      </c>
      <c r="AU872">
        <v>2019</v>
      </c>
      <c r="AV872">
        <v>8</v>
      </c>
      <c r="AW872">
        <v>22</v>
      </c>
      <c r="AX872" t="s">
        <v>74</v>
      </c>
      <c r="AY872" t="s">
        <v>74</v>
      </c>
      <c r="AZ872" t="s">
        <v>74</v>
      </c>
      <c r="BA872" t="s">
        <v>74</v>
      </c>
      <c r="BB872">
        <v>338</v>
      </c>
      <c r="BC872">
        <v>343</v>
      </c>
      <c r="BD872" t="s">
        <v>74</v>
      </c>
      <c r="BE872" t="s">
        <v>74</v>
      </c>
      <c r="BF872" t="s">
        <v>74</v>
      </c>
      <c r="BG872" t="s">
        <v>74</v>
      </c>
      <c r="BH872" t="s">
        <v>74</v>
      </c>
      <c r="BI872">
        <v>6</v>
      </c>
      <c r="BJ872" t="s">
        <v>301</v>
      </c>
      <c r="BK872" t="s">
        <v>101</v>
      </c>
      <c r="BL872" t="s">
        <v>302</v>
      </c>
      <c r="BM872" t="s">
        <v>13148</v>
      </c>
      <c r="BN872" t="s">
        <v>74</v>
      </c>
      <c r="BO872" t="s">
        <v>74</v>
      </c>
      <c r="BP872" t="s">
        <v>74</v>
      </c>
      <c r="BQ872" t="s">
        <v>74</v>
      </c>
      <c r="BR872" t="s">
        <v>103</v>
      </c>
      <c r="BS872" t="s">
        <v>13149</v>
      </c>
      <c r="BT872" t="str">
        <f>HYPERLINK("https%3A%2F%2Fwww.webofscience.com%2Fwos%2Fwoscc%2Ffull-record%2FWOS:000485636200039","View Full Record in Web of Science")</f>
        <v>View Full Record in Web of Science</v>
      </c>
    </row>
    <row r="873" spans="1:72" x14ac:dyDescent="0.25">
      <c r="A873" t="s">
        <v>72</v>
      </c>
      <c r="B873" t="s">
        <v>13150</v>
      </c>
      <c r="C873" t="s">
        <v>74</v>
      </c>
      <c r="D873" t="s">
        <v>74</v>
      </c>
      <c r="E873" t="s">
        <v>74</v>
      </c>
      <c r="F873" t="s">
        <v>13151</v>
      </c>
      <c r="G873" t="s">
        <v>74</v>
      </c>
      <c r="H873" t="s">
        <v>74</v>
      </c>
      <c r="I873" t="s">
        <v>13152</v>
      </c>
      <c r="J873" t="s">
        <v>1715</v>
      </c>
      <c r="K873" t="s">
        <v>74</v>
      </c>
      <c r="L873" t="s">
        <v>74</v>
      </c>
      <c r="M873" t="s">
        <v>78</v>
      </c>
      <c r="N873" t="s">
        <v>109</v>
      </c>
      <c r="O873" t="s">
        <v>74</v>
      </c>
      <c r="P873" t="s">
        <v>74</v>
      </c>
      <c r="Q873" t="s">
        <v>74</v>
      </c>
      <c r="R873" t="s">
        <v>74</v>
      </c>
      <c r="S873" t="s">
        <v>74</v>
      </c>
      <c r="T873" t="s">
        <v>13153</v>
      </c>
      <c r="U873" t="s">
        <v>13154</v>
      </c>
      <c r="V873" t="s">
        <v>13155</v>
      </c>
      <c r="W873" t="s">
        <v>13156</v>
      </c>
      <c r="X873" t="s">
        <v>13157</v>
      </c>
      <c r="Y873" t="s">
        <v>13158</v>
      </c>
      <c r="Z873" t="s">
        <v>13159</v>
      </c>
      <c r="AA873" t="s">
        <v>13160</v>
      </c>
      <c r="AB873" t="s">
        <v>13161</v>
      </c>
      <c r="AC873" t="s">
        <v>74</v>
      </c>
      <c r="AD873" t="s">
        <v>74</v>
      </c>
      <c r="AE873" t="s">
        <v>74</v>
      </c>
      <c r="AF873" t="s">
        <v>74</v>
      </c>
      <c r="AG873">
        <v>132</v>
      </c>
      <c r="AH873">
        <v>22</v>
      </c>
      <c r="AI873">
        <v>22</v>
      </c>
      <c r="AJ873">
        <v>2</v>
      </c>
      <c r="AK873">
        <v>8</v>
      </c>
      <c r="AL873" t="s">
        <v>479</v>
      </c>
      <c r="AM873" t="s">
        <v>480</v>
      </c>
      <c r="AN873" t="s">
        <v>481</v>
      </c>
      <c r="AO873" t="s">
        <v>74</v>
      </c>
      <c r="AP873" t="s">
        <v>1724</v>
      </c>
      <c r="AQ873" t="s">
        <v>74</v>
      </c>
      <c r="AR873" t="s">
        <v>1725</v>
      </c>
      <c r="AS873" t="s">
        <v>1726</v>
      </c>
      <c r="AT873" t="s">
        <v>2373</v>
      </c>
      <c r="AU873">
        <v>2019</v>
      </c>
      <c r="AV873">
        <v>9</v>
      </c>
      <c r="AW873">
        <v>3</v>
      </c>
      <c r="AX873" t="s">
        <v>74</v>
      </c>
      <c r="AY873" t="s">
        <v>74</v>
      </c>
      <c r="AZ873" t="s">
        <v>74</v>
      </c>
      <c r="BA873" t="s">
        <v>74</v>
      </c>
      <c r="BB873" t="s">
        <v>74</v>
      </c>
      <c r="BC873" t="s">
        <v>74</v>
      </c>
      <c r="BD873">
        <v>187</v>
      </c>
      <c r="BE873" t="s">
        <v>13162</v>
      </c>
      <c r="BF873" t="str">
        <f>HYPERLINK("http://dx.doi.org/10.3390/educsci9030187","http://dx.doi.org/10.3390/educsci9030187")</f>
        <v>http://dx.doi.org/10.3390/educsci9030187</v>
      </c>
      <c r="BG873" t="s">
        <v>74</v>
      </c>
      <c r="BH873" t="s">
        <v>74</v>
      </c>
      <c r="BI873">
        <v>19</v>
      </c>
      <c r="BJ873" t="s">
        <v>157</v>
      </c>
      <c r="BK873" t="s">
        <v>101</v>
      </c>
      <c r="BL873" t="s">
        <v>157</v>
      </c>
      <c r="BM873" t="s">
        <v>12983</v>
      </c>
      <c r="BN873" t="s">
        <v>74</v>
      </c>
      <c r="BO873" t="s">
        <v>132</v>
      </c>
      <c r="BP873" t="s">
        <v>74</v>
      </c>
      <c r="BQ873" t="s">
        <v>74</v>
      </c>
      <c r="BR873" t="s">
        <v>103</v>
      </c>
      <c r="BS873" t="s">
        <v>13163</v>
      </c>
      <c r="BT873" t="str">
        <f>HYPERLINK("https%3A%2F%2Fwww.webofscience.com%2Fwos%2Fwoscc%2Ffull-record%2FWOS:000488232400018","View Full Record in Web of Science")</f>
        <v>View Full Record in Web of Science</v>
      </c>
    </row>
    <row r="874" spans="1:72" x14ac:dyDescent="0.25">
      <c r="A874" t="s">
        <v>72</v>
      </c>
      <c r="B874" t="s">
        <v>13164</v>
      </c>
      <c r="C874" t="s">
        <v>74</v>
      </c>
      <c r="D874" t="s">
        <v>74</v>
      </c>
      <c r="E874" t="s">
        <v>74</v>
      </c>
      <c r="F874" t="s">
        <v>13165</v>
      </c>
      <c r="G874" t="s">
        <v>74</v>
      </c>
      <c r="H874" t="s">
        <v>74</v>
      </c>
      <c r="I874" t="s">
        <v>13166</v>
      </c>
      <c r="J874" t="s">
        <v>513</v>
      </c>
      <c r="K874" t="s">
        <v>74</v>
      </c>
      <c r="L874" t="s">
        <v>74</v>
      </c>
      <c r="M874" t="s">
        <v>431</v>
      </c>
      <c r="N874" t="s">
        <v>109</v>
      </c>
      <c r="O874" t="s">
        <v>74</v>
      </c>
      <c r="P874" t="s">
        <v>74</v>
      </c>
      <c r="Q874" t="s">
        <v>74</v>
      </c>
      <c r="R874" t="s">
        <v>74</v>
      </c>
      <c r="S874" t="s">
        <v>74</v>
      </c>
      <c r="T874" t="s">
        <v>13167</v>
      </c>
      <c r="U874" t="s">
        <v>74</v>
      </c>
      <c r="V874" t="s">
        <v>13168</v>
      </c>
      <c r="W874" t="s">
        <v>13169</v>
      </c>
      <c r="X874" t="s">
        <v>4877</v>
      </c>
      <c r="Y874" t="s">
        <v>13170</v>
      </c>
      <c r="Z874" t="s">
        <v>13171</v>
      </c>
      <c r="AA874" t="s">
        <v>74</v>
      </c>
      <c r="AB874" t="s">
        <v>74</v>
      </c>
      <c r="AC874" t="s">
        <v>74</v>
      </c>
      <c r="AD874" t="s">
        <v>74</v>
      </c>
      <c r="AE874" t="s">
        <v>74</v>
      </c>
      <c r="AF874" t="s">
        <v>74</v>
      </c>
      <c r="AG874">
        <v>10</v>
      </c>
      <c r="AH874">
        <v>0</v>
      </c>
      <c r="AI874">
        <v>0</v>
      </c>
      <c r="AJ874">
        <v>0</v>
      </c>
      <c r="AK874">
        <v>0</v>
      </c>
      <c r="AL874" t="s">
        <v>375</v>
      </c>
      <c r="AM874" t="s">
        <v>376</v>
      </c>
      <c r="AN874" t="s">
        <v>377</v>
      </c>
      <c r="AO874" t="s">
        <v>520</v>
      </c>
      <c r="AP874" t="s">
        <v>521</v>
      </c>
      <c r="AQ874" t="s">
        <v>74</v>
      </c>
      <c r="AR874" t="s">
        <v>522</v>
      </c>
      <c r="AS874" t="s">
        <v>523</v>
      </c>
      <c r="AT874" t="s">
        <v>2373</v>
      </c>
      <c r="AU874">
        <v>2019</v>
      </c>
      <c r="AV874">
        <v>35</v>
      </c>
      <c r="AW874" t="s">
        <v>74</v>
      </c>
      <c r="AX874" t="s">
        <v>74</v>
      </c>
      <c r="AY874" t="s">
        <v>74</v>
      </c>
      <c r="AZ874" t="s">
        <v>74</v>
      </c>
      <c r="BA874" t="s">
        <v>74</v>
      </c>
      <c r="BB874">
        <v>105</v>
      </c>
      <c r="BC874">
        <v>113</v>
      </c>
      <c r="BD874" t="s">
        <v>74</v>
      </c>
      <c r="BE874" t="s">
        <v>13172</v>
      </c>
      <c r="BF874" t="str">
        <f>HYPERLINK("http://dx.doi.org/10.17223/22220836/35/10","http://dx.doi.org/10.17223/22220836/35/10")</f>
        <v>http://dx.doi.org/10.17223/22220836/35/10</v>
      </c>
      <c r="BG874" t="s">
        <v>74</v>
      </c>
      <c r="BH874" t="s">
        <v>74</v>
      </c>
      <c r="BI874">
        <v>9</v>
      </c>
      <c r="BJ874" t="s">
        <v>485</v>
      </c>
      <c r="BK874" t="s">
        <v>101</v>
      </c>
      <c r="BL874" t="s">
        <v>486</v>
      </c>
      <c r="BM874" t="s">
        <v>13173</v>
      </c>
      <c r="BN874" t="s">
        <v>74</v>
      </c>
      <c r="BO874" t="s">
        <v>74</v>
      </c>
      <c r="BP874" t="s">
        <v>74</v>
      </c>
      <c r="BQ874" t="s">
        <v>74</v>
      </c>
      <c r="BR874" t="s">
        <v>103</v>
      </c>
      <c r="BS874" t="s">
        <v>13174</v>
      </c>
      <c r="BT874" t="str">
        <f>HYPERLINK("https%3A%2F%2Fwww.webofscience.com%2Fwos%2Fwoscc%2Ffull-record%2FWOS:000504635400010","View Full Record in Web of Science")</f>
        <v>View Full Record in Web of Science</v>
      </c>
    </row>
    <row r="875" spans="1:72" x14ac:dyDescent="0.25">
      <c r="A875" t="s">
        <v>72</v>
      </c>
      <c r="B875" t="s">
        <v>13175</v>
      </c>
      <c r="C875" t="s">
        <v>74</v>
      </c>
      <c r="D875" t="s">
        <v>74</v>
      </c>
      <c r="E875" t="s">
        <v>74</v>
      </c>
      <c r="F875" t="s">
        <v>13176</v>
      </c>
      <c r="G875" t="s">
        <v>74</v>
      </c>
      <c r="H875" t="s">
        <v>74</v>
      </c>
      <c r="I875" t="s">
        <v>13177</v>
      </c>
      <c r="J875" t="s">
        <v>530</v>
      </c>
      <c r="K875" t="s">
        <v>74</v>
      </c>
      <c r="L875" t="s">
        <v>74</v>
      </c>
      <c r="M875" t="s">
        <v>431</v>
      </c>
      <c r="N875" t="s">
        <v>109</v>
      </c>
      <c r="O875" t="s">
        <v>74</v>
      </c>
      <c r="P875" t="s">
        <v>74</v>
      </c>
      <c r="Q875" t="s">
        <v>74</v>
      </c>
      <c r="R875" t="s">
        <v>74</v>
      </c>
      <c r="S875" t="s">
        <v>74</v>
      </c>
      <c r="T875" t="s">
        <v>13178</v>
      </c>
      <c r="U875" t="s">
        <v>74</v>
      </c>
      <c r="V875" t="s">
        <v>13179</v>
      </c>
      <c r="W875" t="s">
        <v>13180</v>
      </c>
      <c r="X875" t="s">
        <v>13181</v>
      </c>
      <c r="Y875" t="s">
        <v>13182</v>
      </c>
      <c r="Z875" t="s">
        <v>13183</v>
      </c>
      <c r="AA875" t="s">
        <v>13184</v>
      </c>
      <c r="AB875" t="s">
        <v>13185</v>
      </c>
      <c r="AC875" t="s">
        <v>74</v>
      </c>
      <c r="AD875" t="s">
        <v>74</v>
      </c>
      <c r="AE875" t="s">
        <v>74</v>
      </c>
      <c r="AF875" t="s">
        <v>74</v>
      </c>
      <c r="AG875">
        <v>20</v>
      </c>
      <c r="AH875">
        <v>2</v>
      </c>
      <c r="AI875">
        <v>2</v>
      </c>
      <c r="AJ875">
        <v>0</v>
      </c>
      <c r="AK875">
        <v>9</v>
      </c>
      <c r="AL875" t="s">
        <v>537</v>
      </c>
      <c r="AM875" t="s">
        <v>538</v>
      </c>
      <c r="AN875" t="s">
        <v>539</v>
      </c>
      <c r="AO875" t="s">
        <v>540</v>
      </c>
      <c r="AP875" t="s">
        <v>541</v>
      </c>
      <c r="AQ875" t="s">
        <v>74</v>
      </c>
      <c r="AR875" t="s">
        <v>542</v>
      </c>
      <c r="AS875" t="s">
        <v>543</v>
      </c>
      <c r="AT875" t="s">
        <v>2373</v>
      </c>
      <c r="AU875">
        <v>2019</v>
      </c>
      <c r="AV875">
        <v>21</v>
      </c>
      <c r="AW875">
        <v>7</v>
      </c>
      <c r="AX875" t="s">
        <v>74</v>
      </c>
      <c r="AY875" t="s">
        <v>74</v>
      </c>
      <c r="AZ875" t="s">
        <v>74</v>
      </c>
      <c r="BA875" t="s">
        <v>74</v>
      </c>
      <c r="BB875">
        <v>90</v>
      </c>
      <c r="BC875">
        <v>112</v>
      </c>
      <c r="BD875" t="s">
        <v>74</v>
      </c>
      <c r="BE875" t="s">
        <v>13186</v>
      </c>
      <c r="BF875" t="str">
        <f>HYPERLINK("http://dx.doi.org/10.17853/1994-5639-2019-7-90-112","http://dx.doi.org/10.17853/1994-5639-2019-7-90-112")</f>
        <v>http://dx.doi.org/10.17853/1994-5639-2019-7-90-112</v>
      </c>
      <c r="BG875" t="s">
        <v>74</v>
      </c>
      <c r="BH875" t="s">
        <v>74</v>
      </c>
      <c r="BI875">
        <v>23</v>
      </c>
      <c r="BJ875" t="s">
        <v>157</v>
      </c>
      <c r="BK875" t="s">
        <v>101</v>
      </c>
      <c r="BL875" t="s">
        <v>157</v>
      </c>
      <c r="BM875" t="s">
        <v>13032</v>
      </c>
      <c r="BN875" t="s">
        <v>74</v>
      </c>
      <c r="BO875" t="s">
        <v>132</v>
      </c>
      <c r="BP875" t="s">
        <v>74</v>
      </c>
      <c r="BQ875" t="s">
        <v>74</v>
      </c>
      <c r="BR875" t="s">
        <v>103</v>
      </c>
      <c r="BS875" t="s">
        <v>13187</v>
      </c>
      <c r="BT875" t="str">
        <f>HYPERLINK("https%3A%2F%2Fwww.webofscience.com%2Fwos%2Fwoscc%2Ffull-record%2FWOS:000497661800004","View Full Record in Web of Science")</f>
        <v>View Full Record in Web of Science</v>
      </c>
    </row>
    <row r="876" spans="1:72" x14ac:dyDescent="0.25">
      <c r="A876" t="s">
        <v>72</v>
      </c>
      <c r="B876" t="s">
        <v>13188</v>
      </c>
      <c r="C876" t="s">
        <v>74</v>
      </c>
      <c r="D876" t="s">
        <v>74</v>
      </c>
      <c r="E876" t="s">
        <v>74</v>
      </c>
      <c r="F876" t="s">
        <v>13189</v>
      </c>
      <c r="G876" t="s">
        <v>74</v>
      </c>
      <c r="H876" t="s">
        <v>74</v>
      </c>
      <c r="I876" t="s">
        <v>13190</v>
      </c>
      <c r="J876" t="s">
        <v>9380</v>
      </c>
      <c r="K876" t="s">
        <v>74</v>
      </c>
      <c r="L876" t="s">
        <v>74</v>
      </c>
      <c r="M876" t="s">
        <v>78</v>
      </c>
      <c r="N876" t="s">
        <v>109</v>
      </c>
      <c r="O876" t="s">
        <v>74</v>
      </c>
      <c r="P876" t="s">
        <v>74</v>
      </c>
      <c r="Q876" t="s">
        <v>74</v>
      </c>
      <c r="R876" t="s">
        <v>74</v>
      </c>
      <c r="S876" t="s">
        <v>74</v>
      </c>
      <c r="T876" t="s">
        <v>13191</v>
      </c>
      <c r="U876" t="s">
        <v>74</v>
      </c>
      <c r="V876" t="s">
        <v>13192</v>
      </c>
      <c r="W876" t="s">
        <v>13193</v>
      </c>
      <c r="X876" t="s">
        <v>13194</v>
      </c>
      <c r="Y876" t="s">
        <v>13195</v>
      </c>
      <c r="Z876" t="s">
        <v>74</v>
      </c>
      <c r="AA876" t="s">
        <v>74</v>
      </c>
      <c r="AB876" t="s">
        <v>74</v>
      </c>
      <c r="AC876" t="s">
        <v>74</v>
      </c>
      <c r="AD876" t="s">
        <v>74</v>
      </c>
      <c r="AE876" t="s">
        <v>74</v>
      </c>
      <c r="AF876" t="s">
        <v>74</v>
      </c>
      <c r="AG876">
        <v>26</v>
      </c>
      <c r="AH876">
        <v>0</v>
      </c>
      <c r="AI876">
        <v>0</v>
      </c>
      <c r="AJ876">
        <v>0</v>
      </c>
      <c r="AK876">
        <v>0</v>
      </c>
      <c r="AL876" t="s">
        <v>9388</v>
      </c>
      <c r="AM876" t="s">
        <v>9389</v>
      </c>
      <c r="AN876" t="s">
        <v>9390</v>
      </c>
      <c r="AO876" t="s">
        <v>9391</v>
      </c>
      <c r="AP876" t="s">
        <v>74</v>
      </c>
      <c r="AQ876" t="s">
        <v>74</v>
      </c>
      <c r="AR876" t="s">
        <v>9392</v>
      </c>
      <c r="AS876" t="s">
        <v>9393</v>
      </c>
      <c r="AT876" t="s">
        <v>9394</v>
      </c>
      <c r="AU876">
        <v>2019</v>
      </c>
      <c r="AV876">
        <v>10</v>
      </c>
      <c r="AW876">
        <v>28</v>
      </c>
      <c r="AX876" t="s">
        <v>74</v>
      </c>
      <c r="AY876" t="s">
        <v>74</v>
      </c>
      <c r="AZ876" t="s">
        <v>74</v>
      </c>
      <c r="BA876" t="s">
        <v>74</v>
      </c>
      <c r="BB876">
        <v>211</v>
      </c>
      <c r="BC876">
        <v>224</v>
      </c>
      <c r="BD876" t="s">
        <v>74</v>
      </c>
      <c r="BE876" t="s">
        <v>74</v>
      </c>
      <c r="BF876" t="s">
        <v>74</v>
      </c>
      <c r="BG876" t="s">
        <v>74</v>
      </c>
      <c r="BH876" t="s">
        <v>74</v>
      </c>
      <c r="BI876">
        <v>14</v>
      </c>
      <c r="BJ876" t="s">
        <v>301</v>
      </c>
      <c r="BK876" t="s">
        <v>101</v>
      </c>
      <c r="BL876" t="s">
        <v>302</v>
      </c>
      <c r="BM876" t="s">
        <v>13196</v>
      </c>
      <c r="BN876" t="s">
        <v>74</v>
      </c>
      <c r="BO876" t="s">
        <v>74</v>
      </c>
      <c r="BP876" t="s">
        <v>74</v>
      </c>
      <c r="BQ876" t="s">
        <v>74</v>
      </c>
      <c r="BR876" t="s">
        <v>103</v>
      </c>
      <c r="BS876" t="s">
        <v>13197</v>
      </c>
      <c r="BT876" t="str">
        <f>HYPERLINK("https%3A%2F%2Fwww.webofscience.com%2Fwos%2Fwoscc%2Ffull-record%2FWOS:000505084300013","View Full Record in Web of Science")</f>
        <v>View Full Record in Web of Science</v>
      </c>
    </row>
    <row r="877" spans="1:72" x14ac:dyDescent="0.25">
      <c r="A877" t="s">
        <v>72</v>
      </c>
      <c r="B877" t="s">
        <v>13198</v>
      </c>
      <c r="C877" t="s">
        <v>74</v>
      </c>
      <c r="D877" t="s">
        <v>74</v>
      </c>
      <c r="E877" t="s">
        <v>74</v>
      </c>
      <c r="F877" t="s">
        <v>13199</v>
      </c>
      <c r="G877" t="s">
        <v>74</v>
      </c>
      <c r="H877" t="s">
        <v>74</v>
      </c>
      <c r="I877" t="s">
        <v>13200</v>
      </c>
      <c r="J877" t="s">
        <v>2653</v>
      </c>
      <c r="K877" t="s">
        <v>74</v>
      </c>
      <c r="L877" t="s">
        <v>74</v>
      </c>
      <c r="M877" t="s">
        <v>431</v>
      </c>
      <c r="N877" t="s">
        <v>109</v>
      </c>
      <c r="O877" t="s">
        <v>74</v>
      </c>
      <c r="P877" t="s">
        <v>74</v>
      </c>
      <c r="Q877" t="s">
        <v>74</v>
      </c>
      <c r="R877" t="s">
        <v>74</v>
      </c>
      <c r="S877" t="s">
        <v>74</v>
      </c>
      <c r="T877" t="s">
        <v>13201</v>
      </c>
      <c r="U877" t="s">
        <v>13202</v>
      </c>
      <c r="V877" t="s">
        <v>13203</v>
      </c>
      <c r="W877" t="s">
        <v>13204</v>
      </c>
      <c r="X877" t="s">
        <v>12716</v>
      </c>
      <c r="Y877" t="s">
        <v>13205</v>
      </c>
      <c r="Z877" t="s">
        <v>13206</v>
      </c>
      <c r="AA877" t="s">
        <v>13207</v>
      </c>
      <c r="AB877" t="s">
        <v>13208</v>
      </c>
      <c r="AC877" t="s">
        <v>13209</v>
      </c>
      <c r="AD877" t="s">
        <v>13210</v>
      </c>
      <c r="AE877" t="s">
        <v>13211</v>
      </c>
      <c r="AF877" t="s">
        <v>74</v>
      </c>
      <c r="AG877">
        <v>36</v>
      </c>
      <c r="AH877">
        <v>1</v>
      </c>
      <c r="AI877">
        <v>2</v>
      </c>
      <c r="AJ877">
        <v>1</v>
      </c>
      <c r="AK877">
        <v>21</v>
      </c>
      <c r="AL877" t="s">
        <v>1429</v>
      </c>
      <c r="AM877" t="s">
        <v>1214</v>
      </c>
      <c r="AN877" t="s">
        <v>1430</v>
      </c>
      <c r="AO877" t="s">
        <v>2660</v>
      </c>
      <c r="AP877" t="s">
        <v>74</v>
      </c>
      <c r="AQ877" t="s">
        <v>74</v>
      </c>
      <c r="AR877" t="s">
        <v>2661</v>
      </c>
      <c r="AS877" t="s">
        <v>2662</v>
      </c>
      <c r="AT877" t="s">
        <v>2385</v>
      </c>
      <c r="AU877">
        <v>2019</v>
      </c>
      <c r="AV877">
        <v>40</v>
      </c>
      <c r="AW877">
        <v>5</v>
      </c>
      <c r="AX877" t="s">
        <v>74</v>
      </c>
      <c r="AY877" t="s">
        <v>74</v>
      </c>
      <c r="AZ877" t="s">
        <v>74</v>
      </c>
      <c r="BA877" t="s">
        <v>74</v>
      </c>
      <c r="BB877">
        <v>62</v>
      </c>
      <c r="BC877">
        <v>73</v>
      </c>
      <c r="BD877" t="s">
        <v>74</v>
      </c>
      <c r="BE877" t="s">
        <v>13212</v>
      </c>
      <c r="BF877" t="str">
        <f>HYPERLINK("http://dx.doi.org/10.31857/S020595920005450-1","http://dx.doi.org/10.31857/S020595920005450-1")</f>
        <v>http://dx.doi.org/10.31857/S020595920005450-1</v>
      </c>
      <c r="BG877" t="s">
        <v>74</v>
      </c>
      <c r="BH877" t="s">
        <v>74</v>
      </c>
      <c r="BI877">
        <v>12</v>
      </c>
      <c r="BJ877" t="s">
        <v>128</v>
      </c>
      <c r="BK877" t="s">
        <v>129</v>
      </c>
      <c r="BL877" t="s">
        <v>130</v>
      </c>
      <c r="BM877" t="s">
        <v>13213</v>
      </c>
      <c r="BN877" t="s">
        <v>74</v>
      </c>
      <c r="BO877" t="s">
        <v>74</v>
      </c>
      <c r="BP877" t="s">
        <v>74</v>
      </c>
      <c r="BQ877" t="s">
        <v>74</v>
      </c>
      <c r="BR877" t="s">
        <v>103</v>
      </c>
      <c r="BS877" t="s">
        <v>13214</v>
      </c>
      <c r="BT877" t="str">
        <f>HYPERLINK("https%3A%2F%2Fwww.webofscience.com%2Fwos%2Fwoscc%2Ffull-record%2FWOS:000490346400006","View Full Record in Web of Science")</f>
        <v>View Full Record in Web of Science</v>
      </c>
    </row>
    <row r="878" spans="1:72" x14ac:dyDescent="0.25">
      <c r="A878" t="s">
        <v>72</v>
      </c>
      <c r="B878" t="s">
        <v>13215</v>
      </c>
      <c r="C878" t="s">
        <v>74</v>
      </c>
      <c r="D878" t="s">
        <v>74</v>
      </c>
      <c r="E878" t="s">
        <v>74</v>
      </c>
      <c r="F878" t="s">
        <v>13216</v>
      </c>
      <c r="G878" t="s">
        <v>74</v>
      </c>
      <c r="H878" t="s">
        <v>74</v>
      </c>
      <c r="I878" t="s">
        <v>13217</v>
      </c>
      <c r="J878" t="s">
        <v>12481</v>
      </c>
      <c r="K878" t="s">
        <v>74</v>
      </c>
      <c r="L878" t="s">
        <v>74</v>
      </c>
      <c r="M878" t="s">
        <v>78</v>
      </c>
      <c r="N878" t="s">
        <v>109</v>
      </c>
      <c r="O878" t="s">
        <v>74</v>
      </c>
      <c r="P878" t="s">
        <v>74</v>
      </c>
      <c r="Q878" t="s">
        <v>74</v>
      </c>
      <c r="R878" t="s">
        <v>74</v>
      </c>
      <c r="S878" t="s">
        <v>74</v>
      </c>
      <c r="T878" t="s">
        <v>13218</v>
      </c>
      <c r="U878" t="s">
        <v>13219</v>
      </c>
      <c r="V878" t="s">
        <v>13220</v>
      </c>
      <c r="W878" t="s">
        <v>13221</v>
      </c>
      <c r="X878" t="s">
        <v>13222</v>
      </c>
      <c r="Y878" t="s">
        <v>13223</v>
      </c>
      <c r="Z878" t="s">
        <v>13224</v>
      </c>
      <c r="AA878" t="s">
        <v>13225</v>
      </c>
      <c r="AB878" t="s">
        <v>74</v>
      </c>
      <c r="AC878" t="s">
        <v>74</v>
      </c>
      <c r="AD878" t="s">
        <v>74</v>
      </c>
      <c r="AE878" t="s">
        <v>74</v>
      </c>
      <c r="AF878" t="s">
        <v>74</v>
      </c>
      <c r="AG878">
        <v>44</v>
      </c>
      <c r="AH878">
        <v>0</v>
      </c>
      <c r="AI878">
        <v>0</v>
      </c>
      <c r="AJ878">
        <v>0</v>
      </c>
      <c r="AK878">
        <v>2</v>
      </c>
      <c r="AL878" t="s">
        <v>12490</v>
      </c>
      <c r="AM878" t="s">
        <v>12491</v>
      </c>
      <c r="AN878" t="s">
        <v>12492</v>
      </c>
      <c r="AO878" t="s">
        <v>12493</v>
      </c>
      <c r="AP878" t="s">
        <v>74</v>
      </c>
      <c r="AQ878" t="s">
        <v>74</v>
      </c>
      <c r="AR878" t="s">
        <v>12494</v>
      </c>
      <c r="AS878" t="s">
        <v>12495</v>
      </c>
      <c r="AT878" t="s">
        <v>2373</v>
      </c>
      <c r="AU878">
        <v>2019</v>
      </c>
      <c r="AV878">
        <v>8</v>
      </c>
      <c r="AW878">
        <v>3</v>
      </c>
      <c r="AX878" t="s">
        <v>74</v>
      </c>
      <c r="AY878" t="s">
        <v>74</v>
      </c>
      <c r="AZ878" t="s">
        <v>74</v>
      </c>
      <c r="BA878" t="s">
        <v>74</v>
      </c>
      <c r="BB878">
        <v>46</v>
      </c>
      <c r="BC878">
        <v>59</v>
      </c>
      <c r="BD878" t="s">
        <v>74</v>
      </c>
      <c r="BE878" t="s">
        <v>13226</v>
      </c>
      <c r="BF878" t="str">
        <f>HYPERLINK("http://dx.doi.org/10.7596/taksad.v8i3.2240","http://dx.doi.org/10.7596/taksad.v8i3.2240")</f>
        <v>http://dx.doi.org/10.7596/taksad.v8i3.2240</v>
      </c>
      <c r="BG878" t="s">
        <v>74</v>
      </c>
      <c r="BH878" t="s">
        <v>74</v>
      </c>
      <c r="BI878">
        <v>14</v>
      </c>
      <c r="BJ878" t="s">
        <v>485</v>
      </c>
      <c r="BK878" t="s">
        <v>101</v>
      </c>
      <c r="BL878" t="s">
        <v>486</v>
      </c>
      <c r="BM878" t="s">
        <v>13227</v>
      </c>
      <c r="BN878" t="s">
        <v>74</v>
      </c>
      <c r="BO878" t="s">
        <v>132</v>
      </c>
      <c r="BP878" t="s">
        <v>74</v>
      </c>
      <c r="BQ878" t="s">
        <v>74</v>
      </c>
      <c r="BR878" t="s">
        <v>103</v>
      </c>
      <c r="BS878" t="s">
        <v>13228</v>
      </c>
      <c r="BT878" t="str">
        <f>HYPERLINK("https%3A%2F%2Fwww.webofscience.com%2Fwos%2Fwoscc%2Ffull-record%2FWOS:000488641700004","View Full Record in Web of Science")</f>
        <v>View Full Record in Web of Science</v>
      </c>
    </row>
    <row r="879" spans="1:72" x14ac:dyDescent="0.25">
      <c r="A879" t="s">
        <v>72</v>
      </c>
      <c r="B879" t="s">
        <v>13229</v>
      </c>
      <c r="C879" t="s">
        <v>74</v>
      </c>
      <c r="D879" t="s">
        <v>74</v>
      </c>
      <c r="E879" t="s">
        <v>74</v>
      </c>
      <c r="F879" t="s">
        <v>13230</v>
      </c>
      <c r="G879" t="s">
        <v>74</v>
      </c>
      <c r="H879" t="s">
        <v>74</v>
      </c>
      <c r="I879" t="s">
        <v>13231</v>
      </c>
      <c r="J879" t="s">
        <v>1715</v>
      </c>
      <c r="K879" t="s">
        <v>74</v>
      </c>
      <c r="L879" t="s">
        <v>74</v>
      </c>
      <c r="M879" t="s">
        <v>78</v>
      </c>
      <c r="N879" t="s">
        <v>109</v>
      </c>
      <c r="O879" t="s">
        <v>74</v>
      </c>
      <c r="P879" t="s">
        <v>74</v>
      </c>
      <c r="Q879" t="s">
        <v>74</v>
      </c>
      <c r="R879" t="s">
        <v>74</v>
      </c>
      <c r="S879" t="s">
        <v>74</v>
      </c>
      <c r="T879" t="s">
        <v>13232</v>
      </c>
      <c r="U879" t="s">
        <v>74</v>
      </c>
      <c r="V879" t="s">
        <v>13233</v>
      </c>
      <c r="W879" t="s">
        <v>13234</v>
      </c>
      <c r="X879" t="s">
        <v>13157</v>
      </c>
      <c r="Y879" t="s">
        <v>13235</v>
      </c>
      <c r="Z879" t="s">
        <v>13236</v>
      </c>
      <c r="AA879" t="s">
        <v>13237</v>
      </c>
      <c r="AB879" t="s">
        <v>13238</v>
      </c>
      <c r="AC879" t="s">
        <v>74</v>
      </c>
      <c r="AD879" t="s">
        <v>74</v>
      </c>
      <c r="AE879" t="s">
        <v>74</v>
      </c>
      <c r="AF879" t="s">
        <v>74</v>
      </c>
      <c r="AG879">
        <v>34</v>
      </c>
      <c r="AH879">
        <v>12</v>
      </c>
      <c r="AI879">
        <v>12</v>
      </c>
      <c r="AJ879">
        <v>0</v>
      </c>
      <c r="AK879">
        <v>2</v>
      </c>
      <c r="AL879" t="s">
        <v>479</v>
      </c>
      <c r="AM879" t="s">
        <v>480</v>
      </c>
      <c r="AN879" t="s">
        <v>481</v>
      </c>
      <c r="AO879" t="s">
        <v>74</v>
      </c>
      <c r="AP879" t="s">
        <v>1724</v>
      </c>
      <c r="AQ879" t="s">
        <v>74</v>
      </c>
      <c r="AR879" t="s">
        <v>1725</v>
      </c>
      <c r="AS879" t="s">
        <v>1726</v>
      </c>
      <c r="AT879" t="s">
        <v>2373</v>
      </c>
      <c r="AU879">
        <v>2019</v>
      </c>
      <c r="AV879">
        <v>9</v>
      </c>
      <c r="AW879">
        <v>3</v>
      </c>
      <c r="AX879" t="s">
        <v>74</v>
      </c>
      <c r="AY879" t="s">
        <v>74</v>
      </c>
      <c r="AZ879" t="s">
        <v>74</v>
      </c>
      <c r="BA879" t="s">
        <v>74</v>
      </c>
      <c r="BB879" t="s">
        <v>74</v>
      </c>
      <c r="BC879" t="s">
        <v>74</v>
      </c>
      <c r="BD879">
        <v>168</v>
      </c>
      <c r="BE879" t="s">
        <v>13239</v>
      </c>
      <c r="BF879" t="str">
        <f>HYPERLINK("http://dx.doi.org/10.3390/educsci9030168","http://dx.doi.org/10.3390/educsci9030168")</f>
        <v>http://dx.doi.org/10.3390/educsci9030168</v>
      </c>
      <c r="BG879" t="s">
        <v>74</v>
      </c>
      <c r="BH879" t="s">
        <v>74</v>
      </c>
      <c r="BI879">
        <v>11</v>
      </c>
      <c r="BJ879" t="s">
        <v>157</v>
      </c>
      <c r="BK879" t="s">
        <v>101</v>
      </c>
      <c r="BL879" t="s">
        <v>157</v>
      </c>
      <c r="BM879" t="s">
        <v>12983</v>
      </c>
      <c r="BN879" t="s">
        <v>74</v>
      </c>
      <c r="BO879" t="s">
        <v>464</v>
      </c>
      <c r="BP879" t="s">
        <v>74</v>
      </c>
      <c r="BQ879" t="s">
        <v>74</v>
      </c>
      <c r="BR879" t="s">
        <v>103</v>
      </c>
      <c r="BS879" t="s">
        <v>13240</v>
      </c>
      <c r="BT879" t="str">
        <f>HYPERLINK("https%3A%2F%2Fwww.webofscience.com%2Fwos%2Fwoscc%2Ffull-record%2FWOS:000488232400045","View Full Record in Web of Science")</f>
        <v>View Full Record in Web of Science</v>
      </c>
    </row>
    <row r="880" spans="1:72" x14ac:dyDescent="0.25">
      <c r="A880" t="s">
        <v>72</v>
      </c>
      <c r="B880" t="s">
        <v>13241</v>
      </c>
      <c r="C880" t="s">
        <v>74</v>
      </c>
      <c r="D880" t="s">
        <v>74</v>
      </c>
      <c r="E880" t="s">
        <v>74</v>
      </c>
      <c r="F880" t="s">
        <v>13242</v>
      </c>
      <c r="G880" t="s">
        <v>74</v>
      </c>
      <c r="H880" t="s">
        <v>74</v>
      </c>
      <c r="I880" t="s">
        <v>13243</v>
      </c>
      <c r="J880" t="s">
        <v>211</v>
      </c>
      <c r="K880" t="s">
        <v>74</v>
      </c>
      <c r="L880" t="s">
        <v>74</v>
      </c>
      <c r="M880" t="s">
        <v>78</v>
      </c>
      <c r="N880" t="s">
        <v>109</v>
      </c>
      <c r="O880" t="s">
        <v>74</v>
      </c>
      <c r="P880" t="s">
        <v>74</v>
      </c>
      <c r="Q880" t="s">
        <v>74</v>
      </c>
      <c r="R880" t="s">
        <v>74</v>
      </c>
      <c r="S880" t="s">
        <v>74</v>
      </c>
      <c r="T880" t="s">
        <v>13244</v>
      </c>
      <c r="U880" t="s">
        <v>13245</v>
      </c>
      <c r="V880" t="s">
        <v>13246</v>
      </c>
      <c r="W880" t="s">
        <v>13247</v>
      </c>
      <c r="X880" t="s">
        <v>12843</v>
      </c>
      <c r="Y880" t="s">
        <v>13248</v>
      </c>
      <c r="Z880" t="s">
        <v>13249</v>
      </c>
      <c r="AA880" t="s">
        <v>13250</v>
      </c>
      <c r="AB880" t="s">
        <v>219</v>
      </c>
      <c r="AC880" t="s">
        <v>74</v>
      </c>
      <c r="AD880" t="s">
        <v>74</v>
      </c>
      <c r="AE880" t="s">
        <v>74</v>
      </c>
      <c r="AF880" t="s">
        <v>74</v>
      </c>
      <c r="AG880">
        <v>70</v>
      </c>
      <c r="AH880">
        <v>5</v>
      </c>
      <c r="AI880">
        <v>5</v>
      </c>
      <c r="AJ880">
        <v>0</v>
      </c>
      <c r="AK880">
        <v>10</v>
      </c>
      <c r="AL880" t="s">
        <v>90</v>
      </c>
      <c r="AM880" t="s">
        <v>220</v>
      </c>
      <c r="AN880" t="s">
        <v>221</v>
      </c>
      <c r="AO880" t="s">
        <v>222</v>
      </c>
      <c r="AP880" t="s">
        <v>223</v>
      </c>
      <c r="AQ880" t="s">
        <v>74</v>
      </c>
      <c r="AR880" t="s">
        <v>224</v>
      </c>
      <c r="AS880" t="s">
        <v>225</v>
      </c>
      <c r="AT880" t="s">
        <v>13251</v>
      </c>
      <c r="AU880">
        <v>2019</v>
      </c>
      <c r="AV880">
        <v>21</v>
      </c>
      <c r="AW880">
        <v>3</v>
      </c>
      <c r="AX880" t="s">
        <v>74</v>
      </c>
      <c r="AY880" t="s">
        <v>74</v>
      </c>
      <c r="AZ880" t="s">
        <v>74</v>
      </c>
      <c r="BA880" t="s">
        <v>74</v>
      </c>
      <c r="BB880">
        <v>146</v>
      </c>
      <c r="BC880">
        <v>163</v>
      </c>
      <c r="BD880" t="s">
        <v>74</v>
      </c>
      <c r="BE880" t="s">
        <v>13252</v>
      </c>
      <c r="BF880" t="str">
        <f>HYPERLINK("http://dx.doi.org/10.1108/IJCED-07-2018-0024","http://dx.doi.org/10.1108/IJCED-07-2018-0024")</f>
        <v>http://dx.doi.org/10.1108/IJCED-07-2018-0024</v>
      </c>
      <c r="BG880" t="s">
        <v>74</v>
      </c>
      <c r="BH880" t="s">
        <v>74</v>
      </c>
      <c r="BI880">
        <v>18</v>
      </c>
      <c r="BJ880" t="s">
        <v>157</v>
      </c>
      <c r="BK880" t="s">
        <v>101</v>
      </c>
      <c r="BL880" t="s">
        <v>157</v>
      </c>
      <c r="BM880" t="s">
        <v>13253</v>
      </c>
      <c r="BN880" t="s">
        <v>74</v>
      </c>
      <c r="BO880" t="s">
        <v>74</v>
      </c>
      <c r="BP880" t="s">
        <v>74</v>
      </c>
      <c r="BQ880" t="s">
        <v>74</v>
      </c>
      <c r="BR880" t="s">
        <v>103</v>
      </c>
      <c r="BS880" t="s">
        <v>13254</v>
      </c>
      <c r="BT880" t="str">
        <f>HYPERLINK("https%3A%2F%2Fwww.webofscience.com%2Fwos%2Fwoscc%2Ffull-record%2FWOS:000485061000001","View Full Record in Web of Science")</f>
        <v>View Full Record in Web of Science</v>
      </c>
    </row>
    <row r="881" spans="1:72" x14ac:dyDescent="0.25">
      <c r="A881" t="s">
        <v>72</v>
      </c>
      <c r="B881" t="s">
        <v>13255</v>
      </c>
      <c r="C881" t="s">
        <v>74</v>
      </c>
      <c r="D881" t="s">
        <v>74</v>
      </c>
      <c r="E881" t="s">
        <v>74</v>
      </c>
      <c r="F881" t="s">
        <v>13256</v>
      </c>
      <c r="G881" t="s">
        <v>74</v>
      </c>
      <c r="H881" t="s">
        <v>74</v>
      </c>
      <c r="I881" t="s">
        <v>13257</v>
      </c>
      <c r="J881" t="s">
        <v>13258</v>
      </c>
      <c r="K881" t="s">
        <v>74</v>
      </c>
      <c r="L881" t="s">
        <v>74</v>
      </c>
      <c r="M881" t="s">
        <v>78</v>
      </c>
      <c r="N881" t="s">
        <v>109</v>
      </c>
      <c r="O881" t="s">
        <v>74</v>
      </c>
      <c r="P881" t="s">
        <v>74</v>
      </c>
      <c r="Q881" t="s">
        <v>74</v>
      </c>
      <c r="R881" t="s">
        <v>74</v>
      </c>
      <c r="S881" t="s">
        <v>74</v>
      </c>
      <c r="T881" t="s">
        <v>13259</v>
      </c>
      <c r="U881" t="s">
        <v>13260</v>
      </c>
      <c r="V881" t="s">
        <v>13261</v>
      </c>
      <c r="W881" t="s">
        <v>13262</v>
      </c>
      <c r="X881" t="s">
        <v>13263</v>
      </c>
      <c r="Y881" t="s">
        <v>13264</v>
      </c>
      <c r="Z881" t="s">
        <v>13265</v>
      </c>
      <c r="AA881" t="s">
        <v>13266</v>
      </c>
      <c r="AB881" t="s">
        <v>13267</v>
      </c>
      <c r="AC881" t="s">
        <v>13268</v>
      </c>
      <c r="AD881" t="s">
        <v>13268</v>
      </c>
      <c r="AE881" t="s">
        <v>13269</v>
      </c>
      <c r="AF881" t="s">
        <v>74</v>
      </c>
      <c r="AG881">
        <v>65</v>
      </c>
      <c r="AH881">
        <v>12</v>
      </c>
      <c r="AI881">
        <v>13</v>
      </c>
      <c r="AJ881">
        <v>0</v>
      </c>
      <c r="AK881">
        <v>9</v>
      </c>
      <c r="AL881" t="s">
        <v>10379</v>
      </c>
      <c r="AM881" t="s">
        <v>2732</v>
      </c>
      <c r="AN881" t="s">
        <v>10380</v>
      </c>
      <c r="AO881" t="s">
        <v>13270</v>
      </c>
      <c r="AP881" t="s">
        <v>13271</v>
      </c>
      <c r="AQ881" t="s">
        <v>74</v>
      </c>
      <c r="AR881" t="s">
        <v>13272</v>
      </c>
      <c r="AS881" t="s">
        <v>13273</v>
      </c>
      <c r="AT881" t="s">
        <v>5647</v>
      </c>
      <c r="AU881">
        <v>2019</v>
      </c>
      <c r="AV881">
        <v>117</v>
      </c>
      <c r="AW881" t="s">
        <v>74</v>
      </c>
      <c r="AX881" t="s">
        <v>74</v>
      </c>
      <c r="AY881" t="s">
        <v>74</v>
      </c>
      <c r="AZ881" t="s">
        <v>74</v>
      </c>
      <c r="BA881" t="s">
        <v>74</v>
      </c>
      <c r="BB881">
        <v>56</v>
      </c>
      <c r="BC881">
        <v>82</v>
      </c>
      <c r="BD881" t="s">
        <v>74</v>
      </c>
      <c r="BE881" t="s">
        <v>13274</v>
      </c>
      <c r="BF881" t="str">
        <f>HYPERLINK("http://dx.doi.org/10.1016/j.euroecorev.2019.04.007","http://dx.doi.org/10.1016/j.euroecorev.2019.04.007")</f>
        <v>http://dx.doi.org/10.1016/j.euroecorev.2019.04.007</v>
      </c>
      <c r="BG881" t="s">
        <v>74</v>
      </c>
      <c r="BH881" t="s">
        <v>74</v>
      </c>
      <c r="BI881">
        <v>27</v>
      </c>
      <c r="BJ881" t="s">
        <v>959</v>
      </c>
      <c r="BK881" t="s">
        <v>129</v>
      </c>
      <c r="BL881" t="s">
        <v>960</v>
      </c>
      <c r="BM881" t="s">
        <v>13275</v>
      </c>
      <c r="BN881" t="s">
        <v>74</v>
      </c>
      <c r="BO881" t="s">
        <v>2700</v>
      </c>
      <c r="BP881" t="s">
        <v>74</v>
      </c>
      <c r="BQ881" t="s">
        <v>74</v>
      </c>
      <c r="BR881" t="s">
        <v>103</v>
      </c>
      <c r="BS881" t="s">
        <v>13276</v>
      </c>
      <c r="BT881" t="str">
        <f>HYPERLINK("https%3A%2F%2Fwww.webofscience.com%2Fwos%2Fwoscc%2Ffull-record%2FWOS:000472700400003","View Full Record in Web of Science")</f>
        <v>View Full Record in Web of Science</v>
      </c>
    </row>
    <row r="882" spans="1:72" x14ac:dyDescent="0.25">
      <c r="A882" t="s">
        <v>72</v>
      </c>
      <c r="B882" t="s">
        <v>13277</v>
      </c>
      <c r="C882" t="s">
        <v>74</v>
      </c>
      <c r="D882" t="s">
        <v>74</v>
      </c>
      <c r="E882" t="s">
        <v>74</v>
      </c>
      <c r="F882" t="s">
        <v>13278</v>
      </c>
      <c r="G882" t="s">
        <v>74</v>
      </c>
      <c r="H882" t="s">
        <v>74</v>
      </c>
      <c r="I882" t="s">
        <v>13279</v>
      </c>
      <c r="J882" t="s">
        <v>2831</v>
      </c>
      <c r="K882" t="s">
        <v>74</v>
      </c>
      <c r="L882" t="s">
        <v>74</v>
      </c>
      <c r="M882" t="s">
        <v>431</v>
      </c>
      <c r="N882" t="s">
        <v>109</v>
      </c>
      <c r="O882" t="s">
        <v>74</v>
      </c>
      <c r="P882" t="s">
        <v>74</v>
      </c>
      <c r="Q882" t="s">
        <v>74</v>
      </c>
      <c r="R882" t="s">
        <v>74</v>
      </c>
      <c r="S882" t="s">
        <v>74</v>
      </c>
      <c r="T882" t="s">
        <v>13280</v>
      </c>
      <c r="U882" t="s">
        <v>74</v>
      </c>
      <c r="V882" t="s">
        <v>13281</v>
      </c>
      <c r="W882" t="s">
        <v>13282</v>
      </c>
      <c r="X882" t="s">
        <v>13283</v>
      </c>
      <c r="Y882" t="s">
        <v>13284</v>
      </c>
      <c r="Z882" t="s">
        <v>13285</v>
      </c>
      <c r="AA882" t="s">
        <v>13286</v>
      </c>
      <c r="AB882" t="s">
        <v>13287</v>
      </c>
      <c r="AC882" t="s">
        <v>74</v>
      </c>
      <c r="AD882" t="s">
        <v>74</v>
      </c>
      <c r="AE882" t="s">
        <v>74</v>
      </c>
      <c r="AF882" t="s">
        <v>74</v>
      </c>
      <c r="AG882">
        <v>28</v>
      </c>
      <c r="AH882">
        <v>0</v>
      </c>
      <c r="AI882">
        <v>0</v>
      </c>
      <c r="AJ882">
        <v>0</v>
      </c>
      <c r="AK882">
        <v>8</v>
      </c>
      <c r="AL882" t="s">
        <v>375</v>
      </c>
      <c r="AM882" t="s">
        <v>376</v>
      </c>
      <c r="AN882" t="s">
        <v>377</v>
      </c>
      <c r="AO882" t="s">
        <v>2838</v>
      </c>
      <c r="AP882" t="s">
        <v>2839</v>
      </c>
      <c r="AQ882" t="s">
        <v>74</v>
      </c>
      <c r="AR882" t="s">
        <v>2840</v>
      </c>
      <c r="AS882" t="s">
        <v>2841</v>
      </c>
      <c r="AT882" t="s">
        <v>5647</v>
      </c>
      <c r="AU882">
        <v>2019</v>
      </c>
      <c r="AV882">
        <v>50</v>
      </c>
      <c r="AW882" t="s">
        <v>74</v>
      </c>
      <c r="AX882" t="s">
        <v>74</v>
      </c>
      <c r="AY882" t="s">
        <v>74</v>
      </c>
      <c r="AZ882" t="s">
        <v>74</v>
      </c>
      <c r="BA882" t="s">
        <v>74</v>
      </c>
      <c r="BB882">
        <v>146</v>
      </c>
      <c r="BC882">
        <v>161</v>
      </c>
      <c r="BD882" t="s">
        <v>74</v>
      </c>
      <c r="BE882" t="s">
        <v>13288</v>
      </c>
      <c r="BF882" t="str">
        <f>HYPERLINK("http://dx.doi.org/10.17223/1998863X/50/14","http://dx.doi.org/10.17223/1998863X/50/14")</f>
        <v>http://dx.doi.org/10.17223/1998863X/50/14</v>
      </c>
      <c r="BG882" t="s">
        <v>74</v>
      </c>
      <c r="BH882" t="s">
        <v>74</v>
      </c>
      <c r="BI882">
        <v>16</v>
      </c>
      <c r="BJ882" t="s">
        <v>301</v>
      </c>
      <c r="BK882" t="s">
        <v>101</v>
      </c>
      <c r="BL882" t="s">
        <v>302</v>
      </c>
      <c r="BM882" t="s">
        <v>13289</v>
      </c>
      <c r="BN882" t="s">
        <v>74</v>
      </c>
      <c r="BO882" t="s">
        <v>426</v>
      </c>
      <c r="BP882" t="s">
        <v>74</v>
      </c>
      <c r="BQ882" t="s">
        <v>74</v>
      </c>
      <c r="BR882" t="s">
        <v>103</v>
      </c>
      <c r="BS882" t="s">
        <v>13290</v>
      </c>
      <c r="BT882" t="str">
        <f>HYPERLINK("https%3A%2F%2Fwww.webofscience.com%2Fwos%2Fwoscc%2Ffull-record%2FWOS:000500733100014","View Full Record in Web of Science")</f>
        <v>View Full Record in Web of Science</v>
      </c>
    </row>
    <row r="883" spans="1:72" x14ac:dyDescent="0.25">
      <c r="A883" t="s">
        <v>72</v>
      </c>
      <c r="B883" t="s">
        <v>13291</v>
      </c>
      <c r="C883" t="s">
        <v>74</v>
      </c>
      <c r="D883" t="s">
        <v>74</v>
      </c>
      <c r="E883" t="s">
        <v>74</v>
      </c>
      <c r="F883" t="s">
        <v>13292</v>
      </c>
      <c r="G883" t="s">
        <v>74</v>
      </c>
      <c r="H883" t="s">
        <v>74</v>
      </c>
      <c r="I883" t="s">
        <v>13293</v>
      </c>
      <c r="J883" t="s">
        <v>13294</v>
      </c>
      <c r="K883" t="s">
        <v>74</v>
      </c>
      <c r="L883" t="s">
        <v>74</v>
      </c>
      <c r="M883" t="s">
        <v>78</v>
      </c>
      <c r="N883" t="s">
        <v>109</v>
      </c>
      <c r="O883" t="s">
        <v>74</v>
      </c>
      <c r="P883" t="s">
        <v>74</v>
      </c>
      <c r="Q883" t="s">
        <v>74</v>
      </c>
      <c r="R883" t="s">
        <v>74</v>
      </c>
      <c r="S883" t="s">
        <v>74</v>
      </c>
      <c r="T883" t="s">
        <v>13295</v>
      </c>
      <c r="U883" t="s">
        <v>13296</v>
      </c>
      <c r="V883" t="s">
        <v>13297</v>
      </c>
      <c r="W883" t="s">
        <v>13298</v>
      </c>
      <c r="X883" t="s">
        <v>13299</v>
      </c>
      <c r="Y883" t="s">
        <v>13300</v>
      </c>
      <c r="Z883" t="s">
        <v>13301</v>
      </c>
      <c r="AA883" t="s">
        <v>74</v>
      </c>
      <c r="AB883" t="s">
        <v>13302</v>
      </c>
      <c r="AC883" t="s">
        <v>74</v>
      </c>
      <c r="AD883" t="s">
        <v>74</v>
      </c>
      <c r="AE883" t="s">
        <v>74</v>
      </c>
      <c r="AF883" t="s">
        <v>74</v>
      </c>
      <c r="AG883">
        <v>74</v>
      </c>
      <c r="AH883">
        <v>3</v>
      </c>
      <c r="AI883">
        <v>3</v>
      </c>
      <c r="AJ883">
        <v>0</v>
      </c>
      <c r="AK883">
        <v>11</v>
      </c>
      <c r="AL883" t="s">
        <v>5154</v>
      </c>
      <c r="AM883" t="s">
        <v>5155</v>
      </c>
      <c r="AN883" t="s">
        <v>5156</v>
      </c>
      <c r="AO883" t="s">
        <v>13303</v>
      </c>
      <c r="AP883" t="s">
        <v>13304</v>
      </c>
      <c r="AQ883" t="s">
        <v>74</v>
      </c>
      <c r="AR883" t="s">
        <v>13305</v>
      </c>
      <c r="AS883" t="s">
        <v>13306</v>
      </c>
      <c r="AT883" t="s">
        <v>5647</v>
      </c>
      <c r="AU883">
        <v>2019</v>
      </c>
      <c r="AV883">
        <v>20</v>
      </c>
      <c r="AW883">
        <v>4</v>
      </c>
      <c r="AX883" t="s">
        <v>74</v>
      </c>
      <c r="AY883" t="s">
        <v>74</v>
      </c>
      <c r="AZ883" t="s">
        <v>74</v>
      </c>
      <c r="BA883" t="s">
        <v>74</v>
      </c>
      <c r="BB883">
        <v>856</v>
      </c>
      <c r="BC883">
        <v>870</v>
      </c>
      <c r="BD883" t="s">
        <v>74</v>
      </c>
      <c r="BE883" t="s">
        <v>13307</v>
      </c>
      <c r="BF883" t="str">
        <f>HYPERLINK("http://dx.doi.org/10.1177/0972150919844903","http://dx.doi.org/10.1177/0972150919844903")</f>
        <v>http://dx.doi.org/10.1177/0972150919844903</v>
      </c>
      <c r="BG883" t="s">
        <v>74</v>
      </c>
      <c r="BH883" t="s">
        <v>74</v>
      </c>
      <c r="BI883">
        <v>15</v>
      </c>
      <c r="BJ883" t="s">
        <v>4973</v>
      </c>
      <c r="BK883" t="s">
        <v>101</v>
      </c>
      <c r="BL883" t="s">
        <v>960</v>
      </c>
      <c r="BM883" t="s">
        <v>13308</v>
      </c>
      <c r="BN883" t="s">
        <v>74</v>
      </c>
      <c r="BO883" t="s">
        <v>74</v>
      </c>
      <c r="BP883" t="s">
        <v>74</v>
      </c>
      <c r="BQ883" t="s">
        <v>74</v>
      </c>
      <c r="BR883" t="s">
        <v>103</v>
      </c>
      <c r="BS883" t="s">
        <v>13309</v>
      </c>
      <c r="BT883" t="str">
        <f>HYPERLINK("https%3A%2F%2Fwww.webofscience.com%2Fwos%2Fwoscc%2Ffull-record%2FWOS:000484437400002","View Full Record in Web of Science")</f>
        <v>View Full Record in Web of Science</v>
      </c>
    </row>
    <row r="884" spans="1:72" x14ac:dyDescent="0.25">
      <c r="A884" t="s">
        <v>72</v>
      </c>
      <c r="B884" t="s">
        <v>13310</v>
      </c>
      <c r="C884" t="s">
        <v>74</v>
      </c>
      <c r="D884" t="s">
        <v>74</v>
      </c>
      <c r="E884" t="s">
        <v>74</v>
      </c>
      <c r="F884" t="s">
        <v>13311</v>
      </c>
      <c r="G884" t="s">
        <v>74</v>
      </c>
      <c r="H884" t="s">
        <v>74</v>
      </c>
      <c r="I884" t="s">
        <v>13312</v>
      </c>
      <c r="J884" t="s">
        <v>785</v>
      </c>
      <c r="K884" t="s">
        <v>74</v>
      </c>
      <c r="L884" t="s">
        <v>74</v>
      </c>
      <c r="M884" t="s">
        <v>431</v>
      </c>
      <c r="N884" t="s">
        <v>109</v>
      </c>
      <c r="O884" t="s">
        <v>74</v>
      </c>
      <c r="P884" t="s">
        <v>74</v>
      </c>
      <c r="Q884" t="s">
        <v>74</v>
      </c>
      <c r="R884" t="s">
        <v>74</v>
      </c>
      <c r="S884" t="s">
        <v>74</v>
      </c>
      <c r="T884" t="s">
        <v>13313</v>
      </c>
      <c r="U884" t="s">
        <v>74</v>
      </c>
      <c r="V884" t="s">
        <v>13314</v>
      </c>
      <c r="W884" t="s">
        <v>13315</v>
      </c>
      <c r="X884" t="s">
        <v>13316</v>
      </c>
      <c r="Y884" t="s">
        <v>13317</v>
      </c>
      <c r="Z884" t="s">
        <v>13318</v>
      </c>
      <c r="AA884" t="s">
        <v>74</v>
      </c>
      <c r="AB884" t="s">
        <v>74</v>
      </c>
      <c r="AC884" t="s">
        <v>74</v>
      </c>
      <c r="AD884" t="s">
        <v>74</v>
      </c>
      <c r="AE884" t="s">
        <v>74</v>
      </c>
      <c r="AF884" t="s">
        <v>74</v>
      </c>
      <c r="AG884">
        <v>6</v>
      </c>
      <c r="AH884">
        <v>0</v>
      </c>
      <c r="AI884">
        <v>0</v>
      </c>
      <c r="AJ884">
        <v>0</v>
      </c>
      <c r="AK884">
        <v>7</v>
      </c>
      <c r="AL884" t="s">
        <v>375</v>
      </c>
      <c r="AM884" t="s">
        <v>376</v>
      </c>
      <c r="AN884" t="s">
        <v>377</v>
      </c>
      <c r="AO884" t="s">
        <v>792</v>
      </c>
      <c r="AP884" t="s">
        <v>793</v>
      </c>
      <c r="AQ884" t="s">
        <v>74</v>
      </c>
      <c r="AR884" t="s">
        <v>794</v>
      </c>
      <c r="AS884" t="s">
        <v>795</v>
      </c>
      <c r="AT884" t="s">
        <v>5647</v>
      </c>
      <c r="AU884">
        <v>2019</v>
      </c>
      <c r="AV884" t="s">
        <v>74</v>
      </c>
      <c r="AW884">
        <v>445</v>
      </c>
      <c r="AX884" t="s">
        <v>74</v>
      </c>
      <c r="AY884" t="s">
        <v>74</v>
      </c>
      <c r="AZ884" t="s">
        <v>74</v>
      </c>
      <c r="BA884" t="s">
        <v>74</v>
      </c>
      <c r="BB884">
        <v>182</v>
      </c>
      <c r="BC884">
        <v>185</v>
      </c>
      <c r="BD884" t="s">
        <v>74</v>
      </c>
      <c r="BE884" t="s">
        <v>13319</v>
      </c>
      <c r="BF884" t="str">
        <f>HYPERLINK("http://dx.doi.org/10.17223/15617793/445/27","http://dx.doi.org/10.17223/15617793/445/27")</f>
        <v>http://dx.doi.org/10.17223/15617793/445/27</v>
      </c>
      <c r="BG884" t="s">
        <v>74</v>
      </c>
      <c r="BH884" t="s">
        <v>74</v>
      </c>
      <c r="BI884">
        <v>4</v>
      </c>
      <c r="BJ884" t="s">
        <v>798</v>
      </c>
      <c r="BK884" t="s">
        <v>101</v>
      </c>
      <c r="BL884" t="s">
        <v>799</v>
      </c>
      <c r="BM884" t="s">
        <v>13320</v>
      </c>
      <c r="BN884" t="s">
        <v>74</v>
      </c>
      <c r="BO884" t="s">
        <v>426</v>
      </c>
      <c r="BP884" t="s">
        <v>74</v>
      </c>
      <c r="BQ884" t="s">
        <v>74</v>
      </c>
      <c r="BR884" t="s">
        <v>103</v>
      </c>
      <c r="BS884" t="s">
        <v>13321</v>
      </c>
      <c r="BT884" t="str">
        <f>HYPERLINK("https%3A%2F%2Fwww.webofscience.com%2Fwos%2Fwoscc%2Ffull-record%2FWOS:000489686300027","View Full Record in Web of Science")</f>
        <v>View Full Record in Web of Science</v>
      </c>
    </row>
    <row r="885" spans="1:72" x14ac:dyDescent="0.25">
      <c r="A885" t="s">
        <v>72</v>
      </c>
      <c r="B885" t="s">
        <v>13322</v>
      </c>
      <c r="C885" t="s">
        <v>74</v>
      </c>
      <c r="D885" t="s">
        <v>74</v>
      </c>
      <c r="E885" t="s">
        <v>74</v>
      </c>
      <c r="F885" t="s">
        <v>13323</v>
      </c>
      <c r="G885" t="s">
        <v>74</v>
      </c>
      <c r="H885" t="s">
        <v>74</v>
      </c>
      <c r="I885" t="s">
        <v>13324</v>
      </c>
      <c r="J885" t="s">
        <v>13325</v>
      </c>
      <c r="K885" t="s">
        <v>74</v>
      </c>
      <c r="L885" t="s">
        <v>74</v>
      </c>
      <c r="M885" t="s">
        <v>78</v>
      </c>
      <c r="N885" t="s">
        <v>109</v>
      </c>
      <c r="O885" t="s">
        <v>74</v>
      </c>
      <c r="P885" t="s">
        <v>74</v>
      </c>
      <c r="Q885" t="s">
        <v>74</v>
      </c>
      <c r="R885" t="s">
        <v>74</v>
      </c>
      <c r="S885" t="s">
        <v>74</v>
      </c>
      <c r="T885" t="s">
        <v>13326</v>
      </c>
      <c r="U885" t="s">
        <v>74</v>
      </c>
      <c r="V885" t="s">
        <v>13327</v>
      </c>
      <c r="W885" t="s">
        <v>13328</v>
      </c>
      <c r="X885" t="s">
        <v>13329</v>
      </c>
      <c r="Y885" t="s">
        <v>13330</v>
      </c>
      <c r="Z885" t="s">
        <v>13331</v>
      </c>
      <c r="AA885" t="s">
        <v>74</v>
      </c>
      <c r="AB885" t="s">
        <v>74</v>
      </c>
      <c r="AC885" t="s">
        <v>74</v>
      </c>
      <c r="AD885" t="s">
        <v>74</v>
      </c>
      <c r="AE885" t="s">
        <v>74</v>
      </c>
      <c r="AF885" t="s">
        <v>74</v>
      </c>
      <c r="AG885">
        <v>18</v>
      </c>
      <c r="AH885">
        <v>0</v>
      </c>
      <c r="AI885">
        <v>0</v>
      </c>
      <c r="AJ885">
        <v>0</v>
      </c>
      <c r="AK885">
        <v>1</v>
      </c>
      <c r="AL885" t="s">
        <v>12561</v>
      </c>
      <c r="AM885" t="s">
        <v>12562</v>
      </c>
      <c r="AN885" t="s">
        <v>12563</v>
      </c>
      <c r="AO885" t="s">
        <v>13332</v>
      </c>
      <c r="AP885" t="s">
        <v>13333</v>
      </c>
      <c r="AQ885" t="s">
        <v>74</v>
      </c>
      <c r="AR885" t="s">
        <v>13334</v>
      </c>
      <c r="AS885" t="s">
        <v>13335</v>
      </c>
      <c r="AT885" t="s">
        <v>13336</v>
      </c>
      <c r="AU885">
        <v>2019</v>
      </c>
      <c r="AV885">
        <v>7</v>
      </c>
      <c r="AW885">
        <v>1</v>
      </c>
      <c r="AX885" t="s">
        <v>74</v>
      </c>
      <c r="AY885" t="s">
        <v>74</v>
      </c>
      <c r="AZ885" t="s">
        <v>74</v>
      </c>
      <c r="BA885" t="s">
        <v>74</v>
      </c>
      <c r="BB885">
        <v>95</v>
      </c>
      <c r="BC885">
        <v>106</v>
      </c>
      <c r="BD885" t="s">
        <v>74</v>
      </c>
      <c r="BE885" t="s">
        <v>13337</v>
      </c>
      <c r="BF885" t="str">
        <f>HYPERLINK("http://dx.doi.org/10.1386/atr_00008_1","http://dx.doi.org/10.1386/atr_00008_1")</f>
        <v>http://dx.doi.org/10.1386/atr_00008_1</v>
      </c>
      <c r="BG885" t="s">
        <v>74</v>
      </c>
      <c r="BH885" t="s">
        <v>74</v>
      </c>
      <c r="BI885">
        <v>12</v>
      </c>
      <c r="BJ885" t="s">
        <v>9845</v>
      </c>
      <c r="BK885" t="s">
        <v>101</v>
      </c>
      <c r="BL885" t="s">
        <v>9845</v>
      </c>
      <c r="BM885" t="s">
        <v>13338</v>
      </c>
      <c r="BN885" t="s">
        <v>74</v>
      </c>
      <c r="BO885" t="s">
        <v>74</v>
      </c>
      <c r="BP885" t="s">
        <v>74</v>
      </c>
      <c r="BQ885" t="s">
        <v>74</v>
      </c>
      <c r="BR885" t="s">
        <v>103</v>
      </c>
      <c r="BS885" t="s">
        <v>13339</v>
      </c>
      <c r="BT885" t="str">
        <f>HYPERLINK("https%3A%2F%2Fwww.webofscience.com%2Fwos%2Fwoscc%2Ffull-record%2FWOS:000487300000008","View Full Record in Web of Science")</f>
        <v>View Full Record in Web of Science</v>
      </c>
    </row>
    <row r="886" spans="1:72" x14ac:dyDescent="0.25">
      <c r="A886" t="s">
        <v>72</v>
      </c>
      <c r="B886" t="s">
        <v>13340</v>
      </c>
      <c r="C886" t="s">
        <v>74</v>
      </c>
      <c r="D886" t="s">
        <v>74</v>
      </c>
      <c r="E886" t="s">
        <v>74</v>
      </c>
      <c r="F886" t="s">
        <v>13341</v>
      </c>
      <c r="G886" t="s">
        <v>74</v>
      </c>
      <c r="H886" t="s">
        <v>74</v>
      </c>
      <c r="I886" t="s">
        <v>13342</v>
      </c>
      <c r="J886" t="s">
        <v>13343</v>
      </c>
      <c r="K886" t="s">
        <v>74</v>
      </c>
      <c r="L886" t="s">
        <v>74</v>
      </c>
      <c r="M886" t="s">
        <v>78</v>
      </c>
      <c r="N886" t="s">
        <v>109</v>
      </c>
      <c r="O886" t="s">
        <v>74</v>
      </c>
      <c r="P886" t="s">
        <v>74</v>
      </c>
      <c r="Q886" t="s">
        <v>74</v>
      </c>
      <c r="R886" t="s">
        <v>74</v>
      </c>
      <c r="S886" t="s">
        <v>74</v>
      </c>
      <c r="T886" t="s">
        <v>13344</v>
      </c>
      <c r="U886" t="s">
        <v>13345</v>
      </c>
      <c r="V886" t="s">
        <v>13346</v>
      </c>
      <c r="W886" t="s">
        <v>13347</v>
      </c>
      <c r="X886" t="s">
        <v>13348</v>
      </c>
      <c r="Y886" t="s">
        <v>13349</v>
      </c>
      <c r="Z886" t="s">
        <v>13350</v>
      </c>
      <c r="AA886" t="s">
        <v>74</v>
      </c>
      <c r="AB886" t="s">
        <v>13351</v>
      </c>
      <c r="AC886" t="s">
        <v>74</v>
      </c>
      <c r="AD886" t="s">
        <v>74</v>
      </c>
      <c r="AE886" t="s">
        <v>74</v>
      </c>
      <c r="AF886" t="s">
        <v>74</v>
      </c>
      <c r="AG886">
        <v>45</v>
      </c>
      <c r="AH886">
        <v>1</v>
      </c>
      <c r="AI886">
        <v>1</v>
      </c>
      <c r="AJ886">
        <v>0</v>
      </c>
      <c r="AK886">
        <v>1</v>
      </c>
      <c r="AL886" t="s">
        <v>148</v>
      </c>
      <c r="AM886" t="s">
        <v>149</v>
      </c>
      <c r="AN886" t="s">
        <v>150</v>
      </c>
      <c r="AO886" t="s">
        <v>13352</v>
      </c>
      <c r="AP886" t="s">
        <v>13353</v>
      </c>
      <c r="AQ886" t="s">
        <v>74</v>
      </c>
      <c r="AR886" t="s">
        <v>13354</v>
      </c>
      <c r="AS886" t="s">
        <v>13355</v>
      </c>
      <c r="AT886" t="s">
        <v>1161</v>
      </c>
      <c r="AU886">
        <v>2021</v>
      </c>
      <c r="AV886">
        <v>18</v>
      </c>
      <c r="AW886">
        <v>2</v>
      </c>
      <c r="AX886" t="s">
        <v>74</v>
      </c>
      <c r="AY886" t="s">
        <v>74</v>
      </c>
      <c r="AZ886" t="s">
        <v>74</v>
      </c>
      <c r="BA886" t="s">
        <v>74</v>
      </c>
      <c r="BB886">
        <v>209</v>
      </c>
      <c r="BC886">
        <v>224</v>
      </c>
      <c r="BD886" t="s">
        <v>74</v>
      </c>
      <c r="BE886" t="s">
        <v>13356</v>
      </c>
      <c r="BF886" t="str">
        <f>HYPERLINK("http://dx.doi.org/10.1080/14484528.2019.1644210","http://dx.doi.org/10.1080/14484528.2019.1644210")</f>
        <v>http://dx.doi.org/10.1080/14484528.2019.1644210</v>
      </c>
      <c r="BG886" t="s">
        <v>74</v>
      </c>
      <c r="BH886" t="s">
        <v>13357</v>
      </c>
      <c r="BI886">
        <v>16</v>
      </c>
      <c r="BJ886" t="s">
        <v>5099</v>
      </c>
      <c r="BK886" t="s">
        <v>637</v>
      </c>
      <c r="BL886" t="s">
        <v>5099</v>
      </c>
      <c r="BM886" t="s">
        <v>13358</v>
      </c>
      <c r="BN886" t="s">
        <v>74</v>
      </c>
      <c r="BO886" t="s">
        <v>74</v>
      </c>
      <c r="BP886" t="s">
        <v>74</v>
      </c>
      <c r="BQ886" t="s">
        <v>74</v>
      </c>
      <c r="BR886" t="s">
        <v>103</v>
      </c>
      <c r="BS886" t="s">
        <v>13359</v>
      </c>
      <c r="BT886" t="str">
        <f>HYPERLINK("https%3A%2F%2Fwww.webofscience.com%2Fwos%2Fwoscc%2Ffull-record%2FWOS:000479617700001","View Full Record in Web of Science")</f>
        <v>View Full Record in Web of Science</v>
      </c>
    </row>
    <row r="887" spans="1:72" x14ac:dyDescent="0.25">
      <c r="A887" t="s">
        <v>72</v>
      </c>
      <c r="B887" t="s">
        <v>13360</v>
      </c>
      <c r="C887" t="s">
        <v>74</v>
      </c>
      <c r="D887" t="s">
        <v>74</v>
      </c>
      <c r="E887" t="s">
        <v>74</v>
      </c>
      <c r="F887" t="s">
        <v>13361</v>
      </c>
      <c r="G887" t="s">
        <v>74</v>
      </c>
      <c r="H887" t="s">
        <v>74</v>
      </c>
      <c r="I887" t="s">
        <v>13362</v>
      </c>
      <c r="J887" t="s">
        <v>785</v>
      </c>
      <c r="K887" t="s">
        <v>74</v>
      </c>
      <c r="L887" t="s">
        <v>74</v>
      </c>
      <c r="M887" t="s">
        <v>431</v>
      </c>
      <c r="N887" t="s">
        <v>109</v>
      </c>
      <c r="O887" t="s">
        <v>74</v>
      </c>
      <c r="P887" t="s">
        <v>74</v>
      </c>
      <c r="Q887" t="s">
        <v>74</v>
      </c>
      <c r="R887" t="s">
        <v>74</v>
      </c>
      <c r="S887" t="s">
        <v>74</v>
      </c>
      <c r="T887" t="s">
        <v>13363</v>
      </c>
      <c r="U887" t="s">
        <v>74</v>
      </c>
      <c r="V887" t="s">
        <v>13364</v>
      </c>
      <c r="W887" t="s">
        <v>13365</v>
      </c>
      <c r="X887" t="s">
        <v>1987</v>
      </c>
      <c r="Y887" t="s">
        <v>13366</v>
      </c>
      <c r="Z887" t="s">
        <v>13367</v>
      </c>
      <c r="AA887" t="s">
        <v>13368</v>
      </c>
      <c r="AB887" t="s">
        <v>13369</v>
      </c>
      <c r="AC887" t="s">
        <v>74</v>
      </c>
      <c r="AD887" t="s">
        <v>74</v>
      </c>
      <c r="AE887" t="s">
        <v>74</v>
      </c>
      <c r="AF887" t="s">
        <v>74</v>
      </c>
      <c r="AG887">
        <v>10</v>
      </c>
      <c r="AH887">
        <v>2</v>
      </c>
      <c r="AI887">
        <v>2</v>
      </c>
      <c r="AJ887">
        <v>2</v>
      </c>
      <c r="AK887">
        <v>29</v>
      </c>
      <c r="AL887" t="s">
        <v>375</v>
      </c>
      <c r="AM887" t="s">
        <v>376</v>
      </c>
      <c r="AN887" t="s">
        <v>377</v>
      </c>
      <c r="AO887" t="s">
        <v>792</v>
      </c>
      <c r="AP887" t="s">
        <v>793</v>
      </c>
      <c r="AQ887" t="s">
        <v>74</v>
      </c>
      <c r="AR887" t="s">
        <v>794</v>
      </c>
      <c r="AS887" t="s">
        <v>795</v>
      </c>
      <c r="AT887" t="s">
        <v>299</v>
      </c>
      <c r="AU887">
        <v>2019</v>
      </c>
      <c r="AV887" t="s">
        <v>74</v>
      </c>
      <c r="AW887">
        <v>444</v>
      </c>
      <c r="AX887" t="s">
        <v>74</v>
      </c>
      <c r="AY887" t="s">
        <v>74</v>
      </c>
      <c r="AZ887" t="s">
        <v>74</v>
      </c>
      <c r="BA887" t="s">
        <v>74</v>
      </c>
      <c r="BB887">
        <v>169</v>
      </c>
      <c r="BC887">
        <v>177</v>
      </c>
      <c r="BD887" t="s">
        <v>74</v>
      </c>
      <c r="BE887" t="s">
        <v>13370</v>
      </c>
      <c r="BF887" t="str">
        <f>HYPERLINK("http://dx.doi.org/10.17223/15617793/444/22","http://dx.doi.org/10.17223/15617793/444/22")</f>
        <v>http://dx.doi.org/10.17223/15617793/444/22</v>
      </c>
      <c r="BG887" t="s">
        <v>74</v>
      </c>
      <c r="BH887" t="s">
        <v>74</v>
      </c>
      <c r="BI887">
        <v>9</v>
      </c>
      <c r="BJ887" t="s">
        <v>798</v>
      </c>
      <c r="BK887" t="s">
        <v>101</v>
      </c>
      <c r="BL887" t="s">
        <v>799</v>
      </c>
      <c r="BM887" t="s">
        <v>13371</v>
      </c>
      <c r="BN887" t="s">
        <v>74</v>
      </c>
      <c r="BO887" t="s">
        <v>426</v>
      </c>
      <c r="BP887" t="s">
        <v>74</v>
      </c>
      <c r="BQ887" t="s">
        <v>74</v>
      </c>
      <c r="BR887" t="s">
        <v>103</v>
      </c>
      <c r="BS887" t="s">
        <v>13372</v>
      </c>
      <c r="BT887" t="str">
        <f>HYPERLINK("https%3A%2F%2Fwww.webofscience.com%2Fwos%2Fwoscc%2Ffull-record%2FWOS:000482726800022","View Full Record in Web of Science")</f>
        <v>View Full Record in Web of Science</v>
      </c>
    </row>
    <row r="888" spans="1:72" x14ac:dyDescent="0.25">
      <c r="A888" t="s">
        <v>72</v>
      </c>
      <c r="B888" t="s">
        <v>13373</v>
      </c>
      <c r="C888" t="s">
        <v>74</v>
      </c>
      <c r="D888" t="s">
        <v>74</v>
      </c>
      <c r="E888" t="s">
        <v>74</v>
      </c>
      <c r="F888" t="s">
        <v>13374</v>
      </c>
      <c r="G888" t="s">
        <v>74</v>
      </c>
      <c r="H888" t="s">
        <v>74</v>
      </c>
      <c r="I888" t="s">
        <v>13375</v>
      </c>
      <c r="J888" t="s">
        <v>13376</v>
      </c>
      <c r="K888" t="s">
        <v>74</v>
      </c>
      <c r="L888" t="s">
        <v>74</v>
      </c>
      <c r="M888" t="s">
        <v>78</v>
      </c>
      <c r="N888" t="s">
        <v>109</v>
      </c>
      <c r="O888" t="s">
        <v>74</v>
      </c>
      <c r="P888" t="s">
        <v>74</v>
      </c>
      <c r="Q888" t="s">
        <v>74</v>
      </c>
      <c r="R888" t="s">
        <v>74</v>
      </c>
      <c r="S888" t="s">
        <v>74</v>
      </c>
      <c r="T888" t="s">
        <v>13377</v>
      </c>
      <c r="U888" t="s">
        <v>74</v>
      </c>
      <c r="V888" t="s">
        <v>13378</v>
      </c>
      <c r="W888" t="s">
        <v>13379</v>
      </c>
      <c r="X888" t="s">
        <v>13380</v>
      </c>
      <c r="Y888" t="s">
        <v>13381</v>
      </c>
      <c r="Z888" t="s">
        <v>74</v>
      </c>
      <c r="AA888" t="s">
        <v>74</v>
      </c>
      <c r="AB888" t="s">
        <v>74</v>
      </c>
      <c r="AC888" t="s">
        <v>74</v>
      </c>
      <c r="AD888" t="s">
        <v>74</v>
      </c>
      <c r="AE888" t="s">
        <v>74</v>
      </c>
      <c r="AF888" t="s">
        <v>74</v>
      </c>
      <c r="AG888">
        <v>18</v>
      </c>
      <c r="AH888">
        <v>1</v>
      </c>
      <c r="AI888">
        <v>1</v>
      </c>
      <c r="AJ888">
        <v>0</v>
      </c>
      <c r="AK888">
        <v>9</v>
      </c>
      <c r="AL888" t="s">
        <v>13382</v>
      </c>
      <c r="AM888" t="s">
        <v>12584</v>
      </c>
      <c r="AN888" t="s">
        <v>13383</v>
      </c>
      <c r="AO888" t="s">
        <v>13384</v>
      </c>
      <c r="AP888" t="s">
        <v>13385</v>
      </c>
      <c r="AQ888" t="s">
        <v>74</v>
      </c>
      <c r="AR888" t="s">
        <v>13386</v>
      </c>
      <c r="AS888" t="s">
        <v>13387</v>
      </c>
      <c r="AT888" t="s">
        <v>299</v>
      </c>
      <c r="AU888">
        <v>2019</v>
      </c>
      <c r="AV888">
        <v>89</v>
      </c>
      <c r="AW888">
        <v>4</v>
      </c>
      <c r="AX888" t="s">
        <v>74</v>
      </c>
      <c r="AY888" t="s">
        <v>74</v>
      </c>
      <c r="AZ888" t="s">
        <v>2216</v>
      </c>
      <c r="BA888" t="s">
        <v>74</v>
      </c>
      <c r="BB888">
        <v>30</v>
      </c>
      <c r="BC888">
        <v>37</v>
      </c>
      <c r="BD888" t="s">
        <v>74</v>
      </c>
      <c r="BE888" t="s">
        <v>13388</v>
      </c>
      <c r="BF888" t="str">
        <f>HYPERLINK("http://dx.doi.org/10.1002/ad.2454","http://dx.doi.org/10.1002/ad.2454")</f>
        <v>http://dx.doi.org/10.1002/ad.2454</v>
      </c>
      <c r="BG888" t="s">
        <v>74</v>
      </c>
      <c r="BH888" t="s">
        <v>74</v>
      </c>
      <c r="BI888">
        <v>8</v>
      </c>
      <c r="BJ888" t="s">
        <v>13389</v>
      </c>
      <c r="BK888" t="s">
        <v>637</v>
      </c>
      <c r="BL888" t="s">
        <v>13389</v>
      </c>
      <c r="BM888" t="s">
        <v>13390</v>
      </c>
      <c r="BN888" t="s">
        <v>74</v>
      </c>
      <c r="BO888" t="s">
        <v>74</v>
      </c>
      <c r="BP888" t="s">
        <v>74</v>
      </c>
      <c r="BQ888" t="s">
        <v>74</v>
      </c>
      <c r="BR888" t="s">
        <v>103</v>
      </c>
      <c r="BS888" t="s">
        <v>13391</v>
      </c>
      <c r="BT888" t="str">
        <f>HYPERLINK("https%3A%2F%2Fwww.webofscience.com%2Fwos%2Fwoscc%2Ffull-record%2FWOS:000478821200005","View Full Record in Web of Science")</f>
        <v>View Full Record in Web of Science</v>
      </c>
    </row>
    <row r="889" spans="1:72" x14ac:dyDescent="0.25">
      <c r="A889" t="s">
        <v>72</v>
      </c>
      <c r="B889" t="s">
        <v>13392</v>
      </c>
      <c r="C889" t="s">
        <v>74</v>
      </c>
      <c r="D889" t="s">
        <v>74</v>
      </c>
      <c r="E889" t="s">
        <v>74</v>
      </c>
      <c r="F889" t="s">
        <v>13393</v>
      </c>
      <c r="G889" t="s">
        <v>74</v>
      </c>
      <c r="H889" t="s">
        <v>74</v>
      </c>
      <c r="I889" t="s">
        <v>13394</v>
      </c>
      <c r="J889" t="s">
        <v>4992</v>
      </c>
      <c r="K889" t="s">
        <v>74</v>
      </c>
      <c r="L889" t="s">
        <v>74</v>
      </c>
      <c r="M889" t="s">
        <v>78</v>
      </c>
      <c r="N889" t="s">
        <v>109</v>
      </c>
      <c r="O889" t="s">
        <v>74</v>
      </c>
      <c r="P889" t="s">
        <v>74</v>
      </c>
      <c r="Q889" t="s">
        <v>74</v>
      </c>
      <c r="R889" t="s">
        <v>74</v>
      </c>
      <c r="S889" t="s">
        <v>74</v>
      </c>
      <c r="T889" t="s">
        <v>13395</v>
      </c>
      <c r="U889" t="s">
        <v>74</v>
      </c>
      <c r="V889" t="s">
        <v>13396</v>
      </c>
      <c r="W889" t="s">
        <v>13397</v>
      </c>
      <c r="X889" t="s">
        <v>13398</v>
      </c>
      <c r="Y889" t="s">
        <v>13399</v>
      </c>
      <c r="Z889" t="s">
        <v>13400</v>
      </c>
      <c r="AA889" t="s">
        <v>13401</v>
      </c>
      <c r="AB889" t="s">
        <v>13402</v>
      </c>
      <c r="AC889" t="s">
        <v>74</v>
      </c>
      <c r="AD889" t="s">
        <v>74</v>
      </c>
      <c r="AE889" t="s">
        <v>74</v>
      </c>
      <c r="AF889" t="s">
        <v>74</v>
      </c>
      <c r="AG889">
        <v>8</v>
      </c>
      <c r="AH889">
        <v>1</v>
      </c>
      <c r="AI889">
        <v>1</v>
      </c>
      <c r="AJ889">
        <v>0</v>
      </c>
      <c r="AK889">
        <v>0</v>
      </c>
      <c r="AL889" t="s">
        <v>10160</v>
      </c>
      <c r="AM889" t="s">
        <v>10161</v>
      </c>
      <c r="AN889" t="s">
        <v>10162</v>
      </c>
      <c r="AO889" t="s">
        <v>5002</v>
      </c>
      <c r="AP889" t="s">
        <v>74</v>
      </c>
      <c r="AQ889" t="s">
        <v>74</v>
      </c>
      <c r="AR889" t="s">
        <v>5003</v>
      </c>
      <c r="AS889" t="s">
        <v>5004</v>
      </c>
      <c r="AT889" t="s">
        <v>2598</v>
      </c>
      <c r="AU889">
        <v>2019</v>
      </c>
      <c r="AV889">
        <v>8</v>
      </c>
      <c r="AW889">
        <v>21</v>
      </c>
      <c r="AX889" t="s">
        <v>74</v>
      </c>
      <c r="AY889" t="s">
        <v>74</v>
      </c>
      <c r="AZ889" t="s">
        <v>74</v>
      </c>
      <c r="BA889" t="s">
        <v>74</v>
      </c>
      <c r="BB889">
        <v>33</v>
      </c>
      <c r="BC889">
        <v>41</v>
      </c>
      <c r="BD889" t="s">
        <v>74</v>
      </c>
      <c r="BE889" t="s">
        <v>74</v>
      </c>
      <c r="BF889" t="s">
        <v>74</v>
      </c>
      <c r="BG889" t="s">
        <v>74</v>
      </c>
      <c r="BH889" t="s">
        <v>74</v>
      </c>
      <c r="BI889">
        <v>9</v>
      </c>
      <c r="BJ889" t="s">
        <v>301</v>
      </c>
      <c r="BK889" t="s">
        <v>101</v>
      </c>
      <c r="BL889" t="s">
        <v>302</v>
      </c>
      <c r="BM889" t="s">
        <v>13403</v>
      </c>
      <c r="BN889" t="s">
        <v>74</v>
      </c>
      <c r="BO889" t="s">
        <v>74</v>
      </c>
      <c r="BP889" t="s">
        <v>74</v>
      </c>
      <c r="BQ889" t="s">
        <v>74</v>
      </c>
      <c r="BR889" t="s">
        <v>103</v>
      </c>
      <c r="BS889" t="s">
        <v>13404</v>
      </c>
      <c r="BT889" t="str">
        <f>HYPERLINK("https%3A%2F%2Fwww.webofscience.com%2Fwos%2Fwoscc%2Ffull-record%2FWOS:000479315400004","View Full Record in Web of Science")</f>
        <v>View Full Record in Web of Science</v>
      </c>
    </row>
    <row r="890" spans="1:72" x14ac:dyDescent="0.25">
      <c r="A890" t="s">
        <v>72</v>
      </c>
      <c r="B890" t="s">
        <v>13405</v>
      </c>
      <c r="C890" t="s">
        <v>74</v>
      </c>
      <c r="D890" t="s">
        <v>74</v>
      </c>
      <c r="E890" t="s">
        <v>74</v>
      </c>
      <c r="F890" t="s">
        <v>13406</v>
      </c>
      <c r="G890" t="s">
        <v>74</v>
      </c>
      <c r="H890" t="s">
        <v>74</v>
      </c>
      <c r="I890" t="s">
        <v>13407</v>
      </c>
      <c r="J890" t="s">
        <v>4992</v>
      </c>
      <c r="K890" t="s">
        <v>74</v>
      </c>
      <c r="L890" t="s">
        <v>74</v>
      </c>
      <c r="M890" t="s">
        <v>78</v>
      </c>
      <c r="N890" t="s">
        <v>109</v>
      </c>
      <c r="O890" t="s">
        <v>74</v>
      </c>
      <c r="P890" t="s">
        <v>74</v>
      </c>
      <c r="Q890" t="s">
        <v>74</v>
      </c>
      <c r="R890" t="s">
        <v>74</v>
      </c>
      <c r="S890" t="s">
        <v>74</v>
      </c>
      <c r="T890" t="s">
        <v>13408</v>
      </c>
      <c r="U890" t="s">
        <v>74</v>
      </c>
      <c r="V890" t="s">
        <v>13409</v>
      </c>
      <c r="W890" t="s">
        <v>13410</v>
      </c>
      <c r="X890" t="s">
        <v>13411</v>
      </c>
      <c r="Y890" t="s">
        <v>13412</v>
      </c>
      <c r="Z890" t="s">
        <v>74</v>
      </c>
      <c r="AA890" t="s">
        <v>13413</v>
      </c>
      <c r="AB890" t="s">
        <v>13414</v>
      </c>
      <c r="AC890" t="s">
        <v>74</v>
      </c>
      <c r="AD890" t="s">
        <v>74</v>
      </c>
      <c r="AE890" t="s">
        <v>74</v>
      </c>
      <c r="AF890" t="s">
        <v>74</v>
      </c>
      <c r="AG890">
        <v>32</v>
      </c>
      <c r="AH890">
        <v>0</v>
      </c>
      <c r="AI890">
        <v>0</v>
      </c>
      <c r="AJ890">
        <v>0</v>
      </c>
      <c r="AK890">
        <v>0</v>
      </c>
      <c r="AL890" t="s">
        <v>10160</v>
      </c>
      <c r="AM890" t="s">
        <v>10161</v>
      </c>
      <c r="AN890" t="s">
        <v>10162</v>
      </c>
      <c r="AO890" t="s">
        <v>5002</v>
      </c>
      <c r="AP890" t="s">
        <v>74</v>
      </c>
      <c r="AQ890" t="s">
        <v>74</v>
      </c>
      <c r="AR890" t="s">
        <v>5003</v>
      </c>
      <c r="AS890" t="s">
        <v>5004</v>
      </c>
      <c r="AT890" t="s">
        <v>2598</v>
      </c>
      <c r="AU890">
        <v>2019</v>
      </c>
      <c r="AV890">
        <v>8</v>
      </c>
      <c r="AW890">
        <v>21</v>
      </c>
      <c r="AX890" t="s">
        <v>74</v>
      </c>
      <c r="AY890" t="s">
        <v>74</v>
      </c>
      <c r="AZ890" t="s">
        <v>74</v>
      </c>
      <c r="BA890" t="s">
        <v>74</v>
      </c>
      <c r="BB890">
        <v>460</v>
      </c>
      <c r="BC890">
        <v>467</v>
      </c>
      <c r="BD890" t="s">
        <v>74</v>
      </c>
      <c r="BE890" t="s">
        <v>74</v>
      </c>
      <c r="BF890" t="s">
        <v>74</v>
      </c>
      <c r="BG890" t="s">
        <v>74</v>
      </c>
      <c r="BH890" t="s">
        <v>74</v>
      </c>
      <c r="BI890">
        <v>8</v>
      </c>
      <c r="BJ890" t="s">
        <v>301</v>
      </c>
      <c r="BK890" t="s">
        <v>101</v>
      </c>
      <c r="BL890" t="s">
        <v>302</v>
      </c>
      <c r="BM890" t="s">
        <v>13403</v>
      </c>
      <c r="BN890" t="s">
        <v>74</v>
      </c>
      <c r="BO890" t="s">
        <v>74</v>
      </c>
      <c r="BP890" t="s">
        <v>74</v>
      </c>
      <c r="BQ890" t="s">
        <v>74</v>
      </c>
      <c r="BR890" t="s">
        <v>103</v>
      </c>
      <c r="BS890" t="s">
        <v>13415</v>
      </c>
      <c r="BT890" t="str">
        <f>HYPERLINK("https%3A%2F%2Fwww.webofscience.com%2Fwos%2Fwoscc%2Ffull-record%2FWOS:000479315400047","View Full Record in Web of Science")</f>
        <v>View Full Record in Web of Science</v>
      </c>
    </row>
    <row r="891" spans="1:72" x14ac:dyDescent="0.25">
      <c r="A891" t="s">
        <v>72</v>
      </c>
      <c r="B891" t="s">
        <v>13416</v>
      </c>
      <c r="C891" t="s">
        <v>74</v>
      </c>
      <c r="D891" t="s">
        <v>74</v>
      </c>
      <c r="E891" t="s">
        <v>74</v>
      </c>
      <c r="F891" t="s">
        <v>13417</v>
      </c>
      <c r="G891" t="s">
        <v>74</v>
      </c>
      <c r="H891" t="s">
        <v>74</v>
      </c>
      <c r="I891" t="s">
        <v>13418</v>
      </c>
      <c r="J891" t="s">
        <v>13419</v>
      </c>
      <c r="K891" t="s">
        <v>74</v>
      </c>
      <c r="L891" t="s">
        <v>74</v>
      </c>
      <c r="M891" t="s">
        <v>78</v>
      </c>
      <c r="N891" t="s">
        <v>109</v>
      </c>
      <c r="O891" t="s">
        <v>74</v>
      </c>
      <c r="P891" t="s">
        <v>74</v>
      </c>
      <c r="Q891" t="s">
        <v>74</v>
      </c>
      <c r="R891" t="s">
        <v>74</v>
      </c>
      <c r="S891" t="s">
        <v>74</v>
      </c>
      <c r="T891" t="s">
        <v>13420</v>
      </c>
      <c r="U891" t="s">
        <v>74</v>
      </c>
      <c r="V891" t="s">
        <v>13421</v>
      </c>
      <c r="W891" t="s">
        <v>13422</v>
      </c>
      <c r="X891" t="s">
        <v>13423</v>
      </c>
      <c r="Y891" t="s">
        <v>13424</v>
      </c>
      <c r="Z891" t="s">
        <v>74</v>
      </c>
      <c r="AA891" t="s">
        <v>13425</v>
      </c>
      <c r="AB891" t="s">
        <v>13426</v>
      </c>
      <c r="AC891" t="s">
        <v>74</v>
      </c>
      <c r="AD891" t="s">
        <v>74</v>
      </c>
      <c r="AE891" t="s">
        <v>74</v>
      </c>
      <c r="AF891" t="s">
        <v>74</v>
      </c>
      <c r="AG891">
        <v>28</v>
      </c>
      <c r="AH891">
        <v>2</v>
      </c>
      <c r="AI891">
        <v>2</v>
      </c>
      <c r="AJ891">
        <v>1</v>
      </c>
      <c r="AK891">
        <v>3</v>
      </c>
      <c r="AL891" t="s">
        <v>13427</v>
      </c>
      <c r="AM891" t="s">
        <v>13428</v>
      </c>
      <c r="AN891" t="s">
        <v>13429</v>
      </c>
      <c r="AO891" t="s">
        <v>13430</v>
      </c>
      <c r="AP891" t="s">
        <v>13431</v>
      </c>
      <c r="AQ891" t="s">
        <v>74</v>
      </c>
      <c r="AR891" t="s">
        <v>13432</v>
      </c>
      <c r="AS891" t="s">
        <v>13433</v>
      </c>
      <c r="AT891" t="s">
        <v>13434</v>
      </c>
      <c r="AU891">
        <v>2019</v>
      </c>
      <c r="AV891">
        <v>10</v>
      </c>
      <c r="AW891" t="s">
        <v>74</v>
      </c>
      <c r="AX891" t="s">
        <v>74</v>
      </c>
      <c r="AY891" t="s">
        <v>74</v>
      </c>
      <c r="AZ891" t="s">
        <v>2216</v>
      </c>
      <c r="BA891" t="s">
        <v>74</v>
      </c>
      <c r="BB891">
        <v>10</v>
      </c>
      <c r="BC891">
        <v>30</v>
      </c>
      <c r="BD891" t="s">
        <v>74</v>
      </c>
      <c r="BE891" t="s">
        <v>13435</v>
      </c>
      <c r="BF891" t="str">
        <f>HYPERLINK("http://dx.doi.org/10.22055/RALS.2019.14672","http://dx.doi.org/10.22055/RALS.2019.14672")</f>
        <v>http://dx.doi.org/10.22055/RALS.2019.14672</v>
      </c>
      <c r="BG891" t="s">
        <v>74</v>
      </c>
      <c r="BH891" t="s">
        <v>74</v>
      </c>
      <c r="BI891">
        <v>21</v>
      </c>
      <c r="BJ891" t="s">
        <v>385</v>
      </c>
      <c r="BK891" t="s">
        <v>101</v>
      </c>
      <c r="BL891" t="s">
        <v>385</v>
      </c>
      <c r="BM891" t="s">
        <v>13436</v>
      </c>
      <c r="BN891" t="s">
        <v>74</v>
      </c>
      <c r="BO891" t="s">
        <v>74</v>
      </c>
      <c r="BP891" t="s">
        <v>74</v>
      </c>
      <c r="BQ891" t="s">
        <v>74</v>
      </c>
      <c r="BR891" t="s">
        <v>103</v>
      </c>
      <c r="BS891" t="s">
        <v>13437</v>
      </c>
      <c r="BT891" t="str">
        <f>HYPERLINK("https%3A%2F%2Fwww.webofscience.com%2Fwos%2Fwoscc%2Ffull-record%2FWOS:000484739800002","View Full Record in Web of Science")</f>
        <v>View Full Record in Web of Science</v>
      </c>
    </row>
    <row r="892" spans="1:72" x14ac:dyDescent="0.25">
      <c r="A892" t="s">
        <v>72</v>
      </c>
      <c r="B892" t="s">
        <v>13438</v>
      </c>
      <c r="C892" t="s">
        <v>74</v>
      </c>
      <c r="D892" t="s">
        <v>74</v>
      </c>
      <c r="E892" t="s">
        <v>74</v>
      </c>
      <c r="F892" t="s">
        <v>13439</v>
      </c>
      <c r="G892" t="s">
        <v>74</v>
      </c>
      <c r="H892" t="s">
        <v>74</v>
      </c>
      <c r="I892" t="s">
        <v>13440</v>
      </c>
      <c r="J892" t="s">
        <v>13419</v>
      </c>
      <c r="K892" t="s">
        <v>74</v>
      </c>
      <c r="L892" t="s">
        <v>74</v>
      </c>
      <c r="M892" t="s">
        <v>78</v>
      </c>
      <c r="N892" t="s">
        <v>109</v>
      </c>
      <c r="O892" t="s">
        <v>74</v>
      </c>
      <c r="P892" t="s">
        <v>74</v>
      </c>
      <c r="Q892" t="s">
        <v>74</v>
      </c>
      <c r="R892" t="s">
        <v>74</v>
      </c>
      <c r="S892" t="s">
        <v>74</v>
      </c>
      <c r="T892" t="s">
        <v>13441</v>
      </c>
      <c r="U892" t="s">
        <v>74</v>
      </c>
      <c r="V892" t="s">
        <v>13442</v>
      </c>
      <c r="W892" t="s">
        <v>13443</v>
      </c>
      <c r="X892" t="s">
        <v>1300</v>
      </c>
      <c r="Y892" t="s">
        <v>13444</v>
      </c>
      <c r="Z892" t="s">
        <v>13445</v>
      </c>
      <c r="AA892" t="s">
        <v>13446</v>
      </c>
      <c r="AB892" t="s">
        <v>13447</v>
      </c>
      <c r="AC892" t="s">
        <v>74</v>
      </c>
      <c r="AD892" t="s">
        <v>74</v>
      </c>
      <c r="AE892" t="s">
        <v>74</v>
      </c>
      <c r="AF892" t="s">
        <v>74</v>
      </c>
      <c r="AG892">
        <v>10</v>
      </c>
      <c r="AH892">
        <v>0</v>
      </c>
      <c r="AI892">
        <v>0</v>
      </c>
      <c r="AJ892">
        <v>0</v>
      </c>
      <c r="AK892">
        <v>7</v>
      </c>
      <c r="AL892" t="s">
        <v>13427</v>
      </c>
      <c r="AM892" t="s">
        <v>13428</v>
      </c>
      <c r="AN892" t="s">
        <v>13429</v>
      </c>
      <c r="AO892" t="s">
        <v>13430</v>
      </c>
      <c r="AP892" t="s">
        <v>13431</v>
      </c>
      <c r="AQ892" t="s">
        <v>74</v>
      </c>
      <c r="AR892" t="s">
        <v>13432</v>
      </c>
      <c r="AS892" t="s">
        <v>13433</v>
      </c>
      <c r="AT892" t="s">
        <v>13434</v>
      </c>
      <c r="AU892">
        <v>2019</v>
      </c>
      <c r="AV892">
        <v>10</v>
      </c>
      <c r="AW892" t="s">
        <v>74</v>
      </c>
      <c r="AX892" t="s">
        <v>74</v>
      </c>
      <c r="AY892" t="s">
        <v>74</v>
      </c>
      <c r="AZ892" t="s">
        <v>2216</v>
      </c>
      <c r="BA892" t="s">
        <v>74</v>
      </c>
      <c r="BB892">
        <v>482</v>
      </c>
      <c r="BC892">
        <v>489</v>
      </c>
      <c r="BD892" t="s">
        <v>74</v>
      </c>
      <c r="BE892" t="s">
        <v>13448</v>
      </c>
      <c r="BF892" t="str">
        <f>HYPERLINK("http://dx.doi.org/10.22055/RALS.2019.15038","http://dx.doi.org/10.22055/RALS.2019.15038")</f>
        <v>http://dx.doi.org/10.22055/RALS.2019.15038</v>
      </c>
      <c r="BG892" t="s">
        <v>74</v>
      </c>
      <c r="BH892" t="s">
        <v>74</v>
      </c>
      <c r="BI892">
        <v>8</v>
      </c>
      <c r="BJ892" t="s">
        <v>385</v>
      </c>
      <c r="BK892" t="s">
        <v>101</v>
      </c>
      <c r="BL892" t="s">
        <v>385</v>
      </c>
      <c r="BM892" t="s">
        <v>13449</v>
      </c>
      <c r="BN892" t="s">
        <v>74</v>
      </c>
      <c r="BO892" t="s">
        <v>74</v>
      </c>
      <c r="BP892" t="s">
        <v>74</v>
      </c>
      <c r="BQ892" t="s">
        <v>74</v>
      </c>
      <c r="BR892" t="s">
        <v>103</v>
      </c>
      <c r="BS892" t="s">
        <v>13450</v>
      </c>
      <c r="BT892" t="str">
        <f>HYPERLINK("https%3A%2F%2Fwww.webofscience.com%2Fwos%2Fwoscc%2Ffull-record%2FWOS:000520842700006","View Full Record in Web of Science")</f>
        <v>View Full Record in Web of Science</v>
      </c>
    </row>
    <row r="893" spans="1:72" x14ac:dyDescent="0.25">
      <c r="A893" t="s">
        <v>72</v>
      </c>
      <c r="B893" t="s">
        <v>13451</v>
      </c>
      <c r="C893" t="s">
        <v>74</v>
      </c>
      <c r="D893" t="s">
        <v>74</v>
      </c>
      <c r="E893" t="s">
        <v>74</v>
      </c>
      <c r="F893" t="s">
        <v>13452</v>
      </c>
      <c r="G893" t="s">
        <v>74</v>
      </c>
      <c r="H893" t="s">
        <v>74</v>
      </c>
      <c r="I893" t="s">
        <v>13453</v>
      </c>
      <c r="J893" t="s">
        <v>411</v>
      </c>
      <c r="K893" t="s">
        <v>74</v>
      </c>
      <c r="L893" t="s">
        <v>74</v>
      </c>
      <c r="M893" t="s">
        <v>78</v>
      </c>
      <c r="N893" t="s">
        <v>109</v>
      </c>
      <c r="O893" t="s">
        <v>74</v>
      </c>
      <c r="P893" t="s">
        <v>74</v>
      </c>
      <c r="Q893" t="s">
        <v>74</v>
      </c>
      <c r="R893" t="s">
        <v>74</v>
      </c>
      <c r="S893" t="s">
        <v>74</v>
      </c>
      <c r="T893" t="s">
        <v>13454</v>
      </c>
      <c r="U893" t="s">
        <v>74</v>
      </c>
      <c r="V893" t="s">
        <v>13455</v>
      </c>
      <c r="W893" t="s">
        <v>13456</v>
      </c>
      <c r="X893" t="s">
        <v>13457</v>
      </c>
      <c r="Y893" t="s">
        <v>13458</v>
      </c>
      <c r="Z893" t="s">
        <v>13459</v>
      </c>
      <c r="AA893" t="s">
        <v>13460</v>
      </c>
      <c r="AB893" t="s">
        <v>13461</v>
      </c>
      <c r="AC893" t="s">
        <v>74</v>
      </c>
      <c r="AD893" t="s">
        <v>74</v>
      </c>
      <c r="AE893" t="s">
        <v>74</v>
      </c>
      <c r="AF893" t="s">
        <v>74</v>
      </c>
      <c r="AG893">
        <v>26</v>
      </c>
      <c r="AH893">
        <v>2</v>
      </c>
      <c r="AI893">
        <v>2</v>
      </c>
      <c r="AJ893">
        <v>0</v>
      </c>
      <c r="AK893">
        <v>3</v>
      </c>
      <c r="AL893" t="s">
        <v>9942</v>
      </c>
      <c r="AM893" t="s">
        <v>9943</v>
      </c>
      <c r="AN893" t="s">
        <v>9944</v>
      </c>
      <c r="AO893" t="s">
        <v>420</v>
      </c>
      <c r="AP893" t="s">
        <v>421</v>
      </c>
      <c r="AQ893" t="s">
        <v>74</v>
      </c>
      <c r="AR893" t="s">
        <v>422</v>
      </c>
      <c r="AS893" t="s">
        <v>423</v>
      </c>
      <c r="AT893" t="s">
        <v>382</v>
      </c>
      <c r="AU893">
        <v>2019</v>
      </c>
      <c r="AV893">
        <v>8</v>
      </c>
      <c r="AW893">
        <v>2</v>
      </c>
      <c r="AX893" t="s">
        <v>74</v>
      </c>
      <c r="AY893" t="s">
        <v>74</v>
      </c>
      <c r="AZ893" t="s">
        <v>74</v>
      </c>
      <c r="BA893" t="s">
        <v>74</v>
      </c>
      <c r="BB893">
        <v>280</v>
      </c>
      <c r="BC893">
        <v>293</v>
      </c>
      <c r="BD893" t="s">
        <v>74</v>
      </c>
      <c r="BE893" t="s">
        <v>13462</v>
      </c>
      <c r="BF893" t="str">
        <f>HYPERLINK("http://dx.doi.org/10.13187/ejced.2019.2.280","http://dx.doi.org/10.13187/ejced.2019.2.280")</f>
        <v>http://dx.doi.org/10.13187/ejced.2019.2.280</v>
      </c>
      <c r="BG893" t="s">
        <v>74</v>
      </c>
      <c r="BH893" t="s">
        <v>74</v>
      </c>
      <c r="BI893">
        <v>14</v>
      </c>
      <c r="BJ893" t="s">
        <v>157</v>
      </c>
      <c r="BK893" t="s">
        <v>101</v>
      </c>
      <c r="BL893" t="s">
        <v>157</v>
      </c>
      <c r="BM893" t="s">
        <v>13463</v>
      </c>
      <c r="BN893" t="s">
        <v>74</v>
      </c>
      <c r="BO893" t="s">
        <v>426</v>
      </c>
      <c r="BP893" t="s">
        <v>74</v>
      </c>
      <c r="BQ893" t="s">
        <v>74</v>
      </c>
      <c r="BR893" t="s">
        <v>103</v>
      </c>
      <c r="BS893" t="s">
        <v>13464</v>
      </c>
      <c r="BT893" t="str">
        <f>HYPERLINK("https%3A%2F%2Fwww.webofscience.com%2Fwos%2Fwoscc%2Ffull-record%2FWOS:000471936000002","View Full Record in Web of Science")</f>
        <v>View Full Record in Web of Science</v>
      </c>
    </row>
    <row r="894" spans="1:72" x14ac:dyDescent="0.25">
      <c r="A894" t="s">
        <v>72</v>
      </c>
      <c r="B894" t="s">
        <v>13465</v>
      </c>
      <c r="C894" t="s">
        <v>74</v>
      </c>
      <c r="D894" t="s">
        <v>74</v>
      </c>
      <c r="E894" t="s">
        <v>74</v>
      </c>
      <c r="F894" t="s">
        <v>13466</v>
      </c>
      <c r="G894" t="s">
        <v>74</v>
      </c>
      <c r="H894" t="s">
        <v>74</v>
      </c>
      <c r="I894" t="s">
        <v>13467</v>
      </c>
      <c r="J894" t="s">
        <v>13419</v>
      </c>
      <c r="K894" t="s">
        <v>74</v>
      </c>
      <c r="L894" t="s">
        <v>74</v>
      </c>
      <c r="M894" t="s">
        <v>78</v>
      </c>
      <c r="N894" t="s">
        <v>109</v>
      </c>
      <c r="O894" t="s">
        <v>74</v>
      </c>
      <c r="P894" t="s">
        <v>74</v>
      </c>
      <c r="Q894" t="s">
        <v>74</v>
      </c>
      <c r="R894" t="s">
        <v>74</v>
      </c>
      <c r="S894" t="s">
        <v>74</v>
      </c>
      <c r="T894" t="s">
        <v>13468</v>
      </c>
      <c r="U894" t="s">
        <v>74</v>
      </c>
      <c r="V894" t="s">
        <v>13469</v>
      </c>
      <c r="W894" t="s">
        <v>13470</v>
      </c>
      <c r="X894" t="s">
        <v>1300</v>
      </c>
      <c r="Y894" t="s">
        <v>13471</v>
      </c>
      <c r="Z894" t="s">
        <v>13472</v>
      </c>
      <c r="AA894" t="s">
        <v>13473</v>
      </c>
      <c r="AB894" t="s">
        <v>13474</v>
      </c>
      <c r="AC894" t="s">
        <v>74</v>
      </c>
      <c r="AD894" t="s">
        <v>74</v>
      </c>
      <c r="AE894" t="s">
        <v>74</v>
      </c>
      <c r="AF894" t="s">
        <v>74</v>
      </c>
      <c r="AG894">
        <v>11</v>
      </c>
      <c r="AH894">
        <v>1</v>
      </c>
      <c r="AI894">
        <v>1</v>
      </c>
      <c r="AJ894">
        <v>0</v>
      </c>
      <c r="AK894">
        <v>1</v>
      </c>
      <c r="AL894" t="s">
        <v>13427</v>
      </c>
      <c r="AM894" t="s">
        <v>13428</v>
      </c>
      <c r="AN894" t="s">
        <v>13429</v>
      </c>
      <c r="AO894" t="s">
        <v>13430</v>
      </c>
      <c r="AP894" t="s">
        <v>13431</v>
      </c>
      <c r="AQ894" t="s">
        <v>74</v>
      </c>
      <c r="AR894" t="s">
        <v>13432</v>
      </c>
      <c r="AS894" t="s">
        <v>13433</v>
      </c>
      <c r="AT894" t="s">
        <v>13434</v>
      </c>
      <c r="AU894">
        <v>2019</v>
      </c>
      <c r="AV894">
        <v>10</v>
      </c>
      <c r="AW894" t="s">
        <v>74</v>
      </c>
      <c r="AX894" t="s">
        <v>74</v>
      </c>
      <c r="AY894" t="s">
        <v>74</v>
      </c>
      <c r="AZ894" t="s">
        <v>2216</v>
      </c>
      <c r="BA894" t="s">
        <v>74</v>
      </c>
      <c r="BB894">
        <v>977</v>
      </c>
      <c r="BC894">
        <v>984</v>
      </c>
      <c r="BD894" t="s">
        <v>74</v>
      </c>
      <c r="BE894" t="s">
        <v>13475</v>
      </c>
      <c r="BF894" t="str">
        <f>HYPERLINK("http://dx.doi.org/10.22055/RALS.2019.15174","http://dx.doi.org/10.22055/RALS.2019.15174")</f>
        <v>http://dx.doi.org/10.22055/RALS.2019.15174</v>
      </c>
      <c r="BG894" t="s">
        <v>74</v>
      </c>
      <c r="BH894" t="s">
        <v>74</v>
      </c>
      <c r="BI894">
        <v>8</v>
      </c>
      <c r="BJ894" t="s">
        <v>385</v>
      </c>
      <c r="BK894" t="s">
        <v>101</v>
      </c>
      <c r="BL894" t="s">
        <v>385</v>
      </c>
      <c r="BM894" t="s">
        <v>13449</v>
      </c>
      <c r="BN894" t="s">
        <v>74</v>
      </c>
      <c r="BO894" t="s">
        <v>74</v>
      </c>
      <c r="BP894" t="s">
        <v>74</v>
      </c>
      <c r="BQ894" t="s">
        <v>74</v>
      </c>
      <c r="BR894" t="s">
        <v>103</v>
      </c>
      <c r="BS894" t="s">
        <v>13476</v>
      </c>
      <c r="BT894" t="str">
        <f>HYPERLINK("https%3A%2F%2Fwww.webofscience.com%2Fwos%2Fwoscc%2Ffull-record%2FWOS:000520842700068","View Full Record in Web of Science")</f>
        <v>View Full Record in Web of Science</v>
      </c>
    </row>
    <row r="895" spans="1:72" x14ac:dyDescent="0.25">
      <c r="A895" t="s">
        <v>72</v>
      </c>
      <c r="B895" t="s">
        <v>13477</v>
      </c>
      <c r="C895" t="s">
        <v>74</v>
      </c>
      <c r="D895" t="s">
        <v>74</v>
      </c>
      <c r="E895" t="s">
        <v>74</v>
      </c>
      <c r="F895" t="s">
        <v>13478</v>
      </c>
      <c r="G895" t="s">
        <v>74</v>
      </c>
      <c r="H895" t="s">
        <v>74</v>
      </c>
      <c r="I895" t="s">
        <v>13479</v>
      </c>
      <c r="J895" t="s">
        <v>530</v>
      </c>
      <c r="K895" t="s">
        <v>74</v>
      </c>
      <c r="L895" t="s">
        <v>74</v>
      </c>
      <c r="M895" t="s">
        <v>431</v>
      </c>
      <c r="N895" t="s">
        <v>109</v>
      </c>
      <c r="O895" t="s">
        <v>74</v>
      </c>
      <c r="P895" t="s">
        <v>74</v>
      </c>
      <c r="Q895" t="s">
        <v>74</v>
      </c>
      <c r="R895" t="s">
        <v>74</v>
      </c>
      <c r="S895" t="s">
        <v>74</v>
      </c>
      <c r="T895" t="s">
        <v>13480</v>
      </c>
      <c r="U895" t="s">
        <v>13481</v>
      </c>
      <c r="V895" t="s">
        <v>13482</v>
      </c>
      <c r="W895" t="s">
        <v>13483</v>
      </c>
      <c r="X895" t="s">
        <v>13484</v>
      </c>
      <c r="Y895" t="s">
        <v>13485</v>
      </c>
      <c r="Z895" t="s">
        <v>13486</v>
      </c>
      <c r="AA895" t="s">
        <v>13487</v>
      </c>
      <c r="AB895" t="s">
        <v>13488</v>
      </c>
      <c r="AC895" t="s">
        <v>13489</v>
      </c>
      <c r="AD895" t="s">
        <v>3280</v>
      </c>
      <c r="AE895" t="s">
        <v>13490</v>
      </c>
      <c r="AF895" t="s">
        <v>74</v>
      </c>
      <c r="AG895">
        <v>26</v>
      </c>
      <c r="AH895">
        <v>12</v>
      </c>
      <c r="AI895">
        <v>13</v>
      </c>
      <c r="AJ895">
        <v>1</v>
      </c>
      <c r="AK895">
        <v>12</v>
      </c>
      <c r="AL895" t="s">
        <v>537</v>
      </c>
      <c r="AM895" t="s">
        <v>538</v>
      </c>
      <c r="AN895" t="s">
        <v>539</v>
      </c>
      <c r="AO895" t="s">
        <v>540</v>
      </c>
      <c r="AP895" t="s">
        <v>541</v>
      </c>
      <c r="AQ895" t="s">
        <v>74</v>
      </c>
      <c r="AR895" t="s">
        <v>542</v>
      </c>
      <c r="AS895" t="s">
        <v>543</v>
      </c>
      <c r="AT895" t="s">
        <v>382</v>
      </c>
      <c r="AU895">
        <v>2019</v>
      </c>
      <c r="AV895">
        <v>21</v>
      </c>
      <c r="AW895">
        <v>6</v>
      </c>
      <c r="AX895" t="s">
        <v>74</v>
      </c>
      <c r="AY895" t="s">
        <v>74</v>
      </c>
      <c r="AZ895" t="s">
        <v>74</v>
      </c>
      <c r="BA895" t="s">
        <v>74</v>
      </c>
      <c r="BB895">
        <v>122</v>
      </c>
      <c r="BC895">
        <v>145</v>
      </c>
      <c r="BD895" t="s">
        <v>74</v>
      </c>
      <c r="BE895" t="s">
        <v>13491</v>
      </c>
      <c r="BF895" t="str">
        <f>HYPERLINK("http://dx.doi.org/10.17853/1994-5639-2019-6-122-145","http://dx.doi.org/10.17853/1994-5639-2019-6-122-145")</f>
        <v>http://dx.doi.org/10.17853/1994-5639-2019-6-122-145</v>
      </c>
      <c r="BG895" t="s">
        <v>74</v>
      </c>
      <c r="BH895" t="s">
        <v>74</v>
      </c>
      <c r="BI895">
        <v>24</v>
      </c>
      <c r="BJ895" t="s">
        <v>157</v>
      </c>
      <c r="BK895" t="s">
        <v>101</v>
      </c>
      <c r="BL895" t="s">
        <v>157</v>
      </c>
      <c r="BM895" t="s">
        <v>13492</v>
      </c>
      <c r="BN895" t="s">
        <v>74</v>
      </c>
      <c r="BO895" t="s">
        <v>132</v>
      </c>
      <c r="BP895" t="s">
        <v>74</v>
      </c>
      <c r="BQ895" t="s">
        <v>74</v>
      </c>
      <c r="BR895" t="s">
        <v>103</v>
      </c>
      <c r="BS895" t="s">
        <v>13493</v>
      </c>
      <c r="BT895" t="str">
        <f>HYPERLINK("https%3A%2F%2Fwww.webofscience.com%2Fwos%2Fwoscc%2Ffull-record%2FWOS:000497663600006","View Full Record in Web of Science")</f>
        <v>View Full Record in Web of Science</v>
      </c>
    </row>
    <row r="896" spans="1:72" x14ac:dyDescent="0.25">
      <c r="A896" t="s">
        <v>72</v>
      </c>
      <c r="B896" t="s">
        <v>13494</v>
      </c>
      <c r="C896" t="s">
        <v>74</v>
      </c>
      <c r="D896" t="s">
        <v>74</v>
      </c>
      <c r="E896" t="s">
        <v>74</v>
      </c>
      <c r="F896" t="s">
        <v>13495</v>
      </c>
      <c r="G896" t="s">
        <v>74</v>
      </c>
      <c r="H896" t="s">
        <v>74</v>
      </c>
      <c r="I896" t="s">
        <v>13496</v>
      </c>
      <c r="J896" t="s">
        <v>411</v>
      </c>
      <c r="K896" t="s">
        <v>74</v>
      </c>
      <c r="L896" t="s">
        <v>74</v>
      </c>
      <c r="M896" t="s">
        <v>78</v>
      </c>
      <c r="N896" t="s">
        <v>109</v>
      </c>
      <c r="O896" t="s">
        <v>74</v>
      </c>
      <c r="P896" t="s">
        <v>74</v>
      </c>
      <c r="Q896" t="s">
        <v>74</v>
      </c>
      <c r="R896" t="s">
        <v>74</v>
      </c>
      <c r="S896" t="s">
        <v>74</v>
      </c>
      <c r="T896" t="s">
        <v>13497</v>
      </c>
      <c r="U896" t="s">
        <v>13498</v>
      </c>
      <c r="V896" t="s">
        <v>13499</v>
      </c>
      <c r="W896" t="s">
        <v>13500</v>
      </c>
      <c r="X896" t="s">
        <v>13501</v>
      </c>
      <c r="Y896" t="s">
        <v>13502</v>
      </c>
      <c r="Z896" t="s">
        <v>13503</v>
      </c>
      <c r="AA896" t="s">
        <v>13504</v>
      </c>
      <c r="AB896" t="s">
        <v>13505</v>
      </c>
      <c r="AC896" t="s">
        <v>74</v>
      </c>
      <c r="AD896" t="s">
        <v>74</v>
      </c>
      <c r="AE896" t="s">
        <v>74</v>
      </c>
      <c r="AF896" t="s">
        <v>74</v>
      </c>
      <c r="AG896">
        <v>34</v>
      </c>
      <c r="AH896">
        <v>1</v>
      </c>
      <c r="AI896">
        <v>1</v>
      </c>
      <c r="AJ896">
        <v>1</v>
      </c>
      <c r="AK896">
        <v>4</v>
      </c>
      <c r="AL896" t="s">
        <v>9942</v>
      </c>
      <c r="AM896" t="s">
        <v>9943</v>
      </c>
      <c r="AN896" t="s">
        <v>9944</v>
      </c>
      <c r="AO896" t="s">
        <v>420</v>
      </c>
      <c r="AP896" t="s">
        <v>421</v>
      </c>
      <c r="AQ896" t="s">
        <v>74</v>
      </c>
      <c r="AR896" t="s">
        <v>422</v>
      </c>
      <c r="AS896" t="s">
        <v>423</v>
      </c>
      <c r="AT896" t="s">
        <v>382</v>
      </c>
      <c r="AU896">
        <v>2019</v>
      </c>
      <c r="AV896">
        <v>8</v>
      </c>
      <c r="AW896">
        <v>2</v>
      </c>
      <c r="AX896" t="s">
        <v>74</v>
      </c>
      <c r="AY896" t="s">
        <v>74</v>
      </c>
      <c r="AZ896" t="s">
        <v>74</v>
      </c>
      <c r="BA896" t="s">
        <v>74</v>
      </c>
      <c r="BB896">
        <v>425</v>
      </c>
      <c r="BC896">
        <v>436</v>
      </c>
      <c r="BD896" t="s">
        <v>74</v>
      </c>
      <c r="BE896" t="s">
        <v>13506</v>
      </c>
      <c r="BF896" t="str">
        <f>HYPERLINK("http://dx.doi.org/10.13187/ejced.2019.2.425","http://dx.doi.org/10.13187/ejced.2019.2.425")</f>
        <v>http://dx.doi.org/10.13187/ejced.2019.2.425</v>
      </c>
      <c r="BG896" t="s">
        <v>74</v>
      </c>
      <c r="BH896" t="s">
        <v>74</v>
      </c>
      <c r="BI896">
        <v>12</v>
      </c>
      <c r="BJ896" t="s">
        <v>157</v>
      </c>
      <c r="BK896" t="s">
        <v>101</v>
      </c>
      <c r="BL896" t="s">
        <v>157</v>
      </c>
      <c r="BM896" t="s">
        <v>13463</v>
      </c>
      <c r="BN896" t="s">
        <v>74</v>
      </c>
      <c r="BO896" t="s">
        <v>426</v>
      </c>
      <c r="BP896" t="s">
        <v>74</v>
      </c>
      <c r="BQ896" t="s">
        <v>74</v>
      </c>
      <c r="BR896" t="s">
        <v>103</v>
      </c>
      <c r="BS896" t="s">
        <v>13507</v>
      </c>
      <c r="BT896" t="str">
        <f>HYPERLINK("https%3A%2F%2Fwww.webofscience.com%2Fwos%2Fwoscc%2Ffull-record%2FWOS:000471936000015","View Full Record in Web of Science")</f>
        <v>View Full Record in Web of Science</v>
      </c>
    </row>
    <row r="897" spans="1:72" x14ac:dyDescent="0.25">
      <c r="A897" t="s">
        <v>72</v>
      </c>
      <c r="B897" t="s">
        <v>13508</v>
      </c>
      <c r="C897" t="s">
        <v>74</v>
      </c>
      <c r="D897" t="s">
        <v>74</v>
      </c>
      <c r="E897" t="s">
        <v>74</v>
      </c>
      <c r="F897" t="s">
        <v>13509</v>
      </c>
      <c r="G897" t="s">
        <v>74</v>
      </c>
      <c r="H897" t="s">
        <v>74</v>
      </c>
      <c r="I897" t="s">
        <v>13510</v>
      </c>
      <c r="J897" t="s">
        <v>513</v>
      </c>
      <c r="K897" t="s">
        <v>74</v>
      </c>
      <c r="L897" t="s">
        <v>74</v>
      </c>
      <c r="M897" t="s">
        <v>431</v>
      </c>
      <c r="N897" t="s">
        <v>109</v>
      </c>
      <c r="O897" t="s">
        <v>74</v>
      </c>
      <c r="P897" t="s">
        <v>74</v>
      </c>
      <c r="Q897" t="s">
        <v>74</v>
      </c>
      <c r="R897" t="s">
        <v>74</v>
      </c>
      <c r="S897" t="s">
        <v>74</v>
      </c>
      <c r="T897" t="s">
        <v>13511</v>
      </c>
      <c r="U897" t="s">
        <v>74</v>
      </c>
      <c r="V897" t="s">
        <v>13512</v>
      </c>
      <c r="W897" t="s">
        <v>13513</v>
      </c>
      <c r="X897" t="s">
        <v>1987</v>
      </c>
      <c r="Y897" t="s">
        <v>13514</v>
      </c>
      <c r="Z897" t="s">
        <v>13515</v>
      </c>
      <c r="AA897" t="s">
        <v>74</v>
      </c>
      <c r="AB897" t="s">
        <v>74</v>
      </c>
      <c r="AC897" t="s">
        <v>74</v>
      </c>
      <c r="AD897" t="s">
        <v>74</v>
      </c>
      <c r="AE897" t="s">
        <v>74</v>
      </c>
      <c r="AF897" t="s">
        <v>74</v>
      </c>
      <c r="AG897">
        <v>20</v>
      </c>
      <c r="AH897">
        <v>1</v>
      </c>
      <c r="AI897">
        <v>1</v>
      </c>
      <c r="AJ897">
        <v>0</v>
      </c>
      <c r="AK897">
        <v>6</v>
      </c>
      <c r="AL897" t="s">
        <v>375</v>
      </c>
      <c r="AM897" t="s">
        <v>376</v>
      </c>
      <c r="AN897" t="s">
        <v>377</v>
      </c>
      <c r="AO897" t="s">
        <v>520</v>
      </c>
      <c r="AP897" t="s">
        <v>521</v>
      </c>
      <c r="AQ897" t="s">
        <v>74</v>
      </c>
      <c r="AR897" t="s">
        <v>522</v>
      </c>
      <c r="AS897" t="s">
        <v>523</v>
      </c>
      <c r="AT897" t="s">
        <v>382</v>
      </c>
      <c r="AU897">
        <v>2019</v>
      </c>
      <c r="AV897">
        <v>34</v>
      </c>
      <c r="AW897" t="s">
        <v>74</v>
      </c>
      <c r="AX897" t="s">
        <v>74</v>
      </c>
      <c r="AY897" t="s">
        <v>74</v>
      </c>
      <c r="AZ897" t="s">
        <v>74</v>
      </c>
      <c r="BA897" t="s">
        <v>74</v>
      </c>
      <c r="BB897">
        <v>44</v>
      </c>
      <c r="BC897">
        <v>53</v>
      </c>
      <c r="BD897" t="s">
        <v>74</v>
      </c>
      <c r="BE897" t="s">
        <v>13516</v>
      </c>
      <c r="BF897" t="str">
        <f>HYPERLINK("http://dx.doi.org/10.17223/2220836/34/4","http://dx.doi.org/10.17223/2220836/34/4")</f>
        <v>http://dx.doi.org/10.17223/2220836/34/4</v>
      </c>
      <c r="BG897" t="s">
        <v>74</v>
      </c>
      <c r="BH897" t="s">
        <v>74</v>
      </c>
      <c r="BI897">
        <v>10</v>
      </c>
      <c r="BJ897" t="s">
        <v>485</v>
      </c>
      <c r="BK897" t="s">
        <v>101</v>
      </c>
      <c r="BL897" t="s">
        <v>486</v>
      </c>
      <c r="BM897" t="s">
        <v>13517</v>
      </c>
      <c r="BN897" t="s">
        <v>74</v>
      </c>
      <c r="BO897" t="s">
        <v>74</v>
      </c>
      <c r="BP897" t="s">
        <v>74</v>
      </c>
      <c r="BQ897" t="s">
        <v>74</v>
      </c>
      <c r="BR897" t="s">
        <v>103</v>
      </c>
      <c r="BS897" t="s">
        <v>13518</v>
      </c>
      <c r="BT897" t="str">
        <f>HYPERLINK("https%3A%2F%2Fwww.webofscience.com%2Fwos%2Fwoscc%2Ffull-record%2FWOS:000475810700004","View Full Record in Web of Science")</f>
        <v>View Full Record in Web of Science</v>
      </c>
    </row>
    <row r="898" spans="1:72" x14ac:dyDescent="0.25">
      <c r="A898" t="s">
        <v>72</v>
      </c>
      <c r="B898" t="s">
        <v>874</v>
      </c>
      <c r="C898" t="s">
        <v>74</v>
      </c>
      <c r="D898" t="s">
        <v>74</v>
      </c>
      <c r="E898" t="s">
        <v>74</v>
      </c>
      <c r="F898" t="s">
        <v>7844</v>
      </c>
      <c r="G898" t="s">
        <v>74</v>
      </c>
      <c r="H898" t="s">
        <v>74</v>
      </c>
      <c r="I898" t="s">
        <v>13519</v>
      </c>
      <c r="J898" t="s">
        <v>368</v>
      </c>
      <c r="K898" t="s">
        <v>74</v>
      </c>
      <c r="L898" t="s">
        <v>74</v>
      </c>
      <c r="M898" t="s">
        <v>78</v>
      </c>
      <c r="N898" t="s">
        <v>109</v>
      </c>
      <c r="O898" t="s">
        <v>74</v>
      </c>
      <c r="P898" t="s">
        <v>74</v>
      </c>
      <c r="Q898" t="s">
        <v>74</v>
      </c>
      <c r="R898" t="s">
        <v>74</v>
      </c>
      <c r="S898" t="s">
        <v>74</v>
      </c>
      <c r="T898" t="s">
        <v>13520</v>
      </c>
      <c r="U898" t="s">
        <v>74</v>
      </c>
      <c r="V898" t="s">
        <v>13521</v>
      </c>
      <c r="W898" t="s">
        <v>13522</v>
      </c>
      <c r="X898" t="s">
        <v>13523</v>
      </c>
      <c r="Y898" t="s">
        <v>13524</v>
      </c>
      <c r="Z898" t="s">
        <v>13525</v>
      </c>
      <c r="AA898" t="s">
        <v>7851</v>
      </c>
      <c r="AB898" t="s">
        <v>74</v>
      </c>
      <c r="AC898" t="s">
        <v>74</v>
      </c>
      <c r="AD898" t="s">
        <v>74</v>
      </c>
      <c r="AE898" t="s">
        <v>74</v>
      </c>
      <c r="AF898" t="s">
        <v>74</v>
      </c>
      <c r="AG898">
        <v>25</v>
      </c>
      <c r="AH898">
        <v>2</v>
      </c>
      <c r="AI898">
        <v>2</v>
      </c>
      <c r="AJ898">
        <v>1</v>
      </c>
      <c r="AK898">
        <v>8</v>
      </c>
      <c r="AL898" t="s">
        <v>375</v>
      </c>
      <c r="AM898" t="s">
        <v>376</v>
      </c>
      <c r="AN898" t="s">
        <v>377</v>
      </c>
      <c r="AO898" t="s">
        <v>378</v>
      </c>
      <c r="AP898" t="s">
        <v>379</v>
      </c>
      <c r="AQ898" t="s">
        <v>74</v>
      </c>
      <c r="AR898" t="s">
        <v>3527</v>
      </c>
      <c r="AS898" t="s">
        <v>381</v>
      </c>
      <c r="AT898" t="s">
        <v>382</v>
      </c>
      <c r="AU898">
        <v>2019</v>
      </c>
      <c r="AV898" t="s">
        <v>74</v>
      </c>
      <c r="AW898">
        <v>46</v>
      </c>
      <c r="AX898" t="s">
        <v>74</v>
      </c>
      <c r="AY898" t="s">
        <v>74</v>
      </c>
      <c r="AZ898" t="s">
        <v>74</v>
      </c>
      <c r="BA898" t="s">
        <v>74</v>
      </c>
      <c r="BB898">
        <v>167</v>
      </c>
      <c r="BC898">
        <v>183</v>
      </c>
      <c r="BD898" t="s">
        <v>74</v>
      </c>
      <c r="BE898" t="s">
        <v>13526</v>
      </c>
      <c r="BF898" t="str">
        <f>HYPERLINK("http://dx.doi.org/10.17223/19996195/46/10","http://dx.doi.org/10.17223/19996195/46/10")</f>
        <v>http://dx.doi.org/10.17223/19996195/46/10</v>
      </c>
      <c r="BG898" t="s">
        <v>74</v>
      </c>
      <c r="BH898" t="s">
        <v>74</v>
      </c>
      <c r="BI898">
        <v>17</v>
      </c>
      <c r="BJ898" t="s">
        <v>384</v>
      </c>
      <c r="BK898" t="s">
        <v>101</v>
      </c>
      <c r="BL898" t="s">
        <v>385</v>
      </c>
      <c r="BM898" t="s">
        <v>13527</v>
      </c>
      <c r="BN898" t="s">
        <v>74</v>
      </c>
      <c r="BO898" t="s">
        <v>426</v>
      </c>
      <c r="BP898" t="s">
        <v>74</v>
      </c>
      <c r="BQ898" t="s">
        <v>74</v>
      </c>
      <c r="BR898" t="s">
        <v>103</v>
      </c>
      <c r="BS898" t="s">
        <v>13528</v>
      </c>
      <c r="BT898" t="str">
        <f>HYPERLINK("https%3A%2F%2Fwww.webofscience.com%2Fwos%2Fwoscc%2Ffull-record%2FWOS:000484711200010","View Full Record in Web of Science")</f>
        <v>View Full Record in Web of Science</v>
      </c>
    </row>
    <row r="899" spans="1:72" x14ac:dyDescent="0.25">
      <c r="A899" t="s">
        <v>72</v>
      </c>
      <c r="B899" t="s">
        <v>13529</v>
      </c>
      <c r="C899" t="s">
        <v>74</v>
      </c>
      <c r="D899" t="s">
        <v>74</v>
      </c>
      <c r="E899" t="s">
        <v>74</v>
      </c>
      <c r="F899" t="s">
        <v>13530</v>
      </c>
      <c r="G899" t="s">
        <v>74</v>
      </c>
      <c r="H899" t="s">
        <v>74</v>
      </c>
      <c r="I899" t="s">
        <v>13531</v>
      </c>
      <c r="J899" t="s">
        <v>13419</v>
      </c>
      <c r="K899" t="s">
        <v>74</v>
      </c>
      <c r="L899" t="s">
        <v>74</v>
      </c>
      <c r="M899" t="s">
        <v>78</v>
      </c>
      <c r="N899" t="s">
        <v>109</v>
      </c>
      <c r="O899" t="s">
        <v>74</v>
      </c>
      <c r="P899" t="s">
        <v>74</v>
      </c>
      <c r="Q899" t="s">
        <v>74</v>
      </c>
      <c r="R899" t="s">
        <v>74</v>
      </c>
      <c r="S899" t="s">
        <v>74</v>
      </c>
      <c r="T899" t="s">
        <v>13532</v>
      </c>
      <c r="U899" t="s">
        <v>74</v>
      </c>
      <c r="V899" t="s">
        <v>13533</v>
      </c>
      <c r="W899" t="s">
        <v>13534</v>
      </c>
      <c r="X899" t="s">
        <v>13535</v>
      </c>
      <c r="Y899" t="s">
        <v>13536</v>
      </c>
      <c r="Z899" t="s">
        <v>74</v>
      </c>
      <c r="AA899" t="s">
        <v>13537</v>
      </c>
      <c r="AB899" t="s">
        <v>13538</v>
      </c>
      <c r="AC899" t="s">
        <v>74</v>
      </c>
      <c r="AD899" t="s">
        <v>74</v>
      </c>
      <c r="AE899" t="s">
        <v>74</v>
      </c>
      <c r="AF899" t="s">
        <v>74</v>
      </c>
      <c r="AG899">
        <v>14</v>
      </c>
      <c r="AH899">
        <v>0</v>
      </c>
      <c r="AI899">
        <v>0</v>
      </c>
      <c r="AJ899">
        <v>0</v>
      </c>
      <c r="AK899">
        <v>1</v>
      </c>
      <c r="AL899" t="s">
        <v>13427</v>
      </c>
      <c r="AM899" t="s">
        <v>13428</v>
      </c>
      <c r="AN899" t="s">
        <v>13429</v>
      </c>
      <c r="AO899" t="s">
        <v>13430</v>
      </c>
      <c r="AP899" t="s">
        <v>13431</v>
      </c>
      <c r="AQ899" t="s">
        <v>74</v>
      </c>
      <c r="AR899" t="s">
        <v>13432</v>
      </c>
      <c r="AS899" t="s">
        <v>13433</v>
      </c>
      <c r="AT899" t="s">
        <v>13434</v>
      </c>
      <c r="AU899">
        <v>2019</v>
      </c>
      <c r="AV899">
        <v>10</v>
      </c>
      <c r="AW899" t="s">
        <v>74</v>
      </c>
      <c r="AX899" t="s">
        <v>74</v>
      </c>
      <c r="AY899" t="s">
        <v>74</v>
      </c>
      <c r="AZ899" t="s">
        <v>2216</v>
      </c>
      <c r="BA899" t="s">
        <v>74</v>
      </c>
      <c r="BB899">
        <v>862</v>
      </c>
      <c r="BC899">
        <v>869</v>
      </c>
      <c r="BD899" t="s">
        <v>74</v>
      </c>
      <c r="BE899" t="s">
        <v>13539</v>
      </c>
      <c r="BF899" t="str">
        <f>HYPERLINK("http://dx.doi.org/10.22055/RALS.2019.15159","http://dx.doi.org/10.22055/RALS.2019.15159")</f>
        <v>http://dx.doi.org/10.22055/RALS.2019.15159</v>
      </c>
      <c r="BG899" t="s">
        <v>74</v>
      </c>
      <c r="BH899" t="s">
        <v>74</v>
      </c>
      <c r="BI899">
        <v>8</v>
      </c>
      <c r="BJ899" t="s">
        <v>385</v>
      </c>
      <c r="BK899" t="s">
        <v>101</v>
      </c>
      <c r="BL899" t="s">
        <v>385</v>
      </c>
      <c r="BM899" t="s">
        <v>13449</v>
      </c>
      <c r="BN899" t="s">
        <v>74</v>
      </c>
      <c r="BO899" t="s">
        <v>74</v>
      </c>
      <c r="BP899" t="s">
        <v>74</v>
      </c>
      <c r="BQ899" t="s">
        <v>74</v>
      </c>
      <c r="BR899" t="s">
        <v>103</v>
      </c>
      <c r="BS899" t="s">
        <v>13540</v>
      </c>
      <c r="BT899" t="str">
        <f>HYPERLINK("https%3A%2F%2Fwww.webofscience.com%2Fwos%2Fwoscc%2Ffull-record%2FWOS:000520842700054","View Full Record in Web of Science")</f>
        <v>View Full Record in Web of Science</v>
      </c>
    </row>
    <row r="900" spans="1:72" x14ac:dyDescent="0.25">
      <c r="A900" t="s">
        <v>72</v>
      </c>
      <c r="B900" t="s">
        <v>13541</v>
      </c>
      <c r="C900" t="s">
        <v>74</v>
      </c>
      <c r="D900" t="s">
        <v>74</v>
      </c>
      <c r="E900" t="s">
        <v>74</v>
      </c>
      <c r="F900" t="s">
        <v>13542</v>
      </c>
      <c r="G900" t="s">
        <v>74</v>
      </c>
      <c r="H900" t="s">
        <v>74</v>
      </c>
      <c r="I900" t="s">
        <v>13543</v>
      </c>
      <c r="J900" t="s">
        <v>13419</v>
      </c>
      <c r="K900" t="s">
        <v>74</v>
      </c>
      <c r="L900" t="s">
        <v>74</v>
      </c>
      <c r="M900" t="s">
        <v>78</v>
      </c>
      <c r="N900" t="s">
        <v>109</v>
      </c>
      <c r="O900" t="s">
        <v>74</v>
      </c>
      <c r="P900" t="s">
        <v>74</v>
      </c>
      <c r="Q900" t="s">
        <v>74</v>
      </c>
      <c r="R900" t="s">
        <v>74</v>
      </c>
      <c r="S900" t="s">
        <v>74</v>
      </c>
      <c r="T900" t="s">
        <v>13544</v>
      </c>
      <c r="U900" t="s">
        <v>74</v>
      </c>
      <c r="V900" t="s">
        <v>13545</v>
      </c>
      <c r="W900" t="s">
        <v>13546</v>
      </c>
      <c r="X900" t="s">
        <v>13547</v>
      </c>
      <c r="Y900" t="s">
        <v>13548</v>
      </c>
      <c r="Z900" t="s">
        <v>74</v>
      </c>
      <c r="AA900" t="s">
        <v>74</v>
      </c>
      <c r="AB900" t="s">
        <v>74</v>
      </c>
      <c r="AC900" t="s">
        <v>74</v>
      </c>
      <c r="AD900" t="s">
        <v>74</v>
      </c>
      <c r="AE900" t="s">
        <v>74</v>
      </c>
      <c r="AF900" t="s">
        <v>74</v>
      </c>
      <c r="AG900">
        <v>13</v>
      </c>
      <c r="AH900">
        <v>0</v>
      </c>
      <c r="AI900">
        <v>0</v>
      </c>
      <c r="AJ900">
        <v>0</v>
      </c>
      <c r="AK900">
        <v>0</v>
      </c>
      <c r="AL900" t="s">
        <v>13427</v>
      </c>
      <c r="AM900" t="s">
        <v>13428</v>
      </c>
      <c r="AN900" t="s">
        <v>13429</v>
      </c>
      <c r="AO900" t="s">
        <v>13430</v>
      </c>
      <c r="AP900" t="s">
        <v>13431</v>
      </c>
      <c r="AQ900" t="s">
        <v>74</v>
      </c>
      <c r="AR900" t="s">
        <v>13432</v>
      </c>
      <c r="AS900" t="s">
        <v>13433</v>
      </c>
      <c r="AT900" t="s">
        <v>13434</v>
      </c>
      <c r="AU900">
        <v>2019</v>
      </c>
      <c r="AV900">
        <v>10</v>
      </c>
      <c r="AW900" t="s">
        <v>74</v>
      </c>
      <c r="AX900" t="s">
        <v>74</v>
      </c>
      <c r="AY900" t="s">
        <v>74</v>
      </c>
      <c r="AZ900" t="s">
        <v>2216</v>
      </c>
      <c r="BA900" t="s">
        <v>74</v>
      </c>
      <c r="BB900">
        <v>138</v>
      </c>
      <c r="BC900">
        <v>158</v>
      </c>
      <c r="BD900" t="s">
        <v>74</v>
      </c>
      <c r="BE900" t="s">
        <v>13549</v>
      </c>
      <c r="BF900" t="str">
        <f>HYPERLINK("http://dx.doi.org/10.22055/RALS.2019.14680","http://dx.doi.org/10.22055/RALS.2019.14680")</f>
        <v>http://dx.doi.org/10.22055/RALS.2019.14680</v>
      </c>
      <c r="BG900" t="s">
        <v>74</v>
      </c>
      <c r="BH900" t="s">
        <v>74</v>
      </c>
      <c r="BI900">
        <v>21</v>
      </c>
      <c r="BJ900" t="s">
        <v>385</v>
      </c>
      <c r="BK900" t="s">
        <v>101</v>
      </c>
      <c r="BL900" t="s">
        <v>385</v>
      </c>
      <c r="BM900" t="s">
        <v>13436</v>
      </c>
      <c r="BN900" t="s">
        <v>74</v>
      </c>
      <c r="BO900" t="s">
        <v>74</v>
      </c>
      <c r="BP900" t="s">
        <v>74</v>
      </c>
      <c r="BQ900" t="s">
        <v>74</v>
      </c>
      <c r="BR900" t="s">
        <v>103</v>
      </c>
      <c r="BS900" t="s">
        <v>13550</v>
      </c>
      <c r="BT900" t="str">
        <f>HYPERLINK("https%3A%2F%2Fwww.webofscience.com%2Fwos%2Fwoscc%2Ffull-record%2FWOS:000484739800010","View Full Record in Web of Science")</f>
        <v>View Full Record in Web of Science</v>
      </c>
    </row>
    <row r="901" spans="1:72" x14ac:dyDescent="0.25">
      <c r="A901" t="s">
        <v>72</v>
      </c>
      <c r="B901" t="s">
        <v>13551</v>
      </c>
      <c r="C901" t="s">
        <v>74</v>
      </c>
      <c r="D901" t="s">
        <v>74</v>
      </c>
      <c r="E901" t="s">
        <v>74</v>
      </c>
      <c r="F901" t="s">
        <v>13552</v>
      </c>
      <c r="G901" t="s">
        <v>74</v>
      </c>
      <c r="H901" t="s">
        <v>74</v>
      </c>
      <c r="I901" t="s">
        <v>13553</v>
      </c>
      <c r="J901" t="s">
        <v>12860</v>
      </c>
      <c r="K901" t="s">
        <v>74</v>
      </c>
      <c r="L901" t="s">
        <v>74</v>
      </c>
      <c r="M901" t="s">
        <v>78</v>
      </c>
      <c r="N901" t="s">
        <v>109</v>
      </c>
      <c r="O901" t="s">
        <v>74</v>
      </c>
      <c r="P901" t="s">
        <v>74</v>
      </c>
      <c r="Q901" t="s">
        <v>74</v>
      </c>
      <c r="R901" t="s">
        <v>74</v>
      </c>
      <c r="S901" t="s">
        <v>74</v>
      </c>
      <c r="T901" t="s">
        <v>13554</v>
      </c>
      <c r="U901" t="s">
        <v>74</v>
      </c>
      <c r="V901" t="s">
        <v>13555</v>
      </c>
      <c r="W901" t="s">
        <v>13556</v>
      </c>
      <c r="X901" t="s">
        <v>74</v>
      </c>
      <c r="Y901" t="s">
        <v>13557</v>
      </c>
      <c r="Z901" t="s">
        <v>74</v>
      </c>
      <c r="AA901" t="s">
        <v>13558</v>
      </c>
      <c r="AB901" t="s">
        <v>13559</v>
      </c>
      <c r="AC901" t="s">
        <v>74</v>
      </c>
      <c r="AD901" t="s">
        <v>74</v>
      </c>
      <c r="AE901" t="s">
        <v>74</v>
      </c>
      <c r="AF901" t="s">
        <v>74</v>
      </c>
      <c r="AG901">
        <v>24</v>
      </c>
      <c r="AH901">
        <v>3</v>
      </c>
      <c r="AI901">
        <v>3</v>
      </c>
      <c r="AJ901">
        <v>0</v>
      </c>
      <c r="AK901">
        <v>1</v>
      </c>
      <c r="AL901" t="s">
        <v>12868</v>
      </c>
      <c r="AM901" t="s">
        <v>12869</v>
      </c>
      <c r="AN901" t="s">
        <v>12870</v>
      </c>
      <c r="AO901" t="s">
        <v>12871</v>
      </c>
      <c r="AP901" t="s">
        <v>74</v>
      </c>
      <c r="AQ901" t="s">
        <v>74</v>
      </c>
      <c r="AR901" t="s">
        <v>12872</v>
      </c>
      <c r="AS901" t="s">
        <v>12873</v>
      </c>
      <c r="AT901" t="s">
        <v>382</v>
      </c>
      <c r="AU901">
        <v>2019</v>
      </c>
      <c r="AV901">
        <v>6</v>
      </c>
      <c r="AW901" t="s">
        <v>74</v>
      </c>
      <c r="AX901" t="s">
        <v>74</v>
      </c>
      <c r="AY901" t="s">
        <v>74</v>
      </c>
      <c r="AZ901" t="s">
        <v>2216</v>
      </c>
      <c r="BA901" t="s">
        <v>74</v>
      </c>
      <c r="BB901" t="s">
        <v>74</v>
      </c>
      <c r="BC901" t="s">
        <v>74</v>
      </c>
      <c r="BD901">
        <v>108</v>
      </c>
      <c r="BE901" t="s">
        <v>74</v>
      </c>
      <c r="BF901" t="s">
        <v>74</v>
      </c>
      <c r="BG901" t="s">
        <v>74</v>
      </c>
      <c r="BH901" t="s">
        <v>74</v>
      </c>
      <c r="BI901">
        <v>19</v>
      </c>
      <c r="BJ901" t="s">
        <v>157</v>
      </c>
      <c r="BK901" t="s">
        <v>101</v>
      </c>
      <c r="BL901" t="s">
        <v>157</v>
      </c>
      <c r="BM901" t="s">
        <v>13560</v>
      </c>
      <c r="BN901" t="s">
        <v>74</v>
      </c>
      <c r="BO901" t="s">
        <v>74</v>
      </c>
      <c r="BP901" t="s">
        <v>74</v>
      </c>
      <c r="BQ901" t="s">
        <v>74</v>
      </c>
      <c r="BR901" t="s">
        <v>103</v>
      </c>
      <c r="BS901" t="s">
        <v>13561</v>
      </c>
      <c r="BT901" t="str">
        <f>HYPERLINK("https%3A%2F%2Fwww.webofscience.com%2Fwos%2Fwoscc%2Ffull-record%2FWOS:000470308600021","View Full Record in Web of Science")</f>
        <v>View Full Record in Web of Science</v>
      </c>
    </row>
    <row r="902" spans="1:72" x14ac:dyDescent="0.25">
      <c r="A902" t="s">
        <v>72</v>
      </c>
      <c r="B902" t="s">
        <v>13562</v>
      </c>
      <c r="C902" t="s">
        <v>74</v>
      </c>
      <c r="D902" t="s">
        <v>74</v>
      </c>
      <c r="E902" t="s">
        <v>74</v>
      </c>
      <c r="F902" t="s">
        <v>13563</v>
      </c>
      <c r="G902" t="s">
        <v>74</v>
      </c>
      <c r="H902" t="s">
        <v>74</v>
      </c>
      <c r="I902" t="s">
        <v>13564</v>
      </c>
      <c r="J902" t="s">
        <v>368</v>
      </c>
      <c r="K902" t="s">
        <v>74</v>
      </c>
      <c r="L902" t="s">
        <v>74</v>
      </c>
      <c r="M902" t="s">
        <v>431</v>
      </c>
      <c r="N902" t="s">
        <v>109</v>
      </c>
      <c r="O902" t="s">
        <v>74</v>
      </c>
      <c r="P902" t="s">
        <v>74</v>
      </c>
      <c r="Q902" t="s">
        <v>74</v>
      </c>
      <c r="R902" t="s">
        <v>74</v>
      </c>
      <c r="S902" t="s">
        <v>74</v>
      </c>
      <c r="T902" t="s">
        <v>13565</v>
      </c>
      <c r="U902" t="s">
        <v>74</v>
      </c>
      <c r="V902" t="s">
        <v>13566</v>
      </c>
      <c r="W902" t="s">
        <v>13567</v>
      </c>
      <c r="X902" t="s">
        <v>13568</v>
      </c>
      <c r="Y902" t="s">
        <v>13569</v>
      </c>
      <c r="Z902" t="s">
        <v>13570</v>
      </c>
      <c r="AA902" t="s">
        <v>13571</v>
      </c>
      <c r="AB902" t="s">
        <v>13572</v>
      </c>
      <c r="AC902" t="s">
        <v>74</v>
      </c>
      <c r="AD902" t="s">
        <v>74</v>
      </c>
      <c r="AE902" t="s">
        <v>74</v>
      </c>
      <c r="AF902" t="s">
        <v>74</v>
      </c>
      <c r="AG902">
        <v>38</v>
      </c>
      <c r="AH902">
        <v>0</v>
      </c>
      <c r="AI902">
        <v>0</v>
      </c>
      <c r="AJ902">
        <v>1</v>
      </c>
      <c r="AK902">
        <v>3</v>
      </c>
      <c r="AL902" t="s">
        <v>375</v>
      </c>
      <c r="AM902" t="s">
        <v>376</v>
      </c>
      <c r="AN902" t="s">
        <v>377</v>
      </c>
      <c r="AO902" t="s">
        <v>378</v>
      </c>
      <c r="AP902" t="s">
        <v>379</v>
      </c>
      <c r="AQ902" t="s">
        <v>74</v>
      </c>
      <c r="AR902" t="s">
        <v>3527</v>
      </c>
      <c r="AS902" t="s">
        <v>381</v>
      </c>
      <c r="AT902" t="s">
        <v>382</v>
      </c>
      <c r="AU902">
        <v>2019</v>
      </c>
      <c r="AV902" t="s">
        <v>74</v>
      </c>
      <c r="AW902">
        <v>46</v>
      </c>
      <c r="AX902" t="s">
        <v>74</v>
      </c>
      <c r="AY902" t="s">
        <v>74</v>
      </c>
      <c r="AZ902" t="s">
        <v>74</v>
      </c>
      <c r="BA902" t="s">
        <v>74</v>
      </c>
      <c r="BB902">
        <v>299</v>
      </c>
      <c r="BC902">
        <v>317</v>
      </c>
      <c r="BD902" t="s">
        <v>74</v>
      </c>
      <c r="BE902" t="s">
        <v>13573</v>
      </c>
      <c r="BF902" t="str">
        <f>HYPERLINK("http://dx.doi.org/10.17223/19996195/46/17","http://dx.doi.org/10.17223/19996195/46/17")</f>
        <v>http://dx.doi.org/10.17223/19996195/46/17</v>
      </c>
      <c r="BG902" t="s">
        <v>74</v>
      </c>
      <c r="BH902" t="s">
        <v>74</v>
      </c>
      <c r="BI902">
        <v>19</v>
      </c>
      <c r="BJ902" t="s">
        <v>384</v>
      </c>
      <c r="BK902" t="s">
        <v>101</v>
      </c>
      <c r="BL902" t="s">
        <v>385</v>
      </c>
      <c r="BM902" t="s">
        <v>13527</v>
      </c>
      <c r="BN902" t="s">
        <v>74</v>
      </c>
      <c r="BO902" t="s">
        <v>426</v>
      </c>
      <c r="BP902" t="s">
        <v>74</v>
      </c>
      <c r="BQ902" t="s">
        <v>74</v>
      </c>
      <c r="BR902" t="s">
        <v>103</v>
      </c>
      <c r="BS902" t="s">
        <v>13574</v>
      </c>
      <c r="BT902" t="str">
        <f>HYPERLINK("https%3A%2F%2Fwww.webofscience.com%2Fwos%2Fwoscc%2Ffull-record%2FWOS:000484711200017","View Full Record in Web of Science")</f>
        <v>View Full Record in Web of Science</v>
      </c>
    </row>
    <row r="903" spans="1:72" x14ac:dyDescent="0.25">
      <c r="A903" t="s">
        <v>72</v>
      </c>
      <c r="B903" t="s">
        <v>13575</v>
      </c>
      <c r="C903" t="s">
        <v>74</v>
      </c>
      <c r="D903" t="s">
        <v>74</v>
      </c>
      <c r="E903" t="s">
        <v>74</v>
      </c>
      <c r="F903" t="s">
        <v>13576</v>
      </c>
      <c r="G903" t="s">
        <v>74</v>
      </c>
      <c r="H903" t="s">
        <v>74</v>
      </c>
      <c r="I903" t="s">
        <v>13577</v>
      </c>
      <c r="J903" t="s">
        <v>530</v>
      </c>
      <c r="K903" t="s">
        <v>74</v>
      </c>
      <c r="L903" t="s">
        <v>74</v>
      </c>
      <c r="M903" t="s">
        <v>431</v>
      </c>
      <c r="N903" t="s">
        <v>109</v>
      </c>
      <c r="O903" t="s">
        <v>74</v>
      </c>
      <c r="P903" t="s">
        <v>74</v>
      </c>
      <c r="Q903" t="s">
        <v>74</v>
      </c>
      <c r="R903" t="s">
        <v>74</v>
      </c>
      <c r="S903" t="s">
        <v>74</v>
      </c>
      <c r="T903" t="s">
        <v>13578</v>
      </c>
      <c r="U903" t="s">
        <v>13579</v>
      </c>
      <c r="V903" t="s">
        <v>13580</v>
      </c>
      <c r="W903" t="s">
        <v>13581</v>
      </c>
      <c r="X903" t="s">
        <v>74</v>
      </c>
      <c r="Y903" t="s">
        <v>13582</v>
      </c>
      <c r="Z903" t="s">
        <v>13583</v>
      </c>
      <c r="AA903" t="s">
        <v>74</v>
      </c>
      <c r="AB903" t="s">
        <v>74</v>
      </c>
      <c r="AC903" t="s">
        <v>74</v>
      </c>
      <c r="AD903" t="s">
        <v>74</v>
      </c>
      <c r="AE903" t="s">
        <v>74</v>
      </c>
      <c r="AF903" t="s">
        <v>74</v>
      </c>
      <c r="AG903">
        <v>24</v>
      </c>
      <c r="AH903">
        <v>1</v>
      </c>
      <c r="AI903">
        <v>1</v>
      </c>
      <c r="AJ903">
        <v>0</v>
      </c>
      <c r="AK903">
        <v>5</v>
      </c>
      <c r="AL903" t="s">
        <v>537</v>
      </c>
      <c r="AM903" t="s">
        <v>538</v>
      </c>
      <c r="AN903" t="s">
        <v>539</v>
      </c>
      <c r="AO903" t="s">
        <v>540</v>
      </c>
      <c r="AP903" t="s">
        <v>541</v>
      </c>
      <c r="AQ903" t="s">
        <v>74</v>
      </c>
      <c r="AR903" t="s">
        <v>542</v>
      </c>
      <c r="AS903" t="s">
        <v>543</v>
      </c>
      <c r="AT903" t="s">
        <v>382</v>
      </c>
      <c r="AU903">
        <v>2019</v>
      </c>
      <c r="AV903">
        <v>21</v>
      </c>
      <c r="AW903">
        <v>6</v>
      </c>
      <c r="AX903" t="s">
        <v>74</v>
      </c>
      <c r="AY903" t="s">
        <v>74</v>
      </c>
      <c r="AZ903" t="s">
        <v>74</v>
      </c>
      <c r="BA903" t="s">
        <v>74</v>
      </c>
      <c r="BB903">
        <v>171</v>
      </c>
      <c r="BC903">
        <v>190</v>
      </c>
      <c r="BD903" t="s">
        <v>74</v>
      </c>
      <c r="BE903" t="s">
        <v>13584</v>
      </c>
      <c r="BF903" t="str">
        <f>HYPERLINK("http://dx.doi.org/10.17853/1994-5639-2019-6-171-190","http://dx.doi.org/10.17853/1994-5639-2019-6-171-190")</f>
        <v>http://dx.doi.org/10.17853/1994-5639-2019-6-171-190</v>
      </c>
      <c r="BG903" t="s">
        <v>74</v>
      </c>
      <c r="BH903" t="s">
        <v>74</v>
      </c>
      <c r="BI903">
        <v>20</v>
      </c>
      <c r="BJ903" t="s">
        <v>157</v>
      </c>
      <c r="BK903" t="s">
        <v>101</v>
      </c>
      <c r="BL903" t="s">
        <v>157</v>
      </c>
      <c r="BM903" t="s">
        <v>13492</v>
      </c>
      <c r="BN903" t="s">
        <v>74</v>
      </c>
      <c r="BO903" t="s">
        <v>132</v>
      </c>
      <c r="BP903" t="s">
        <v>74</v>
      </c>
      <c r="BQ903" t="s">
        <v>74</v>
      </c>
      <c r="BR903" t="s">
        <v>103</v>
      </c>
      <c r="BS903" t="s">
        <v>13585</v>
      </c>
      <c r="BT903" t="str">
        <f>HYPERLINK("https%3A%2F%2Fwww.webofscience.com%2Fwos%2Fwoscc%2Ffull-record%2FWOS:000497663600008","View Full Record in Web of Science")</f>
        <v>View Full Record in Web of Science</v>
      </c>
    </row>
    <row r="904" spans="1:72" x14ac:dyDescent="0.25">
      <c r="A904" t="s">
        <v>72</v>
      </c>
      <c r="B904" t="s">
        <v>13586</v>
      </c>
      <c r="C904" t="s">
        <v>74</v>
      </c>
      <c r="D904" t="s">
        <v>74</v>
      </c>
      <c r="E904" t="s">
        <v>74</v>
      </c>
      <c r="F904" t="s">
        <v>13587</v>
      </c>
      <c r="G904" t="s">
        <v>74</v>
      </c>
      <c r="H904" t="s">
        <v>74</v>
      </c>
      <c r="I904" t="s">
        <v>13588</v>
      </c>
      <c r="J904" t="s">
        <v>1126</v>
      </c>
      <c r="K904" t="s">
        <v>74</v>
      </c>
      <c r="L904" t="s">
        <v>74</v>
      </c>
      <c r="M904" t="s">
        <v>78</v>
      </c>
      <c r="N904" t="s">
        <v>109</v>
      </c>
      <c r="O904" t="s">
        <v>74</v>
      </c>
      <c r="P904" t="s">
        <v>74</v>
      </c>
      <c r="Q904" t="s">
        <v>74</v>
      </c>
      <c r="R904" t="s">
        <v>74</v>
      </c>
      <c r="S904" t="s">
        <v>74</v>
      </c>
      <c r="T904" t="s">
        <v>13589</v>
      </c>
      <c r="U904" t="s">
        <v>13590</v>
      </c>
      <c r="V904" t="s">
        <v>13591</v>
      </c>
      <c r="W904" t="s">
        <v>13592</v>
      </c>
      <c r="X904" t="s">
        <v>13593</v>
      </c>
      <c r="Y904" t="s">
        <v>13594</v>
      </c>
      <c r="Z904" t="s">
        <v>13595</v>
      </c>
      <c r="AA904" t="s">
        <v>74</v>
      </c>
      <c r="AB904" t="s">
        <v>13596</v>
      </c>
      <c r="AC904" t="s">
        <v>74</v>
      </c>
      <c r="AD904" t="s">
        <v>74</v>
      </c>
      <c r="AE904" t="s">
        <v>74</v>
      </c>
      <c r="AF904" t="s">
        <v>74</v>
      </c>
      <c r="AG904">
        <v>74</v>
      </c>
      <c r="AH904">
        <v>6</v>
      </c>
      <c r="AI904">
        <v>6</v>
      </c>
      <c r="AJ904">
        <v>0</v>
      </c>
      <c r="AK904">
        <v>17</v>
      </c>
      <c r="AL904" t="s">
        <v>1134</v>
      </c>
      <c r="AM904" t="s">
        <v>149</v>
      </c>
      <c r="AN904" t="s">
        <v>1135</v>
      </c>
      <c r="AO904" t="s">
        <v>1136</v>
      </c>
      <c r="AP904" t="s">
        <v>1137</v>
      </c>
      <c r="AQ904" t="s">
        <v>74</v>
      </c>
      <c r="AR904" t="s">
        <v>1138</v>
      </c>
      <c r="AS904" t="s">
        <v>1139</v>
      </c>
      <c r="AT904" t="s">
        <v>12939</v>
      </c>
      <c r="AU904">
        <v>2019</v>
      </c>
      <c r="AV904">
        <v>44</v>
      </c>
      <c r="AW904">
        <v>3</v>
      </c>
      <c r="AX904" t="s">
        <v>74</v>
      </c>
      <c r="AY904" t="s">
        <v>74</v>
      </c>
      <c r="AZ904" t="s">
        <v>74</v>
      </c>
      <c r="BA904" t="s">
        <v>74</v>
      </c>
      <c r="BB904">
        <v>379</v>
      </c>
      <c r="BC904">
        <v>397</v>
      </c>
      <c r="BD904" t="s">
        <v>74</v>
      </c>
      <c r="BE904" t="s">
        <v>13597</v>
      </c>
      <c r="BF904" t="str">
        <f>HYPERLINK("http://dx.doi.org/10.1080/03043797.2018.1520811","http://dx.doi.org/10.1080/03043797.2018.1520811")</f>
        <v>http://dx.doi.org/10.1080/03043797.2018.1520811</v>
      </c>
      <c r="BG904" t="s">
        <v>74</v>
      </c>
      <c r="BH904" t="s">
        <v>74</v>
      </c>
      <c r="BI904">
        <v>19</v>
      </c>
      <c r="BJ904" t="s">
        <v>157</v>
      </c>
      <c r="BK904" t="s">
        <v>101</v>
      </c>
      <c r="BL904" t="s">
        <v>157</v>
      </c>
      <c r="BM904" t="s">
        <v>13598</v>
      </c>
      <c r="BN904" t="s">
        <v>74</v>
      </c>
      <c r="BO904" t="s">
        <v>74</v>
      </c>
      <c r="BP904" t="s">
        <v>74</v>
      </c>
      <c r="BQ904" t="s">
        <v>74</v>
      </c>
      <c r="BR904" t="s">
        <v>103</v>
      </c>
      <c r="BS904" t="s">
        <v>13599</v>
      </c>
      <c r="BT904" t="str">
        <f>HYPERLINK("https%3A%2F%2Fwww.webofscience.com%2Fwos%2Fwoscc%2Ffull-record%2FWOS:000465211500007","View Full Record in Web of Science")</f>
        <v>View Full Record in Web of Science</v>
      </c>
    </row>
    <row r="905" spans="1:72" x14ac:dyDescent="0.25">
      <c r="A905" t="s">
        <v>72</v>
      </c>
      <c r="B905" t="s">
        <v>13600</v>
      </c>
      <c r="C905" t="s">
        <v>74</v>
      </c>
      <c r="D905" t="s">
        <v>74</v>
      </c>
      <c r="E905" t="s">
        <v>74</v>
      </c>
      <c r="F905" t="s">
        <v>13601</v>
      </c>
      <c r="G905" t="s">
        <v>74</v>
      </c>
      <c r="H905" t="s">
        <v>74</v>
      </c>
      <c r="I905" t="s">
        <v>13602</v>
      </c>
      <c r="J905" t="s">
        <v>9327</v>
      </c>
      <c r="K905" t="s">
        <v>74</v>
      </c>
      <c r="L905" t="s">
        <v>74</v>
      </c>
      <c r="M905" t="s">
        <v>78</v>
      </c>
      <c r="N905" t="s">
        <v>109</v>
      </c>
      <c r="O905" t="s">
        <v>74</v>
      </c>
      <c r="P905" t="s">
        <v>74</v>
      </c>
      <c r="Q905" t="s">
        <v>74</v>
      </c>
      <c r="R905" t="s">
        <v>74</v>
      </c>
      <c r="S905" t="s">
        <v>74</v>
      </c>
      <c r="T905" t="s">
        <v>13603</v>
      </c>
      <c r="U905" t="s">
        <v>74</v>
      </c>
      <c r="V905" t="s">
        <v>13604</v>
      </c>
      <c r="W905" t="s">
        <v>13605</v>
      </c>
      <c r="X905" t="s">
        <v>13606</v>
      </c>
      <c r="Y905" t="s">
        <v>13607</v>
      </c>
      <c r="Z905" t="s">
        <v>13608</v>
      </c>
      <c r="AA905" t="s">
        <v>13609</v>
      </c>
      <c r="AB905" t="s">
        <v>13610</v>
      </c>
      <c r="AC905" t="s">
        <v>74</v>
      </c>
      <c r="AD905" t="s">
        <v>74</v>
      </c>
      <c r="AE905" t="s">
        <v>74</v>
      </c>
      <c r="AF905" t="s">
        <v>74</v>
      </c>
      <c r="AG905">
        <v>51</v>
      </c>
      <c r="AH905">
        <v>14</v>
      </c>
      <c r="AI905">
        <v>14</v>
      </c>
      <c r="AJ905">
        <v>0</v>
      </c>
      <c r="AK905">
        <v>15</v>
      </c>
      <c r="AL905" t="s">
        <v>9336</v>
      </c>
      <c r="AM905" t="s">
        <v>9337</v>
      </c>
      <c r="AN905" t="s">
        <v>9338</v>
      </c>
      <c r="AO905" t="s">
        <v>9339</v>
      </c>
      <c r="AP905" t="s">
        <v>9340</v>
      </c>
      <c r="AQ905" t="s">
        <v>74</v>
      </c>
      <c r="AR905" t="s">
        <v>9341</v>
      </c>
      <c r="AS905" t="s">
        <v>9342</v>
      </c>
      <c r="AT905" t="s">
        <v>683</v>
      </c>
      <c r="AU905">
        <v>2019</v>
      </c>
      <c r="AV905" t="s">
        <v>74</v>
      </c>
      <c r="AW905">
        <v>3</v>
      </c>
      <c r="AX905" t="s">
        <v>74</v>
      </c>
      <c r="AY905" t="s">
        <v>74</v>
      </c>
      <c r="AZ905" t="s">
        <v>74</v>
      </c>
      <c r="BA905" t="s">
        <v>74</v>
      </c>
      <c r="BB905">
        <v>158</v>
      </c>
      <c r="BC905">
        <v>168</v>
      </c>
      <c r="BD905" t="s">
        <v>74</v>
      </c>
      <c r="BE905" t="s">
        <v>13611</v>
      </c>
      <c r="BF905" t="str">
        <f>HYPERLINK("http://dx.doi.org/10.32014/2019.2518-1467.82","http://dx.doi.org/10.32014/2019.2518-1467.82")</f>
        <v>http://dx.doi.org/10.32014/2019.2518-1467.82</v>
      </c>
      <c r="BG905" t="s">
        <v>74</v>
      </c>
      <c r="BH905" t="s">
        <v>74</v>
      </c>
      <c r="BI905">
        <v>11</v>
      </c>
      <c r="BJ905" t="s">
        <v>798</v>
      </c>
      <c r="BK905" t="s">
        <v>101</v>
      </c>
      <c r="BL905" t="s">
        <v>799</v>
      </c>
      <c r="BM905" t="s">
        <v>13612</v>
      </c>
      <c r="BN905" t="s">
        <v>74</v>
      </c>
      <c r="BO905" t="s">
        <v>74</v>
      </c>
      <c r="BP905" t="s">
        <v>74</v>
      </c>
      <c r="BQ905" t="s">
        <v>74</v>
      </c>
      <c r="BR905" t="s">
        <v>103</v>
      </c>
      <c r="BS905" t="s">
        <v>13613</v>
      </c>
      <c r="BT905" t="str">
        <f>HYPERLINK("https%3A%2F%2Fwww.webofscience.com%2Fwos%2Fwoscc%2Ffull-record%2FWOS:000472077100020","View Full Record in Web of Science")</f>
        <v>View Full Record in Web of Science</v>
      </c>
    </row>
    <row r="906" spans="1:72" x14ac:dyDescent="0.25">
      <c r="A906" t="s">
        <v>72</v>
      </c>
      <c r="B906" t="s">
        <v>13614</v>
      </c>
      <c r="C906" t="s">
        <v>74</v>
      </c>
      <c r="D906" t="s">
        <v>74</v>
      </c>
      <c r="E906" t="s">
        <v>74</v>
      </c>
      <c r="F906" t="s">
        <v>13615</v>
      </c>
      <c r="G906" t="s">
        <v>74</v>
      </c>
      <c r="H906" t="s">
        <v>74</v>
      </c>
      <c r="I906" t="s">
        <v>13616</v>
      </c>
      <c r="J906" t="s">
        <v>785</v>
      </c>
      <c r="K906" t="s">
        <v>74</v>
      </c>
      <c r="L906" t="s">
        <v>74</v>
      </c>
      <c r="M906" t="s">
        <v>431</v>
      </c>
      <c r="N906" t="s">
        <v>109</v>
      </c>
      <c r="O906" t="s">
        <v>74</v>
      </c>
      <c r="P906" t="s">
        <v>74</v>
      </c>
      <c r="Q906" t="s">
        <v>74</v>
      </c>
      <c r="R906" t="s">
        <v>74</v>
      </c>
      <c r="S906" t="s">
        <v>74</v>
      </c>
      <c r="T906" t="s">
        <v>13617</v>
      </c>
      <c r="U906" t="s">
        <v>74</v>
      </c>
      <c r="V906" t="s">
        <v>13618</v>
      </c>
      <c r="W906" t="s">
        <v>13619</v>
      </c>
      <c r="X906" t="s">
        <v>13620</v>
      </c>
      <c r="Y906" t="s">
        <v>13621</v>
      </c>
      <c r="Z906" t="s">
        <v>13622</v>
      </c>
      <c r="AA906" t="s">
        <v>74</v>
      </c>
      <c r="AB906" t="s">
        <v>74</v>
      </c>
      <c r="AC906" t="s">
        <v>74</v>
      </c>
      <c r="AD906" t="s">
        <v>74</v>
      </c>
      <c r="AE906" t="s">
        <v>74</v>
      </c>
      <c r="AF906" t="s">
        <v>74</v>
      </c>
      <c r="AG906">
        <v>13</v>
      </c>
      <c r="AH906">
        <v>1</v>
      </c>
      <c r="AI906">
        <v>1</v>
      </c>
      <c r="AJ906">
        <v>0</v>
      </c>
      <c r="AK906">
        <v>6</v>
      </c>
      <c r="AL906" t="s">
        <v>375</v>
      </c>
      <c r="AM906" t="s">
        <v>376</v>
      </c>
      <c r="AN906" t="s">
        <v>377</v>
      </c>
      <c r="AO906" t="s">
        <v>792</v>
      </c>
      <c r="AP906" t="s">
        <v>793</v>
      </c>
      <c r="AQ906" t="s">
        <v>74</v>
      </c>
      <c r="AR906" t="s">
        <v>794</v>
      </c>
      <c r="AS906" t="s">
        <v>795</v>
      </c>
      <c r="AT906" t="s">
        <v>694</v>
      </c>
      <c r="AU906">
        <v>2019</v>
      </c>
      <c r="AV906" t="s">
        <v>74</v>
      </c>
      <c r="AW906">
        <v>442</v>
      </c>
      <c r="AX906" t="s">
        <v>74</v>
      </c>
      <c r="AY906" t="s">
        <v>74</v>
      </c>
      <c r="AZ906" t="s">
        <v>74</v>
      </c>
      <c r="BA906" t="s">
        <v>74</v>
      </c>
      <c r="BB906">
        <v>199</v>
      </c>
      <c r="BC906">
        <v>203</v>
      </c>
      <c r="BD906" t="s">
        <v>74</v>
      </c>
      <c r="BE906" t="s">
        <v>13623</v>
      </c>
      <c r="BF906" t="str">
        <f>HYPERLINK("http://dx.doi.org/10.17223/15617793/442/24","http://dx.doi.org/10.17223/15617793/442/24")</f>
        <v>http://dx.doi.org/10.17223/15617793/442/24</v>
      </c>
      <c r="BG906" t="s">
        <v>74</v>
      </c>
      <c r="BH906" t="s">
        <v>74</v>
      </c>
      <c r="BI906">
        <v>5</v>
      </c>
      <c r="BJ906" t="s">
        <v>798</v>
      </c>
      <c r="BK906" t="s">
        <v>101</v>
      </c>
      <c r="BL906" t="s">
        <v>799</v>
      </c>
      <c r="BM906" t="s">
        <v>13624</v>
      </c>
      <c r="BN906" t="s">
        <v>74</v>
      </c>
      <c r="BO906" t="s">
        <v>426</v>
      </c>
      <c r="BP906" t="s">
        <v>74</v>
      </c>
      <c r="BQ906" t="s">
        <v>74</v>
      </c>
      <c r="BR906" t="s">
        <v>103</v>
      </c>
      <c r="BS906" t="s">
        <v>13625</v>
      </c>
      <c r="BT906" t="str">
        <f>HYPERLINK("https%3A%2F%2Fwww.webofscience.com%2Fwos%2Fwoscc%2Ffull-record%2FWOS:000475492100024","View Full Record in Web of Science")</f>
        <v>View Full Record in Web of Science</v>
      </c>
    </row>
    <row r="907" spans="1:72" x14ac:dyDescent="0.25">
      <c r="A907" t="s">
        <v>72</v>
      </c>
      <c r="B907" t="s">
        <v>13626</v>
      </c>
      <c r="C907" t="s">
        <v>74</v>
      </c>
      <c r="D907" t="s">
        <v>74</v>
      </c>
      <c r="E907" t="s">
        <v>74</v>
      </c>
      <c r="F907" t="s">
        <v>13627</v>
      </c>
      <c r="G907" t="s">
        <v>74</v>
      </c>
      <c r="H907" t="s">
        <v>74</v>
      </c>
      <c r="I907" t="s">
        <v>13628</v>
      </c>
      <c r="J907" t="s">
        <v>785</v>
      </c>
      <c r="K907" t="s">
        <v>74</v>
      </c>
      <c r="L907" t="s">
        <v>74</v>
      </c>
      <c r="M907" t="s">
        <v>431</v>
      </c>
      <c r="N907" t="s">
        <v>109</v>
      </c>
      <c r="O907" t="s">
        <v>74</v>
      </c>
      <c r="P907" t="s">
        <v>74</v>
      </c>
      <c r="Q907" t="s">
        <v>74</v>
      </c>
      <c r="R907" t="s">
        <v>74</v>
      </c>
      <c r="S907" t="s">
        <v>74</v>
      </c>
      <c r="T907" t="s">
        <v>13629</v>
      </c>
      <c r="U907" t="s">
        <v>74</v>
      </c>
      <c r="V907" t="s">
        <v>13630</v>
      </c>
      <c r="W907" t="s">
        <v>13631</v>
      </c>
      <c r="X907" t="s">
        <v>4049</v>
      </c>
      <c r="Y907" t="s">
        <v>13632</v>
      </c>
      <c r="Z907" t="s">
        <v>13633</v>
      </c>
      <c r="AA907" t="s">
        <v>74</v>
      </c>
      <c r="AB907" t="s">
        <v>74</v>
      </c>
      <c r="AC907" t="s">
        <v>74</v>
      </c>
      <c r="AD907" t="s">
        <v>74</v>
      </c>
      <c r="AE907" t="s">
        <v>74</v>
      </c>
      <c r="AF907" t="s">
        <v>74</v>
      </c>
      <c r="AG907">
        <v>21</v>
      </c>
      <c r="AH907">
        <v>0</v>
      </c>
      <c r="AI907">
        <v>0</v>
      </c>
      <c r="AJ907">
        <v>0</v>
      </c>
      <c r="AK907">
        <v>1</v>
      </c>
      <c r="AL907" t="s">
        <v>375</v>
      </c>
      <c r="AM907" t="s">
        <v>376</v>
      </c>
      <c r="AN907" t="s">
        <v>377</v>
      </c>
      <c r="AO907" t="s">
        <v>792</v>
      </c>
      <c r="AP907" t="s">
        <v>793</v>
      </c>
      <c r="AQ907" t="s">
        <v>74</v>
      </c>
      <c r="AR907" t="s">
        <v>794</v>
      </c>
      <c r="AS907" t="s">
        <v>795</v>
      </c>
      <c r="AT907" t="s">
        <v>694</v>
      </c>
      <c r="AU907">
        <v>2019</v>
      </c>
      <c r="AV907" t="s">
        <v>74</v>
      </c>
      <c r="AW907">
        <v>442</v>
      </c>
      <c r="AX907" t="s">
        <v>74</v>
      </c>
      <c r="AY907" t="s">
        <v>74</v>
      </c>
      <c r="AZ907" t="s">
        <v>74</v>
      </c>
      <c r="BA907" t="s">
        <v>74</v>
      </c>
      <c r="BB907">
        <v>32</v>
      </c>
      <c r="BC907">
        <v>39</v>
      </c>
      <c r="BD907" t="s">
        <v>74</v>
      </c>
      <c r="BE907" t="s">
        <v>13634</v>
      </c>
      <c r="BF907" t="str">
        <f>HYPERLINK("http://dx.doi.org/10.17223/15617793/442/4","http://dx.doi.org/10.17223/15617793/442/4")</f>
        <v>http://dx.doi.org/10.17223/15617793/442/4</v>
      </c>
      <c r="BG907" t="s">
        <v>74</v>
      </c>
      <c r="BH907" t="s">
        <v>74</v>
      </c>
      <c r="BI907">
        <v>8</v>
      </c>
      <c r="BJ907" t="s">
        <v>798</v>
      </c>
      <c r="BK907" t="s">
        <v>101</v>
      </c>
      <c r="BL907" t="s">
        <v>799</v>
      </c>
      <c r="BM907" t="s">
        <v>13624</v>
      </c>
      <c r="BN907" t="s">
        <v>74</v>
      </c>
      <c r="BO907" t="s">
        <v>426</v>
      </c>
      <c r="BP907" t="s">
        <v>74</v>
      </c>
      <c r="BQ907" t="s">
        <v>74</v>
      </c>
      <c r="BR907" t="s">
        <v>103</v>
      </c>
      <c r="BS907" t="s">
        <v>13635</v>
      </c>
      <c r="BT907" t="str">
        <f>HYPERLINK("https%3A%2F%2Fwww.webofscience.com%2Fwos%2Fwoscc%2Ffull-record%2FWOS:000475492100004","View Full Record in Web of Science")</f>
        <v>View Full Record in Web of Science</v>
      </c>
    </row>
    <row r="908" spans="1:72" x14ac:dyDescent="0.25">
      <c r="A908" t="s">
        <v>72</v>
      </c>
      <c r="B908" t="s">
        <v>13636</v>
      </c>
      <c r="C908" t="s">
        <v>74</v>
      </c>
      <c r="D908" t="s">
        <v>74</v>
      </c>
      <c r="E908" t="s">
        <v>74</v>
      </c>
      <c r="F908" t="s">
        <v>13637</v>
      </c>
      <c r="G908" t="s">
        <v>74</v>
      </c>
      <c r="H908" t="s">
        <v>74</v>
      </c>
      <c r="I908" t="s">
        <v>13638</v>
      </c>
      <c r="J908" t="s">
        <v>785</v>
      </c>
      <c r="K908" t="s">
        <v>74</v>
      </c>
      <c r="L908" t="s">
        <v>74</v>
      </c>
      <c r="M908" t="s">
        <v>431</v>
      </c>
      <c r="N908" t="s">
        <v>109</v>
      </c>
      <c r="O908" t="s">
        <v>74</v>
      </c>
      <c r="P908" t="s">
        <v>74</v>
      </c>
      <c r="Q908" t="s">
        <v>74</v>
      </c>
      <c r="R908" t="s">
        <v>74</v>
      </c>
      <c r="S908" t="s">
        <v>74</v>
      </c>
      <c r="T908" t="s">
        <v>13639</v>
      </c>
      <c r="U908" t="s">
        <v>13640</v>
      </c>
      <c r="V908" t="s">
        <v>13641</v>
      </c>
      <c r="W908" t="s">
        <v>13642</v>
      </c>
      <c r="X908" t="s">
        <v>1987</v>
      </c>
      <c r="Y908" t="s">
        <v>13643</v>
      </c>
      <c r="Z908" t="s">
        <v>13644</v>
      </c>
      <c r="AA908" t="s">
        <v>13645</v>
      </c>
      <c r="AB908" t="s">
        <v>74</v>
      </c>
      <c r="AC908" t="s">
        <v>74</v>
      </c>
      <c r="AD908" t="s">
        <v>74</v>
      </c>
      <c r="AE908" t="s">
        <v>74</v>
      </c>
      <c r="AF908" t="s">
        <v>74</v>
      </c>
      <c r="AG908">
        <v>31</v>
      </c>
      <c r="AH908">
        <v>0</v>
      </c>
      <c r="AI908">
        <v>0</v>
      </c>
      <c r="AJ908">
        <v>2</v>
      </c>
      <c r="AK908">
        <v>15</v>
      </c>
      <c r="AL908" t="s">
        <v>375</v>
      </c>
      <c r="AM908" t="s">
        <v>376</v>
      </c>
      <c r="AN908" t="s">
        <v>377</v>
      </c>
      <c r="AO908" t="s">
        <v>792</v>
      </c>
      <c r="AP908" t="s">
        <v>793</v>
      </c>
      <c r="AQ908" t="s">
        <v>74</v>
      </c>
      <c r="AR908" t="s">
        <v>794</v>
      </c>
      <c r="AS908" t="s">
        <v>795</v>
      </c>
      <c r="AT908" t="s">
        <v>694</v>
      </c>
      <c r="AU908">
        <v>2019</v>
      </c>
      <c r="AV908" t="s">
        <v>74</v>
      </c>
      <c r="AW908">
        <v>442</v>
      </c>
      <c r="AX908" t="s">
        <v>74</v>
      </c>
      <c r="AY908" t="s">
        <v>74</v>
      </c>
      <c r="AZ908" t="s">
        <v>74</v>
      </c>
      <c r="BA908" t="s">
        <v>74</v>
      </c>
      <c r="BB908">
        <v>40</v>
      </c>
      <c r="BC908">
        <v>51</v>
      </c>
      <c r="BD908" t="s">
        <v>74</v>
      </c>
      <c r="BE908" t="s">
        <v>13646</v>
      </c>
      <c r="BF908" t="str">
        <f>HYPERLINK("http://dx.doi.org/10.17223/15617793/442/5","http://dx.doi.org/10.17223/15617793/442/5")</f>
        <v>http://dx.doi.org/10.17223/15617793/442/5</v>
      </c>
      <c r="BG908" t="s">
        <v>74</v>
      </c>
      <c r="BH908" t="s">
        <v>74</v>
      </c>
      <c r="BI908">
        <v>12</v>
      </c>
      <c r="BJ908" t="s">
        <v>798</v>
      </c>
      <c r="BK908" t="s">
        <v>101</v>
      </c>
      <c r="BL908" t="s">
        <v>799</v>
      </c>
      <c r="BM908" t="s">
        <v>13624</v>
      </c>
      <c r="BN908" t="s">
        <v>74</v>
      </c>
      <c r="BO908" t="s">
        <v>426</v>
      </c>
      <c r="BP908" t="s">
        <v>74</v>
      </c>
      <c r="BQ908" t="s">
        <v>74</v>
      </c>
      <c r="BR908" t="s">
        <v>103</v>
      </c>
      <c r="BS908" t="s">
        <v>13647</v>
      </c>
      <c r="BT908" t="str">
        <f>HYPERLINK("https%3A%2F%2Fwww.webofscience.com%2Fwos%2Fwoscc%2Ffull-record%2FWOS:000475492100005","View Full Record in Web of Science")</f>
        <v>View Full Record in Web of Science</v>
      </c>
    </row>
    <row r="909" spans="1:72" x14ac:dyDescent="0.25">
      <c r="A909" t="s">
        <v>72</v>
      </c>
      <c r="B909" t="s">
        <v>13648</v>
      </c>
      <c r="C909" t="s">
        <v>74</v>
      </c>
      <c r="D909" t="s">
        <v>74</v>
      </c>
      <c r="E909" t="s">
        <v>74</v>
      </c>
      <c r="F909" t="s">
        <v>13649</v>
      </c>
      <c r="G909" t="s">
        <v>74</v>
      </c>
      <c r="H909" t="s">
        <v>74</v>
      </c>
      <c r="I909" t="s">
        <v>13650</v>
      </c>
      <c r="J909" t="s">
        <v>530</v>
      </c>
      <c r="K909" t="s">
        <v>74</v>
      </c>
      <c r="L909" t="s">
        <v>74</v>
      </c>
      <c r="M909" t="s">
        <v>431</v>
      </c>
      <c r="N909" t="s">
        <v>109</v>
      </c>
      <c r="O909" t="s">
        <v>74</v>
      </c>
      <c r="P909" t="s">
        <v>74</v>
      </c>
      <c r="Q909" t="s">
        <v>74</v>
      </c>
      <c r="R909" t="s">
        <v>74</v>
      </c>
      <c r="S909" t="s">
        <v>74</v>
      </c>
      <c r="T909" t="s">
        <v>13651</v>
      </c>
      <c r="U909" t="s">
        <v>74</v>
      </c>
      <c r="V909" t="s">
        <v>13652</v>
      </c>
      <c r="W909" t="s">
        <v>13653</v>
      </c>
      <c r="X909" t="s">
        <v>13654</v>
      </c>
      <c r="Y909" t="s">
        <v>13655</v>
      </c>
      <c r="Z909" t="s">
        <v>13656</v>
      </c>
      <c r="AA909" t="s">
        <v>13657</v>
      </c>
      <c r="AB909" t="s">
        <v>13658</v>
      </c>
      <c r="AC909" t="s">
        <v>74</v>
      </c>
      <c r="AD909" t="s">
        <v>74</v>
      </c>
      <c r="AE909" t="s">
        <v>74</v>
      </c>
      <c r="AF909" t="s">
        <v>74</v>
      </c>
      <c r="AG909">
        <v>9</v>
      </c>
      <c r="AH909">
        <v>2</v>
      </c>
      <c r="AI909">
        <v>2</v>
      </c>
      <c r="AJ909">
        <v>0</v>
      </c>
      <c r="AK909">
        <v>5</v>
      </c>
      <c r="AL909" t="s">
        <v>537</v>
      </c>
      <c r="AM909" t="s">
        <v>538</v>
      </c>
      <c r="AN909" t="s">
        <v>539</v>
      </c>
      <c r="AO909" t="s">
        <v>540</v>
      </c>
      <c r="AP909" t="s">
        <v>541</v>
      </c>
      <c r="AQ909" t="s">
        <v>74</v>
      </c>
      <c r="AR909" t="s">
        <v>542</v>
      </c>
      <c r="AS909" t="s">
        <v>543</v>
      </c>
      <c r="AT909" t="s">
        <v>694</v>
      </c>
      <c r="AU909">
        <v>2019</v>
      </c>
      <c r="AV909">
        <v>21</v>
      </c>
      <c r="AW909">
        <v>5</v>
      </c>
      <c r="AX909" t="s">
        <v>74</v>
      </c>
      <c r="AY909" t="s">
        <v>74</v>
      </c>
      <c r="AZ909" t="s">
        <v>74</v>
      </c>
      <c r="BA909" t="s">
        <v>74</v>
      </c>
      <c r="BB909">
        <v>61</v>
      </c>
      <c r="BC909">
        <v>85</v>
      </c>
      <c r="BD909" t="s">
        <v>74</v>
      </c>
      <c r="BE909" t="s">
        <v>13659</v>
      </c>
      <c r="BF909" t="str">
        <f>HYPERLINK("http://dx.doi.org/10.17853/1994-5639-2019-5-62-86","http://dx.doi.org/10.17853/1994-5639-2019-5-62-86")</f>
        <v>http://dx.doi.org/10.17853/1994-5639-2019-5-62-86</v>
      </c>
      <c r="BG909" t="s">
        <v>74</v>
      </c>
      <c r="BH909" t="s">
        <v>74</v>
      </c>
      <c r="BI909">
        <v>25</v>
      </c>
      <c r="BJ909" t="s">
        <v>157</v>
      </c>
      <c r="BK909" t="s">
        <v>101</v>
      </c>
      <c r="BL909" t="s">
        <v>157</v>
      </c>
      <c r="BM909" t="s">
        <v>13660</v>
      </c>
      <c r="BN909" t="s">
        <v>74</v>
      </c>
      <c r="BO909" t="s">
        <v>132</v>
      </c>
      <c r="BP909" t="s">
        <v>74</v>
      </c>
      <c r="BQ909" t="s">
        <v>74</v>
      </c>
      <c r="BR909" t="s">
        <v>103</v>
      </c>
      <c r="BS909" t="s">
        <v>13661</v>
      </c>
      <c r="BT909" t="str">
        <f>HYPERLINK("https%3A%2F%2Fwww.webofscience.com%2Fwos%2Fwoscc%2Ffull-record%2FWOS:000497661200003","View Full Record in Web of Science")</f>
        <v>View Full Record in Web of Science</v>
      </c>
    </row>
    <row r="910" spans="1:72" x14ac:dyDescent="0.25">
      <c r="A910" t="s">
        <v>72</v>
      </c>
      <c r="B910" t="s">
        <v>13662</v>
      </c>
      <c r="C910" t="s">
        <v>74</v>
      </c>
      <c r="D910" t="s">
        <v>74</v>
      </c>
      <c r="E910" t="s">
        <v>74</v>
      </c>
      <c r="F910" t="s">
        <v>13663</v>
      </c>
      <c r="G910" t="s">
        <v>74</v>
      </c>
      <c r="H910" t="s">
        <v>74</v>
      </c>
      <c r="I910" t="s">
        <v>13664</v>
      </c>
      <c r="J910" t="s">
        <v>13665</v>
      </c>
      <c r="K910" t="s">
        <v>74</v>
      </c>
      <c r="L910" t="s">
        <v>74</v>
      </c>
      <c r="M910" t="s">
        <v>78</v>
      </c>
      <c r="N910" t="s">
        <v>109</v>
      </c>
      <c r="O910" t="s">
        <v>74</v>
      </c>
      <c r="P910" t="s">
        <v>74</v>
      </c>
      <c r="Q910" t="s">
        <v>74</v>
      </c>
      <c r="R910" t="s">
        <v>74</v>
      </c>
      <c r="S910" t="s">
        <v>74</v>
      </c>
      <c r="T910" t="s">
        <v>74</v>
      </c>
      <c r="U910" t="s">
        <v>13666</v>
      </c>
      <c r="V910" t="s">
        <v>13667</v>
      </c>
      <c r="W910" t="s">
        <v>13668</v>
      </c>
      <c r="X910" t="s">
        <v>13669</v>
      </c>
      <c r="Y910" t="s">
        <v>13670</v>
      </c>
      <c r="Z910" t="s">
        <v>13671</v>
      </c>
      <c r="AA910" t="s">
        <v>13672</v>
      </c>
      <c r="AB910" t="s">
        <v>13673</v>
      </c>
      <c r="AC910" t="s">
        <v>74</v>
      </c>
      <c r="AD910" t="s">
        <v>74</v>
      </c>
      <c r="AE910" t="s">
        <v>74</v>
      </c>
      <c r="AF910" t="s">
        <v>74</v>
      </c>
      <c r="AG910">
        <v>35</v>
      </c>
      <c r="AH910">
        <v>34</v>
      </c>
      <c r="AI910">
        <v>34</v>
      </c>
      <c r="AJ910">
        <v>4</v>
      </c>
      <c r="AK910">
        <v>54</v>
      </c>
      <c r="AL910" t="s">
        <v>266</v>
      </c>
      <c r="AM910" t="s">
        <v>267</v>
      </c>
      <c r="AN910" t="s">
        <v>268</v>
      </c>
      <c r="AO910" t="s">
        <v>13674</v>
      </c>
      <c r="AP910" t="s">
        <v>13675</v>
      </c>
      <c r="AQ910" t="s">
        <v>74</v>
      </c>
      <c r="AR910" t="s">
        <v>13676</v>
      </c>
      <c r="AS910" t="s">
        <v>13677</v>
      </c>
      <c r="AT910" t="s">
        <v>694</v>
      </c>
      <c r="AU910">
        <v>2019</v>
      </c>
      <c r="AV910">
        <v>50</v>
      </c>
      <c r="AW910">
        <v>3</v>
      </c>
      <c r="AX910" t="s">
        <v>74</v>
      </c>
      <c r="AY910" t="s">
        <v>74</v>
      </c>
      <c r="AZ910" t="s">
        <v>74</v>
      </c>
      <c r="BA910" t="s">
        <v>74</v>
      </c>
      <c r="BB910">
        <v>1415</v>
      </c>
      <c r="BC910">
        <v>1433</v>
      </c>
      <c r="BD910" t="s">
        <v>74</v>
      </c>
      <c r="BE910" t="s">
        <v>13678</v>
      </c>
      <c r="BF910" t="str">
        <f>HYPERLINK("http://dx.doi.org/10.1111/bjet.12648","http://dx.doi.org/10.1111/bjet.12648")</f>
        <v>http://dx.doi.org/10.1111/bjet.12648</v>
      </c>
      <c r="BG910" t="s">
        <v>74</v>
      </c>
      <c r="BH910" t="s">
        <v>74</v>
      </c>
      <c r="BI910">
        <v>19</v>
      </c>
      <c r="BJ910" t="s">
        <v>157</v>
      </c>
      <c r="BK910" t="s">
        <v>129</v>
      </c>
      <c r="BL910" t="s">
        <v>157</v>
      </c>
      <c r="BM910" t="s">
        <v>13679</v>
      </c>
      <c r="BN910" t="s">
        <v>74</v>
      </c>
      <c r="BO910" t="s">
        <v>74</v>
      </c>
      <c r="BP910" t="s">
        <v>74</v>
      </c>
      <c r="BQ910" t="s">
        <v>74</v>
      </c>
      <c r="BR910" t="s">
        <v>103</v>
      </c>
      <c r="BS910" t="s">
        <v>13680</v>
      </c>
      <c r="BT910" t="str">
        <f>HYPERLINK("https%3A%2F%2Fwww.webofscience.com%2Fwos%2Fwoscc%2Ffull-record%2FWOS:000465340800030","View Full Record in Web of Science")</f>
        <v>View Full Record in Web of Science</v>
      </c>
    </row>
    <row r="911" spans="1:72" x14ac:dyDescent="0.25">
      <c r="A911" t="s">
        <v>72</v>
      </c>
      <c r="B911" t="s">
        <v>13681</v>
      </c>
      <c r="C911" t="s">
        <v>74</v>
      </c>
      <c r="D911" t="s">
        <v>74</v>
      </c>
      <c r="E911" t="s">
        <v>74</v>
      </c>
      <c r="F911" t="s">
        <v>13682</v>
      </c>
      <c r="G911" t="s">
        <v>74</v>
      </c>
      <c r="H911" t="s">
        <v>74</v>
      </c>
      <c r="I911" t="s">
        <v>13683</v>
      </c>
      <c r="J911" t="s">
        <v>12860</v>
      </c>
      <c r="K911" t="s">
        <v>74</v>
      </c>
      <c r="L911" t="s">
        <v>74</v>
      </c>
      <c r="M911" t="s">
        <v>78</v>
      </c>
      <c r="N911" t="s">
        <v>109</v>
      </c>
      <c r="O911" t="s">
        <v>74</v>
      </c>
      <c r="P911" t="s">
        <v>74</v>
      </c>
      <c r="Q911" t="s">
        <v>74</v>
      </c>
      <c r="R911" t="s">
        <v>74</v>
      </c>
      <c r="S911" t="s">
        <v>74</v>
      </c>
      <c r="T911" t="s">
        <v>13684</v>
      </c>
      <c r="U911" t="s">
        <v>74</v>
      </c>
      <c r="V911" t="s">
        <v>13685</v>
      </c>
      <c r="W911" t="s">
        <v>13686</v>
      </c>
      <c r="X911" t="s">
        <v>13687</v>
      </c>
      <c r="Y911" t="s">
        <v>13688</v>
      </c>
      <c r="Z911" t="s">
        <v>13689</v>
      </c>
      <c r="AA911" t="s">
        <v>13690</v>
      </c>
      <c r="AB911" t="s">
        <v>74</v>
      </c>
      <c r="AC911" t="s">
        <v>74</v>
      </c>
      <c r="AD911" t="s">
        <v>74</v>
      </c>
      <c r="AE911" t="s">
        <v>74</v>
      </c>
      <c r="AF911" t="s">
        <v>74</v>
      </c>
      <c r="AG911">
        <v>32</v>
      </c>
      <c r="AH911">
        <v>0</v>
      </c>
      <c r="AI911">
        <v>0</v>
      </c>
      <c r="AJ911">
        <v>0</v>
      </c>
      <c r="AK911">
        <v>0</v>
      </c>
      <c r="AL911" t="s">
        <v>12868</v>
      </c>
      <c r="AM911" t="s">
        <v>12869</v>
      </c>
      <c r="AN911" t="s">
        <v>12870</v>
      </c>
      <c r="AO911" t="s">
        <v>12871</v>
      </c>
      <c r="AP911" t="s">
        <v>74</v>
      </c>
      <c r="AQ911" t="s">
        <v>74</v>
      </c>
      <c r="AR911" t="s">
        <v>12872</v>
      </c>
      <c r="AS911" t="s">
        <v>12873</v>
      </c>
      <c r="AT911" t="s">
        <v>694</v>
      </c>
      <c r="AU911">
        <v>2019</v>
      </c>
      <c r="AV911">
        <v>6</v>
      </c>
      <c r="AW911">
        <v>3</v>
      </c>
      <c r="AX911" t="s">
        <v>74</v>
      </c>
      <c r="AY911" t="s">
        <v>74</v>
      </c>
      <c r="AZ911" t="s">
        <v>74</v>
      </c>
      <c r="BA911" t="s">
        <v>74</v>
      </c>
      <c r="BB911" t="s">
        <v>74</v>
      </c>
      <c r="BC911" t="s">
        <v>74</v>
      </c>
      <c r="BD911">
        <v>25</v>
      </c>
      <c r="BE911" t="s">
        <v>74</v>
      </c>
      <c r="BF911" t="s">
        <v>74</v>
      </c>
      <c r="BG911" t="s">
        <v>74</v>
      </c>
      <c r="BH911" t="s">
        <v>74</v>
      </c>
      <c r="BI911">
        <v>15</v>
      </c>
      <c r="BJ911" t="s">
        <v>157</v>
      </c>
      <c r="BK911" t="s">
        <v>101</v>
      </c>
      <c r="BL911" t="s">
        <v>157</v>
      </c>
      <c r="BM911" t="s">
        <v>13691</v>
      </c>
      <c r="BN911" t="s">
        <v>74</v>
      </c>
      <c r="BO911" t="s">
        <v>74</v>
      </c>
      <c r="BP911" t="s">
        <v>74</v>
      </c>
      <c r="BQ911" t="s">
        <v>74</v>
      </c>
      <c r="BR911" t="s">
        <v>103</v>
      </c>
      <c r="BS911" t="s">
        <v>13692</v>
      </c>
      <c r="BT911" t="str">
        <f>HYPERLINK("https%3A%2F%2Fwww.webofscience.com%2Fwos%2Fwoscc%2Ffull-record%2FWOS:000466469200030","View Full Record in Web of Science")</f>
        <v>View Full Record in Web of Science</v>
      </c>
    </row>
    <row r="912" spans="1:72" x14ac:dyDescent="0.25">
      <c r="A912" t="s">
        <v>72</v>
      </c>
      <c r="B912" t="s">
        <v>13693</v>
      </c>
      <c r="C912" t="s">
        <v>74</v>
      </c>
      <c r="D912" t="s">
        <v>74</v>
      </c>
      <c r="E912" t="s">
        <v>74</v>
      </c>
      <c r="F912" t="s">
        <v>13694</v>
      </c>
      <c r="G912" t="s">
        <v>74</v>
      </c>
      <c r="H912" t="s">
        <v>74</v>
      </c>
      <c r="I912" t="s">
        <v>13695</v>
      </c>
      <c r="J912" t="s">
        <v>530</v>
      </c>
      <c r="K912" t="s">
        <v>74</v>
      </c>
      <c r="L912" t="s">
        <v>74</v>
      </c>
      <c r="M912" t="s">
        <v>431</v>
      </c>
      <c r="N912" t="s">
        <v>109</v>
      </c>
      <c r="O912" t="s">
        <v>74</v>
      </c>
      <c r="P912" t="s">
        <v>74</v>
      </c>
      <c r="Q912" t="s">
        <v>74</v>
      </c>
      <c r="R912" t="s">
        <v>74</v>
      </c>
      <c r="S912" t="s">
        <v>74</v>
      </c>
      <c r="T912" t="s">
        <v>13696</v>
      </c>
      <c r="U912" t="s">
        <v>13697</v>
      </c>
      <c r="V912" t="s">
        <v>13698</v>
      </c>
      <c r="W912" t="s">
        <v>13699</v>
      </c>
      <c r="X912" t="s">
        <v>13700</v>
      </c>
      <c r="Y912" t="s">
        <v>13701</v>
      </c>
      <c r="Z912" t="s">
        <v>13702</v>
      </c>
      <c r="AA912" t="s">
        <v>74</v>
      </c>
      <c r="AB912" t="s">
        <v>13703</v>
      </c>
      <c r="AC912" t="s">
        <v>74</v>
      </c>
      <c r="AD912" t="s">
        <v>74</v>
      </c>
      <c r="AE912" t="s">
        <v>74</v>
      </c>
      <c r="AF912" t="s">
        <v>74</v>
      </c>
      <c r="AG912">
        <v>25</v>
      </c>
      <c r="AH912">
        <v>0</v>
      </c>
      <c r="AI912">
        <v>0</v>
      </c>
      <c r="AJ912">
        <v>0</v>
      </c>
      <c r="AK912">
        <v>4</v>
      </c>
      <c r="AL912" t="s">
        <v>537</v>
      </c>
      <c r="AM912" t="s">
        <v>538</v>
      </c>
      <c r="AN912" t="s">
        <v>539</v>
      </c>
      <c r="AO912" t="s">
        <v>540</v>
      </c>
      <c r="AP912" t="s">
        <v>541</v>
      </c>
      <c r="AQ912" t="s">
        <v>74</v>
      </c>
      <c r="AR912" t="s">
        <v>542</v>
      </c>
      <c r="AS912" t="s">
        <v>543</v>
      </c>
      <c r="AT912" t="s">
        <v>694</v>
      </c>
      <c r="AU912">
        <v>2019</v>
      </c>
      <c r="AV912">
        <v>21</v>
      </c>
      <c r="AW912">
        <v>5</v>
      </c>
      <c r="AX912" t="s">
        <v>74</v>
      </c>
      <c r="AY912" t="s">
        <v>74</v>
      </c>
      <c r="AZ912" t="s">
        <v>74</v>
      </c>
      <c r="BA912" t="s">
        <v>74</v>
      </c>
      <c r="BB912">
        <v>42</v>
      </c>
      <c r="BC912">
        <v>60</v>
      </c>
      <c r="BD912" t="s">
        <v>74</v>
      </c>
      <c r="BE912" t="s">
        <v>13704</v>
      </c>
      <c r="BF912" t="str">
        <f>HYPERLINK("http://dx.doi.org/10.17853/1994-5639-2019-5-43-61","http://dx.doi.org/10.17853/1994-5639-2019-5-43-61")</f>
        <v>http://dx.doi.org/10.17853/1994-5639-2019-5-43-61</v>
      </c>
      <c r="BG912" t="s">
        <v>74</v>
      </c>
      <c r="BH912" t="s">
        <v>74</v>
      </c>
      <c r="BI912">
        <v>19</v>
      </c>
      <c r="BJ912" t="s">
        <v>157</v>
      </c>
      <c r="BK912" t="s">
        <v>101</v>
      </c>
      <c r="BL912" t="s">
        <v>157</v>
      </c>
      <c r="BM912" t="s">
        <v>13660</v>
      </c>
      <c r="BN912" t="s">
        <v>74</v>
      </c>
      <c r="BO912" t="s">
        <v>132</v>
      </c>
      <c r="BP912" t="s">
        <v>74</v>
      </c>
      <c r="BQ912" t="s">
        <v>74</v>
      </c>
      <c r="BR912" t="s">
        <v>103</v>
      </c>
      <c r="BS912" t="s">
        <v>13705</v>
      </c>
      <c r="BT912" t="str">
        <f>HYPERLINK("https%3A%2F%2Fwww.webofscience.com%2Fwos%2Fwoscc%2Ffull-record%2FWOS:000497661200002","View Full Record in Web of Science")</f>
        <v>View Full Record in Web of Science</v>
      </c>
    </row>
    <row r="913" spans="1:72" x14ac:dyDescent="0.25">
      <c r="A913" t="s">
        <v>72</v>
      </c>
      <c r="B913" t="s">
        <v>13706</v>
      </c>
      <c r="C913" t="s">
        <v>74</v>
      </c>
      <c r="D913" t="s">
        <v>74</v>
      </c>
      <c r="E913" t="s">
        <v>74</v>
      </c>
      <c r="F913" t="s">
        <v>13707</v>
      </c>
      <c r="G913" t="s">
        <v>74</v>
      </c>
      <c r="H913" t="s">
        <v>74</v>
      </c>
      <c r="I913" t="s">
        <v>13708</v>
      </c>
      <c r="J913" t="s">
        <v>1148</v>
      </c>
      <c r="K913" t="s">
        <v>74</v>
      </c>
      <c r="L913" t="s">
        <v>74</v>
      </c>
      <c r="M913" t="s">
        <v>78</v>
      </c>
      <c r="N913" t="s">
        <v>109</v>
      </c>
      <c r="O913" t="s">
        <v>74</v>
      </c>
      <c r="P913" t="s">
        <v>74</v>
      </c>
      <c r="Q913" t="s">
        <v>74</v>
      </c>
      <c r="R913" t="s">
        <v>74</v>
      </c>
      <c r="S913" t="s">
        <v>74</v>
      </c>
      <c r="T913" t="s">
        <v>13709</v>
      </c>
      <c r="U913" t="s">
        <v>13710</v>
      </c>
      <c r="V913" t="s">
        <v>13711</v>
      </c>
      <c r="W913" t="s">
        <v>13712</v>
      </c>
      <c r="X913" t="s">
        <v>13713</v>
      </c>
      <c r="Y913" t="s">
        <v>13714</v>
      </c>
      <c r="Z913" t="s">
        <v>13715</v>
      </c>
      <c r="AA913" t="s">
        <v>13716</v>
      </c>
      <c r="AB913" t="s">
        <v>13717</v>
      </c>
      <c r="AC913" t="s">
        <v>9248</v>
      </c>
      <c r="AD913" t="s">
        <v>9249</v>
      </c>
      <c r="AE913" t="s">
        <v>13718</v>
      </c>
      <c r="AF913" t="s">
        <v>74</v>
      </c>
      <c r="AG913">
        <v>49</v>
      </c>
      <c r="AH913">
        <v>5</v>
      </c>
      <c r="AI913">
        <v>5</v>
      </c>
      <c r="AJ913">
        <v>3</v>
      </c>
      <c r="AK913">
        <v>20</v>
      </c>
      <c r="AL913" t="s">
        <v>148</v>
      </c>
      <c r="AM913" t="s">
        <v>149</v>
      </c>
      <c r="AN913" t="s">
        <v>150</v>
      </c>
      <c r="AO913" t="s">
        <v>1157</v>
      </c>
      <c r="AP913" t="s">
        <v>1158</v>
      </c>
      <c r="AQ913" t="s">
        <v>74</v>
      </c>
      <c r="AR913" t="s">
        <v>1159</v>
      </c>
      <c r="AS913" t="s">
        <v>1160</v>
      </c>
      <c r="AT913" t="s">
        <v>1161</v>
      </c>
      <c r="AU913">
        <v>2019</v>
      </c>
      <c r="AV913">
        <v>40</v>
      </c>
      <c r="AW913">
        <v>3</v>
      </c>
      <c r="AX913" t="s">
        <v>74</v>
      </c>
      <c r="AY913" t="s">
        <v>74</v>
      </c>
      <c r="AZ913" t="s">
        <v>74</v>
      </c>
      <c r="BA913" t="s">
        <v>74</v>
      </c>
      <c r="BB913">
        <v>393</v>
      </c>
      <c r="BC913">
        <v>409</v>
      </c>
      <c r="BD913" t="s">
        <v>74</v>
      </c>
      <c r="BE913" t="s">
        <v>13719</v>
      </c>
      <c r="BF913" t="str">
        <f>HYPERLINK("http://dx.doi.org/10.1080/01425692.2018.1552844","http://dx.doi.org/10.1080/01425692.2018.1552844")</f>
        <v>http://dx.doi.org/10.1080/01425692.2018.1552844</v>
      </c>
      <c r="BG913" t="s">
        <v>74</v>
      </c>
      <c r="BH913" t="s">
        <v>74</v>
      </c>
      <c r="BI913">
        <v>17</v>
      </c>
      <c r="BJ913" t="s">
        <v>1163</v>
      </c>
      <c r="BK913" t="s">
        <v>129</v>
      </c>
      <c r="BL913" t="s">
        <v>1163</v>
      </c>
      <c r="BM913" t="s">
        <v>13720</v>
      </c>
      <c r="BN913" t="s">
        <v>74</v>
      </c>
      <c r="BO913" t="s">
        <v>74</v>
      </c>
      <c r="BP913" t="s">
        <v>74</v>
      </c>
      <c r="BQ913" t="s">
        <v>74</v>
      </c>
      <c r="BR913" t="s">
        <v>103</v>
      </c>
      <c r="BS913" t="s">
        <v>13721</v>
      </c>
      <c r="BT913" t="str">
        <f>HYPERLINK("https%3A%2F%2Fwww.webofscience.com%2Fwos%2Fwoscc%2Ffull-record%2FWOS:000465005300007","View Full Record in Web of Science")</f>
        <v>View Full Record in Web of Science</v>
      </c>
    </row>
    <row r="914" spans="1:72" x14ac:dyDescent="0.25">
      <c r="A914" t="s">
        <v>72</v>
      </c>
      <c r="B914" t="s">
        <v>13722</v>
      </c>
      <c r="C914" t="s">
        <v>74</v>
      </c>
      <c r="D914" t="s">
        <v>74</v>
      </c>
      <c r="E914" t="s">
        <v>74</v>
      </c>
      <c r="F914" t="s">
        <v>13723</v>
      </c>
      <c r="G914" t="s">
        <v>74</v>
      </c>
      <c r="H914" t="s">
        <v>74</v>
      </c>
      <c r="I914" t="s">
        <v>13724</v>
      </c>
      <c r="J914" t="s">
        <v>13725</v>
      </c>
      <c r="K914" t="s">
        <v>74</v>
      </c>
      <c r="L914" t="s">
        <v>74</v>
      </c>
      <c r="M914" t="s">
        <v>78</v>
      </c>
      <c r="N914" t="s">
        <v>109</v>
      </c>
      <c r="O914" t="s">
        <v>74</v>
      </c>
      <c r="P914" t="s">
        <v>74</v>
      </c>
      <c r="Q914" t="s">
        <v>74</v>
      </c>
      <c r="R914" t="s">
        <v>74</v>
      </c>
      <c r="S914" t="s">
        <v>74</v>
      </c>
      <c r="T914" t="s">
        <v>13726</v>
      </c>
      <c r="U914" t="s">
        <v>13727</v>
      </c>
      <c r="V914" t="s">
        <v>13728</v>
      </c>
      <c r="W914" t="s">
        <v>13729</v>
      </c>
      <c r="X914" t="s">
        <v>13730</v>
      </c>
      <c r="Y914" t="s">
        <v>13731</v>
      </c>
      <c r="Z914" t="s">
        <v>13732</v>
      </c>
      <c r="AA914" t="s">
        <v>74</v>
      </c>
      <c r="AB914" t="s">
        <v>13733</v>
      </c>
      <c r="AC914" t="s">
        <v>74</v>
      </c>
      <c r="AD914" t="s">
        <v>74</v>
      </c>
      <c r="AE914" t="s">
        <v>74</v>
      </c>
      <c r="AF914" t="s">
        <v>74</v>
      </c>
      <c r="AG914">
        <v>56</v>
      </c>
      <c r="AH914">
        <v>7</v>
      </c>
      <c r="AI914">
        <v>7</v>
      </c>
      <c r="AJ914">
        <v>1</v>
      </c>
      <c r="AK914">
        <v>5</v>
      </c>
      <c r="AL914" t="s">
        <v>148</v>
      </c>
      <c r="AM914" t="s">
        <v>149</v>
      </c>
      <c r="AN914" t="s">
        <v>150</v>
      </c>
      <c r="AO914" t="s">
        <v>13734</v>
      </c>
      <c r="AP914" t="s">
        <v>13735</v>
      </c>
      <c r="AQ914" t="s">
        <v>74</v>
      </c>
      <c r="AR914" t="s">
        <v>13725</v>
      </c>
      <c r="AS914" t="s">
        <v>636</v>
      </c>
      <c r="AT914" t="s">
        <v>1161</v>
      </c>
      <c r="AU914">
        <v>2019</v>
      </c>
      <c r="AV914">
        <v>49</v>
      </c>
      <c r="AW914">
        <v>2</v>
      </c>
      <c r="AX914" t="s">
        <v>74</v>
      </c>
      <c r="AY914" t="s">
        <v>74</v>
      </c>
      <c r="AZ914" t="s">
        <v>2216</v>
      </c>
      <c r="BA914" t="s">
        <v>74</v>
      </c>
      <c r="BB914">
        <v>201</v>
      </c>
      <c r="BC914">
        <v>220</v>
      </c>
      <c r="BD914" t="s">
        <v>74</v>
      </c>
      <c r="BE914" t="s">
        <v>13736</v>
      </c>
      <c r="BF914" t="str">
        <f>HYPERLINK("http://dx.doi.org/10.1080/0048721X.2019.1584351","http://dx.doi.org/10.1080/0048721X.2019.1584351")</f>
        <v>http://dx.doi.org/10.1080/0048721X.2019.1584351</v>
      </c>
      <c r="BG914" t="s">
        <v>74</v>
      </c>
      <c r="BH914" t="s">
        <v>74</v>
      </c>
      <c r="BI914">
        <v>20</v>
      </c>
      <c r="BJ914" t="s">
        <v>636</v>
      </c>
      <c r="BK914" t="s">
        <v>637</v>
      </c>
      <c r="BL914" t="s">
        <v>636</v>
      </c>
      <c r="BM914" t="s">
        <v>13737</v>
      </c>
      <c r="BN914" t="s">
        <v>74</v>
      </c>
      <c r="BO914" t="s">
        <v>74</v>
      </c>
      <c r="BP914" t="s">
        <v>74</v>
      </c>
      <c r="BQ914" t="s">
        <v>74</v>
      </c>
      <c r="BR914" t="s">
        <v>103</v>
      </c>
      <c r="BS914" t="s">
        <v>13738</v>
      </c>
      <c r="BT914" t="str">
        <f>HYPERLINK("https%3A%2F%2Fwww.webofscience.com%2Fwos%2Fwoscc%2Ffull-record%2FWOS:000463517800003","View Full Record in Web of Science")</f>
        <v>View Full Record in Web of Science</v>
      </c>
    </row>
    <row r="915" spans="1:72" x14ac:dyDescent="0.25">
      <c r="A915" t="s">
        <v>72</v>
      </c>
      <c r="B915" t="s">
        <v>13739</v>
      </c>
      <c r="C915" t="s">
        <v>74</v>
      </c>
      <c r="D915" t="s">
        <v>74</v>
      </c>
      <c r="E915" t="s">
        <v>74</v>
      </c>
      <c r="F915" t="s">
        <v>13740</v>
      </c>
      <c r="G915" t="s">
        <v>74</v>
      </c>
      <c r="H915" t="s">
        <v>74</v>
      </c>
      <c r="I915" t="s">
        <v>13741</v>
      </c>
      <c r="J915" t="s">
        <v>530</v>
      </c>
      <c r="K915" t="s">
        <v>74</v>
      </c>
      <c r="L915" t="s">
        <v>74</v>
      </c>
      <c r="M915" t="s">
        <v>431</v>
      </c>
      <c r="N915" t="s">
        <v>109</v>
      </c>
      <c r="O915" t="s">
        <v>74</v>
      </c>
      <c r="P915" t="s">
        <v>74</v>
      </c>
      <c r="Q915" t="s">
        <v>74</v>
      </c>
      <c r="R915" t="s">
        <v>74</v>
      </c>
      <c r="S915" t="s">
        <v>74</v>
      </c>
      <c r="T915" t="s">
        <v>13742</v>
      </c>
      <c r="U915" t="s">
        <v>13743</v>
      </c>
      <c r="V915" t="s">
        <v>13744</v>
      </c>
      <c r="W915" t="s">
        <v>13745</v>
      </c>
      <c r="X915" t="s">
        <v>74</v>
      </c>
      <c r="Y915" t="s">
        <v>13746</v>
      </c>
      <c r="Z915" t="s">
        <v>13747</v>
      </c>
      <c r="AA915" t="s">
        <v>74</v>
      </c>
      <c r="AB915" t="s">
        <v>74</v>
      </c>
      <c r="AC915" t="s">
        <v>74</v>
      </c>
      <c r="AD915" t="s">
        <v>74</v>
      </c>
      <c r="AE915" t="s">
        <v>74</v>
      </c>
      <c r="AF915" t="s">
        <v>74</v>
      </c>
      <c r="AG915">
        <v>55</v>
      </c>
      <c r="AH915">
        <v>2</v>
      </c>
      <c r="AI915">
        <v>2</v>
      </c>
      <c r="AJ915">
        <v>2</v>
      </c>
      <c r="AK915">
        <v>8</v>
      </c>
      <c r="AL915" t="s">
        <v>537</v>
      </c>
      <c r="AM915" t="s">
        <v>538</v>
      </c>
      <c r="AN915" t="s">
        <v>539</v>
      </c>
      <c r="AO915" t="s">
        <v>540</v>
      </c>
      <c r="AP915" t="s">
        <v>541</v>
      </c>
      <c r="AQ915" t="s">
        <v>74</v>
      </c>
      <c r="AR915" t="s">
        <v>542</v>
      </c>
      <c r="AS915" t="s">
        <v>543</v>
      </c>
      <c r="AT915" t="s">
        <v>736</v>
      </c>
      <c r="AU915">
        <v>2019</v>
      </c>
      <c r="AV915">
        <v>21</v>
      </c>
      <c r="AW915">
        <v>4</v>
      </c>
      <c r="AX915" t="s">
        <v>74</v>
      </c>
      <c r="AY915" t="s">
        <v>74</v>
      </c>
      <c r="AZ915" t="s">
        <v>74</v>
      </c>
      <c r="BA915" t="s">
        <v>74</v>
      </c>
      <c r="BB915">
        <v>183</v>
      </c>
      <c r="BC915">
        <v>207</v>
      </c>
      <c r="BD915" t="s">
        <v>74</v>
      </c>
      <c r="BE915" t="s">
        <v>13748</v>
      </c>
      <c r="BF915" t="str">
        <f>HYPERLINK("http://dx.doi.org/10.17853/1994-5639-2019-4-183-207","http://dx.doi.org/10.17853/1994-5639-2019-4-183-207")</f>
        <v>http://dx.doi.org/10.17853/1994-5639-2019-4-183-207</v>
      </c>
      <c r="BG915" t="s">
        <v>74</v>
      </c>
      <c r="BH915" t="s">
        <v>74</v>
      </c>
      <c r="BI915">
        <v>25</v>
      </c>
      <c r="BJ915" t="s">
        <v>157</v>
      </c>
      <c r="BK915" t="s">
        <v>101</v>
      </c>
      <c r="BL915" t="s">
        <v>157</v>
      </c>
      <c r="BM915" t="s">
        <v>13749</v>
      </c>
      <c r="BN915" t="s">
        <v>74</v>
      </c>
      <c r="BO915" t="s">
        <v>132</v>
      </c>
      <c r="BP915" t="s">
        <v>74</v>
      </c>
      <c r="BQ915" t="s">
        <v>74</v>
      </c>
      <c r="BR915" t="s">
        <v>103</v>
      </c>
      <c r="BS915" t="s">
        <v>13750</v>
      </c>
      <c r="BT915" t="str">
        <f>HYPERLINK("https%3A%2F%2Fwww.webofscience.com%2Fwos%2Fwoscc%2Ffull-record%2FWOS:000497660000007","View Full Record in Web of Science")</f>
        <v>View Full Record in Web of Science</v>
      </c>
    </row>
    <row r="916" spans="1:72" x14ac:dyDescent="0.25">
      <c r="A916" t="s">
        <v>72</v>
      </c>
      <c r="B916" t="s">
        <v>13751</v>
      </c>
      <c r="C916" t="s">
        <v>74</v>
      </c>
      <c r="D916" t="s">
        <v>74</v>
      </c>
      <c r="E916" t="s">
        <v>74</v>
      </c>
      <c r="F916" t="s">
        <v>13752</v>
      </c>
      <c r="G916" t="s">
        <v>74</v>
      </c>
      <c r="H916" t="s">
        <v>74</v>
      </c>
      <c r="I916" t="s">
        <v>13753</v>
      </c>
      <c r="J916" t="s">
        <v>785</v>
      </c>
      <c r="K916" t="s">
        <v>74</v>
      </c>
      <c r="L916" t="s">
        <v>74</v>
      </c>
      <c r="M916" t="s">
        <v>431</v>
      </c>
      <c r="N916" t="s">
        <v>109</v>
      </c>
      <c r="O916" t="s">
        <v>74</v>
      </c>
      <c r="P916" t="s">
        <v>74</v>
      </c>
      <c r="Q916" t="s">
        <v>74</v>
      </c>
      <c r="R916" t="s">
        <v>74</v>
      </c>
      <c r="S916" t="s">
        <v>74</v>
      </c>
      <c r="T916" t="s">
        <v>13754</v>
      </c>
      <c r="U916" t="s">
        <v>74</v>
      </c>
      <c r="V916" t="s">
        <v>13755</v>
      </c>
      <c r="W916" t="s">
        <v>13756</v>
      </c>
      <c r="X916" t="s">
        <v>13757</v>
      </c>
      <c r="Y916" t="s">
        <v>13758</v>
      </c>
      <c r="Z916" t="s">
        <v>13759</v>
      </c>
      <c r="AA916" t="s">
        <v>13760</v>
      </c>
      <c r="AB916" t="s">
        <v>13761</v>
      </c>
      <c r="AC916" t="s">
        <v>74</v>
      </c>
      <c r="AD916" t="s">
        <v>74</v>
      </c>
      <c r="AE916" t="s">
        <v>74</v>
      </c>
      <c r="AF916" t="s">
        <v>74</v>
      </c>
      <c r="AG916">
        <v>7</v>
      </c>
      <c r="AH916">
        <v>0</v>
      </c>
      <c r="AI916">
        <v>0</v>
      </c>
      <c r="AJ916">
        <v>0</v>
      </c>
      <c r="AK916">
        <v>1</v>
      </c>
      <c r="AL916" t="s">
        <v>375</v>
      </c>
      <c r="AM916" t="s">
        <v>376</v>
      </c>
      <c r="AN916" t="s">
        <v>377</v>
      </c>
      <c r="AO916" t="s">
        <v>792</v>
      </c>
      <c r="AP916" t="s">
        <v>793</v>
      </c>
      <c r="AQ916" t="s">
        <v>74</v>
      </c>
      <c r="AR916" t="s">
        <v>794</v>
      </c>
      <c r="AS916" t="s">
        <v>795</v>
      </c>
      <c r="AT916" t="s">
        <v>736</v>
      </c>
      <c r="AU916">
        <v>2019</v>
      </c>
      <c r="AV916" t="s">
        <v>74</v>
      </c>
      <c r="AW916">
        <v>441</v>
      </c>
      <c r="AX916" t="s">
        <v>74</v>
      </c>
      <c r="AY916" t="s">
        <v>74</v>
      </c>
      <c r="AZ916" t="s">
        <v>74</v>
      </c>
      <c r="BA916" t="s">
        <v>74</v>
      </c>
      <c r="BB916">
        <v>235</v>
      </c>
      <c r="BC916">
        <v>242</v>
      </c>
      <c r="BD916" t="s">
        <v>74</v>
      </c>
      <c r="BE916" t="s">
        <v>13762</v>
      </c>
      <c r="BF916" t="str">
        <f>HYPERLINK("http://dx.doi.org/10.17223/15617793/441/31","http://dx.doi.org/10.17223/15617793/441/31")</f>
        <v>http://dx.doi.org/10.17223/15617793/441/31</v>
      </c>
      <c r="BG916" t="s">
        <v>74</v>
      </c>
      <c r="BH916" t="s">
        <v>74</v>
      </c>
      <c r="BI916">
        <v>8</v>
      </c>
      <c r="BJ916" t="s">
        <v>798</v>
      </c>
      <c r="BK916" t="s">
        <v>101</v>
      </c>
      <c r="BL916" t="s">
        <v>799</v>
      </c>
      <c r="BM916" t="s">
        <v>13763</v>
      </c>
      <c r="BN916" t="s">
        <v>74</v>
      </c>
      <c r="BO916" t="s">
        <v>426</v>
      </c>
      <c r="BP916" t="s">
        <v>74</v>
      </c>
      <c r="BQ916" t="s">
        <v>74</v>
      </c>
      <c r="BR916" t="s">
        <v>103</v>
      </c>
      <c r="BS916" t="s">
        <v>13764</v>
      </c>
      <c r="BT916" t="str">
        <f>HYPERLINK("https%3A%2F%2Fwww.webofscience.com%2Fwos%2Fwoscc%2Ffull-record%2FWOS:000468214400031","View Full Record in Web of Science")</f>
        <v>View Full Record in Web of Science</v>
      </c>
    </row>
    <row r="917" spans="1:72" x14ac:dyDescent="0.25">
      <c r="A917" t="s">
        <v>72</v>
      </c>
      <c r="B917" t="s">
        <v>13648</v>
      </c>
      <c r="C917" t="s">
        <v>74</v>
      </c>
      <c r="D917" t="s">
        <v>74</v>
      </c>
      <c r="E917" t="s">
        <v>74</v>
      </c>
      <c r="F917" t="s">
        <v>13765</v>
      </c>
      <c r="G917" t="s">
        <v>74</v>
      </c>
      <c r="H917" t="s">
        <v>74</v>
      </c>
      <c r="I917" t="s">
        <v>13766</v>
      </c>
      <c r="J917" t="s">
        <v>530</v>
      </c>
      <c r="K917" t="s">
        <v>74</v>
      </c>
      <c r="L917" t="s">
        <v>74</v>
      </c>
      <c r="M917" t="s">
        <v>431</v>
      </c>
      <c r="N917" t="s">
        <v>109</v>
      </c>
      <c r="O917" t="s">
        <v>74</v>
      </c>
      <c r="P917" t="s">
        <v>74</v>
      </c>
      <c r="Q917" t="s">
        <v>74</v>
      </c>
      <c r="R917" t="s">
        <v>74</v>
      </c>
      <c r="S917" t="s">
        <v>74</v>
      </c>
      <c r="T917" t="s">
        <v>13651</v>
      </c>
      <c r="U917" t="s">
        <v>13767</v>
      </c>
      <c r="V917" t="s">
        <v>13768</v>
      </c>
      <c r="W917" t="s">
        <v>13769</v>
      </c>
      <c r="X917" t="s">
        <v>13654</v>
      </c>
      <c r="Y917" t="s">
        <v>13655</v>
      </c>
      <c r="Z917" t="s">
        <v>13656</v>
      </c>
      <c r="AA917" t="s">
        <v>13657</v>
      </c>
      <c r="AB917" t="s">
        <v>13658</v>
      </c>
      <c r="AC917" t="s">
        <v>74</v>
      </c>
      <c r="AD917" t="s">
        <v>74</v>
      </c>
      <c r="AE917" t="s">
        <v>74</v>
      </c>
      <c r="AF917" t="s">
        <v>74</v>
      </c>
      <c r="AG917">
        <v>27</v>
      </c>
      <c r="AH917">
        <v>6</v>
      </c>
      <c r="AI917">
        <v>6</v>
      </c>
      <c r="AJ917">
        <v>0</v>
      </c>
      <c r="AK917">
        <v>4</v>
      </c>
      <c r="AL917" t="s">
        <v>537</v>
      </c>
      <c r="AM917" t="s">
        <v>538</v>
      </c>
      <c r="AN917" t="s">
        <v>539</v>
      </c>
      <c r="AO917" t="s">
        <v>540</v>
      </c>
      <c r="AP917" t="s">
        <v>541</v>
      </c>
      <c r="AQ917" t="s">
        <v>74</v>
      </c>
      <c r="AR917" t="s">
        <v>542</v>
      </c>
      <c r="AS917" t="s">
        <v>543</v>
      </c>
      <c r="AT917" t="s">
        <v>736</v>
      </c>
      <c r="AU917">
        <v>2019</v>
      </c>
      <c r="AV917">
        <v>21</v>
      </c>
      <c r="AW917">
        <v>4</v>
      </c>
      <c r="AX917" t="s">
        <v>74</v>
      </c>
      <c r="AY917" t="s">
        <v>74</v>
      </c>
      <c r="AZ917" t="s">
        <v>74</v>
      </c>
      <c r="BA917" t="s">
        <v>74</v>
      </c>
      <c r="BB917">
        <v>60</v>
      </c>
      <c r="BC917">
        <v>91</v>
      </c>
      <c r="BD917" t="s">
        <v>74</v>
      </c>
      <c r="BE917" t="s">
        <v>13770</v>
      </c>
      <c r="BF917" t="str">
        <f>HYPERLINK("http://dx.doi.org/10.17853/1994-5639-2019-4-60-91","http://dx.doi.org/10.17853/1994-5639-2019-4-60-91")</f>
        <v>http://dx.doi.org/10.17853/1994-5639-2019-4-60-91</v>
      </c>
      <c r="BG917" t="s">
        <v>74</v>
      </c>
      <c r="BH917" t="s">
        <v>74</v>
      </c>
      <c r="BI917">
        <v>32</v>
      </c>
      <c r="BJ917" t="s">
        <v>157</v>
      </c>
      <c r="BK917" t="s">
        <v>101</v>
      </c>
      <c r="BL917" t="s">
        <v>157</v>
      </c>
      <c r="BM917" t="s">
        <v>13749</v>
      </c>
      <c r="BN917" t="s">
        <v>74</v>
      </c>
      <c r="BO917" t="s">
        <v>132</v>
      </c>
      <c r="BP917" t="s">
        <v>74</v>
      </c>
      <c r="BQ917" t="s">
        <v>74</v>
      </c>
      <c r="BR917" t="s">
        <v>103</v>
      </c>
      <c r="BS917" t="s">
        <v>13771</v>
      </c>
      <c r="BT917" t="str">
        <f>HYPERLINK("https%3A%2F%2Fwww.webofscience.com%2Fwos%2Fwoscc%2Ffull-record%2FWOS:000497660000003","View Full Record in Web of Science")</f>
        <v>View Full Record in Web of Science</v>
      </c>
    </row>
    <row r="918" spans="1:72" x14ac:dyDescent="0.25">
      <c r="A918" t="s">
        <v>72</v>
      </c>
      <c r="B918" t="s">
        <v>13772</v>
      </c>
      <c r="C918" t="s">
        <v>74</v>
      </c>
      <c r="D918" t="s">
        <v>74</v>
      </c>
      <c r="E918" t="s">
        <v>74</v>
      </c>
      <c r="F918" t="s">
        <v>13773</v>
      </c>
      <c r="G918" t="s">
        <v>74</v>
      </c>
      <c r="H918" t="s">
        <v>74</v>
      </c>
      <c r="I918" t="s">
        <v>13774</v>
      </c>
      <c r="J918" t="s">
        <v>785</v>
      </c>
      <c r="K918" t="s">
        <v>74</v>
      </c>
      <c r="L918" t="s">
        <v>74</v>
      </c>
      <c r="M918" t="s">
        <v>431</v>
      </c>
      <c r="N918" t="s">
        <v>109</v>
      </c>
      <c r="O918" t="s">
        <v>74</v>
      </c>
      <c r="P918" t="s">
        <v>74</v>
      </c>
      <c r="Q918" t="s">
        <v>74</v>
      </c>
      <c r="R918" t="s">
        <v>74</v>
      </c>
      <c r="S918" t="s">
        <v>74</v>
      </c>
      <c r="T918" t="s">
        <v>13775</v>
      </c>
      <c r="U918" t="s">
        <v>74</v>
      </c>
      <c r="V918" t="s">
        <v>13776</v>
      </c>
      <c r="W918" t="s">
        <v>13777</v>
      </c>
      <c r="X918" t="s">
        <v>74</v>
      </c>
      <c r="Y918" t="s">
        <v>13778</v>
      </c>
      <c r="Z918" t="s">
        <v>13779</v>
      </c>
      <c r="AA918" t="s">
        <v>13780</v>
      </c>
      <c r="AB918" t="s">
        <v>13781</v>
      </c>
      <c r="AC918" t="s">
        <v>74</v>
      </c>
      <c r="AD918" t="s">
        <v>74</v>
      </c>
      <c r="AE918" t="s">
        <v>74</v>
      </c>
      <c r="AF918" t="s">
        <v>74</v>
      </c>
      <c r="AG918">
        <v>25</v>
      </c>
      <c r="AH918">
        <v>2</v>
      </c>
      <c r="AI918">
        <v>2</v>
      </c>
      <c r="AJ918">
        <v>0</v>
      </c>
      <c r="AK918">
        <v>4</v>
      </c>
      <c r="AL918" t="s">
        <v>375</v>
      </c>
      <c r="AM918" t="s">
        <v>376</v>
      </c>
      <c r="AN918" t="s">
        <v>377</v>
      </c>
      <c r="AO918" t="s">
        <v>792</v>
      </c>
      <c r="AP918" t="s">
        <v>793</v>
      </c>
      <c r="AQ918" t="s">
        <v>74</v>
      </c>
      <c r="AR918" t="s">
        <v>794</v>
      </c>
      <c r="AS918" t="s">
        <v>795</v>
      </c>
      <c r="AT918" t="s">
        <v>736</v>
      </c>
      <c r="AU918">
        <v>2019</v>
      </c>
      <c r="AV918" t="s">
        <v>74</v>
      </c>
      <c r="AW918">
        <v>441</v>
      </c>
      <c r="AX918" t="s">
        <v>74</v>
      </c>
      <c r="AY918" t="s">
        <v>74</v>
      </c>
      <c r="AZ918" t="s">
        <v>74</v>
      </c>
      <c r="BA918" t="s">
        <v>74</v>
      </c>
      <c r="BB918">
        <v>220</v>
      </c>
      <c r="BC918">
        <v>230</v>
      </c>
      <c r="BD918" t="s">
        <v>74</v>
      </c>
      <c r="BE918" t="s">
        <v>13782</v>
      </c>
      <c r="BF918" t="str">
        <f>HYPERLINK("http://dx.doi.org/10.17223/15617793/441/29","http://dx.doi.org/10.17223/15617793/441/29")</f>
        <v>http://dx.doi.org/10.17223/15617793/441/29</v>
      </c>
      <c r="BG918" t="s">
        <v>74</v>
      </c>
      <c r="BH918" t="s">
        <v>74</v>
      </c>
      <c r="BI918">
        <v>11</v>
      </c>
      <c r="BJ918" t="s">
        <v>798</v>
      </c>
      <c r="BK918" t="s">
        <v>101</v>
      </c>
      <c r="BL918" t="s">
        <v>799</v>
      </c>
      <c r="BM918" t="s">
        <v>13763</v>
      </c>
      <c r="BN918" t="s">
        <v>74</v>
      </c>
      <c r="BO918" t="s">
        <v>426</v>
      </c>
      <c r="BP918" t="s">
        <v>74</v>
      </c>
      <c r="BQ918" t="s">
        <v>74</v>
      </c>
      <c r="BR918" t="s">
        <v>103</v>
      </c>
      <c r="BS918" t="s">
        <v>13783</v>
      </c>
      <c r="BT918" t="str">
        <f>HYPERLINK("https%3A%2F%2Fwww.webofscience.com%2Fwos%2Fwoscc%2Ffull-record%2FWOS:000468214400029","View Full Record in Web of Science")</f>
        <v>View Full Record in Web of Science</v>
      </c>
    </row>
    <row r="919" spans="1:72" x14ac:dyDescent="0.25">
      <c r="A919" t="s">
        <v>72</v>
      </c>
      <c r="B919" t="s">
        <v>13784</v>
      </c>
      <c r="C919" t="s">
        <v>74</v>
      </c>
      <c r="D919" t="s">
        <v>74</v>
      </c>
      <c r="E919" t="s">
        <v>74</v>
      </c>
      <c r="F919" t="s">
        <v>13785</v>
      </c>
      <c r="G919" t="s">
        <v>74</v>
      </c>
      <c r="H919" t="s">
        <v>74</v>
      </c>
      <c r="I919" t="s">
        <v>13786</v>
      </c>
      <c r="J919" t="s">
        <v>530</v>
      </c>
      <c r="K919" t="s">
        <v>74</v>
      </c>
      <c r="L919" t="s">
        <v>74</v>
      </c>
      <c r="M919" t="s">
        <v>431</v>
      </c>
      <c r="N919" t="s">
        <v>109</v>
      </c>
      <c r="O919" t="s">
        <v>74</v>
      </c>
      <c r="P919" t="s">
        <v>74</v>
      </c>
      <c r="Q919" t="s">
        <v>74</v>
      </c>
      <c r="R919" t="s">
        <v>74</v>
      </c>
      <c r="S919" t="s">
        <v>74</v>
      </c>
      <c r="T919" t="s">
        <v>13787</v>
      </c>
      <c r="U919" t="s">
        <v>13788</v>
      </c>
      <c r="V919" t="s">
        <v>13789</v>
      </c>
      <c r="W919" t="s">
        <v>13790</v>
      </c>
      <c r="X919" t="s">
        <v>3960</v>
      </c>
      <c r="Y919" t="s">
        <v>13791</v>
      </c>
      <c r="Z919" t="s">
        <v>13792</v>
      </c>
      <c r="AA919" t="s">
        <v>13793</v>
      </c>
      <c r="AB919" t="s">
        <v>3685</v>
      </c>
      <c r="AC919" t="s">
        <v>12138</v>
      </c>
      <c r="AD919" t="s">
        <v>12139</v>
      </c>
      <c r="AE919" t="s">
        <v>13794</v>
      </c>
      <c r="AF919" t="s">
        <v>74</v>
      </c>
      <c r="AG919">
        <v>20</v>
      </c>
      <c r="AH919">
        <v>3</v>
      </c>
      <c r="AI919">
        <v>3</v>
      </c>
      <c r="AJ919">
        <v>1</v>
      </c>
      <c r="AK919">
        <v>3</v>
      </c>
      <c r="AL919" t="s">
        <v>537</v>
      </c>
      <c r="AM919" t="s">
        <v>538</v>
      </c>
      <c r="AN919" t="s">
        <v>539</v>
      </c>
      <c r="AO919" t="s">
        <v>540</v>
      </c>
      <c r="AP919" t="s">
        <v>541</v>
      </c>
      <c r="AQ919" t="s">
        <v>74</v>
      </c>
      <c r="AR919" t="s">
        <v>542</v>
      </c>
      <c r="AS919" t="s">
        <v>543</v>
      </c>
      <c r="AT919" t="s">
        <v>736</v>
      </c>
      <c r="AU919">
        <v>2019</v>
      </c>
      <c r="AV919">
        <v>21</v>
      </c>
      <c r="AW919">
        <v>4</v>
      </c>
      <c r="AX919" t="s">
        <v>74</v>
      </c>
      <c r="AY919" t="s">
        <v>74</v>
      </c>
      <c r="AZ919" t="s">
        <v>74</v>
      </c>
      <c r="BA919" t="s">
        <v>74</v>
      </c>
      <c r="BB919">
        <v>139</v>
      </c>
      <c r="BC919">
        <v>161</v>
      </c>
      <c r="BD919" t="s">
        <v>74</v>
      </c>
      <c r="BE919" t="s">
        <v>13795</v>
      </c>
      <c r="BF919" t="str">
        <f>HYPERLINK("http://dx.doi.org/10.17853/1994-5639-2019-4-139-161","http://dx.doi.org/10.17853/1994-5639-2019-4-139-161")</f>
        <v>http://dx.doi.org/10.17853/1994-5639-2019-4-139-161</v>
      </c>
      <c r="BG919" t="s">
        <v>74</v>
      </c>
      <c r="BH919" t="s">
        <v>74</v>
      </c>
      <c r="BI919">
        <v>23</v>
      </c>
      <c r="BJ919" t="s">
        <v>157</v>
      </c>
      <c r="BK919" t="s">
        <v>101</v>
      </c>
      <c r="BL919" t="s">
        <v>157</v>
      </c>
      <c r="BM919" t="s">
        <v>13749</v>
      </c>
      <c r="BN919" t="s">
        <v>74</v>
      </c>
      <c r="BO919" t="s">
        <v>132</v>
      </c>
      <c r="BP919" t="s">
        <v>74</v>
      </c>
      <c r="BQ919" t="s">
        <v>74</v>
      </c>
      <c r="BR919" t="s">
        <v>103</v>
      </c>
      <c r="BS919" t="s">
        <v>13796</v>
      </c>
      <c r="BT919" t="str">
        <f>HYPERLINK("https%3A%2F%2Fwww.webofscience.com%2Fwos%2Fwoscc%2Ffull-record%2FWOS:000497660000005","View Full Record in Web of Science")</f>
        <v>View Full Record in Web of Science</v>
      </c>
    </row>
    <row r="920" spans="1:72" x14ac:dyDescent="0.25">
      <c r="A920" t="s">
        <v>72</v>
      </c>
      <c r="B920" t="s">
        <v>13797</v>
      </c>
      <c r="C920" t="s">
        <v>74</v>
      </c>
      <c r="D920" t="s">
        <v>74</v>
      </c>
      <c r="E920" t="s">
        <v>74</v>
      </c>
      <c r="F920" t="s">
        <v>13798</v>
      </c>
      <c r="G920" t="s">
        <v>74</v>
      </c>
      <c r="H920" t="s">
        <v>74</v>
      </c>
      <c r="I920" t="s">
        <v>13799</v>
      </c>
      <c r="J920" t="s">
        <v>12773</v>
      </c>
      <c r="K920" t="s">
        <v>74</v>
      </c>
      <c r="L920" t="s">
        <v>74</v>
      </c>
      <c r="M920" t="s">
        <v>78</v>
      </c>
      <c r="N920" t="s">
        <v>109</v>
      </c>
      <c r="O920" t="s">
        <v>74</v>
      </c>
      <c r="P920" t="s">
        <v>74</v>
      </c>
      <c r="Q920" t="s">
        <v>74</v>
      </c>
      <c r="R920" t="s">
        <v>74</v>
      </c>
      <c r="S920" t="s">
        <v>74</v>
      </c>
      <c r="T920" t="s">
        <v>13800</v>
      </c>
      <c r="U920" t="s">
        <v>13801</v>
      </c>
      <c r="V920" t="s">
        <v>13802</v>
      </c>
      <c r="W920" t="s">
        <v>13803</v>
      </c>
      <c r="X920" t="s">
        <v>74</v>
      </c>
      <c r="Y920" t="s">
        <v>13804</v>
      </c>
      <c r="Z920" t="s">
        <v>13805</v>
      </c>
      <c r="AA920" t="s">
        <v>13806</v>
      </c>
      <c r="AB920" t="s">
        <v>13807</v>
      </c>
      <c r="AC920" t="s">
        <v>74</v>
      </c>
      <c r="AD920" t="s">
        <v>74</v>
      </c>
      <c r="AE920" t="s">
        <v>74</v>
      </c>
      <c r="AF920" t="s">
        <v>74</v>
      </c>
      <c r="AG920">
        <v>26</v>
      </c>
      <c r="AH920">
        <v>1</v>
      </c>
      <c r="AI920">
        <v>1</v>
      </c>
      <c r="AJ920">
        <v>0</v>
      </c>
      <c r="AK920">
        <v>12</v>
      </c>
      <c r="AL920" t="s">
        <v>90</v>
      </c>
      <c r="AM920" t="s">
        <v>220</v>
      </c>
      <c r="AN920" t="s">
        <v>221</v>
      </c>
      <c r="AO920" t="s">
        <v>12781</v>
      </c>
      <c r="AP920" t="s">
        <v>12782</v>
      </c>
      <c r="AQ920" t="s">
        <v>74</v>
      </c>
      <c r="AR920" t="s">
        <v>12783</v>
      </c>
      <c r="AS920" t="s">
        <v>12784</v>
      </c>
      <c r="AT920" t="s">
        <v>13808</v>
      </c>
      <c r="AU920">
        <v>2019</v>
      </c>
      <c r="AV920">
        <v>27</v>
      </c>
      <c r="AW920">
        <v>1</v>
      </c>
      <c r="AX920" t="s">
        <v>74</v>
      </c>
      <c r="AY920" t="s">
        <v>74</v>
      </c>
      <c r="AZ920" t="s">
        <v>74</v>
      </c>
      <c r="BA920" t="s">
        <v>74</v>
      </c>
      <c r="BB920">
        <v>5</v>
      </c>
      <c r="BC920">
        <v>11</v>
      </c>
      <c r="BD920" t="s">
        <v>74</v>
      </c>
      <c r="BE920" t="s">
        <v>13809</v>
      </c>
      <c r="BF920" t="str">
        <f>HYPERLINK("http://dx.doi.org/10.1108/OTH-06-2017-0031","http://dx.doi.org/10.1108/OTH-06-2017-0031")</f>
        <v>http://dx.doi.org/10.1108/OTH-06-2017-0031</v>
      </c>
      <c r="BG920" t="s">
        <v>74</v>
      </c>
      <c r="BH920" t="s">
        <v>74</v>
      </c>
      <c r="BI920">
        <v>7</v>
      </c>
      <c r="BJ920" t="s">
        <v>157</v>
      </c>
      <c r="BK920" t="s">
        <v>101</v>
      </c>
      <c r="BL920" t="s">
        <v>157</v>
      </c>
      <c r="BM920" t="s">
        <v>13810</v>
      </c>
      <c r="BN920" t="s">
        <v>74</v>
      </c>
      <c r="BO920" t="s">
        <v>74</v>
      </c>
      <c r="BP920" t="s">
        <v>74</v>
      </c>
      <c r="BQ920" t="s">
        <v>74</v>
      </c>
      <c r="BR920" t="s">
        <v>103</v>
      </c>
      <c r="BS920" t="s">
        <v>13811</v>
      </c>
      <c r="BT920" t="str">
        <f>HYPERLINK("https%3A%2F%2Fwww.webofscience.com%2Fwos%2Fwoscc%2Ffull-record%2FWOS:000460938400002","View Full Record in Web of Science")</f>
        <v>View Full Record in Web of Science</v>
      </c>
    </row>
    <row r="921" spans="1:72" x14ac:dyDescent="0.25">
      <c r="A921" t="s">
        <v>72</v>
      </c>
      <c r="B921" t="s">
        <v>13812</v>
      </c>
      <c r="C921" t="s">
        <v>74</v>
      </c>
      <c r="D921" t="s">
        <v>74</v>
      </c>
      <c r="E921" t="s">
        <v>74</v>
      </c>
      <c r="F921" t="s">
        <v>13813</v>
      </c>
      <c r="G921" t="s">
        <v>74</v>
      </c>
      <c r="H921" t="s">
        <v>74</v>
      </c>
      <c r="I921" t="s">
        <v>13814</v>
      </c>
      <c r="J921" t="s">
        <v>411</v>
      </c>
      <c r="K921" t="s">
        <v>74</v>
      </c>
      <c r="L921" t="s">
        <v>74</v>
      </c>
      <c r="M921" t="s">
        <v>78</v>
      </c>
      <c r="N921" t="s">
        <v>109</v>
      </c>
      <c r="O921" t="s">
        <v>74</v>
      </c>
      <c r="P921" t="s">
        <v>74</v>
      </c>
      <c r="Q921" t="s">
        <v>74</v>
      </c>
      <c r="R921" t="s">
        <v>74</v>
      </c>
      <c r="S921" t="s">
        <v>74</v>
      </c>
      <c r="T921" t="s">
        <v>13815</v>
      </c>
      <c r="U921" t="s">
        <v>74</v>
      </c>
      <c r="V921" t="s">
        <v>13816</v>
      </c>
      <c r="W921" t="s">
        <v>13817</v>
      </c>
      <c r="X921" t="s">
        <v>13818</v>
      </c>
      <c r="Y921" t="s">
        <v>13819</v>
      </c>
      <c r="Z921" t="s">
        <v>13820</v>
      </c>
      <c r="AA921" t="s">
        <v>13821</v>
      </c>
      <c r="AB921" t="s">
        <v>74</v>
      </c>
      <c r="AC921" t="s">
        <v>74</v>
      </c>
      <c r="AD921" t="s">
        <v>74</v>
      </c>
      <c r="AE921" t="s">
        <v>74</v>
      </c>
      <c r="AF921" t="s">
        <v>74</v>
      </c>
      <c r="AG921">
        <v>25</v>
      </c>
      <c r="AH921">
        <v>3</v>
      </c>
      <c r="AI921">
        <v>4</v>
      </c>
      <c r="AJ921">
        <v>1</v>
      </c>
      <c r="AK921">
        <v>5</v>
      </c>
      <c r="AL921" t="s">
        <v>5532</v>
      </c>
      <c r="AM921" t="s">
        <v>2413</v>
      </c>
      <c r="AN921" t="s">
        <v>2414</v>
      </c>
      <c r="AO921" t="s">
        <v>420</v>
      </c>
      <c r="AP921" t="s">
        <v>421</v>
      </c>
      <c r="AQ921" t="s">
        <v>74</v>
      </c>
      <c r="AR921" t="s">
        <v>422</v>
      </c>
      <c r="AS921" t="s">
        <v>423</v>
      </c>
      <c r="AT921" t="s">
        <v>796</v>
      </c>
      <c r="AU921">
        <v>2019</v>
      </c>
      <c r="AV921">
        <v>8</v>
      </c>
      <c r="AW921">
        <v>1</v>
      </c>
      <c r="AX921" t="s">
        <v>74</v>
      </c>
      <c r="AY921" t="s">
        <v>74</v>
      </c>
      <c r="AZ921" t="s">
        <v>74</v>
      </c>
      <c r="BA921" t="s">
        <v>74</v>
      </c>
      <c r="BB921">
        <v>254</v>
      </c>
      <c r="BC921">
        <v>261</v>
      </c>
      <c r="BD921" t="s">
        <v>74</v>
      </c>
      <c r="BE921" t="s">
        <v>13822</v>
      </c>
      <c r="BF921" t="str">
        <f>HYPERLINK("http://dx.doi.org/10.13187/ejced.2019.1.254","http://dx.doi.org/10.13187/ejced.2019.1.254")</f>
        <v>http://dx.doi.org/10.13187/ejced.2019.1.254</v>
      </c>
      <c r="BG921" t="s">
        <v>74</v>
      </c>
      <c r="BH921" t="s">
        <v>74</v>
      </c>
      <c r="BI921">
        <v>8</v>
      </c>
      <c r="BJ921" t="s">
        <v>157</v>
      </c>
      <c r="BK921" t="s">
        <v>101</v>
      </c>
      <c r="BL921" t="s">
        <v>157</v>
      </c>
      <c r="BM921" t="s">
        <v>13823</v>
      </c>
      <c r="BN921" t="s">
        <v>74</v>
      </c>
      <c r="BO921" t="s">
        <v>426</v>
      </c>
      <c r="BP921" t="s">
        <v>74</v>
      </c>
      <c r="BQ921" t="s">
        <v>74</v>
      </c>
      <c r="BR921" t="s">
        <v>103</v>
      </c>
      <c r="BS921" t="s">
        <v>13824</v>
      </c>
      <c r="BT921" t="str">
        <f>HYPERLINK("https%3A%2F%2Fwww.webofscience.com%2Fwos%2Fwoscc%2Ffull-record%2FWOS:000462498700021","View Full Record in Web of Science")</f>
        <v>View Full Record in Web of Science</v>
      </c>
    </row>
    <row r="922" spans="1:72" x14ac:dyDescent="0.25">
      <c r="A922" t="s">
        <v>72</v>
      </c>
      <c r="B922" t="s">
        <v>13825</v>
      </c>
      <c r="C922" t="s">
        <v>74</v>
      </c>
      <c r="D922" t="s">
        <v>74</v>
      </c>
      <c r="E922" t="s">
        <v>74</v>
      </c>
      <c r="F922" t="s">
        <v>13826</v>
      </c>
      <c r="G922" t="s">
        <v>74</v>
      </c>
      <c r="H922" t="s">
        <v>74</v>
      </c>
      <c r="I922" t="s">
        <v>13827</v>
      </c>
      <c r="J922" t="s">
        <v>530</v>
      </c>
      <c r="K922" t="s">
        <v>74</v>
      </c>
      <c r="L922" t="s">
        <v>74</v>
      </c>
      <c r="M922" t="s">
        <v>431</v>
      </c>
      <c r="N922" t="s">
        <v>109</v>
      </c>
      <c r="O922" t="s">
        <v>74</v>
      </c>
      <c r="P922" t="s">
        <v>74</v>
      </c>
      <c r="Q922" t="s">
        <v>74</v>
      </c>
      <c r="R922" t="s">
        <v>74</v>
      </c>
      <c r="S922" t="s">
        <v>74</v>
      </c>
      <c r="T922" t="s">
        <v>13828</v>
      </c>
      <c r="U922" t="s">
        <v>74</v>
      </c>
      <c r="V922" t="s">
        <v>13829</v>
      </c>
      <c r="W922" t="s">
        <v>13830</v>
      </c>
      <c r="X922" t="s">
        <v>13831</v>
      </c>
      <c r="Y922" t="s">
        <v>1194</v>
      </c>
      <c r="Z922" t="s">
        <v>13832</v>
      </c>
      <c r="AA922" t="s">
        <v>9897</v>
      </c>
      <c r="AB922" t="s">
        <v>74</v>
      </c>
      <c r="AC922" t="s">
        <v>74</v>
      </c>
      <c r="AD922" t="s">
        <v>74</v>
      </c>
      <c r="AE922" t="s">
        <v>74</v>
      </c>
      <c r="AF922" t="s">
        <v>74</v>
      </c>
      <c r="AG922">
        <v>28</v>
      </c>
      <c r="AH922">
        <v>2</v>
      </c>
      <c r="AI922">
        <v>2</v>
      </c>
      <c r="AJ922">
        <v>0</v>
      </c>
      <c r="AK922">
        <v>11</v>
      </c>
      <c r="AL922" t="s">
        <v>537</v>
      </c>
      <c r="AM922" t="s">
        <v>538</v>
      </c>
      <c r="AN922" t="s">
        <v>539</v>
      </c>
      <c r="AO922" t="s">
        <v>540</v>
      </c>
      <c r="AP922" t="s">
        <v>541</v>
      </c>
      <c r="AQ922" t="s">
        <v>74</v>
      </c>
      <c r="AR922" t="s">
        <v>542</v>
      </c>
      <c r="AS922" t="s">
        <v>543</v>
      </c>
      <c r="AT922" t="s">
        <v>796</v>
      </c>
      <c r="AU922">
        <v>2019</v>
      </c>
      <c r="AV922">
        <v>21</v>
      </c>
      <c r="AW922">
        <v>3</v>
      </c>
      <c r="AX922" t="s">
        <v>74</v>
      </c>
      <c r="AY922" t="s">
        <v>74</v>
      </c>
      <c r="AZ922" t="s">
        <v>74</v>
      </c>
      <c r="BA922" t="s">
        <v>74</v>
      </c>
      <c r="BB922">
        <v>29</v>
      </c>
      <c r="BC922">
        <v>49</v>
      </c>
      <c r="BD922" t="s">
        <v>74</v>
      </c>
      <c r="BE922" t="s">
        <v>13833</v>
      </c>
      <c r="BF922" t="str">
        <f>HYPERLINK("http://dx.doi.org/10.17853/1994-5639-2019-3-29-49","http://dx.doi.org/10.17853/1994-5639-2019-3-29-49")</f>
        <v>http://dx.doi.org/10.17853/1994-5639-2019-3-29-49</v>
      </c>
      <c r="BG922" t="s">
        <v>74</v>
      </c>
      <c r="BH922" t="s">
        <v>74</v>
      </c>
      <c r="BI922">
        <v>21</v>
      </c>
      <c r="BJ922" t="s">
        <v>157</v>
      </c>
      <c r="BK922" t="s">
        <v>101</v>
      </c>
      <c r="BL922" t="s">
        <v>157</v>
      </c>
      <c r="BM922" t="s">
        <v>13834</v>
      </c>
      <c r="BN922" t="s">
        <v>74</v>
      </c>
      <c r="BO922" t="s">
        <v>464</v>
      </c>
      <c r="BP922" t="s">
        <v>74</v>
      </c>
      <c r="BQ922" t="s">
        <v>74</v>
      </c>
      <c r="BR922" t="s">
        <v>103</v>
      </c>
      <c r="BS922" t="s">
        <v>13835</v>
      </c>
      <c r="BT922" t="str">
        <f>HYPERLINK("https%3A%2F%2Fwww.webofscience.com%2Fwos%2Fwoscc%2Ffull-record%2FWOS:000497659100002","View Full Record in Web of Science")</f>
        <v>View Full Record in Web of Science</v>
      </c>
    </row>
    <row r="923" spans="1:72" x14ac:dyDescent="0.25">
      <c r="A923" t="s">
        <v>72</v>
      </c>
      <c r="B923" t="s">
        <v>13836</v>
      </c>
      <c r="C923" t="s">
        <v>74</v>
      </c>
      <c r="D923" t="s">
        <v>74</v>
      </c>
      <c r="E923" t="s">
        <v>74</v>
      </c>
      <c r="F923" t="s">
        <v>13837</v>
      </c>
      <c r="G923" t="s">
        <v>74</v>
      </c>
      <c r="H923" t="s">
        <v>74</v>
      </c>
      <c r="I923" t="s">
        <v>13838</v>
      </c>
      <c r="J923" t="s">
        <v>368</v>
      </c>
      <c r="K923" t="s">
        <v>74</v>
      </c>
      <c r="L923" t="s">
        <v>74</v>
      </c>
      <c r="M923" t="s">
        <v>431</v>
      </c>
      <c r="N923" t="s">
        <v>109</v>
      </c>
      <c r="O923" t="s">
        <v>74</v>
      </c>
      <c r="P923" t="s">
        <v>74</v>
      </c>
      <c r="Q923" t="s">
        <v>74</v>
      </c>
      <c r="R923" t="s">
        <v>74</v>
      </c>
      <c r="S923" t="s">
        <v>74</v>
      </c>
      <c r="T923" t="s">
        <v>13839</v>
      </c>
      <c r="U923" t="s">
        <v>13840</v>
      </c>
      <c r="V923" t="s">
        <v>13841</v>
      </c>
      <c r="W923" t="s">
        <v>13842</v>
      </c>
      <c r="X923" t="s">
        <v>808</v>
      </c>
      <c r="Y923" t="s">
        <v>809</v>
      </c>
      <c r="Z923" t="s">
        <v>13843</v>
      </c>
      <c r="AA923" t="s">
        <v>13844</v>
      </c>
      <c r="AB923" t="s">
        <v>13845</v>
      </c>
      <c r="AC923" t="s">
        <v>74</v>
      </c>
      <c r="AD923" t="s">
        <v>74</v>
      </c>
      <c r="AE923" t="s">
        <v>74</v>
      </c>
      <c r="AF923" t="s">
        <v>74</v>
      </c>
      <c r="AG923">
        <v>19</v>
      </c>
      <c r="AH923">
        <v>2</v>
      </c>
      <c r="AI923">
        <v>2</v>
      </c>
      <c r="AJ923">
        <v>0</v>
      </c>
      <c r="AK923">
        <v>9</v>
      </c>
      <c r="AL923" t="s">
        <v>375</v>
      </c>
      <c r="AM923" t="s">
        <v>376</v>
      </c>
      <c r="AN923" t="s">
        <v>377</v>
      </c>
      <c r="AO923" t="s">
        <v>378</v>
      </c>
      <c r="AP923" t="s">
        <v>379</v>
      </c>
      <c r="AQ923" t="s">
        <v>74</v>
      </c>
      <c r="AR923" t="s">
        <v>3527</v>
      </c>
      <c r="AS923" t="s">
        <v>381</v>
      </c>
      <c r="AT923" t="s">
        <v>796</v>
      </c>
      <c r="AU923">
        <v>2019</v>
      </c>
      <c r="AV923" t="s">
        <v>74</v>
      </c>
      <c r="AW923">
        <v>45</v>
      </c>
      <c r="AX923" t="s">
        <v>74</v>
      </c>
      <c r="AY923" t="s">
        <v>74</v>
      </c>
      <c r="AZ923" t="s">
        <v>74</v>
      </c>
      <c r="BA923" t="s">
        <v>74</v>
      </c>
      <c r="BB923">
        <v>142</v>
      </c>
      <c r="BC923">
        <v>160</v>
      </c>
      <c r="BD923" t="s">
        <v>74</v>
      </c>
      <c r="BE923" t="s">
        <v>13846</v>
      </c>
      <c r="BF923" t="str">
        <f>HYPERLINK("http://dx.doi.org/10.17223/19996195/45/11","http://dx.doi.org/10.17223/19996195/45/11")</f>
        <v>http://dx.doi.org/10.17223/19996195/45/11</v>
      </c>
      <c r="BG923" t="s">
        <v>74</v>
      </c>
      <c r="BH923" t="s">
        <v>74</v>
      </c>
      <c r="BI923">
        <v>19</v>
      </c>
      <c r="BJ923" t="s">
        <v>384</v>
      </c>
      <c r="BK923" t="s">
        <v>101</v>
      </c>
      <c r="BL923" t="s">
        <v>385</v>
      </c>
      <c r="BM923" t="s">
        <v>13847</v>
      </c>
      <c r="BN923" t="s">
        <v>74</v>
      </c>
      <c r="BO923" t="s">
        <v>426</v>
      </c>
      <c r="BP923" t="s">
        <v>74</v>
      </c>
      <c r="BQ923" t="s">
        <v>74</v>
      </c>
      <c r="BR923" t="s">
        <v>103</v>
      </c>
      <c r="BS923" t="s">
        <v>13848</v>
      </c>
      <c r="BT923" t="str">
        <f>HYPERLINK("https%3A%2F%2Fwww.webofscience.com%2Fwos%2Fwoscc%2Ffull-record%2FWOS:000476659400011","View Full Record in Web of Science")</f>
        <v>View Full Record in Web of Science</v>
      </c>
    </row>
    <row r="924" spans="1:72" x14ac:dyDescent="0.25">
      <c r="A924" t="s">
        <v>72</v>
      </c>
      <c r="B924" t="s">
        <v>13849</v>
      </c>
      <c r="C924" t="s">
        <v>74</v>
      </c>
      <c r="D924" t="s">
        <v>74</v>
      </c>
      <c r="E924" t="s">
        <v>74</v>
      </c>
      <c r="F924" t="s">
        <v>13850</v>
      </c>
      <c r="G924" t="s">
        <v>74</v>
      </c>
      <c r="H924" t="s">
        <v>74</v>
      </c>
      <c r="I924" t="s">
        <v>13851</v>
      </c>
      <c r="J924" t="s">
        <v>13852</v>
      </c>
      <c r="K924" t="s">
        <v>74</v>
      </c>
      <c r="L924" t="s">
        <v>74</v>
      </c>
      <c r="M924" t="s">
        <v>78</v>
      </c>
      <c r="N924" t="s">
        <v>109</v>
      </c>
      <c r="O924" t="s">
        <v>74</v>
      </c>
      <c r="P924" t="s">
        <v>74</v>
      </c>
      <c r="Q924" t="s">
        <v>74</v>
      </c>
      <c r="R924" t="s">
        <v>74</v>
      </c>
      <c r="S924" t="s">
        <v>74</v>
      </c>
      <c r="T924" t="s">
        <v>13853</v>
      </c>
      <c r="U924" t="s">
        <v>74</v>
      </c>
      <c r="V924" t="s">
        <v>13854</v>
      </c>
      <c r="W924" t="s">
        <v>13855</v>
      </c>
      <c r="X924" t="s">
        <v>13856</v>
      </c>
      <c r="Y924" t="s">
        <v>13857</v>
      </c>
      <c r="Z924" t="s">
        <v>74</v>
      </c>
      <c r="AA924" t="s">
        <v>13858</v>
      </c>
      <c r="AB924" t="s">
        <v>13859</v>
      </c>
      <c r="AC924" t="s">
        <v>74</v>
      </c>
      <c r="AD924" t="s">
        <v>74</v>
      </c>
      <c r="AE924" t="s">
        <v>74</v>
      </c>
      <c r="AF924" t="s">
        <v>74</v>
      </c>
      <c r="AG924">
        <v>28</v>
      </c>
      <c r="AH924">
        <v>3</v>
      </c>
      <c r="AI924">
        <v>3</v>
      </c>
      <c r="AJ924">
        <v>0</v>
      </c>
      <c r="AK924">
        <v>9</v>
      </c>
      <c r="AL924" t="s">
        <v>13852</v>
      </c>
      <c r="AM924" t="s">
        <v>13860</v>
      </c>
      <c r="AN924" t="s">
        <v>13861</v>
      </c>
      <c r="AO924" t="s">
        <v>13862</v>
      </c>
      <c r="AP924" t="s">
        <v>74</v>
      </c>
      <c r="AQ924" t="s">
        <v>74</v>
      </c>
      <c r="AR924" t="s">
        <v>13863</v>
      </c>
      <c r="AS924" t="s">
        <v>13864</v>
      </c>
      <c r="AT924" t="s">
        <v>796</v>
      </c>
      <c r="AU924">
        <v>2019</v>
      </c>
      <c r="AV924">
        <v>10</v>
      </c>
      <c r="AW924">
        <v>1</v>
      </c>
      <c r="AX924" t="s">
        <v>74</v>
      </c>
      <c r="AY924" t="s">
        <v>74</v>
      </c>
      <c r="AZ924" t="s">
        <v>74</v>
      </c>
      <c r="BA924" t="s">
        <v>74</v>
      </c>
      <c r="BB924">
        <v>47</v>
      </c>
      <c r="BC924">
        <v>55</v>
      </c>
      <c r="BD924" t="s">
        <v>74</v>
      </c>
      <c r="BE924" t="s">
        <v>13865</v>
      </c>
      <c r="BF924" t="str">
        <f>HYPERLINK("http://dx.doi.org/10.24093/awej/vol10no1.4","http://dx.doi.org/10.24093/awej/vol10no1.4")</f>
        <v>http://dx.doi.org/10.24093/awej/vol10no1.4</v>
      </c>
      <c r="BG924" t="s">
        <v>74</v>
      </c>
      <c r="BH924" t="s">
        <v>74</v>
      </c>
      <c r="BI924">
        <v>9</v>
      </c>
      <c r="BJ924" t="s">
        <v>384</v>
      </c>
      <c r="BK924" t="s">
        <v>101</v>
      </c>
      <c r="BL924" t="s">
        <v>385</v>
      </c>
      <c r="BM924" t="s">
        <v>13866</v>
      </c>
      <c r="BN924" t="s">
        <v>74</v>
      </c>
      <c r="BO924" t="s">
        <v>132</v>
      </c>
      <c r="BP924" t="s">
        <v>74</v>
      </c>
      <c r="BQ924" t="s">
        <v>74</v>
      </c>
      <c r="BR924" t="s">
        <v>103</v>
      </c>
      <c r="BS924" t="s">
        <v>13867</v>
      </c>
      <c r="BT924" t="str">
        <f>HYPERLINK("https%3A%2F%2Fwww.webofscience.com%2Fwos%2Fwoscc%2Ffull-record%2FWOS:000465617000004","View Full Record in Web of Science")</f>
        <v>View Full Record in Web of Science</v>
      </c>
    </row>
    <row r="925" spans="1:72" x14ac:dyDescent="0.25">
      <c r="A925" t="s">
        <v>72</v>
      </c>
      <c r="B925" t="s">
        <v>13868</v>
      </c>
      <c r="C925" t="s">
        <v>74</v>
      </c>
      <c r="D925" t="s">
        <v>74</v>
      </c>
      <c r="E925" t="s">
        <v>74</v>
      </c>
      <c r="F925" t="s">
        <v>13869</v>
      </c>
      <c r="G925" t="s">
        <v>74</v>
      </c>
      <c r="H925" t="s">
        <v>74</v>
      </c>
      <c r="I925" t="s">
        <v>13870</v>
      </c>
      <c r="J925" t="s">
        <v>368</v>
      </c>
      <c r="K925" t="s">
        <v>74</v>
      </c>
      <c r="L925" t="s">
        <v>74</v>
      </c>
      <c r="M925" t="s">
        <v>431</v>
      </c>
      <c r="N925" t="s">
        <v>109</v>
      </c>
      <c r="O925" t="s">
        <v>74</v>
      </c>
      <c r="P925" t="s">
        <v>74</v>
      </c>
      <c r="Q925" t="s">
        <v>74</v>
      </c>
      <c r="R925" t="s">
        <v>74</v>
      </c>
      <c r="S925" t="s">
        <v>74</v>
      </c>
      <c r="T925" t="s">
        <v>13871</v>
      </c>
      <c r="U925" t="s">
        <v>13872</v>
      </c>
      <c r="V925" t="s">
        <v>13873</v>
      </c>
      <c r="W925" t="s">
        <v>13874</v>
      </c>
      <c r="X925" t="s">
        <v>8085</v>
      </c>
      <c r="Y925" t="s">
        <v>13875</v>
      </c>
      <c r="Z925" t="s">
        <v>13876</v>
      </c>
      <c r="AA925" t="s">
        <v>74</v>
      </c>
      <c r="AB925" t="s">
        <v>74</v>
      </c>
      <c r="AC925" t="s">
        <v>74</v>
      </c>
      <c r="AD925" t="s">
        <v>74</v>
      </c>
      <c r="AE925" t="s">
        <v>74</v>
      </c>
      <c r="AF925" t="s">
        <v>74</v>
      </c>
      <c r="AG925">
        <v>37</v>
      </c>
      <c r="AH925">
        <v>0</v>
      </c>
      <c r="AI925">
        <v>0</v>
      </c>
      <c r="AJ925">
        <v>1</v>
      </c>
      <c r="AK925">
        <v>3</v>
      </c>
      <c r="AL925" t="s">
        <v>375</v>
      </c>
      <c r="AM925" t="s">
        <v>376</v>
      </c>
      <c r="AN925" t="s">
        <v>377</v>
      </c>
      <c r="AO925" t="s">
        <v>378</v>
      </c>
      <c r="AP925" t="s">
        <v>379</v>
      </c>
      <c r="AQ925" t="s">
        <v>74</v>
      </c>
      <c r="AR925" t="s">
        <v>3527</v>
      </c>
      <c r="AS925" t="s">
        <v>381</v>
      </c>
      <c r="AT925" t="s">
        <v>796</v>
      </c>
      <c r="AU925">
        <v>2019</v>
      </c>
      <c r="AV925" t="s">
        <v>74</v>
      </c>
      <c r="AW925">
        <v>45</v>
      </c>
      <c r="AX925" t="s">
        <v>74</v>
      </c>
      <c r="AY925" t="s">
        <v>74</v>
      </c>
      <c r="AZ925" t="s">
        <v>74</v>
      </c>
      <c r="BA925" t="s">
        <v>74</v>
      </c>
      <c r="BB925">
        <v>64</v>
      </c>
      <c r="BC925">
        <v>77</v>
      </c>
      <c r="BD925" t="s">
        <v>74</v>
      </c>
      <c r="BE925" t="s">
        <v>13877</v>
      </c>
      <c r="BF925" t="str">
        <f>HYPERLINK("http://dx.doi.org/10.17223/19996195/45/5","http://dx.doi.org/10.17223/19996195/45/5")</f>
        <v>http://dx.doi.org/10.17223/19996195/45/5</v>
      </c>
      <c r="BG925" t="s">
        <v>74</v>
      </c>
      <c r="BH925" t="s">
        <v>74</v>
      </c>
      <c r="BI925">
        <v>14</v>
      </c>
      <c r="BJ925" t="s">
        <v>384</v>
      </c>
      <c r="BK925" t="s">
        <v>101</v>
      </c>
      <c r="BL925" t="s">
        <v>385</v>
      </c>
      <c r="BM925" t="s">
        <v>13847</v>
      </c>
      <c r="BN925" t="s">
        <v>74</v>
      </c>
      <c r="BO925" t="s">
        <v>426</v>
      </c>
      <c r="BP925" t="s">
        <v>74</v>
      </c>
      <c r="BQ925" t="s">
        <v>74</v>
      </c>
      <c r="BR925" t="s">
        <v>103</v>
      </c>
      <c r="BS925" t="s">
        <v>13878</v>
      </c>
      <c r="BT925" t="str">
        <f>HYPERLINK("https%3A%2F%2Fwww.webofscience.com%2Fwos%2Fwoscc%2Ffull-record%2FWOS:000476659400005","View Full Record in Web of Science")</f>
        <v>View Full Record in Web of Science</v>
      </c>
    </row>
    <row r="926" spans="1:72" x14ac:dyDescent="0.25">
      <c r="A926" t="s">
        <v>72</v>
      </c>
      <c r="B926" t="s">
        <v>13879</v>
      </c>
      <c r="C926" t="s">
        <v>74</v>
      </c>
      <c r="D926" t="s">
        <v>74</v>
      </c>
      <c r="E926" t="s">
        <v>74</v>
      </c>
      <c r="F926" t="s">
        <v>13880</v>
      </c>
      <c r="G926" t="s">
        <v>74</v>
      </c>
      <c r="H926" t="s">
        <v>74</v>
      </c>
      <c r="I926" t="s">
        <v>13881</v>
      </c>
      <c r="J926" t="s">
        <v>785</v>
      </c>
      <c r="K926" t="s">
        <v>74</v>
      </c>
      <c r="L926" t="s">
        <v>74</v>
      </c>
      <c r="M926" t="s">
        <v>431</v>
      </c>
      <c r="N926" t="s">
        <v>109</v>
      </c>
      <c r="O926" t="s">
        <v>74</v>
      </c>
      <c r="P926" t="s">
        <v>74</v>
      </c>
      <c r="Q926" t="s">
        <v>74</v>
      </c>
      <c r="R926" t="s">
        <v>74</v>
      </c>
      <c r="S926" t="s">
        <v>74</v>
      </c>
      <c r="T926" t="s">
        <v>13882</v>
      </c>
      <c r="U926" t="s">
        <v>74</v>
      </c>
      <c r="V926" t="s">
        <v>13883</v>
      </c>
      <c r="W926" t="s">
        <v>13884</v>
      </c>
      <c r="X926" t="s">
        <v>13885</v>
      </c>
      <c r="Y926" t="s">
        <v>13886</v>
      </c>
      <c r="Z926" t="s">
        <v>13887</v>
      </c>
      <c r="AA926" t="s">
        <v>13888</v>
      </c>
      <c r="AB926" t="s">
        <v>13889</v>
      </c>
      <c r="AC926" t="s">
        <v>74</v>
      </c>
      <c r="AD926" t="s">
        <v>74</v>
      </c>
      <c r="AE926" t="s">
        <v>74</v>
      </c>
      <c r="AF926" t="s">
        <v>74</v>
      </c>
      <c r="AG926">
        <v>19</v>
      </c>
      <c r="AH926">
        <v>0</v>
      </c>
      <c r="AI926">
        <v>0</v>
      </c>
      <c r="AJ926">
        <v>1</v>
      </c>
      <c r="AK926">
        <v>10</v>
      </c>
      <c r="AL926" t="s">
        <v>375</v>
      </c>
      <c r="AM926" t="s">
        <v>376</v>
      </c>
      <c r="AN926" t="s">
        <v>377</v>
      </c>
      <c r="AO926" t="s">
        <v>792</v>
      </c>
      <c r="AP926" t="s">
        <v>793</v>
      </c>
      <c r="AQ926" t="s">
        <v>74</v>
      </c>
      <c r="AR926" t="s">
        <v>794</v>
      </c>
      <c r="AS926" t="s">
        <v>795</v>
      </c>
      <c r="AT926" t="s">
        <v>796</v>
      </c>
      <c r="AU926">
        <v>2019</v>
      </c>
      <c r="AV926" t="s">
        <v>74</v>
      </c>
      <c r="AW926">
        <v>440</v>
      </c>
      <c r="AX926" t="s">
        <v>74</v>
      </c>
      <c r="AY926" t="s">
        <v>74</v>
      </c>
      <c r="AZ926" t="s">
        <v>74</v>
      </c>
      <c r="BA926" t="s">
        <v>74</v>
      </c>
      <c r="BB926">
        <v>182</v>
      </c>
      <c r="BC926">
        <v>189</v>
      </c>
      <c r="BD926" t="s">
        <v>74</v>
      </c>
      <c r="BE926" t="s">
        <v>13890</v>
      </c>
      <c r="BF926" t="str">
        <f>HYPERLINK("http://dx.doi.org/10.17223/15617793/440/25","http://dx.doi.org/10.17223/15617793/440/25")</f>
        <v>http://dx.doi.org/10.17223/15617793/440/25</v>
      </c>
      <c r="BG926" t="s">
        <v>74</v>
      </c>
      <c r="BH926" t="s">
        <v>74</v>
      </c>
      <c r="BI926">
        <v>8</v>
      </c>
      <c r="BJ926" t="s">
        <v>798</v>
      </c>
      <c r="BK926" t="s">
        <v>101</v>
      </c>
      <c r="BL926" t="s">
        <v>799</v>
      </c>
      <c r="BM926" t="s">
        <v>13891</v>
      </c>
      <c r="BN926" t="s">
        <v>74</v>
      </c>
      <c r="BO926" t="s">
        <v>426</v>
      </c>
      <c r="BP926" t="s">
        <v>74</v>
      </c>
      <c r="BQ926" t="s">
        <v>74</v>
      </c>
      <c r="BR926" t="s">
        <v>103</v>
      </c>
      <c r="BS926" t="s">
        <v>13892</v>
      </c>
      <c r="BT926" t="str">
        <f>HYPERLINK("https%3A%2F%2Fwww.webofscience.com%2Fwos%2Fwoscc%2Ffull-record%2FWOS:000467298900025","View Full Record in Web of Science")</f>
        <v>View Full Record in Web of Science</v>
      </c>
    </row>
    <row r="927" spans="1:72" x14ac:dyDescent="0.25">
      <c r="A927" t="s">
        <v>72</v>
      </c>
      <c r="B927" t="s">
        <v>13893</v>
      </c>
      <c r="C927" t="s">
        <v>74</v>
      </c>
      <c r="D927" t="s">
        <v>74</v>
      </c>
      <c r="E927" t="s">
        <v>74</v>
      </c>
      <c r="F927" t="s">
        <v>13894</v>
      </c>
      <c r="G927" t="s">
        <v>74</v>
      </c>
      <c r="H927" t="s">
        <v>74</v>
      </c>
      <c r="I927" t="s">
        <v>13895</v>
      </c>
      <c r="J927" t="s">
        <v>368</v>
      </c>
      <c r="K927" t="s">
        <v>74</v>
      </c>
      <c r="L927" t="s">
        <v>74</v>
      </c>
      <c r="M927" t="s">
        <v>431</v>
      </c>
      <c r="N927" t="s">
        <v>109</v>
      </c>
      <c r="O927" t="s">
        <v>74</v>
      </c>
      <c r="P927" t="s">
        <v>74</v>
      </c>
      <c r="Q927" t="s">
        <v>74</v>
      </c>
      <c r="R927" t="s">
        <v>74</v>
      </c>
      <c r="S927" t="s">
        <v>74</v>
      </c>
      <c r="T927" t="s">
        <v>13896</v>
      </c>
      <c r="U927" t="s">
        <v>74</v>
      </c>
      <c r="V927" t="s">
        <v>13897</v>
      </c>
      <c r="W927" t="s">
        <v>13898</v>
      </c>
      <c r="X927" t="s">
        <v>13899</v>
      </c>
      <c r="Y927" t="s">
        <v>13900</v>
      </c>
      <c r="Z927" t="s">
        <v>13901</v>
      </c>
      <c r="AA927" t="s">
        <v>74</v>
      </c>
      <c r="AB927" t="s">
        <v>74</v>
      </c>
      <c r="AC927" t="s">
        <v>74</v>
      </c>
      <c r="AD927" t="s">
        <v>74</v>
      </c>
      <c r="AE927" t="s">
        <v>74</v>
      </c>
      <c r="AF927" t="s">
        <v>74</v>
      </c>
      <c r="AG927">
        <v>22</v>
      </c>
      <c r="AH927">
        <v>1</v>
      </c>
      <c r="AI927">
        <v>1</v>
      </c>
      <c r="AJ927">
        <v>0</v>
      </c>
      <c r="AK927">
        <v>5</v>
      </c>
      <c r="AL927" t="s">
        <v>375</v>
      </c>
      <c r="AM927" t="s">
        <v>376</v>
      </c>
      <c r="AN927" t="s">
        <v>377</v>
      </c>
      <c r="AO927" t="s">
        <v>378</v>
      </c>
      <c r="AP927" t="s">
        <v>379</v>
      </c>
      <c r="AQ927" t="s">
        <v>74</v>
      </c>
      <c r="AR927" t="s">
        <v>3527</v>
      </c>
      <c r="AS927" t="s">
        <v>381</v>
      </c>
      <c r="AT927" t="s">
        <v>796</v>
      </c>
      <c r="AU927">
        <v>2019</v>
      </c>
      <c r="AV927" t="s">
        <v>74</v>
      </c>
      <c r="AW927">
        <v>45</v>
      </c>
      <c r="AX927" t="s">
        <v>74</v>
      </c>
      <c r="AY927" t="s">
        <v>74</v>
      </c>
      <c r="AZ927" t="s">
        <v>74</v>
      </c>
      <c r="BA927" t="s">
        <v>74</v>
      </c>
      <c r="BB927">
        <v>220</v>
      </c>
      <c r="BC927">
        <v>234</v>
      </c>
      <c r="BD927" t="s">
        <v>74</v>
      </c>
      <c r="BE927" t="s">
        <v>13902</v>
      </c>
      <c r="BF927" t="str">
        <f>HYPERLINK("http://dx.doi.org/10.17223/19996195/45/16","http://dx.doi.org/10.17223/19996195/45/16")</f>
        <v>http://dx.doi.org/10.17223/19996195/45/16</v>
      </c>
      <c r="BG927" t="s">
        <v>74</v>
      </c>
      <c r="BH927" t="s">
        <v>74</v>
      </c>
      <c r="BI927">
        <v>15</v>
      </c>
      <c r="BJ927" t="s">
        <v>384</v>
      </c>
      <c r="BK927" t="s">
        <v>101</v>
      </c>
      <c r="BL927" t="s">
        <v>385</v>
      </c>
      <c r="BM927" t="s">
        <v>13847</v>
      </c>
      <c r="BN927" t="s">
        <v>74</v>
      </c>
      <c r="BO927" t="s">
        <v>426</v>
      </c>
      <c r="BP927" t="s">
        <v>74</v>
      </c>
      <c r="BQ927" t="s">
        <v>74</v>
      </c>
      <c r="BR927" t="s">
        <v>103</v>
      </c>
      <c r="BS927" t="s">
        <v>13903</v>
      </c>
      <c r="BT927" t="str">
        <f>HYPERLINK("https%3A%2F%2Fwww.webofscience.com%2Fwos%2Fwoscc%2Ffull-record%2FWOS:000476659400016","View Full Record in Web of Science")</f>
        <v>View Full Record in Web of Science</v>
      </c>
    </row>
    <row r="928" spans="1:72" x14ac:dyDescent="0.25">
      <c r="A928" t="s">
        <v>72</v>
      </c>
      <c r="B928" t="s">
        <v>13904</v>
      </c>
      <c r="C928" t="s">
        <v>74</v>
      </c>
      <c r="D928" t="s">
        <v>74</v>
      </c>
      <c r="E928" t="s">
        <v>74</v>
      </c>
      <c r="F928" t="s">
        <v>13905</v>
      </c>
      <c r="G928" t="s">
        <v>74</v>
      </c>
      <c r="H928" t="s">
        <v>74</v>
      </c>
      <c r="I928" t="s">
        <v>13906</v>
      </c>
      <c r="J928" t="s">
        <v>4992</v>
      </c>
      <c r="K928" t="s">
        <v>74</v>
      </c>
      <c r="L928" t="s">
        <v>74</v>
      </c>
      <c r="M928" t="s">
        <v>78</v>
      </c>
      <c r="N928" t="s">
        <v>109</v>
      </c>
      <c r="O928" t="s">
        <v>74</v>
      </c>
      <c r="P928" t="s">
        <v>74</v>
      </c>
      <c r="Q928" t="s">
        <v>74</v>
      </c>
      <c r="R928" t="s">
        <v>74</v>
      </c>
      <c r="S928" t="s">
        <v>74</v>
      </c>
      <c r="T928" t="s">
        <v>13907</v>
      </c>
      <c r="U928" t="s">
        <v>74</v>
      </c>
      <c r="V928" t="s">
        <v>13908</v>
      </c>
      <c r="W928" t="s">
        <v>13909</v>
      </c>
      <c r="X928" t="s">
        <v>13654</v>
      </c>
      <c r="Y928" t="s">
        <v>13910</v>
      </c>
      <c r="Z928" t="s">
        <v>74</v>
      </c>
      <c r="AA928" t="s">
        <v>13858</v>
      </c>
      <c r="AB928" t="s">
        <v>13859</v>
      </c>
      <c r="AC928" t="s">
        <v>74</v>
      </c>
      <c r="AD928" t="s">
        <v>74</v>
      </c>
      <c r="AE928" t="s">
        <v>74</v>
      </c>
      <c r="AF928" t="s">
        <v>74</v>
      </c>
      <c r="AG928">
        <v>38</v>
      </c>
      <c r="AH928">
        <v>0</v>
      </c>
      <c r="AI928">
        <v>0</v>
      </c>
      <c r="AJ928">
        <v>0</v>
      </c>
      <c r="AK928">
        <v>0</v>
      </c>
      <c r="AL928" t="s">
        <v>10160</v>
      </c>
      <c r="AM928" t="s">
        <v>10161</v>
      </c>
      <c r="AN928" t="s">
        <v>10162</v>
      </c>
      <c r="AO928" t="s">
        <v>5002</v>
      </c>
      <c r="AP928" t="s">
        <v>74</v>
      </c>
      <c r="AQ928" t="s">
        <v>74</v>
      </c>
      <c r="AR928" t="s">
        <v>5003</v>
      </c>
      <c r="AS928" t="s">
        <v>5004</v>
      </c>
      <c r="AT928" t="s">
        <v>6471</v>
      </c>
      <c r="AU928">
        <v>2019</v>
      </c>
      <c r="AV928">
        <v>8</v>
      </c>
      <c r="AW928">
        <v>19</v>
      </c>
      <c r="AX928" t="s">
        <v>74</v>
      </c>
      <c r="AY928" t="s">
        <v>74</v>
      </c>
      <c r="AZ928" t="s">
        <v>74</v>
      </c>
      <c r="BA928" t="s">
        <v>74</v>
      </c>
      <c r="BB928">
        <v>287</v>
      </c>
      <c r="BC928">
        <v>297</v>
      </c>
      <c r="BD928" t="s">
        <v>74</v>
      </c>
      <c r="BE928" t="s">
        <v>74</v>
      </c>
      <c r="BF928" t="s">
        <v>74</v>
      </c>
      <c r="BG928" t="s">
        <v>74</v>
      </c>
      <c r="BH928" t="s">
        <v>74</v>
      </c>
      <c r="BI928">
        <v>11</v>
      </c>
      <c r="BJ928" t="s">
        <v>301</v>
      </c>
      <c r="BK928" t="s">
        <v>101</v>
      </c>
      <c r="BL928" t="s">
        <v>302</v>
      </c>
      <c r="BM928" t="s">
        <v>13911</v>
      </c>
      <c r="BN928" t="s">
        <v>74</v>
      </c>
      <c r="BO928" t="s">
        <v>74</v>
      </c>
      <c r="BP928" t="s">
        <v>74</v>
      </c>
      <c r="BQ928" t="s">
        <v>74</v>
      </c>
      <c r="BR928" t="s">
        <v>103</v>
      </c>
      <c r="BS928" t="s">
        <v>13912</v>
      </c>
      <c r="BT928" t="str">
        <f>HYPERLINK("https%3A%2F%2Fwww.webofscience.com%2Fwos%2Fwoscc%2Ffull-record%2FWOS:000465409900031","View Full Record in Web of Science")</f>
        <v>View Full Record in Web of Science</v>
      </c>
    </row>
    <row r="929" spans="1:72" x14ac:dyDescent="0.25">
      <c r="A929" t="s">
        <v>72</v>
      </c>
      <c r="B929" t="s">
        <v>13913</v>
      </c>
      <c r="C929" t="s">
        <v>74</v>
      </c>
      <c r="D929" t="s">
        <v>74</v>
      </c>
      <c r="E929" t="s">
        <v>74</v>
      </c>
      <c r="F929" t="s">
        <v>13914</v>
      </c>
      <c r="G929" t="s">
        <v>74</v>
      </c>
      <c r="H929" t="s">
        <v>74</v>
      </c>
      <c r="I929" t="s">
        <v>13915</v>
      </c>
      <c r="J929" t="s">
        <v>513</v>
      </c>
      <c r="K929" t="s">
        <v>74</v>
      </c>
      <c r="L929" t="s">
        <v>74</v>
      </c>
      <c r="M929" t="s">
        <v>431</v>
      </c>
      <c r="N929" t="s">
        <v>109</v>
      </c>
      <c r="O929" t="s">
        <v>74</v>
      </c>
      <c r="P929" t="s">
        <v>74</v>
      </c>
      <c r="Q929" t="s">
        <v>74</v>
      </c>
      <c r="R929" t="s">
        <v>74</v>
      </c>
      <c r="S929" t="s">
        <v>74</v>
      </c>
      <c r="T929" t="s">
        <v>13916</v>
      </c>
      <c r="U929" t="s">
        <v>74</v>
      </c>
      <c r="V929" t="s">
        <v>13917</v>
      </c>
      <c r="W929" t="s">
        <v>13918</v>
      </c>
      <c r="X929" t="s">
        <v>1987</v>
      </c>
      <c r="Y929" t="s">
        <v>13514</v>
      </c>
      <c r="Z929" t="s">
        <v>13919</v>
      </c>
      <c r="AA929" t="s">
        <v>13920</v>
      </c>
      <c r="AB929" t="s">
        <v>74</v>
      </c>
      <c r="AC929" t="s">
        <v>74</v>
      </c>
      <c r="AD929" t="s">
        <v>74</v>
      </c>
      <c r="AE929" t="s">
        <v>74</v>
      </c>
      <c r="AF929" t="s">
        <v>74</v>
      </c>
      <c r="AG929">
        <v>36</v>
      </c>
      <c r="AH929">
        <v>0</v>
      </c>
      <c r="AI929">
        <v>0</v>
      </c>
      <c r="AJ929">
        <v>0</v>
      </c>
      <c r="AK929">
        <v>2</v>
      </c>
      <c r="AL929" t="s">
        <v>375</v>
      </c>
      <c r="AM929" t="s">
        <v>376</v>
      </c>
      <c r="AN929" t="s">
        <v>377</v>
      </c>
      <c r="AO929" t="s">
        <v>520</v>
      </c>
      <c r="AP929" t="s">
        <v>521</v>
      </c>
      <c r="AQ929" t="s">
        <v>74</v>
      </c>
      <c r="AR929" t="s">
        <v>522</v>
      </c>
      <c r="AS929" t="s">
        <v>523</v>
      </c>
      <c r="AT929" t="s">
        <v>796</v>
      </c>
      <c r="AU929">
        <v>2019</v>
      </c>
      <c r="AV929">
        <v>33</v>
      </c>
      <c r="AW929" t="s">
        <v>74</v>
      </c>
      <c r="AX929" t="s">
        <v>74</v>
      </c>
      <c r="AY929" t="s">
        <v>74</v>
      </c>
      <c r="AZ929" t="s">
        <v>74</v>
      </c>
      <c r="BA929" t="s">
        <v>74</v>
      </c>
      <c r="BB929">
        <v>76</v>
      </c>
      <c r="BC929">
        <v>90</v>
      </c>
      <c r="BD929" t="s">
        <v>74</v>
      </c>
      <c r="BE929" t="s">
        <v>13921</v>
      </c>
      <c r="BF929" t="str">
        <f>HYPERLINK("http://dx.doi.org/10.17223/22220836/33/6","http://dx.doi.org/10.17223/22220836/33/6")</f>
        <v>http://dx.doi.org/10.17223/22220836/33/6</v>
      </c>
      <c r="BG929" t="s">
        <v>74</v>
      </c>
      <c r="BH929" t="s">
        <v>74</v>
      </c>
      <c r="BI929">
        <v>15</v>
      </c>
      <c r="BJ929" t="s">
        <v>485</v>
      </c>
      <c r="BK929" t="s">
        <v>101</v>
      </c>
      <c r="BL929" t="s">
        <v>486</v>
      </c>
      <c r="BM929" t="s">
        <v>13922</v>
      </c>
      <c r="BN929" t="s">
        <v>74</v>
      </c>
      <c r="BO929" t="s">
        <v>426</v>
      </c>
      <c r="BP929" t="s">
        <v>74</v>
      </c>
      <c r="BQ929" t="s">
        <v>74</v>
      </c>
      <c r="BR929" t="s">
        <v>103</v>
      </c>
      <c r="BS929" t="s">
        <v>13923</v>
      </c>
      <c r="BT929" t="str">
        <f>HYPERLINK("https%3A%2F%2Fwww.webofscience.com%2Fwos%2Fwoscc%2Ffull-record%2FWOS:000472602200006","View Full Record in Web of Science")</f>
        <v>View Full Record in Web of Science</v>
      </c>
    </row>
    <row r="930" spans="1:72" x14ac:dyDescent="0.25">
      <c r="A930" t="s">
        <v>72</v>
      </c>
      <c r="B930" t="s">
        <v>13924</v>
      </c>
      <c r="C930" t="s">
        <v>74</v>
      </c>
      <c r="D930" t="s">
        <v>74</v>
      </c>
      <c r="E930" t="s">
        <v>74</v>
      </c>
      <c r="F930" t="s">
        <v>13925</v>
      </c>
      <c r="G930" t="s">
        <v>74</v>
      </c>
      <c r="H930" t="s">
        <v>74</v>
      </c>
      <c r="I930" t="s">
        <v>13926</v>
      </c>
      <c r="J930" t="s">
        <v>411</v>
      </c>
      <c r="K930" t="s">
        <v>74</v>
      </c>
      <c r="L930" t="s">
        <v>74</v>
      </c>
      <c r="M930" t="s">
        <v>78</v>
      </c>
      <c r="N930" t="s">
        <v>109</v>
      </c>
      <c r="O930" t="s">
        <v>74</v>
      </c>
      <c r="P930" t="s">
        <v>74</v>
      </c>
      <c r="Q930" t="s">
        <v>74</v>
      </c>
      <c r="R930" t="s">
        <v>74</v>
      </c>
      <c r="S930" t="s">
        <v>74</v>
      </c>
      <c r="T930" t="s">
        <v>13927</v>
      </c>
      <c r="U930" t="s">
        <v>74</v>
      </c>
      <c r="V930" t="s">
        <v>13928</v>
      </c>
      <c r="W930" t="s">
        <v>13929</v>
      </c>
      <c r="X930" t="s">
        <v>5528</v>
      </c>
      <c r="Y930" t="s">
        <v>9955</v>
      </c>
      <c r="Z930" t="s">
        <v>460</v>
      </c>
      <c r="AA930" t="s">
        <v>11272</v>
      </c>
      <c r="AB930" t="s">
        <v>13930</v>
      </c>
      <c r="AC930" t="s">
        <v>74</v>
      </c>
      <c r="AD930" t="s">
        <v>74</v>
      </c>
      <c r="AE930" t="s">
        <v>74</v>
      </c>
      <c r="AF930" t="s">
        <v>74</v>
      </c>
      <c r="AG930">
        <v>15</v>
      </c>
      <c r="AH930">
        <v>4</v>
      </c>
      <c r="AI930">
        <v>4</v>
      </c>
      <c r="AJ930">
        <v>1</v>
      </c>
      <c r="AK930">
        <v>3</v>
      </c>
      <c r="AL930" t="s">
        <v>9942</v>
      </c>
      <c r="AM930" t="s">
        <v>9943</v>
      </c>
      <c r="AN930" t="s">
        <v>9944</v>
      </c>
      <c r="AO930" t="s">
        <v>420</v>
      </c>
      <c r="AP930" t="s">
        <v>421</v>
      </c>
      <c r="AQ930" t="s">
        <v>74</v>
      </c>
      <c r="AR930" t="s">
        <v>422</v>
      </c>
      <c r="AS930" t="s">
        <v>423</v>
      </c>
      <c r="AT930" t="s">
        <v>796</v>
      </c>
      <c r="AU930">
        <v>2019</v>
      </c>
      <c r="AV930">
        <v>8</v>
      </c>
      <c r="AW930">
        <v>1</v>
      </c>
      <c r="AX930" t="s">
        <v>74</v>
      </c>
      <c r="AY930" t="s">
        <v>74</v>
      </c>
      <c r="AZ930" t="s">
        <v>74</v>
      </c>
      <c r="BA930" t="s">
        <v>74</v>
      </c>
      <c r="BB930">
        <v>215</v>
      </c>
      <c r="BC930">
        <v>221</v>
      </c>
      <c r="BD930" t="s">
        <v>74</v>
      </c>
      <c r="BE930" t="s">
        <v>13931</v>
      </c>
      <c r="BF930" t="str">
        <f>HYPERLINK("http://dx.doi.org/10.13187/ejced.2019.1.215","http://dx.doi.org/10.13187/ejced.2019.1.215")</f>
        <v>http://dx.doi.org/10.13187/ejced.2019.1.215</v>
      </c>
      <c r="BG930" t="s">
        <v>74</v>
      </c>
      <c r="BH930" t="s">
        <v>74</v>
      </c>
      <c r="BI930">
        <v>7</v>
      </c>
      <c r="BJ930" t="s">
        <v>157</v>
      </c>
      <c r="BK930" t="s">
        <v>101</v>
      </c>
      <c r="BL930" t="s">
        <v>157</v>
      </c>
      <c r="BM930" t="s">
        <v>13823</v>
      </c>
      <c r="BN930" t="s">
        <v>74</v>
      </c>
      <c r="BO930" t="s">
        <v>426</v>
      </c>
      <c r="BP930" t="s">
        <v>74</v>
      </c>
      <c r="BQ930" t="s">
        <v>74</v>
      </c>
      <c r="BR930" t="s">
        <v>103</v>
      </c>
      <c r="BS930" t="s">
        <v>13932</v>
      </c>
      <c r="BT930" t="str">
        <f>HYPERLINK("https%3A%2F%2Fwww.webofscience.com%2Fwos%2Fwoscc%2Ffull-record%2FWOS:000462498700017","View Full Record in Web of Science")</f>
        <v>View Full Record in Web of Science</v>
      </c>
    </row>
    <row r="931" spans="1:72" x14ac:dyDescent="0.25">
      <c r="A931" t="s">
        <v>72</v>
      </c>
      <c r="B931" t="s">
        <v>13933</v>
      </c>
      <c r="C931" t="s">
        <v>74</v>
      </c>
      <c r="D931" t="s">
        <v>74</v>
      </c>
      <c r="E931" t="s">
        <v>74</v>
      </c>
      <c r="F931" t="s">
        <v>13934</v>
      </c>
      <c r="G931" t="s">
        <v>74</v>
      </c>
      <c r="H931" t="s">
        <v>74</v>
      </c>
      <c r="I931" t="s">
        <v>13935</v>
      </c>
      <c r="J931" t="s">
        <v>530</v>
      </c>
      <c r="K931" t="s">
        <v>74</v>
      </c>
      <c r="L931" t="s">
        <v>74</v>
      </c>
      <c r="M931" t="s">
        <v>431</v>
      </c>
      <c r="N931" t="s">
        <v>109</v>
      </c>
      <c r="O931" t="s">
        <v>74</v>
      </c>
      <c r="P931" t="s">
        <v>74</v>
      </c>
      <c r="Q931" t="s">
        <v>74</v>
      </c>
      <c r="R931" t="s">
        <v>74</v>
      </c>
      <c r="S931" t="s">
        <v>74</v>
      </c>
      <c r="T931" t="s">
        <v>13936</v>
      </c>
      <c r="U931" t="s">
        <v>5323</v>
      </c>
      <c r="V931" t="s">
        <v>13937</v>
      </c>
      <c r="W931" t="s">
        <v>13938</v>
      </c>
      <c r="X931" t="s">
        <v>3960</v>
      </c>
      <c r="Y931" t="s">
        <v>13939</v>
      </c>
      <c r="Z931" t="s">
        <v>13940</v>
      </c>
      <c r="AA931" t="s">
        <v>74</v>
      </c>
      <c r="AB931" t="s">
        <v>13941</v>
      </c>
      <c r="AC931" t="s">
        <v>74</v>
      </c>
      <c r="AD931" t="s">
        <v>74</v>
      </c>
      <c r="AE931" t="s">
        <v>74</v>
      </c>
      <c r="AF931" t="s">
        <v>74</v>
      </c>
      <c r="AG931">
        <v>24</v>
      </c>
      <c r="AH931">
        <v>0</v>
      </c>
      <c r="AI931">
        <v>0</v>
      </c>
      <c r="AJ931">
        <v>0</v>
      </c>
      <c r="AK931">
        <v>2</v>
      </c>
      <c r="AL931" t="s">
        <v>537</v>
      </c>
      <c r="AM931" t="s">
        <v>538</v>
      </c>
      <c r="AN931" t="s">
        <v>539</v>
      </c>
      <c r="AO931" t="s">
        <v>540</v>
      </c>
      <c r="AP931" t="s">
        <v>541</v>
      </c>
      <c r="AQ931" t="s">
        <v>74</v>
      </c>
      <c r="AR931" t="s">
        <v>542</v>
      </c>
      <c r="AS931" t="s">
        <v>543</v>
      </c>
      <c r="AT931" t="s">
        <v>796</v>
      </c>
      <c r="AU931">
        <v>2019</v>
      </c>
      <c r="AV931">
        <v>21</v>
      </c>
      <c r="AW931">
        <v>3</v>
      </c>
      <c r="AX931" t="s">
        <v>74</v>
      </c>
      <c r="AY931" t="s">
        <v>74</v>
      </c>
      <c r="AZ931" t="s">
        <v>74</v>
      </c>
      <c r="BA931" t="s">
        <v>74</v>
      </c>
      <c r="BB931">
        <v>175</v>
      </c>
      <c r="BC931">
        <v>193</v>
      </c>
      <c r="BD931" t="s">
        <v>74</v>
      </c>
      <c r="BE931" t="s">
        <v>13942</v>
      </c>
      <c r="BF931" t="str">
        <f>HYPERLINK("http://dx.doi.org/10.17853/1994-5639-2019-3-175-193","http://dx.doi.org/10.17853/1994-5639-2019-3-175-193")</f>
        <v>http://dx.doi.org/10.17853/1994-5639-2019-3-175-193</v>
      </c>
      <c r="BG931" t="s">
        <v>74</v>
      </c>
      <c r="BH931" t="s">
        <v>74</v>
      </c>
      <c r="BI931">
        <v>19</v>
      </c>
      <c r="BJ931" t="s">
        <v>157</v>
      </c>
      <c r="BK931" t="s">
        <v>101</v>
      </c>
      <c r="BL931" t="s">
        <v>157</v>
      </c>
      <c r="BM931" t="s">
        <v>13834</v>
      </c>
      <c r="BN931" t="s">
        <v>74</v>
      </c>
      <c r="BO931" t="s">
        <v>132</v>
      </c>
      <c r="BP931" t="s">
        <v>74</v>
      </c>
      <c r="BQ931" t="s">
        <v>74</v>
      </c>
      <c r="BR931" t="s">
        <v>103</v>
      </c>
      <c r="BS931" t="s">
        <v>13943</v>
      </c>
      <c r="BT931" t="str">
        <f>HYPERLINK("https%3A%2F%2Fwww.webofscience.com%2Fwos%2Fwoscc%2Ffull-record%2FWOS:000497659100008","View Full Record in Web of Science")</f>
        <v>View Full Record in Web of Science</v>
      </c>
    </row>
    <row r="932" spans="1:72" x14ac:dyDescent="0.25">
      <c r="A932" t="s">
        <v>72</v>
      </c>
      <c r="B932" t="s">
        <v>13944</v>
      </c>
      <c r="C932" t="s">
        <v>74</v>
      </c>
      <c r="D932" t="s">
        <v>74</v>
      </c>
      <c r="E932" t="s">
        <v>74</v>
      </c>
      <c r="F932" t="s">
        <v>13945</v>
      </c>
      <c r="G932" t="s">
        <v>74</v>
      </c>
      <c r="H932" t="s">
        <v>74</v>
      </c>
      <c r="I932" t="s">
        <v>13946</v>
      </c>
      <c r="J932" t="s">
        <v>2488</v>
      </c>
      <c r="K932" t="s">
        <v>74</v>
      </c>
      <c r="L932" t="s">
        <v>74</v>
      </c>
      <c r="M932" t="s">
        <v>431</v>
      </c>
      <c r="N932" t="s">
        <v>109</v>
      </c>
      <c r="O932" t="s">
        <v>74</v>
      </c>
      <c r="P932" t="s">
        <v>74</v>
      </c>
      <c r="Q932" t="s">
        <v>74</v>
      </c>
      <c r="R932" t="s">
        <v>74</v>
      </c>
      <c r="S932" t="s">
        <v>74</v>
      </c>
      <c r="T932" t="s">
        <v>13947</v>
      </c>
      <c r="U932" t="s">
        <v>74</v>
      </c>
      <c r="V932" t="s">
        <v>13948</v>
      </c>
      <c r="W932" t="s">
        <v>13949</v>
      </c>
      <c r="X932" t="s">
        <v>1737</v>
      </c>
      <c r="Y932" t="s">
        <v>13950</v>
      </c>
      <c r="Z932" t="s">
        <v>13951</v>
      </c>
      <c r="AA932" t="s">
        <v>74</v>
      </c>
      <c r="AB932" t="s">
        <v>74</v>
      </c>
      <c r="AC932" t="s">
        <v>74</v>
      </c>
      <c r="AD932" t="s">
        <v>74</v>
      </c>
      <c r="AE932" t="s">
        <v>74</v>
      </c>
      <c r="AF932" t="s">
        <v>74</v>
      </c>
      <c r="AG932">
        <v>8</v>
      </c>
      <c r="AH932">
        <v>0</v>
      </c>
      <c r="AI932">
        <v>1</v>
      </c>
      <c r="AJ932">
        <v>0</v>
      </c>
      <c r="AK932">
        <v>0</v>
      </c>
      <c r="AL932" t="s">
        <v>13952</v>
      </c>
      <c r="AM932" t="s">
        <v>2496</v>
      </c>
      <c r="AN932" t="s">
        <v>13953</v>
      </c>
      <c r="AO932" t="s">
        <v>2498</v>
      </c>
      <c r="AP932" t="s">
        <v>74</v>
      </c>
      <c r="AQ932" t="s">
        <v>74</v>
      </c>
      <c r="AR932" t="s">
        <v>2499</v>
      </c>
      <c r="AS932" t="s">
        <v>2500</v>
      </c>
      <c r="AT932" t="s">
        <v>796</v>
      </c>
      <c r="AU932">
        <v>2019</v>
      </c>
      <c r="AV932" t="s">
        <v>74</v>
      </c>
      <c r="AW932">
        <v>1</v>
      </c>
      <c r="AX932" t="s">
        <v>74</v>
      </c>
      <c r="AY932" t="s">
        <v>74</v>
      </c>
      <c r="AZ932" t="s">
        <v>74</v>
      </c>
      <c r="BA932" t="s">
        <v>74</v>
      </c>
      <c r="BB932">
        <v>115</v>
      </c>
      <c r="BC932">
        <v>125</v>
      </c>
      <c r="BD932" t="s">
        <v>74</v>
      </c>
      <c r="BE932" t="s">
        <v>13954</v>
      </c>
      <c r="BF932" t="str">
        <f>HYPERLINK("http://dx.doi.org/10.17223/18137083/66/10","http://dx.doi.org/10.17223/18137083/66/10")</f>
        <v>http://dx.doi.org/10.17223/18137083/66/10</v>
      </c>
      <c r="BG932" t="s">
        <v>74</v>
      </c>
      <c r="BH932" t="s">
        <v>74</v>
      </c>
      <c r="BI932">
        <v>11</v>
      </c>
      <c r="BJ932" t="s">
        <v>384</v>
      </c>
      <c r="BK932" t="s">
        <v>101</v>
      </c>
      <c r="BL932" t="s">
        <v>385</v>
      </c>
      <c r="BM932" t="s">
        <v>13955</v>
      </c>
      <c r="BN932" t="s">
        <v>74</v>
      </c>
      <c r="BO932" t="s">
        <v>426</v>
      </c>
      <c r="BP932" t="s">
        <v>74</v>
      </c>
      <c r="BQ932" t="s">
        <v>74</v>
      </c>
      <c r="BR932" t="s">
        <v>103</v>
      </c>
      <c r="BS932" t="s">
        <v>13956</v>
      </c>
      <c r="BT932" t="str">
        <f>HYPERLINK("https%3A%2F%2Fwww.webofscience.com%2Fwos%2Fwoscc%2Ffull-record%2FWOS:000462733800010","View Full Record in Web of Science")</f>
        <v>View Full Record in Web of Science</v>
      </c>
    </row>
    <row r="933" spans="1:72" x14ac:dyDescent="0.25">
      <c r="A933" t="s">
        <v>72</v>
      </c>
      <c r="B933" t="s">
        <v>13957</v>
      </c>
      <c r="C933" t="s">
        <v>74</v>
      </c>
      <c r="D933" t="s">
        <v>74</v>
      </c>
      <c r="E933" t="s">
        <v>74</v>
      </c>
      <c r="F933" t="s">
        <v>13958</v>
      </c>
      <c r="G933" t="s">
        <v>74</v>
      </c>
      <c r="H933" t="s">
        <v>74</v>
      </c>
      <c r="I933" t="s">
        <v>13959</v>
      </c>
      <c r="J933" t="s">
        <v>2653</v>
      </c>
      <c r="K933" t="s">
        <v>74</v>
      </c>
      <c r="L933" t="s">
        <v>74</v>
      </c>
      <c r="M933" t="s">
        <v>431</v>
      </c>
      <c r="N933" t="s">
        <v>109</v>
      </c>
      <c r="O933" t="s">
        <v>74</v>
      </c>
      <c r="P933" t="s">
        <v>74</v>
      </c>
      <c r="Q933" t="s">
        <v>74</v>
      </c>
      <c r="R933" t="s">
        <v>74</v>
      </c>
      <c r="S933" t="s">
        <v>74</v>
      </c>
      <c r="T933" t="s">
        <v>13960</v>
      </c>
      <c r="U933" t="s">
        <v>74</v>
      </c>
      <c r="V933" t="s">
        <v>13961</v>
      </c>
      <c r="W933" t="s">
        <v>13962</v>
      </c>
      <c r="X933" t="s">
        <v>13963</v>
      </c>
      <c r="Y933" t="s">
        <v>13964</v>
      </c>
      <c r="Z933" t="s">
        <v>13965</v>
      </c>
      <c r="AA933" t="s">
        <v>13966</v>
      </c>
      <c r="AB933" t="s">
        <v>13967</v>
      </c>
      <c r="AC933" t="s">
        <v>13968</v>
      </c>
      <c r="AD933" t="s">
        <v>13210</v>
      </c>
      <c r="AE933" t="s">
        <v>13969</v>
      </c>
      <c r="AF933" t="s">
        <v>74</v>
      </c>
      <c r="AG933">
        <v>38</v>
      </c>
      <c r="AH933">
        <v>6</v>
      </c>
      <c r="AI933">
        <v>6</v>
      </c>
      <c r="AJ933">
        <v>0</v>
      </c>
      <c r="AK933">
        <v>2</v>
      </c>
      <c r="AL933" t="s">
        <v>1302</v>
      </c>
      <c r="AM933" t="s">
        <v>1303</v>
      </c>
      <c r="AN933" t="s">
        <v>1304</v>
      </c>
      <c r="AO933" t="s">
        <v>2660</v>
      </c>
      <c r="AP933" t="s">
        <v>74</v>
      </c>
      <c r="AQ933" t="s">
        <v>74</v>
      </c>
      <c r="AR933" t="s">
        <v>2661</v>
      </c>
      <c r="AS933" t="s">
        <v>2662</v>
      </c>
      <c r="AT933" t="s">
        <v>6471</v>
      </c>
      <c r="AU933">
        <v>2019</v>
      </c>
      <c r="AV933">
        <v>40</v>
      </c>
      <c r="AW933">
        <v>2</v>
      </c>
      <c r="AX933" t="s">
        <v>74</v>
      </c>
      <c r="AY933" t="s">
        <v>74</v>
      </c>
      <c r="AZ933" t="s">
        <v>74</v>
      </c>
      <c r="BA933" t="s">
        <v>74</v>
      </c>
      <c r="BB933">
        <v>111</v>
      </c>
      <c r="BC933">
        <v>127</v>
      </c>
      <c r="BD933" t="s">
        <v>74</v>
      </c>
      <c r="BE933" t="s">
        <v>13970</v>
      </c>
      <c r="BF933" t="str">
        <f>HYPERLINK("http://dx.doi.org/10.31857/S020595920004061-3","http://dx.doi.org/10.31857/S020595920004061-3")</f>
        <v>http://dx.doi.org/10.31857/S020595920004061-3</v>
      </c>
      <c r="BG933" t="s">
        <v>74</v>
      </c>
      <c r="BH933" t="s">
        <v>74</v>
      </c>
      <c r="BI933">
        <v>17</v>
      </c>
      <c r="BJ933" t="s">
        <v>128</v>
      </c>
      <c r="BK933" t="s">
        <v>129</v>
      </c>
      <c r="BL933" t="s">
        <v>130</v>
      </c>
      <c r="BM933" t="s">
        <v>13971</v>
      </c>
      <c r="BN933" t="s">
        <v>74</v>
      </c>
      <c r="BO933" t="s">
        <v>74</v>
      </c>
      <c r="BP933" t="s">
        <v>74</v>
      </c>
      <c r="BQ933" t="s">
        <v>74</v>
      </c>
      <c r="BR933" t="s">
        <v>103</v>
      </c>
      <c r="BS933" t="s">
        <v>13972</v>
      </c>
      <c r="BT933" t="str">
        <f>HYPERLINK("https%3A%2F%2Fwww.webofscience.com%2Fwos%2Fwoscc%2Ffull-record%2FWOS:000466458100010","View Full Record in Web of Science")</f>
        <v>View Full Record in Web of Science</v>
      </c>
    </row>
    <row r="934" spans="1:72" x14ac:dyDescent="0.25">
      <c r="A934" t="s">
        <v>72</v>
      </c>
      <c r="B934" t="s">
        <v>13973</v>
      </c>
      <c r="C934" t="s">
        <v>74</v>
      </c>
      <c r="D934" t="s">
        <v>74</v>
      </c>
      <c r="E934" t="s">
        <v>74</v>
      </c>
      <c r="F934" t="s">
        <v>13974</v>
      </c>
      <c r="G934" t="s">
        <v>74</v>
      </c>
      <c r="H934" t="s">
        <v>74</v>
      </c>
      <c r="I934" t="s">
        <v>13975</v>
      </c>
      <c r="J934" t="s">
        <v>4992</v>
      </c>
      <c r="K934" t="s">
        <v>74</v>
      </c>
      <c r="L934" t="s">
        <v>74</v>
      </c>
      <c r="M934" t="s">
        <v>78</v>
      </c>
      <c r="N934" t="s">
        <v>109</v>
      </c>
      <c r="O934" t="s">
        <v>74</v>
      </c>
      <c r="P934" t="s">
        <v>74</v>
      </c>
      <c r="Q934" t="s">
        <v>74</v>
      </c>
      <c r="R934" t="s">
        <v>74</v>
      </c>
      <c r="S934" t="s">
        <v>74</v>
      </c>
      <c r="T934" t="s">
        <v>13976</v>
      </c>
      <c r="U934" t="s">
        <v>13977</v>
      </c>
      <c r="V934" t="s">
        <v>13978</v>
      </c>
      <c r="W934" t="s">
        <v>13979</v>
      </c>
      <c r="X934" t="s">
        <v>13980</v>
      </c>
      <c r="Y934" t="s">
        <v>13981</v>
      </c>
      <c r="Z934" t="s">
        <v>13982</v>
      </c>
      <c r="AA934" t="s">
        <v>13983</v>
      </c>
      <c r="AB934" t="s">
        <v>13984</v>
      </c>
      <c r="AC934" t="s">
        <v>74</v>
      </c>
      <c r="AD934" t="s">
        <v>74</v>
      </c>
      <c r="AE934" t="s">
        <v>74</v>
      </c>
      <c r="AF934" t="s">
        <v>74</v>
      </c>
      <c r="AG934">
        <v>28</v>
      </c>
      <c r="AH934">
        <v>0</v>
      </c>
      <c r="AI934">
        <v>0</v>
      </c>
      <c r="AJ934">
        <v>0</v>
      </c>
      <c r="AK934">
        <v>0</v>
      </c>
      <c r="AL934" t="s">
        <v>10160</v>
      </c>
      <c r="AM934" t="s">
        <v>10161</v>
      </c>
      <c r="AN934" t="s">
        <v>10162</v>
      </c>
      <c r="AO934" t="s">
        <v>5002</v>
      </c>
      <c r="AP934" t="s">
        <v>74</v>
      </c>
      <c r="AQ934" t="s">
        <v>74</v>
      </c>
      <c r="AR934" t="s">
        <v>5003</v>
      </c>
      <c r="AS934" t="s">
        <v>5004</v>
      </c>
      <c r="AT934" t="s">
        <v>6471</v>
      </c>
      <c r="AU934">
        <v>2019</v>
      </c>
      <c r="AV934">
        <v>8</v>
      </c>
      <c r="AW934">
        <v>19</v>
      </c>
      <c r="AX934" t="s">
        <v>74</v>
      </c>
      <c r="AY934" t="s">
        <v>74</v>
      </c>
      <c r="AZ934" t="s">
        <v>74</v>
      </c>
      <c r="BA934" t="s">
        <v>74</v>
      </c>
      <c r="BB934">
        <v>333</v>
      </c>
      <c r="BC934">
        <v>345</v>
      </c>
      <c r="BD934" t="s">
        <v>74</v>
      </c>
      <c r="BE934" t="s">
        <v>74</v>
      </c>
      <c r="BF934" t="s">
        <v>74</v>
      </c>
      <c r="BG934" t="s">
        <v>74</v>
      </c>
      <c r="BH934" t="s">
        <v>74</v>
      </c>
      <c r="BI934">
        <v>13</v>
      </c>
      <c r="BJ934" t="s">
        <v>301</v>
      </c>
      <c r="BK934" t="s">
        <v>101</v>
      </c>
      <c r="BL934" t="s">
        <v>302</v>
      </c>
      <c r="BM934" t="s">
        <v>13911</v>
      </c>
      <c r="BN934" t="s">
        <v>74</v>
      </c>
      <c r="BO934" t="s">
        <v>74</v>
      </c>
      <c r="BP934" t="s">
        <v>74</v>
      </c>
      <c r="BQ934" t="s">
        <v>74</v>
      </c>
      <c r="BR934" t="s">
        <v>103</v>
      </c>
      <c r="BS934" t="s">
        <v>13985</v>
      </c>
      <c r="BT934" t="str">
        <f>HYPERLINK("https%3A%2F%2Fwww.webofscience.com%2Fwos%2Fwoscc%2Ffull-record%2FWOS:000465409900036","View Full Record in Web of Science")</f>
        <v>View Full Record in Web of Science</v>
      </c>
    </row>
    <row r="935" spans="1:72" x14ac:dyDescent="0.25">
      <c r="A935" t="s">
        <v>72</v>
      </c>
      <c r="B935" t="s">
        <v>13986</v>
      </c>
      <c r="C935" t="s">
        <v>74</v>
      </c>
      <c r="D935" t="s">
        <v>74</v>
      </c>
      <c r="E935" t="s">
        <v>74</v>
      </c>
      <c r="F935" t="s">
        <v>13987</v>
      </c>
      <c r="G935" t="s">
        <v>74</v>
      </c>
      <c r="H935" t="s">
        <v>74</v>
      </c>
      <c r="I935" t="s">
        <v>13988</v>
      </c>
      <c r="J935" t="s">
        <v>4992</v>
      </c>
      <c r="K935" t="s">
        <v>74</v>
      </c>
      <c r="L935" t="s">
        <v>74</v>
      </c>
      <c r="M935" t="s">
        <v>78</v>
      </c>
      <c r="N935" t="s">
        <v>109</v>
      </c>
      <c r="O935" t="s">
        <v>74</v>
      </c>
      <c r="P935" t="s">
        <v>74</v>
      </c>
      <c r="Q935" t="s">
        <v>74</v>
      </c>
      <c r="R935" t="s">
        <v>74</v>
      </c>
      <c r="S935" t="s">
        <v>74</v>
      </c>
      <c r="T935" t="s">
        <v>13989</v>
      </c>
      <c r="U935" t="s">
        <v>74</v>
      </c>
      <c r="V935" t="s">
        <v>13990</v>
      </c>
      <c r="W935" t="s">
        <v>13991</v>
      </c>
      <c r="X935" t="s">
        <v>13992</v>
      </c>
      <c r="Y935" t="s">
        <v>13993</v>
      </c>
      <c r="Z935" t="s">
        <v>13994</v>
      </c>
      <c r="AA935" t="s">
        <v>13995</v>
      </c>
      <c r="AB935" t="s">
        <v>13996</v>
      </c>
      <c r="AC935" t="s">
        <v>74</v>
      </c>
      <c r="AD935" t="s">
        <v>74</v>
      </c>
      <c r="AE935" t="s">
        <v>74</v>
      </c>
      <c r="AF935" t="s">
        <v>74</v>
      </c>
      <c r="AG935">
        <v>29</v>
      </c>
      <c r="AH935">
        <v>3</v>
      </c>
      <c r="AI935">
        <v>3</v>
      </c>
      <c r="AJ935">
        <v>0</v>
      </c>
      <c r="AK935">
        <v>4</v>
      </c>
      <c r="AL935" t="s">
        <v>10160</v>
      </c>
      <c r="AM935" t="s">
        <v>10161</v>
      </c>
      <c r="AN935" t="s">
        <v>10162</v>
      </c>
      <c r="AO935" t="s">
        <v>5002</v>
      </c>
      <c r="AP935" t="s">
        <v>74</v>
      </c>
      <c r="AQ935" t="s">
        <v>74</v>
      </c>
      <c r="AR935" t="s">
        <v>5003</v>
      </c>
      <c r="AS935" t="s">
        <v>5004</v>
      </c>
      <c r="AT935" t="s">
        <v>6471</v>
      </c>
      <c r="AU935">
        <v>2019</v>
      </c>
      <c r="AV935">
        <v>8</v>
      </c>
      <c r="AW935">
        <v>19</v>
      </c>
      <c r="AX935" t="s">
        <v>74</v>
      </c>
      <c r="AY935" t="s">
        <v>74</v>
      </c>
      <c r="AZ935" t="s">
        <v>74</v>
      </c>
      <c r="BA935" t="s">
        <v>74</v>
      </c>
      <c r="BB935">
        <v>325</v>
      </c>
      <c r="BC935">
        <v>332</v>
      </c>
      <c r="BD935" t="s">
        <v>74</v>
      </c>
      <c r="BE935" t="s">
        <v>74</v>
      </c>
      <c r="BF935" t="s">
        <v>74</v>
      </c>
      <c r="BG935" t="s">
        <v>74</v>
      </c>
      <c r="BH935" t="s">
        <v>74</v>
      </c>
      <c r="BI935">
        <v>8</v>
      </c>
      <c r="BJ935" t="s">
        <v>301</v>
      </c>
      <c r="BK935" t="s">
        <v>101</v>
      </c>
      <c r="BL935" t="s">
        <v>302</v>
      </c>
      <c r="BM935" t="s">
        <v>13911</v>
      </c>
      <c r="BN935" t="s">
        <v>74</v>
      </c>
      <c r="BO935" t="s">
        <v>74</v>
      </c>
      <c r="BP935" t="s">
        <v>74</v>
      </c>
      <c r="BQ935" t="s">
        <v>74</v>
      </c>
      <c r="BR935" t="s">
        <v>103</v>
      </c>
      <c r="BS935" t="s">
        <v>13997</v>
      </c>
      <c r="BT935" t="str">
        <f>HYPERLINK("https%3A%2F%2Fwww.webofscience.com%2Fwos%2Fwoscc%2Ffull-record%2FWOS:000465409900035","View Full Record in Web of Science")</f>
        <v>View Full Record in Web of Science</v>
      </c>
    </row>
    <row r="936" spans="1:72" x14ac:dyDescent="0.25">
      <c r="A936" t="s">
        <v>72</v>
      </c>
      <c r="B936" t="s">
        <v>13998</v>
      </c>
      <c r="C936" t="s">
        <v>74</v>
      </c>
      <c r="D936" t="s">
        <v>74</v>
      </c>
      <c r="E936" t="s">
        <v>74</v>
      </c>
      <c r="F936" t="s">
        <v>13999</v>
      </c>
      <c r="G936" t="s">
        <v>74</v>
      </c>
      <c r="H936" t="s">
        <v>74</v>
      </c>
      <c r="I936" t="s">
        <v>14000</v>
      </c>
      <c r="J936" t="s">
        <v>10422</v>
      </c>
      <c r="K936" t="s">
        <v>74</v>
      </c>
      <c r="L936" t="s">
        <v>74</v>
      </c>
      <c r="M936" t="s">
        <v>78</v>
      </c>
      <c r="N936" t="s">
        <v>109</v>
      </c>
      <c r="O936" t="s">
        <v>74</v>
      </c>
      <c r="P936" t="s">
        <v>74</v>
      </c>
      <c r="Q936" t="s">
        <v>74</v>
      </c>
      <c r="R936" t="s">
        <v>74</v>
      </c>
      <c r="S936" t="s">
        <v>74</v>
      </c>
      <c r="T936" t="s">
        <v>14001</v>
      </c>
      <c r="U936" t="s">
        <v>74</v>
      </c>
      <c r="V936" t="s">
        <v>14002</v>
      </c>
      <c r="W936" t="s">
        <v>14003</v>
      </c>
      <c r="X936" t="s">
        <v>74</v>
      </c>
      <c r="Y936" t="s">
        <v>14004</v>
      </c>
      <c r="Z936" t="s">
        <v>14005</v>
      </c>
      <c r="AA936" t="s">
        <v>14006</v>
      </c>
      <c r="AB936" t="s">
        <v>14007</v>
      </c>
      <c r="AC936" t="s">
        <v>74</v>
      </c>
      <c r="AD936" t="s">
        <v>74</v>
      </c>
      <c r="AE936" t="s">
        <v>74</v>
      </c>
      <c r="AF936" t="s">
        <v>74</v>
      </c>
      <c r="AG936">
        <v>10</v>
      </c>
      <c r="AH936">
        <v>1</v>
      </c>
      <c r="AI936">
        <v>1</v>
      </c>
      <c r="AJ936">
        <v>0</v>
      </c>
      <c r="AK936">
        <v>5</v>
      </c>
      <c r="AL936" t="s">
        <v>10429</v>
      </c>
      <c r="AM936" t="s">
        <v>10430</v>
      </c>
      <c r="AN936" t="s">
        <v>10431</v>
      </c>
      <c r="AO936" t="s">
        <v>10432</v>
      </c>
      <c r="AP936" t="s">
        <v>10433</v>
      </c>
      <c r="AQ936" t="s">
        <v>74</v>
      </c>
      <c r="AR936" t="s">
        <v>10434</v>
      </c>
      <c r="AS936" t="s">
        <v>10435</v>
      </c>
      <c r="AT936" t="s">
        <v>796</v>
      </c>
      <c r="AU936">
        <v>2019</v>
      </c>
      <c r="AV936" t="s">
        <v>74</v>
      </c>
      <c r="AW936">
        <v>30</v>
      </c>
      <c r="AX936" t="s">
        <v>74</v>
      </c>
      <c r="AY936" t="s">
        <v>74</v>
      </c>
      <c r="AZ936" t="s">
        <v>74</v>
      </c>
      <c r="BA936" t="s">
        <v>74</v>
      </c>
      <c r="BB936" t="s">
        <v>74</v>
      </c>
      <c r="BC936" t="s">
        <v>74</v>
      </c>
      <c r="BD936" t="s">
        <v>74</v>
      </c>
      <c r="BE936" t="s">
        <v>74</v>
      </c>
      <c r="BF936" t="s">
        <v>74</v>
      </c>
      <c r="BG936" t="s">
        <v>74</v>
      </c>
      <c r="BH936" t="s">
        <v>74</v>
      </c>
      <c r="BI936">
        <v>6</v>
      </c>
      <c r="BJ936" t="s">
        <v>301</v>
      </c>
      <c r="BK936" t="s">
        <v>101</v>
      </c>
      <c r="BL936" t="s">
        <v>302</v>
      </c>
      <c r="BM936" t="s">
        <v>14008</v>
      </c>
      <c r="BN936" t="s">
        <v>74</v>
      </c>
      <c r="BO936" t="s">
        <v>74</v>
      </c>
      <c r="BP936" t="s">
        <v>74</v>
      </c>
      <c r="BQ936" t="s">
        <v>74</v>
      </c>
      <c r="BR936" t="s">
        <v>103</v>
      </c>
      <c r="BS936" t="s">
        <v>14009</v>
      </c>
      <c r="BT936" t="str">
        <f>HYPERLINK("https%3A%2F%2Fwww.webofscience.com%2Fwos%2Fwoscc%2Ffull-record%2FWOS:000486712700024","View Full Record in Web of Science")</f>
        <v>View Full Record in Web of Science</v>
      </c>
    </row>
    <row r="937" spans="1:72" x14ac:dyDescent="0.25">
      <c r="A937" t="s">
        <v>72</v>
      </c>
      <c r="B937" t="s">
        <v>14010</v>
      </c>
      <c r="C937" t="s">
        <v>74</v>
      </c>
      <c r="D937" t="s">
        <v>74</v>
      </c>
      <c r="E937" t="s">
        <v>74</v>
      </c>
      <c r="F937" t="s">
        <v>14011</v>
      </c>
      <c r="G937" t="s">
        <v>74</v>
      </c>
      <c r="H937" t="s">
        <v>74</v>
      </c>
      <c r="I937" t="s">
        <v>14012</v>
      </c>
      <c r="J937" t="s">
        <v>513</v>
      </c>
      <c r="K937" t="s">
        <v>74</v>
      </c>
      <c r="L937" t="s">
        <v>74</v>
      </c>
      <c r="M937" t="s">
        <v>431</v>
      </c>
      <c r="N937" t="s">
        <v>109</v>
      </c>
      <c r="O937" t="s">
        <v>74</v>
      </c>
      <c r="P937" t="s">
        <v>74</v>
      </c>
      <c r="Q937" t="s">
        <v>74</v>
      </c>
      <c r="R937" t="s">
        <v>74</v>
      </c>
      <c r="S937" t="s">
        <v>74</v>
      </c>
      <c r="T937" t="s">
        <v>14013</v>
      </c>
      <c r="U937" t="s">
        <v>74</v>
      </c>
      <c r="V937" t="s">
        <v>14014</v>
      </c>
      <c r="W937" t="s">
        <v>14015</v>
      </c>
      <c r="X937" t="s">
        <v>14016</v>
      </c>
      <c r="Y937" t="s">
        <v>14017</v>
      </c>
      <c r="Z937" t="s">
        <v>14018</v>
      </c>
      <c r="AA937" t="s">
        <v>74</v>
      </c>
      <c r="AB937" t="s">
        <v>74</v>
      </c>
      <c r="AC937" t="s">
        <v>74</v>
      </c>
      <c r="AD937" t="s">
        <v>74</v>
      </c>
      <c r="AE937" t="s">
        <v>74</v>
      </c>
      <c r="AF937" t="s">
        <v>74</v>
      </c>
      <c r="AG937">
        <v>8</v>
      </c>
      <c r="AH937">
        <v>0</v>
      </c>
      <c r="AI937">
        <v>0</v>
      </c>
      <c r="AJ937">
        <v>0</v>
      </c>
      <c r="AK937">
        <v>1</v>
      </c>
      <c r="AL937" t="s">
        <v>375</v>
      </c>
      <c r="AM937" t="s">
        <v>376</v>
      </c>
      <c r="AN937" t="s">
        <v>377</v>
      </c>
      <c r="AO937" t="s">
        <v>520</v>
      </c>
      <c r="AP937" t="s">
        <v>521</v>
      </c>
      <c r="AQ937" t="s">
        <v>74</v>
      </c>
      <c r="AR937" t="s">
        <v>522</v>
      </c>
      <c r="AS937" t="s">
        <v>523</v>
      </c>
      <c r="AT937" t="s">
        <v>796</v>
      </c>
      <c r="AU937">
        <v>2019</v>
      </c>
      <c r="AV937">
        <v>33</v>
      </c>
      <c r="AW937" t="s">
        <v>74</v>
      </c>
      <c r="AX937" t="s">
        <v>74</v>
      </c>
      <c r="AY937" t="s">
        <v>74</v>
      </c>
      <c r="AZ937" t="s">
        <v>74</v>
      </c>
      <c r="BA937" t="s">
        <v>74</v>
      </c>
      <c r="BB937">
        <v>189</v>
      </c>
      <c r="BC937">
        <v>199</v>
      </c>
      <c r="BD937" t="s">
        <v>74</v>
      </c>
      <c r="BE937" t="s">
        <v>14019</v>
      </c>
      <c r="BF937" t="str">
        <f>HYPERLINK("http://dx.doi.org/10.17223/22220836/33/16","http://dx.doi.org/10.17223/22220836/33/16")</f>
        <v>http://dx.doi.org/10.17223/22220836/33/16</v>
      </c>
      <c r="BG937" t="s">
        <v>74</v>
      </c>
      <c r="BH937" t="s">
        <v>74</v>
      </c>
      <c r="BI937">
        <v>11</v>
      </c>
      <c r="BJ937" t="s">
        <v>485</v>
      </c>
      <c r="BK937" t="s">
        <v>101</v>
      </c>
      <c r="BL937" t="s">
        <v>486</v>
      </c>
      <c r="BM937" t="s">
        <v>13922</v>
      </c>
      <c r="BN937" t="s">
        <v>74</v>
      </c>
      <c r="BO937" t="s">
        <v>426</v>
      </c>
      <c r="BP937" t="s">
        <v>74</v>
      </c>
      <c r="BQ937" t="s">
        <v>74</v>
      </c>
      <c r="BR937" t="s">
        <v>103</v>
      </c>
      <c r="BS937" t="s">
        <v>14020</v>
      </c>
      <c r="BT937" t="str">
        <f>HYPERLINK("https%3A%2F%2Fwww.webofscience.com%2Fwos%2Fwoscc%2Ffull-record%2FWOS:000472602200016","View Full Record in Web of Science")</f>
        <v>View Full Record in Web of Science</v>
      </c>
    </row>
    <row r="938" spans="1:72" x14ac:dyDescent="0.25">
      <c r="A938" t="s">
        <v>72</v>
      </c>
      <c r="B938" t="s">
        <v>14021</v>
      </c>
      <c r="C938" t="s">
        <v>74</v>
      </c>
      <c r="D938" t="s">
        <v>74</v>
      </c>
      <c r="E938" t="s">
        <v>74</v>
      </c>
      <c r="F938" t="s">
        <v>14022</v>
      </c>
      <c r="G938" t="s">
        <v>74</v>
      </c>
      <c r="H938" t="s">
        <v>74</v>
      </c>
      <c r="I938" t="s">
        <v>14023</v>
      </c>
      <c r="J938" t="s">
        <v>530</v>
      </c>
      <c r="K938" t="s">
        <v>74</v>
      </c>
      <c r="L938" t="s">
        <v>74</v>
      </c>
      <c r="M938" t="s">
        <v>431</v>
      </c>
      <c r="N938" t="s">
        <v>109</v>
      </c>
      <c r="O938" t="s">
        <v>74</v>
      </c>
      <c r="P938" t="s">
        <v>74</v>
      </c>
      <c r="Q938" t="s">
        <v>74</v>
      </c>
      <c r="R938" t="s">
        <v>74</v>
      </c>
      <c r="S938" t="s">
        <v>74</v>
      </c>
      <c r="T938" t="s">
        <v>14024</v>
      </c>
      <c r="U938" t="s">
        <v>74</v>
      </c>
      <c r="V938" t="s">
        <v>14025</v>
      </c>
      <c r="W938" t="s">
        <v>14026</v>
      </c>
      <c r="X938" t="s">
        <v>6101</v>
      </c>
      <c r="Y938" t="s">
        <v>14027</v>
      </c>
      <c r="Z938" t="s">
        <v>14028</v>
      </c>
      <c r="AA938" t="s">
        <v>14029</v>
      </c>
      <c r="AB938" t="s">
        <v>14030</v>
      </c>
      <c r="AC938" t="s">
        <v>74</v>
      </c>
      <c r="AD938" t="s">
        <v>74</v>
      </c>
      <c r="AE938" t="s">
        <v>74</v>
      </c>
      <c r="AF938" t="s">
        <v>74</v>
      </c>
      <c r="AG938">
        <v>31</v>
      </c>
      <c r="AH938">
        <v>5</v>
      </c>
      <c r="AI938">
        <v>6</v>
      </c>
      <c r="AJ938">
        <v>1</v>
      </c>
      <c r="AK938">
        <v>6</v>
      </c>
      <c r="AL938" t="s">
        <v>537</v>
      </c>
      <c r="AM938" t="s">
        <v>538</v>
      </c>
      <c r="AN938" t="s">
        <v>539</v>
      </c>
      <c r="AO938" t="s">
        <v>540</v>
      </c>
      <c r="AP938" t="s">
        <v>541</v>
      </c>
      <c r="AQ938" t="s">
        <v>74</v>
      </c>
      <c r="AR938" t="s">
        <v>542</v>
      </c>
      <c r="AS938" t="s">
        <v>543</v>
      </c>
      <c r="AT938" t="s">
        <v>796</v>
      </c>
      <c r="AU938">
        <v>2019</v>
      </c>
      <c r="AV938">
        <v>21</v>
      </c>
      <c r="AW938">
        <v>3</v>
      </c>
      <c r="AX938" t="s">
        <v>74</v>
      </c>
      <c r="AY938" t="s">
        <v>74</v>
      </c>
      <c r="AZ938" t="s">
        <v>74</v>
      </c>
      <c r="BA938" t="s">
        <v>74</v>
      </c>
      <c r="BB938">
        <v>9</v>
      </c>
      <c r="BC938">
        <v>28</v>
      </c>
      <c r="BD938" t="s">
        <v>74</v>
      </c>
      <c r="BE938" t="s">
        <v>14031</v>
      </c>
      <c r="BF938" t="str">
        <f>HYPERLINK("http://dx.doi.org/10.17853/1994-5639-2019-3-9-28","http://dx.doi.org/10.17853/1994-5639-2019-3-9-28")</f>
        <v>http://dx.doi.org/10.17853/1994-5639-2019-3-9-28</v>
      </c>
      <c r="BG938" t="s">
        <v>74</v>
      </c>
      <c r="BH938" t="s">
        <v>74</v>
      </c>
      <c r="BI938">
        <v>20</v>
      </c>
      <c r="BJ938" t="s">
        <v>157</v>
      </c>
      <c r="BK938" t="s">
        <v>101</v>
      </c>
      <c r="BL938" t="s">
        <v>157</v>
      </c>
      <c r="BM938" t="s">
        <v>13834</v>
      </c>
      <c r="BN938" t="s">
        <v>74</v>
      </c>
      <c r="BO938" t="s">
        <v>132</v>
      </c>
      <c r="BP938" t="s">
        <v>74</v>
      </c>
      <c r="BQ938" t="s">
        <v>74</v>
      </c>
      <c r="BR938" t="s">
        <v>103</v>
      </c>
      <c r="BS938" t="s">
        <v>14032</v>
      </c>
      <c r="BT938" t="str">
        <f>HYPERLINK("https%3A%2F%2Fwww.webofscience.com%2Fwos%2Fwoscc%2Ffull-record%2FWOS:000497659100001","View Full Record in Web of Science")</f>
        <v>View Full Record in Web of Science</v>
      </c>
    </row>
    <row r="939" spans="1:72" x14ac:dyDescent="0.25">
      <c r="A939" t="s">
        <v>72</v>
      </c>
      <c r="B939" t="s">
        <v>14033</v>
      </c>
      <c r="C939" t="s">
        <v>74</v>
      </c>
      <c r="D939" t="s">
        <v>74</v>
      </c>
      <c r="E939" t="s">
        <v>74</v>
      </c>
      <c r="F939" t="s">
        <v>14034</v>
      </c>
      <c r="G939" t="s">
        <v>74</v>
      </c>
      <c r="H939" t="s">
        <v>74</v>
      </c>
      <c r="I939" t="s">
        <v>14035</v>
      </c>
      <c r="J939" t="s">
        <v>368</v>
      </c>
      <c r="K939" t="s">
        <v>74</v>
      </c>
      <c r="L939" t="s">
        <v>74</v>
      </c>
      <c r="M939" t="s">
        <v>431</v>
      </c>
      <c r="N939" t="s">
        <v>109</v>
      </c>
      <c r="O939" t="s">
        <v>74</v>
      </c>
      <c r="P939" t="s">
        <v>74</v>
      </c>
      <c r="Q939" t="s">
        <v>74</v>
      </c>
      <c r="R939" t="s">
        <v>74</v>
      </c>
      <c r="S939" t="s">
        <v>74</v>
      </c>
      <c r="T939" t="s">
        <v>14036</v>
      </c>
      <c r="U939" t="s">
        <v>14037</v>
      </c>
      <c r="V939" t="s">
        <v>14038</v>
      </c>
      <c r="W939" t="s">
        <v>14039</v>
      </c>
      <c r="X939" t="s">
        <v>3570</v>
      </c>
      <c r="Y939" t="s">
        <v>14040</v>
      </c>
      <c r="Z939" t="s">
        <v>14041</v>
      </c>
      <c r="AA939" t="s">
        <v>14042</v>
      </c>
      <c r="AB939" t="s">
        <v>74</v>
      </c>
      <c r="AC939" t="s">
        <v>74</v>
      </c>
      <c r="AD939" t="s">
        <v>74</v>
      </c>
      <c r="AE939" t="s">
        <v>74</v>
      </c>
      <c r="AF939" t="s">
        <v>74</v>
      </c>
      <c r="AG939">
        <v>41</v>
      </c>
      <c r="AH939">
        <v>3</v>
      </c>
      <c r="AI939">
        <v>3</v>
      </c>
      <c r="AJ939">
        <v>2</v>
      </c>
      <c r="AK939">
        <v>7</v>
      </c>
      <c r="AL939" t="s">
        <v>375</v>
      </c>
      <c r="AM939" t="s">
        <v>376</v>
      </c>
      <c r="AN939" t="s">
        <v>377</v>
      </c>
      <c r="AO939" t="s">
        <v>378</v>
      </c>
      <c r="AP939" t="s">
        <v>379</v>
      </c>
      <c r="AQ939" t="s">
        <v>74</v>
      </c>
      <c r="AR939" t="s">
        <v>3527</v>
      </c>
      <c r="AS939" t="s">
        <v>381</v>
      </c>
      <c r="AT939" t="s">
        <v>796</v>
      </c>
      <c r="AU939">
        <v>2019</v>
      </c>
      <c r="AV939" t="s">
        <v>74</v>
      </c>
      <c r="AW939">
        <v>45</v>
      </c>
      <c r="AX939" t="s">
        <v>74</v>
      </c>
      <c r="AY939" t="s">
        <v>74</v>
      </c>
      <c r="AZ939" t="s">
        <v>74</v>
      </c>
      <c r="BA939" t="s">
        <v>74</v>
      </c>
      <c r="BB939">
        <v>280</v>
      </c>
      <c r="BC939">
        <v>298</v>
      </c>
      <c r="BD939" t="s">
        <v>74</v>
      </c>
      <c r="BE939" t="s">
        <v>14043</v>
      </c>
      <c r="BF939" t="str">
        <f>HYPERLINK("http://dx.doi.org/10.17223/19996195/45/20","http://dx.doi.org/10.17223/19996195/45/20")</f>
        <v>http://dx.doi.org/10.17223/19996195/45/20</v>
      </c>
      <c r="BG939" t="s">
        <v>74</v>
      </c>
      <c r="BH939" t="s">
        <v>74</v>
      </c>
      <c r="BI939">
        <v>19</v>
      </c>
      <c r="BJ939" t="s">
        <v>384</v>
      </c>
      <c r="BK939" t="s">
        <v>101</v>
      </c>
      <c r="BL939" t="s">
        <v>385</v>
      </c>
      <c r="BM939" t="s">
        <v>13847</v>
      </c>
      <c r="BN939" t="s">
        <v>74</v>
      </c>
      <c r="BO939" t="s">
        <v>426</v>
      </c>
      <c r="BP939" t="s">
        <v>74</v>
      </c>
      <c r="BQ939" t="s">
        <v>74</v>
      </c>
      <c r="BR939" t="s">
        <v>103</v>
      </c>
      <c r="BS939" t="s">
        <v>14044</v>
      </c>
      <c r="BT939" t="str">
        <f>HYPERLINK("https%3A%2F%2Fwww.webofscience.com%2Fwos%2Fwoscc%2Ffull-record%2FWOS:000476659400020","View Full Record in Web of Science")</f>
        <v>View Full Record in Web of Science</v>
      </c>
    </row>
    <row r="940" spans="1:72" x14ac:dyDescent="0.25">
      <c r="A940" t="s">
        <v>72</v>
      </c>
      <c r="B940" t="s">
        <v>14045</v>
      </c>
      <c r="C940" t="s">
        <v>74</v>
      </c>
      <c r="D940" t="s">
        <v>74</v>
      </c>
      <c r="E940" t="s">
        <v>74</v>
      </c>
      <c r="F940" t="s">
        <v>14046</v>
      </c>
      <c r="G940" t="s">
        <v>74</v>
      </c>
      <c r="H940" t="s">
        <v>74</v>
      </c>
      <c r="I940" t="s">
        <v>14047</v>
      </c>
      <c r="J940" t="s">
        <v>6873</v>
      </c>
      <c r="K940" t="s">
        <v>74</v>
      </c>
      <c r="L940" t="s">
        <v>74</v>
      </c>
      <c r="M940" t="s">
        <v>78</v>
      </c>
      <c r="N940" t="s">
        <v>109</v>
      </c>
      <c r="O940" t="s">
        <v>74</v>
      </c>
      <c r="P940" t="s">
        <v>74</v>
      </c>
      <c r="Q940" t="s">
        <v>74</v>
      </c>
      <c r="R940" t="s">
        <v>74</v>
      </c>
      <c r="S940" t="s">
        <v>74</v>
      </c>
      <c r="T940" t="s">
        <v>14048</v>
      </c>
      <c r="U940" t="s">
        <v>74</v>
      </c>
      <c r="V940" t="s">
        <v>14049</v>
      </c>
      <c r="W940" t="s">
        <v>14050</v>
      </c>
      <c r="X940" t="s">
        <v>14051</v>
      </c>
      <c r="Y940" t="s">
        <v>14052</v>
      </c>
      <c r="Z940" t="s">
        <v>14053</v>
      </c>
      <c r="AA940" t="s">
        <v>14054</v>
      </c>
      <c r="AB940" t="s">
        <v>74</v>
      </c>
      <c r="AC940" t="s">
        <v>74</v>
      </c>
      <c r="AD940" t="s">
        <v>74</v>
      </c>
      <c r="AE940" t="s">
        <v>74</v>
      </c>
      <c r="AF940" t="s">
        <v>74</v>
      </c>
      <c r="AG940">
        <v>29</v>
      </c>
      <c r="AH940">
        <v>0</v>
      </c>
      <c r="AI940">
        <v>0</v>
      </c>
      <c r="AJ940">
        <v>0</v>
      </c>
      <c r="AK940">
        <v>1</v>
      </c>
      <c r="AL940" t="s">
        <v>6879</v>
      </c>
      <c r="AM940" t="s">
        <v>6880</v>
      </c>
      <c r="AN940" t="s">
        <v>6881</v>
      </c>
      <c r="AO940" t="s">
        <v>6882</v>
      </c>
      <c r="AP940" t="s">
        <v>74</v>
      </c>
      <c r="AQ940" t="s">
        <v>74</v>
      </c>
      <c r="AR940" t="s">
        <v>6883</v>
      </c>
      <c r="AS940" t="s">
        <v>6884</v>
      </c>
      <c r="AT940" t="s">
        <v>14055</v>
      </c>
      <c r="AU940">
        <v>2019</v>
      </c>
      <c r="AV940">
        <v>30</v>
      </c>
      <c r="AW940">
        <v>1</v>
      </c>
      <c r="AX940" t="s">
        <v>74</v>
      </c>
      <c r="AY940" t="s">
        <v>74</v>
      </c>
      <c r="AZ940" t="s">
        <v>74</v>
      </c>
      <c r="BA940" t="s">
        <v>74</v>
      </c>
      <c r="BB940">
        <v>557</v>
      </c>
      <c r="BC940">
        <v>579</v>
      </c>
      <c r="BD940" t="s">
        <v>74</v>
      </c>
      <c r="BE940" t="s">
        <v>14056</v>
      </c>
      <c r="BF940" t="str">
        <f>HYPERLINK("http://dx.doi.org/10.32930/nuances.v30i1.7093","http://dx.doi.org/10.32930/nuances.v30i1.7093")</f>
        <v>http://dx.doi.org/10.32930/nuances.v30i1.7093</v>
      </c>
      <c r="BG940" t="s">
        <v>74</v>
      </c>
      <c r="BH940" t="s">
        <v>74</v>
      </c>
      <c r="BI940">
        <v>23</v>
      </c>
      <c r="BJ940" t="s">
        <v>157</v>
      </c>
      <c r="BK940" t="s">
        <v>101</v>
      </c>
      <c r="BL940" t="s">
        <v>157</v>
      </c>
      <c r="BM940" t="s">
        <v>14057</v>
      </c>
      <c r="BN940" t="s">
        <v>74</v>
      </c>
      <c r="BO940" t="s">
        <v>426</v>
      </c>
      <c r="BP940" t="s">
        <v>74</v>
      </c>
      <c r="BQ940" t="s">
        <v>74</v>
      </c>
      <c r="BR940" t="s">
        <v>103</v>
      </c>
      <c r="BS940" t="s">
        <v>14058</v>
      </c>
      <c r="BT940" t="str">
        <f>HYPERLINK("https%3A%2F%2Fwww.webofscience.com%2Fwos%2Fwoscc%2Ffull-record%2FWOS:000505070100034","View Full Record in Web of Science")</f>
        <v>View Full Record in Web of Science</v>
      </c>
    </row>
    <row r="941" spans="1:72" x14ac:dyDescent="0.25">
      <c r="A941" t="s">
        <v>72</v>
      </c>
      <c r="B941" t="s">
        <v>13825</v>
      </c>
      <c r="C941" t="s">
        <v>74</v>
      </c>
      <c r="D941" t="s">
        <v>74</v>
      </c>
      <c r="E941" t="s">
        <v>74</v>
      </c>
      <c r="F941" t="s">
        <v>13826</v>
      </c>
      <c r="G941" t="s">
        <v>74</v>
      </c>
      <c r="H941" t="s">
        <v>74</v>
      </c>
      <c r="I941" t="s">
        <v>14059</v>
      </c>
      <c r="J941" t="s">
        <v>530</v>
      </c>
      <c r="K941" t="s">
        <v>74</v>
      </c>
      <c r="L941" t="s">
        <v>74</v>
      </c>
      <c r="M941" t="s">
        <v>431</v>
      </c>
      <c r="N941" t="s">
        <v>109</v>
      </c>
      <c r="O941" t="s">
        <v>74</v>
      </c>
      <c r="P941" t="s">
        <v>74</v>
      </c>
      <c r="Q941" t="s">
        <v>74</v>
      </c>
      <c r="R941" t="s">
        <v>74</v>
      </c>
      <c r="S941" t="s">
        <v>74</v>
      </c>
      <c r="T941" t="s">
        <v>13828</v>
      </c>
      <c r="U941" t="s">
        <v>74</v>
      </c>
      <c r="V941" t="s">
        <v>13829</v>
      </c>
      <c r="W941" t="s">
        <v>13830</v>
      </c>
      <c r="X941" t="s">
        <v>13831</v>
      </c>
      <c r="Y941" t="s">
        <v>1194</v>
      </c>
      <c r="Z941" t="s">
        <v>13832</v>
      </c>
      <c r="AA941" t="s">
        <v>9897</v>
      </c>
      <c r="AB941" t="s">
        <v>74</v>
      </c>
      <c r="AC941" t="s">
        <v>14060</v>
      </c>
      <c r="AD941" t="s">
        <v>14061</v>
      </c>
      <c r="AE941" t="s">
        <v>14062</v>
      </c>
      <c r="AF941" t="s">
        <v>74</v>
      </c>
      <c r="AG941">
        <v>28</v>
      </c>
      <c r="AH941">
        <v>3</v>
      </c>
      <c r="AI941">
        <v>3</v>
      </c>
      <c r="AJ941">
        <v>0</v>
      </c>
      <c r="AK941">
        <v>7</v>
      </c>
      <c r="AL941" t="s">
        <v>537</v>
      </c>
      <c r="AM941" t="s">
        <v>538</v>
      </c>
      <c r="AN941" t="s">
        <v>539</v>
      </c>
      <c r="AO941" t="s">
        <v>540</v>
      </c>
      <c r="AP941" t="s">
        <v>541</v>
      </c>
      <c r="AQ941" t="s">
        <v>74</v>
      </c>
      <c r="AR941" t="s">
        <v>542</v>
      </c>
      <c r="AS941" t="s">
        <v>543</v>
      </c>
      <c r="AT941" t="s">
        <v>1096</v>
      </c>
      <c r="AU941">
        <v>2019</v>
      </c>
      <c r="AV941">
        <v>21</v>
      </c>
      <c r="AW941">
        <v>2</v>
      </c>
      <c r="AX941" t="s">
        <v>74</v>
      </c>
      <c r="AY941" t="s">
        <v>74</v>
      </c>
      <c r="AZ941" t="s">
        <v>74</v>
      </c>
      <c r="BA941" t="s">
        <v>74</v>
      </c>
      <c r="BB941">
        <v>27</v>
      </c>
      <c r="BC941">
        <v>50</v>
      </c>
      <c r="BD941" t="s">
        <v>74</v>
      </c>
      <c r="BE941" t="s">
        <v>14063</v>
      </c>
      <c r="BF941" t="str">
        <f>HYPERLINK("http://dx.doi.org/10.17853/1994-5639-2019-2-27-50","http://dx.doi.org/10.17853/1994-5639-2019-2-27-50")</f>
        <v>http://dx.doi.org/10.17853/1994-5639-2019-2-27-50</v>
      </c>
      <c r="BG941" t="s">
        <v>74</v>
      </c>
      <c r="BH941" t="s">
        <v>74</v>
      </c>
      <c r="BI941">
        <v>24</v>
      </c>
      <c r="BJ941" t="s">
        <v>157</v>
      </c>
      <c r="BK941" t="s">
        <v>101</v>
      </c>
      <c r="BL941" t="s">
        <v>157</v>
      </c>
      <c r="BM941" t="s">
        <v>14064</v>
      </c>
      <c r="BN941" t="s">
        <v>74</v>
      </c>
      <c r="BO941" t="s">
        <v>1671</v>
      </c>
      <c r="BP941" t="s">
        <v>74</v>
      </c>
      <c r="BQ941" t="s">
        <v>74</v>
      </c>
      <c r="BR941" t="s">
        <v>103</v>
      </c>
      <c r="BS941" t="s">
        <v>14065</v>
      </c>
      <c r="BT941" t="str">
        <f>HYPERLINK("https%3A%2F%2Fwww.webofscience.com%2Fwos%2Fwoscc%2Ffull-record%2FWOS:000461123000002","View Full Record in Web of Science")</f>
        <v>View Full Record in Web of Science</v>
      </c>
    </row>
    <row r="942" spans="1:72" x14ac:dyDescent="0.25">
      <c r="A942" t="s">
        <v>72</v>
      </c>
      <c r="B942" t="s">
        <v>14066</v>
      </c>
      <c r="C942" t="s">
        <v>74</v>
      </c>
      <c r="D942" t="s">
        <v>74</v>
      </c>
      <c r="E942" t="s">
        <v>74</v>
      </c>
      <c r="F942" t="s">
        <v>14067</v>
      </c>
      <c r="G942" t="s">
        <v>74</v>
      </c>
      <c r="H942" t="s">
        <v>74</v>
      </c>
      <c r="I942" t="s">
        <v>14068</v>
      </c>
      <c r="J942" t="s">
        <v>530</v>
      </c>
      <c r="K942" t="s">
        <v>74</v>
      </c>
      <c r="L942" t="s">
        <v>74</v>
      </c>
      <c r="M942" t="s">
        <v>431</v>
      </c>
      <c r="N942" t="s">
        <v>109</v>
      </c>
      <c r="O942" t="s">
        <v>74</v>
      </c>
      <c r="P942" t="s">
        <v>74</v>
      </c>
      <c r="Q942" t="s">
        <v>74</v>
      </c>
      <c r="R942" t="s">
        <v>74</v>
      </c>
      <c r="S942" t="s">
        <v>74</v>
      </c>
      <c r="T942" t="s">
        <v>14069</v>
      </c>
      <c r="U942" t="s">
        <v>14070</v>
      </c>
      <c r="V942" t="s">
        <v>14071</v>
      </c>
      <c r="W942" t="s">
        <v>14072</v>
      </c>
      <c r="X942" t="s">
        <v>14073</v>
      </c>
      <c r="Y942" t="s">
        <v>14074</v>
      </c>
      <c r="Z942" t="s">
        <v>14075</v>
      </c>
      <c r="AA942" t="s">
        <v>14076</v>
      </c>
      <c r="AB942" t="s">
        <v>14077</v>
      </c>
      <c r="AC942" t="s">
        <v>74</v>
      </c>
      <c r="AD942" t="s">
        <v>74</v>
      </c>
      <c r="AE942" t="s">
        <v>74</v>
      </c>
      <c r="AF942" t="s">
        <v>74</v>
      </c>
      <c r="AG942">
        <v>19</v>
      </c>
      <c r="AH942">
        <v>1</v>
      </c>
      <c r="AI942">
        <v>1</v>
      </c>
      <c r="AJ942">
        <v>1</v>
      </c>
      <c r="AK942">
        <v>9</v>
      </c>
      <c r="AL942" t="s">
        <v>537</v>
      </c>
      <c r="AM942" t="s">
        <v>538</v>
      </c>
      <c r="AN942" t="s">
        <v>539</v>
      </c>
      <c r="AO942" t="s">
        <v>540</v>
      </c>
      <c r="AP942" t="s">
        <v>541</v>
      </c>
      <c r="AQ942" t="s">
        <v>74</v>
      </c>
      <c r="AR942" t="s">
        <v>542</v>
      </c>
      <c r="AS942" t="s">
        <v>543</v>
      </c>
      <c r="AT942" t="s">
        <v>1096</v>
      </c>
      <c r="AU942">
        <v>2019</v>
      </c>
      <c r="AV942">
        <v>21</v>
      </c>
      <c r="AW942">
        <v>2</v>
      </c>
      <c r="AX942" t="s">
        <v>74</v>
      </c>
      <c r="AY942" t="s">
        <v>74</v>
      </c>
      <c r="AZ942" t="s">
        <v>74</v>
      </c>
      <c r="BA942" t="s">
        <v>74</v>
      </c>
      <c r="BB942">
        <v>74</v>
      </c>
      <c r="BC942">
        <v>95</v>
      </c>
      <c r="BD942" t="s">
        <v>74</v>
      </c>
      <c r="BE942" t="s">
        <v>14078</v>
      </c>
      <c r="BF942" t="str">
        <f>HYPERLINK("http://dx.doi.org/10.17853/1994-5639-2019-2-74-95","http://dx.doi.org/10.17853/1994-5639-2019-2-74-95")</f>
        <v>http://dx.doi.org/10.17853/1994-5639-2019-2-74-95</v>
      </c>
      <c r="BG942" t="s">
        <v>74</v>
      </c>
      <c r="BH942" t="s">
        <v>74</v>
      </c>
      <c r="BI942">
        <v>22</v>
      </c>
      <c r="BJ942" t="s">
        <v>157</v>
      </c>
      <c r="BK942" t="s">
        <v>101</v>
      </c>
      <c r="BL942" t="s">
        <v>157</v>
      </c>
      <c r="BM942" t="s">
        <v>14064</v>
      </c>
      <c r="BN942" t="s">
        <v>74</v>
      </c>
      <c r="BO942" t="s">
        <v>132</v>
      </c>
      <c r="BP942" t="s">
        <v>74</v>
      </c>
      <c r="BQ942" t="s">
        <v>74</v>
      </c>
      <c r="BR942" t="s">
        <v>103</v>
      </c>
      <c r="BS942" t="s">
        <v>14079</v>
      </c>
      <c r="BT942" t="str">
        <f>HYPERLINK("https%3A%2F%2Fwww.webofscience.com%2Fwos%2Fwoscc%2Ffull-record%2FWOS:000461123000004","View Full Record in Web of Science")</f>
        <v>View Full Record in Web of Science</v>
      </c>
    </row>
    <row r="943" spans="1:72" x14ac:dyDescent="0.25">
      <c r="A943" t="s">
        <v>72</v>
      </c>
      <c r="B943" t="s">
        <v>14080</v>
      </c>
      <c r="C943" t="s">
        <v>74</v>
      </c>
      <c r="D943" t="s">
        <v>74</v>
      </c>
      <c r="E943" t="s">
        <v>74</v>
      </c>
      <c r="F943" t="s">
        <v>14081</v>
      </c>
      <c r="G943" t="s">
        <v>74</v>
      </c>
      <c r="H943" t="s">
        <v>74</v>
      </c>
      <c r="I943" t="s">
        <v>14082</v>
      </c>
      <c r="J943" t="s">
        <v>785</v>
      </c>
      <c r="K943" t="s">
        <v>74</v>
      </c>
      <c r="L943" t="s">
        <v>74</v>
      </c>
      <c r="M943" t="s">
        <v>431</v>
      </c>
      <c r="N943" t="s">
        <v>109</v>
      </c>
      <c r="O943" t="s">
        <v>74</v>
      </c>
      <c r="P943" t="s">
        <v>74</v>
      </c>
      <c r="Q943" t="s">
        <v>74</v>
      </c>
      <c r="R943" t="s">
        <v>74</v>
      </c>
      <c r="S943" t="s">
        <v>74</v>
      </c>
      <c r="T943" t="s">
        <v>14083</v>
      </c>
      <c r="U943" t="s">
        <v>74</v>
      </c>
      <c r="V943" t="s">
        <v>14084</v>
      </c>
      <c r="W943" t="s">
        <v>14085</v>
      </c>
      <c r="X943" t="s">
        <v>9522</v>
      </c>
      <c r="Y943" t="s">
        <v>14086</v>
      </c>
      <c r="Z943" t="s">
        <v>14087</v>
      </c>
      <c r="AA943" t="s">
        <v>74</v>
      </c>
      <c r="AB943" t="s">
        <v>74</v>
      </c>
      <c r="AC943" t="s">
        <v>74</v>
      </c>
      <c r="AD943" t="s">
        <v>74</v>
      </c>
      <c r="AE943" t="s">
        <v>74</v>
      </c>
      <c r="AF943" t="s">
        <v>74</v>
      </c>
      <c r="AG943">
        <v>9</v>
      </c>
      <c r="AH943">
        <v>0</v>
      </c>
      <c r="AI943">
        <v>0</v>
      </c>
      <c r="AJ943">
        <v>0</v>
      </c>
      <c r="AK943">
        <v>2</v>
      </c>
      <c r="AL943" t="s">
        <v>375</v>
      </c>
      <c r="AM943" t="s">
        <v>376</v>
      </c>
      <c r="AN943" t="s">
        <v>377</v>
      </c>
      <c r="AO943" t="s">
        <v>792</v>
      </c>
      <c r="AP943" t="s">
        <v>793</v>
      </c>
      <c r="AQ943" t="s">
        <v>74</v>
      </c>
      <c r="AR943" t="s">
        <v>794</v>
      </c>
      <c r="AS943" t="s">
        <v>795</v>
      </c>
      <c r="AT943" t="s">
        <v>1096</v>
      </c>
      <c r="AU943">
        <v>2019</v>
      </c>
      <c r="AV943" t="s">
        <v>74</v>
      </c>
      <c r="AW943">
        <v>439</v>
      </c>
      <c r="AX943" t="s">
        <v>74</v>
      </c>
      <c r="AY943" t="s">
        <v>74</v>
      </c>
      <c r="AZ943" t="s">
        <v>74</v>
      </c>
      <c r="BA943" t="s">
        <v>74</v>
      </c>
      <c r="BB943">
        <v>155</v>
      </c>
      <c r="BC943">
        <v>159</v>
      </c>
      <c r="BD943" t="s">
        <v>74</v>
      </c>
      <c r="BE943" t="s">
        <v>14088</v>
      </c>
      <c r="BF943" t="str">
        <f>HYPERLINK("http://dx.doi.org/10.17223/15617793/439/20","http://dx.doi.org/10.17223/15617793/439/20")</f>
        <v>http://dx.doi.org/10.17223/15617793/439/20</v>
      </c>
      <c r="BG943" t="s">
        <v>74</v>
      </c>
      <c r="BH943" t="s">
        <v>74</v>
      </c>
      <c r="BI943">
        <v>5</v>
      </c>
      <c r="BJ943" t="s">
        <v>798</v>
      </c>
      <c r="BK943" t="s">
        <v>101</v>
      </c>
      <c r="BL943" t="s">
        <v>799</v>
      </c>
      <c r="BM943" t="s">
        <v>14089</v>
      </c>
      <c r="BN943" t="s">
        <v>74</v>
      </c>
      <c r="BO943" t="s">
        <v>426</v>
      </c>
      <c r="BP943" t="s">
        <v>74</v>
      </c>
      <c r="BQ943" t="s">
        <v>74</v>
      </c>
      <c r="BR943" t="s">
        <v>103</v>
      </c>
      <c r="BS943" t="s">
        <v>14090</v>
      </c>
      <c r="BT943" t="str">
        <f>HYPERLINK("https%3A%2F%2Fwww.webofscience.com%2Fwos%2Fwoscc%2Ffull-record%2FWOS:000463427200020","View Full Record in Web of Science")</f>
        <v>View Full Record in Web of Science</v>
      </c>
    </row>
    <row r="944" spans="1:72" x14ac:dyDescent="0.25">
      <c r="A944" t="s">
        <v>72</v>
      </c>
      <c r="B944" t="s">
        <v>14091</v>
      </c>
      <c r="C944" t="s">
        <v>74</v>
      </c>
      <c r="D944" t="s">
        <v>74</v>
      </c>
      <c r="E944" t="s">
        <v>74</v>
      </c>
      <c r="F944" t="s">
        <v>14092</v>
      </c>
      <c r="G944" t="s">
        <v>74</v>
      </c>
      <c r="H944" t="s">
        <v>74</v>
      </c>
      <c r="I944" t="s">
        <v>14093</v>
      </c>
      <c r="J944" t="s">
        <v>785</v>
      </c>
      <c r="K944" t="s">
        <v>74</v>
      </c>
      <c r="L944" t="s">
        <v>74</v>
      </c>
      <c r="M944" t="s">
        <v>431</v>
      </c>
      <c r="N944" t="s">
        <v>109</v>
      </c>
      <c r="O944" t="s">
        <v>74</v>
      </c>
      <c r="P944" t="s">
        <v>74</v>
      </c>
      <c r="Q944" t="s">
        <v>74</v>
      </c>
      <c r="R944" t="s">
        <v>74</v>
      </c>
      <c r="S944" t="s">
        <v>74</v>
      </c>
      <c r="T944" t="s">
        <v>14094</v>
      </c>
      <c r="U944" t="s">
        <v>74</v>
      </c>
      <c r="V944" t="s">
        <v>14095</v>
      </c>
      <c r="W944" t="s">
        <v>14096</v>
      </c>
      <c r="X944" t="s">
        <v>74</v>
      </c>
      <c r="Y944" t="s">
        <v>14097</v>
      </c>
      <c r="Z944" t="s">
        <v>14098</v>
      </c>
      <c r="AA944" t="s">
        <v>14099</v>
      </c>
      <c r="AB944" t="s">
        <v>14100</v>
      </c>
      <c r="AC944" t="s">
        <v>74</v>
      </c>
      <c r="AD944" t="s">
        <v>74</v>
      </c>
      <c r="AE944" t="s">
        <v>74</v>
      </c>
      <c r="AF944" t="s">
        <v>74</v>
      </c>
      <c r="AG944">
        <v>53</v>
      </c>
      <c r="AH944">
        <v>0</v>
      </c>
      <c r="AI944">
        <v>0</v>
      </c>
      <c r="AJ944">
        <v>0</v>
      </c>
      <c r="AK944">
        <v>1</v>
      </c>
      <c r="AL944" t="s">
        <v>375</v>
      </c>
      <c r="AM944" t="s">
        <v>376</v>
      </c>
      <c r="AN944" t="s">
        <v>377</v>
      </c>
      <c r="AO944" t="s">
        <v>792</v>
      </c>
      <c r="AP944" t="s">
        <v>793</v>
      </c>
      <c r="AQ944" t="s">
        <v>74</v>
      </c>
      <c r="AR944" t="s">
        <v>794</v>
      </c>
      <c r="AS944" t="s">
        <v>795</v>
      </c>
      <c r="AT944" t="s">
        <v>1096</v>
      </c>
      <c r="AU944">
        <v>2019</v>
      </c>
      <c r="AV944" t="s">
        <v>74</v>
      </c>
      <c r="AW944">
        <v>439</v>
      </c>
      <c r="AX944" t="s">
        <v>74</v>
      </c>
      <c r="AY944" t="s">
        <v>74</v>
      </c>
      <c r="AZ944" t="s">
        <v>74</v>
      </c>
      <c r="BA944" t="s">
        <v>74</v>
      </c>
      <c r="BB944">
        <v>44</v>
      </c>
      <c r="BC944">
        <v>56</v>
      </c>
      <c r="BD944" t="s">
        <v>74</v>
      </c>
      <c r="BE944" t="s">
        <v>14101</v>
      </c>
      <c r="BF944" t="str">
        <f>HYPERLINK("http://dx.doi.org/10.17223/15617793/439/6","http://dx.doi.org/10.17223/15617793/439/6")</f>
        <v>http://dx.doi.org/10.17223/15617793/439/6</v>
      </c>
      <c r="BG944" t="s">
        <v>74</v>
      </c>
      <c r="BH944" t="s">
        <v>74</v>
      </c>
      <c r="BI944">
        <v>13</v>
      </c>
      <c r="BJ944" t="s">
        <v>798</v>
      </c>
      <c r="BK944" t="s">
        <v>101</v>
      </c>
      <c r="BL944" t="s">
        <v>799</v>
      </c>
      <c r="BM944" t="s">
        <v>14089</v>
      </c>
      <c r="BN944" t="s">
        <v>74</v>
      </c>
      <c r="BO944" t="s">
        <v>426</v>
      </c>
      <c r="BP944" t="s">
        <v>74</v>
      </c>
      <c r="BQ944" t="s">
        <v>74</v>
      </c>
      <c r="BR944" t="s">
        <v>103</v>
      </c>
      <c r="BS944" t="s">
        <v>14102</v>
      </c>
      <c r="BT944" t="str">
        <f>HYPERLINK("https%3A%2F%2Fwww.webofscience.com%2Fwos%2Fwoscc%2Ffull-record%2FWOS:000463427200006","View Full Record in Web of Science")</f>
        <v>View Full Record in Web of Science</v>
      </c>
    </row>
    <row r="945" spans="1:72" x14ac:dyDescent="0.25">
      <c r="A945" t="s">
        <v>72</v>
      </c>
      <c r="B945" t="s">
        <v>14103</v>
      </c>
      <c r="C945" t="s">
        <v>74</v>
      </c>
      <c r="D945" t="s">
        <v>74</v>
      </c>
      <c r="E945" t="s">
        <v>74</v>
      </c>
      <c r="F945" t="s">
        <v>14104</v>
      </c>
      <c r="G945" t="s">
        <v>74</v>
      </c>
      <c r="H945" t="s">
        <v>74</v>
      </c>
      <c r="I945" t="s">
        <v>14105</v>
      </c>
      <c r="J945" t="s">
        <v>785</v>
      </c>
      <c r="K945" t="s">
        <v>74</v>
      </c>
      <c r="L945" t="s">
        <v>74</v>
      </c>
      <c r="M945" t="s">
        <v>431</v>
      </c>
      <c r="N945" t="s">
        <v>109</v>
      </c>
      <c r="O945" t="s">
        <v>74</v>
      </c>
      <c r="P945" t="s">
        <v>74</v>
      </c>
      <c r="Q945" t="s">
        <v>74</v>
      </c>
      <c r="R945" t="s">
        <v>74</v>
      </c>
      <c r="S945" t="s">
        <v>74</v>
      </c>
      <c r="T945" t="s">
        <v>14106</v>
      </c>
      <c r="U945" t="s">
        <v>74</v>
      </c>
      <c r="V945" t="s">
        <v>14107</v>
      </c>
      <c r="W945" t="s">
        <v>14108</v>
      </c>
      <c r="X945" t="s">
        <v>74</v>
      </c>
      <c r="Y945" t="s">
        <v>14109</v>
      </c>
      <c r="Z945" t="s">
        <v>14110</v>
      </c>
      <c r="AA945" t="s">
        <v>74</v>
      </c>
      <c r="AB945" t="s">
        <v>74</v>
      </c>
      <c r="AC945" t="s">
        <v>74</v>
      </c>
      <c r="AD945" t="s">
        <v>74</v>
      </c>
      <c r="AE945" t="s">
        <v>74</v>
      </c>
      <c r="AF945" t="s">
        <v>74</v>
      </c>
      <c r="AG945">
        <v>11</v>
      </c>
      <c r="AH945">
        <v>1</v>
      </c>
      <c r="AI945">
        <v>1</v>
      </c>
      <c r="AJ945">
        <v>0</v>
      </c>
      <c r="AK945">
        <v>16</v>
      </c>
      <c r="AL945" t="s">
        <v>375</v>
      </c>
      <c r="AM945" t="s">
        <v>376</v>
      </c>
      <c r="AN945" t="s">
        <v>377</v>
      </c>
      <c r="AO945" t="s">
        <v>792</v>
      </c>
      <c r="AP945" t="s">
        <v>793</v>
      </c>
      <c r="AQ945" t="s">
        <v>74</v>
      </c>
      <c r="AR945" t="s">
        <v>794</v>
      </c>
      <c r="AS945" t="s">
        <v>795</v>
      </c>
      <c r="AT945" t="s">
        <v>1096</v>
      </c>
      <c r="AU945">
        <v>2019</v>
      </c>
      <c r="AV945" t="s">
        <v>74</v>
      </c>
      <c r="AW945">
        <v>439</v>
      </c>
      <c r="AX945" t="s">
        <v>74</v>
      </c>
      <c r="AY945" t="s">
        <v>74</v>
      </c>
      <c r="AZ945" t="s">
        <v>74</v>
      </c>
      <c r="BA945" t="s">
        <v>74</v>
      </c>
      <c r="BB945">
        <v>178</v>
      </c>
      <c r="BC945">
        <v>184</v>
      </c>
      <c r="BD945" t="s">
        <v>74</v>
      </c>
      <c r="BE945" t="s">
        <v>14111</v>
      </c>
      <c r="BF945" t="str">
        <f>HYPERLINK("http://dx.doi.org/10.17223/15617793/439/25","http://dx.doi.org/10.17223/15617793/439/25")</f>
        <v>http://dx.doi.org/10.17223/15617793/439/25</v>
      </c>
      <c r="BG945" t="s">
        <v>74</v>
      </c>
      <c r="BH945" t="s">
        <v>74</v>
      </c>
      <c r="BI945">
        <v>7</v>
      </c>
      <c r="BJ945" t="s">
        <v>798</v>
      </c>
      <c r="BK945" t="s">
        <v>101</v>
      </c>
      <c r="BL945" t="s">
        <v>799</v>
      </c>
      <c r="BM945" t="s">
        <v>14089</v>
      </c>
      <c r="BN945" t="s">
        <v>74</v>
      </c>
      <c r="BO945" t="s">
        <v>426</v>
      </c>
      <c r="BP945" t="s">
        <v>74</v>
      </c>
      <c r="BQ945" t="s">
        <v>74</v>
      </c>
      <c r="BR945" t="s">
        <v>103</v>
      </c>
      <c r="BS945" t="s">
        <v>14112</v>
      </c>
      <c r="BT945" t="str">
        <f>HYPERLINK("https%3A%2F%2Fwww.webofscience.com%2Fwos%2Fwoscc%2Ffull-record%2FWOS:000463427200025","View Full Record in Web of Science")</f>
        <v>View Full Record in Web of Science</v>
      </c>
    </row>
    <row r="946" spans="1:72" x14ac:dyDescent="0.25">
      <c r="A946" t="s">
        <v>72</v>
      </c>
      <c r="B946" t="s">
        <v>14113</v>
      </c>
      <c r="C946" t="s">
        <v>74</v>
      </c>
      <c r="D946" t="s">
        <v>74</v>
      </c>
      <c r="E946" t="s">
        <v>74</v>
      </c>
      <c r="F946" t="s">
        <v>14114</v>
      </c>
      <c r="G946" t="s">
        <v>74</v>
      </c>
      <c r="H946" t="s">
        <v>74</v>
      </c>
      <c r="I946" t="s">
        <v>14115</v>
      </c>
      <c r="J946" t="s">
        <v>2831</v>
      </c>
      <c r="K946" t="s">
        <v>74</v>
      </c>
      <c r="L946" t="s">
        <v>74</v>
      </c>
      <c r="M946" t="s">
        <v>431</v>
      </c>
      <c r="N946" t="s">
        <v>109</v>
      </c>
      <c r="O946" t="s">
        <v>74</v>
      </c>
      <c r="P946" t="s">
        <v>74</v>
      </c>
      <c r="Q946" t="s">
        <v>74</v>
      </c>
      <c r="R946" t="s">
        <v>74</v>
      </c>
      <c r="S946" t="s">
        <v>74</v>
      </c>
      <c r="T946" t="s">
        <v>14116</v>
      </c>
      <c r="U946" t="s">
        <v>74</v>
      </c>
      <c r="V946" t="s">
        <v>14117</v>
      </c>
      <c r="W946" t="s">
        <v>14118</v>
      </c>
      <c r="X946" t="s">
        <v>1987</v>
      </c>
      <c r="Y946" t="s">
        <v>14119</v>
      </c>
      <c r="Z946" t="s">
        <v>14120</v>
      </c>
      <c r="AA946" t="s">
        <v>74</v>
      </c>
      <c r="AB946" t="s">
        <v>74</v>
      </c>
      <c r="AC946" t="s">
        <v>74</v>
      </c>
      <c r="AD946" t="s">
        <v>74</v>
      </c>
      <c r="AE946" t="s">
        <v>74</v>
      </c>
      <c r="AF946" t="s">
        <v>74</v>
      </c>
      <c r="AG946">
        <v>22</v>
      </c>
      <c r="AH946">
        <v>1</v>
      </c>
      <c r="AI946">
        <v>2</v>
      </c>
      <c r="AJ946">
        <v>1</v>
      </c>
      <c r="AK946">
        <v>34</v>
      </c>
      <c r="AL946" t="s">
        <v>375</v>
      </c>
      <c r="AM946" t="s">
        <v>376</v>
      </c>
      <c r="AN946" t="s">
        <v>377</v>
      </c>
      <c r="AO946" t="s">
        <v>2838</v>
      </c>
      <c r="AP946" t="s">
        <v>2839</v>
      </c>
      <c r="AQ946" t="s">
        <v>74</v>
      </c>
      <c r="AR946" t="s">
        <v>2840</v>
      </c>
      <c r="AS946" t="s">
        <v>2841</v>
      </c>
      <c r="AT946" t="s">
        <v>1096</v>
      </c>
      <c r="AU946">
        <v>2019</v>
      </c>
      <c r="AV946">
        <v>47</v>
      </c>
      <c r="AW946" t="s">
        <v>74</v>
      </c>
      <c r="AX946" t="s">
        <v>74</v>
      </c>
      <c r="AY946" t="s">
        <v>74</v>
      </c>
      <c r="AZ946" t="s">
        <v>74</v>
      </c>
      <c r="BA946" t="s">
        <v>74</v>
      </c>
      <c r="BB946">
        <v>179</v>
      </c>
      <c r="BC946">
        <v>188</v>
      </c>
      <c r="BD946" t="s">
        <v>74</v>
      </c>
      <c r="BE946" t="s">
        <v>14121</v>
      </c>
      <c r="BF946" t="str">
        <f>HYPERLINK("http://dx.doi.org/10.17223/1998863X/47/19","http://dx.doi.org/10.17223/1998863X/47/19")</f>
        <v>http://dx.doi.org/10.17223/1998863X/47/19</v>
      </c>
      <c r="BG946" t="s">
        <v>74</v>
      </c>
      <c r="BH946" t="s">
        <v>74</v>
      </c>
      <c r="BI946">
        <v>10</v>
      </c>
      <c r="BJ946" t="s">
        <v>301</v>
      </c>
      <c r="BK946" t="s">
        <v>101</v>
      </c>
      <c r="BL946" t="s">
        <v>302</v>
      </c>
      <c r="BM946" t="s">
        <v>14122</v>
      </c>
      <c r="BN946" t="s">
        <v>74</v>
      </c>
      <c r="BO946" t="s">
        <v>426</v>
      </c>
      <c r="BP946" t="s">
        <v>74</v>
      </c>
      <c r="BQ946" t="s">
        <v>74</v>
      </c>
      <c r="BR946" t="s">
        <v>103</v>
      </c>
      <c r="BS946" t="s">
        <v>14123</v>
      </c>
      <c r="BT946" t="str">
        <f>HYPERLINK("https%3A%2F%2Fwww.webofscience.com%2Fwos%2Fwoscc%2Ffull-record%2FWOS:000464755600019","View Full Record in Web of Science")</f>
        <v>View Full Record in Web of Science</v>
      </c>
    </row>
    <row r="947" spans="1:72" x14ac:dyDescent="0.25">
      <c r="A947" t="s">
        <v>72</v>
      </c>
      <c r="B947" t="s">
        <v>14124</v>
      </c>
      <c r="C947" t="s">
        <v>74</v>
      </c>
      <c r="D947" t="s">
        <v>74</v>
      </c>
      <c r="E947" t="s">
        <v>74</v>
      </c>
      <c r="F947" t="s">
        <v>14125</v>
      </c>
      <c r="G947" t="s">
        <v>74</v>
      </c>
      <c r="H947" t="s">
        <v>74</v>
      </c>
      <c r="I947" t="s">
        <v>14126</v>
      </c>
      <c r="J947" t="s">
        <v>14127</v>
      </c>
      <c r="K947" t="s">
        <v>74</v>
      </c>
      <c r="L947" t="s">
        <v>74</v>
      </c>
      <c r="M947" t="s">
        <v>431</v>
      </c>
      <c r="N947" t="s">
        <v>109</v>
      </c>
      <c r="O947" t="s">
        <v>74</v>
      </c>
      <c r="P947" t="s">
        <v>74</v>
      </c>
      <c r="Q947" t="s">
        <v>74</v>
      </c>
      <c r="R947" t="s">
        <v>74</v>
      </c>
      <c r="S947" t="s">
        <v>74</v>
      </c>
      <c r="T947" t="s">
        <v>14128</v>
      </c>
      <c r="U947" t="s">
        <v>14129</v>
      </c>
      <c r="V947" t="s">
        <v>14130</v>
      </c>
      <c r="W947" t="s">
        <v>14131</v>
      </c>
      <c r="X947" t="s">
        <v>238</v>
      </c>
      <c r="Y947" t="s">
        <v>14132</v>
      </c>
      <c r="Z947" t="s">
        <v>14133</v>
      </c>
      <c r="AA947" t="s">
        <v>74</v>
      </c>
      <c r="AB947" t="s">
        <v>14134</v>
      </c>
      <c r="AC947" t="s">
        <v>74</v>
      </c>
      <c r="AD947" t="s">
        <v>74</v>
      </c>
      <c r="AE947" t="s">
        <v>74</v>
      </c>
      <c r="AF947" t="s">
        <v>74</v>
      </c>
      <c r="AG947">
        <v>60</v>
      </c>
      <c r="AH947">
        <v>2</v>
      </c>
      <c r="AI947">
        <v>3</v>
      </c>
      <c r="AJ947">
        <v>0</v>
      </c>
      <c r="AK947">
        <v>7</v>
      </c>
      <c r="AL947" t="s">
        <v>1507</v>
      </c>
      <c r="AM947" t="s">
        <v>1214</v>
      </c>
      <c r="AN947" t="s">
        <v>1508</v>
      </c>
      <c r="AO947" t="s">
        <v>14135</v>
      </c>
      <c r="AP947" t="s">
        <v>74</v>
      </c>
      <c r="AQ947" t="s">
        <v>74</v>
      </c>
      <c r="AR947" t="s">
        <v>14136</v>
      </c>
      <c r="AS947" t="s">
        <v>14137</v>
      </c>
      <c r="AT947" t="s">
        <v>74</v>
      </c>
      <c r="AU947">
        <v>2019</v>
      </c>
      <c r="AV947">
        <v>9</v>
      </c>
      <c r="AW947">
        <v>4</v>
      </c>
      <c r="AX947" t="s">
        <v>74</v>
      </c>
      <c r="AY947" t="s">
        <v>74</v>
      </c>
      <c r="AZ947" t="s">
        <v>74</v>
      </c>
      <c r="BA947" t="s">
        <v>74</v>
      </c>
      <c r="BB947">
        <v>98</v>
      </c>
      <c r="BC947">
        <v>124</v>
      </c>
      <c r="BD947" t="s">
        <v>74</v>
      </c>
      <c r="BE947" t="s">
        <v>74</v>
      </c>
      <c r="BF947" t="s">
        <v>74</v>
      </c>
      <c r="BG947" t="s">
        <v>74</v>
      </c>
      <c r="BH947" t="s">
        <v>74</v>
      </c>
      <c r="BI947">
        <v>27</v>
      </c>
      <c r="BJ947" t="s">
        <v>1332</v>
      </c>
      <c r="BK947" t="s">
        <v>101</v>
      </c>
      <c r="BL947" t="s">
        <v>130</v>
      </c>
      <c r="BM947" t="s">
        <v>14138</v>
      </c>
      <c r="BN947" t="s">
        <v>74</v>
      </c>
      <c r="BO947" t="s">
        <v>74</v>
      </c>
      <c r="BP947" t="s">
        <v>74</v>
      </c>
      <c r="BQ947" t="s">
        <v>74</v>
      </c>
      <c r="BR947" t="s">
        <v>103</v>
      </c>
      <c r="BS947" t="s">
        <v>14139</v>
      </c>
      <c r="BT947" t="str">
        <f>HYPERLINK("https%3A%2F%2Fwww.webofscience.com%2Fwos%2Fwoscc%2Ffull-record%2FWOS:000505218900006","View Full Record in Web of Science")</f>
        <v>View Full Record in Web of Science</v>
      </c>
    </row>
    <row r="948" spans="1:72" x14ac:dyDescent="0.25">
      <c r="A948" t="s">
        <v>72</v>
      </c>
      <c r="B948" t="s">
        <v>14140</v>
      </c>
      <c r="C948" t="s">
        <v>74</v>
      </c>
      <c r="D948" t="s">
        <v>74</v>
      </c>
      <c r="E948" t="s">
        <v>74</v>
      </c>
      <c r="F948" t="s">
        <v>14141</v>
      </c>
      <c r="G948" t="s">
        <v>74</v>
      </c>
      <c r="H948" t="s">
        <v>74</v>
      </c>
      <c r="I948" t="s">
        <v>14142</v>
      </c>
      <c r="J948" t="s">
        <v>530</v>
      </c>
      <c r="K948" t="s">
        <v>74</v>
      </c>
      <c r="L948" t="s">
        <v>74</v>
      </c>
      <c r="M948" t="s">
        <v>431</v>
      </c>
      <c r="N948" t="s">
        <v>109</v>
      </c>
      <c r="O948" t="s">
        <v>74</v>
      </c>
      <c r="P948" t="s">
        <v>74</v>
      </c>
      <c r="Q948" t="s">
        <v>74</v>
      </c>
      <c r="R948" t="s">
        <v>74</v>
      </c>
      <c r="S948" t="s">
        <v>74</v>
      </c>
      <c r="T948" t="s">
        <v>14143</v>
      </c>
      <c r="U948" t="s">
        <v>74</v>
      </c>
      <c r="V948" t="s">
        <v>14144</v>
      </c>
      <c r="W948" t="s">
        <v>14145</v>
      </c>
      <c r="X948" t="s">
        <v>1091</v>
      </c>
      <c r="Y948" t="s">
        <v>14146</v>
      </c>
      <c r="Z948" t="s">
        <v>14147</v>
      </c>
      <c r="AA948" t="s">
        <v>8103</v>
      </c>
      <c r="AB948" t="s">
        <v>14148</v>
      </c>
      <c r="AC948" t="s">
        <v>74</v>
      </c>
      <c r="AD948" t="s">
        <v>74</v>
      </c>
      <c r="AE948" t="s">
        <v>74</v>
      </c>
      <c r="AF948" t="s">
        <v>74</v>
      </c>
      <c r="AG948">
        <v>43</v>
      </c>
      <c r="AH948">
        <v>1</v>
      </c>
      <c r="AI948">
        <v>1</v>
      </c>
      <c r="AJ948">
        <v>0</v>
      </c>
      <c r="AK948">
        <v>4</v>
      </c>
      <c r="AL948" t="s">
        <v>537</v>
      </c>
      <c r="AM948" t="s">
        <v>538</v>
      </c>
      <c r="AN948" t="s">
        <v>539</v>
      </c>
      <c r="AO948" t="s">
        <v>540</v>
      </c>
      <c r="AP948" t="s">
        <v>541</v>
      </c>
      <c r="AQ948" t="s">
        <v>74</v>
      </c>
      <c r="AR948" t="s">
        <v>542</v>
      </c>
      <c r="AS948" t="s">
        <v>543</v>
      </c>
      <c r="AT948" t="s">
        <v>1196</v>
      </c>
      <c r="AU948">
        <v>2019</v>
      </c>
      <c r="AV948">
        <v>21</v>
      </c>
      <c r="AW948">
        <v>1</v>
      </c>
      <c r="AX948" t="s">
        <v>74</v>
      </c>
      <c r="AY948" t="s">
        <v>74</v>
      </c>
      <c r="AZ948" t="s">
        <v>74</v>
      </c>
      <c r="BA948" t="s">
        <v>74</v>
      </c>
      <c r="BB948">
        <v>97</v>
      </c>
      <c r="BC948">
        <v>123</v>
      </c>
      <c r="BD948" t="s">
        <v>74</v>
      </c>
      <c r="BE948" t="s">
        <v>14149</v>
      </c>
      <c r="BF948" t="str">
        <f>HYPERLINK("http://dx.doi.org/10.17853/1994-5639-2019-1-97-123","http://dx.doi.org/10.17853/1994-5639-2019-1-97-123")</f>
        <v>http://dx.doi.org/10.17853/1994-5639-2019-1-97-123</v>
      </c>
      <c r="BG948" t="s">
        <v>74</v>
      </c>
      <c r="BH948" t="s">
        <v>74</v>
      </c>
      <c r="BI948">
        <v>27</v>
      </c>
      <c r="BJ948" t="s">
        <v>157</v>
      </c>
      <c r="BK948" t="s">
        <v>101</v>
      </c>
      <c r="BL948" t="s">
        <v>157</v>
      </c>
      <c r="BM948" t="s">
        <v>14150</v>
      </c>
      <c r="BN948" t="s">
        <v>74</v>
      </c>
      <c r="BO948" t="s">
        <v>1083</v>
      </c>
      <c r="BP948" t="s">
        <v>74</v>
      </c>
      <c r="BQ948" t="s">
        <v>74</v>
      </c>
      <c r="BR948" t="s">
        <v>103</v>
      </c>
      <c r="BS948" t="s">
        <v>14151</v>
      </c>
      <c r="BT948" t="str">
        <f>HYPERLINK("https%3A%2F%2Fwww.webofscience.com%2Fwos%2Fwoscc%2Ffull-record%2FWOS:000461122900005","View Full Record in Web of Science")</f>
        <v>View Full Record in Web of Science</v>
      </c>
    </row>
    <row r="949" spans="1:72" x14ac:dyDescent="0.25">
      <c r="A949" t="s">
        <v>72</v>
      </c>
      <c r="B949" t="s">
        <v>14152</v>
      </c>
      <c r="C949" t="s">
        <v>74</v>
      </c>
      <c r="D949" t="s">
        <v>74</v>
      </c>
      <c r="E949" t="s">
        <v>74</v>
      </c>
      <c r="F949" t="s">
        <v>14153</v>
      </c>
      <c r="G949" t="s">
        <v>74</v>
      </c>
      <c r="H949" t="s">
        <v>74</v>
      </c>
      <c r="I949" t="s">
        <v>14154</v>
      </c>
      <c r="J949" t="s">
        <v>11183</v>
      </c>
      <c r="K949" t="s">
        <v>74</v>
      </c>
      <c r="L949" t="s">
        <v>74</v>
      </c>
      <c r="M949" t="s">
        <v>78</v>
      </c>
      <c r="N949" t="s">
        <v>109</v>
      </c>
      <c r="O949" t="s">
        <v>74</v>
      </c>
      <c r="P949" t="s">
        <v>74</v>
      </c>
      <c r="Q949" t="s">
        <v>74</v>
      </c>
      <c r="R949" t="s">
        <v>74</v>
      </c>
      <c r="S949" t="s">
        <v>74</v>
      </c>
      <c r="T949" t="s">
        <v>14155</v>
      </c>
      <c r="U949" t="s">
        <v>74</v>
      </c>
      <c r="V949" t="s">
        <v>14156</v>
      </c>
      <c r="W949" t="s">
        <v>14157</v>
      </c>
      <c r="X949" t="s">
        <v>10327</v>
      </c>
      <c r="Y949" t="s">
        <v>14158</v>
      </c>
      <c r="Z949" t="s">
        <v>14159</v>
      </c>
      <c r="AA949" t="s">
        <v>74</v>
      </c>
      <c r="AB949" t="s">
        <v>74</v>
      </c>
      <c r="AC949" t="s">
        <v>74</v>
      </c>
      <c r="AD949" t="s">
        <v>74</v>
      </c>
      <c r="AE949" t="s">
        <v>74</v>
      </c>
      <c r="AF949" t="s">
        <v>74</v>
      </c>
      <c r="AG949">
        <v>27</v>
      </c>
      <c r="AH949">
        <v>0</v>
      </c>
      <c r="AI949">
        <v>0</v>
      </c>
      <c r="AJ949">
        <v>0</v>
      </c>
      <c r="AK949">
        <v>0</v>
      </c>
      <c r="AL949" t="s">
        <v>11192</v>
      </c>
      <c r="AM949" t="s">
        <v>11193</v>
      </c>
      <c r="AN949" t="s">
        <v>11194</v>
      </c>
      <c r="AO949" t="s">
        <v>11195</v>
      </c>
      <c r="AP949" t="s">
        <v>74</v>
      </c>
      <c r="AQ949" t="s">
        <v>74</v>
      </c>
      <c r="AR949" t="s">
        <v>11196</v>
      </c>
      <c r="AS949" t="s">
        <v>11197</v>
      </c>
      <c r="AT949" t="s">
        <v>74</v>
      </c>
      <c r="AU949">
        <v>2019</v>
      </c>
      <c r="AV949">
        <v>9</v>
      </c>
      <c r="AW949">
        <v>1</v>
      </c>
      <c r="AX949" t="s">
        <v>74</v>
      </c>
      <c r="AY949" t="s">
        <v>74</v>
      </c>
      <c r="AZ949">
        <v>6</v>
      </c>
      <c r="BA949" t="s">
        <v>74</v>
      </c>
      <c r="BB949">
        <v>103</v>
      </c>
      <c r="BC949">
        <v>106</v>
      </c>
      <c r="BD949" t="s">
        <v>74</v>
      </c>
      <c r="BE949" t="s">
        <v>74</v>
      </c>
      <c r="BF949" t="s">
        <v>74</v>
      </c>
      <c r="BG949" t="s">
        <v>74</v>
      </c>
      <c r="BH949" t="s">
        <v>74</v>
      </c>
      <c r="BI949">
        <v>4</v>
      </c>
      <c r="BJ949" t="s">
        <v>798</v>
      </c>
      <c r="BK949" t="s">
        <v>101</v>
      </c>
      <c r="BL949" t="s">
        <v>799</v>
      </c>
      <c r="BM949" t="s">
        <v>14160</v>
      </c>
      <c r="BN949" t="s">
        <v>74</v>
      </c>
      <c r="BO949" t="s">
        <v>74</v>
      </c>
      <c r="BP949" t="s">
        <v>74</v>
      </c>
      <c r="BQ949" t="s">
        <v>74</v>
      </c>
      <c r="BR949" t="s">
        <v>103</v>
      </c>
      <c r="BS949" t="s">
        <v>14161</v>
      </c>
      <c r="BT949" t="str">
        <f>HYPERLINK("https%3A%2F%2Fwww.webofscience.com%2Fwos%2Fwoscc%2Ffull-record%2FWOS:000480264300025","View Full Record in Web of Science")</f>
        <v>View Full Record in Web of Science</v>
      </c>
    </row>
    <row r="950" spans="1:72" x14ac:dyDescent="0.25">
      <c r="A950" t="s">
        <v>72</v>
      </c>
      <c r="B950" t="s">
        <v>14162</v>
      </c>
      <c r="C950" t="s">
        <v>74</v>
      </c>
      <c r="D950" t="s">
        <v>74</v>
      </c>
      <c r="E950" t="s">
        <v>74</v>
      </c>
      <c r="F950" t="s">
        <v>14163</v>
      </c>
      <c r="G950" t="s">
        <v>74</v>
      </c>
      <c r="H950" t="s">
        <v>74</v>
      </c>
      <c r="I950" t="s">
        <v>14164</v>
      </c>
      <c r="J950" t="s">
        <v>530</v>
      </c>
      <c r="K950" t="s">
        <v>74</v>
      </c>
      <c r="L950" t="s">
        <v>74</v>
      </c>
      <c r="M950" t="s">
        <v>431</v>
      </c>
      <c r="N950" t="s">
        <v>109</v>
      </c>
      <c r="O950" t="s">
        <v>74</v>
      </c>
      <c r="P950" t="s">
        <v>74</v>
      </c>
      <c r="Q950" t="s">
        <v>74</v>
      </c>
      <c r="R950" t="s">
        <v>74</v>
      </c>
      <c r="S950" t="s">
        <v>74</v>
      </c>
      <c r="T950" t="s">
        <v>14165</v>
      </c>
      <c r="U950" t="s">
        <v>74</v>
      </c>
      <c r="V950" t="s">
        <v>14166</v>
      </c>
      <c r="W950" t="s">
        <v>14167</v>
      </c>
      <c r="X950" t="s">
        <v>1816</v>
      </c>
      <c r="Y950" t="s">
        <v>14168</v>
      </c>
      <c r="Z950" t="s">
        <v>14169</v>
      </c>
      <c r="AA950" t="s">
        <v>14170</v>
      </c>
      <c r="AB950" t="s">
        <v>14171</v>
      </c>
      <c r="AC950" t="s">
        <v>14172</v>
      </c>
      <c r="AD950" t="s">
        <v>3280</v>
      </c>
      <c r="AE950" t="s">
        <v>14173</v>
      </c>
      <c r="AF950" t="s">
        <v>74</v>
      </c>
      <c r="AG950">
        <v>27</v>
      </c>
      <c r="AH950">
        <v>0</v>
      </c>
      <c r="AI950">
        <v>1</v>
      </c>
      <c r="AJ950">
        <v>0</v>
      </c>
      <c r="AK950">
        <v>12</v>
      </c>
      <c r="AL950" t="s">
        <v>537</v>
      </c>
      <c r="AM950" t="s">
        <v>538</v>
      </c>
      <c r="AN950" t="s">
        <v>539</v>
      </c>
      <c r="AO950" t="s">
        <v>540</v>
      </c>
      <c r="AP950" t="s">
        <v>541</v>
      </c>
      <c r="AQ950" t="s">
        <v>74</v>
      </c>
      <c r="AR950" t="s">
        <v>542</v>
      </c>
      <c r="AS950" t="s">
        <v>543</v>
      </c>
      <c r="AT950" t="s">
        <v>1196</v>
      </c>
      <c r="AU950">
        <v>2019</v>
      </c>
      <c r="AV950">
        <v>21</v>
      </c>
      <c r="AW950">
        <v>1</v>
      </c>
      <c r="AX950" t="s">
        <v>74</v>
      </c>
      <c r="AY950" t="s">
        <v>74</v>
      </c>
      <c r="AZ950" t="s">
        <v>74</v>
      </c>
      <c r="BA950" t="s">
        <v>74</v>
      </c>
      <c r="BB950">
        <v>37</v>
      </c>
      <c r="BC950">
        <v>58</v>
      </c>
      <c r="BD950" t="s">
        <v>74</v>
      </c>
      <c r="BE950" t="s">
        <v>14174</v>
      </c>
      <c r="BF950" t="str">
        <f>HYPERLINK("http://dx.doi.org/10.17853/1994-5639-2019-1-37-58","http://dx.doi.org/10.17853/1994-5639-2019-1-37-58")</f>
        <v>http://dx.doi.org/10.17853/1994-5639-2019-1-37-58</v>
      </c>
      <c r="BG950" t="s">
        <v>74</v>
      </c>
      <c r="BH950" t="s">
        <v>74</v>
      </c>
      <c r="BI950">
        <v>22</v>
      </c>
      <c r="BJ950" t="s">
        <v>157</v>
      </c>
      <c r="BK950" t="s">
        <v>101</v>
      </c>
      <c r="BL950" t="s">
        <v>157</v>
      </c>
      <c r="BM950" t="s">
        <v>14150</v>
      </c>
      <c r="BN950" t="s">
        <v>74</v>
      </c>
      <c r="BO950" t="s">
        <v>132</v>
      </c>
      <c r="BP950" t="s">
        <v>74</v>
      </c>
      <c r="BQ950" t="s">
        <v>74</v>
      </c>
      <c r="BR950" t="s">
        <v>103</v>
      </c>
      <c r="BS950" t="s">
        <v>14175</v>
      </c>
      <c r="BT950" t="str">
        <f>HYPERLINK("https%3A%2F%2Fwww.webofscience.com%2Fwos%2Fwoscc%2Ffull-record%2FWOS:000461122900002","View Full Record in Web of Science")</f>
        <v>View Full Record in Web of Science</v>
      </c>
    </row>
    <row r="951" spans="1:72" x14ac:dyDescent="0.25">
      <c r="A951" t="s">
        <v>72</v>
      </c>
      <c r="B951" t="s">
        <v>14176</v>
      </c>
      <c r="C951" t="s">
        <v>74</v>
      </c>
      <c r="D951" t="s">
        <v>74</v>
      </c>
      <c r="E951" t="s">
        <v>74</v>
      </c>
      <c r="F951" t="s">
        <v>14177</v>
      </c>
      <c r="G951" t="s">
        <v>74</v>
      </c>
      <c r="H951" t="s">
        <v>74</v>
      </c>
      <c r="I951" t="s">
        <v>14178</v>
      </c>
      <c r="J951" t="s">
        <v>14179</v>
      </c>
      <c r="K951" t="s">
        <v>74</v>
      </c>
      <c r="L951" t="s">
        <v>74</v>
      </c>
      <c r="M951" t="s">
        <v>78</v>
      </c>
      <c r="N951" t="s">
        <v>109</v>
      </c>
      <c r="O951" t="s">
        <v>74</v>
      </c>
      <c r="P951" t="s">
        <v>74</v>
      </c>
      <c r="Q951" t="s">
        <v>74</v>
      </c>
      <c r="R951" t="s">
        <v>74</v>
      </c>
      <c r="S951" t="s">
        <v>74</v>
      </c>
      <c r="T951" t="s">
        <v>74</v>
      </c>
      <c r="U951" t="s">
        <v>14180</v>
      </c>
      <c r="V951" t="s">
        <v>14181</v>
      </c>
      <c r="W951" t="s">
        <v>14182</v>
      </c>
      <c r="X951" t="s">
        <v>74</v>
      </c>
      <c r="Y951" t="s">
        <v>14183</v>
      </c>
      <c r="Z951" t="s">
        <v>14184</v>
      </c>
      <c r="AA951" t="s">
        <v>14185</v>
      </c>
      <c r="AB951" t="s">
        <v>14186</v>
      </c>
      <c r="AC951" t="s">
        <v>74</v>
      </c>
      <c r="AD951" t="s">
        <v>74</v>
      </c>
      <c r="AE951" t="s">
        <v>74</v>
      </c>
      <c r="AF951" t="s">
        <v>74</v>
      </c>
      <c r="AG951">
        <v>33</v>
      </c>
      <c r="AH951">
        <v>2</v>
      </c>
      <c r="AI951">
        <v>2</v>
      </c>
      <c r="AJ951">
        <v>0</v>
      </c>
      <c r="AK951">
        <v>8</v>
      </c>
      <c r="AL951" t="s">
        <v>14187</v>
      </c>
      <c r="AM951" t="s">
        <v>5155</v>
      </c>
      <c r="AN951" t="s">
        <v>14188</v>
      </c>
      <c r="AO951" t="s">
        <v>14189</v>
      </c>
      <c r="AP951" t="s">
        <v>14190</v>
      </c>
      <c r="AQ951" t="s">
        <v>74</v>
      </c>
      <c r="AR951" t="s">
        <v>14191</v>
      </c>
      <c r="AS951" t="s">
        <v>14192</v>
      </c>
      <c r="AT951" t="s">
        <v>74</v>
      </c>
      <c r="AU951">
        <v>2019</v>
      </c>
      <c r="AV951">
        <v>2019</v>
      </c>
      <c r="AW951" t="s">
        <v>74</v>
      </c>
      <c r="AX951" t="s">
        <v>74</v>
      </c>
      <c r="AY951" t="s">
        <v>74</v>
      </c>
      <c r="AZ951" t="s">
        <v>74</v>
      </c>
      <c r="BA951" t="s">
        <v>74</v>
      </c>
      <c r="BB951" t="s">
        <v>74</v>
      </c>
      <c r="BC951" t="s">
        <v>74</v>
      </c>
      <c r="BD951">
        <v>8358954</v>
      </c>
      <c r="BE951" t="s">
        <v>14193</v>
      </c>
      <c r="BF951" t="str">
        <f>HYPERLINK("http://dx.doi.org/10.1155/2019/8358954","http://dx.doi.org/10.1155/2019/8358954")</f>
        <v>http://dx.doi.org/10.1155/2019/8358954</v>
      </c>
      <c r="BG951" t="s">
        <v>74</v>
      </c>
      <c r="BH951" t="s">
        <v>74</v>
      </c>
      <c r="BI951">
        <v>7</v>
      </c>
      <c r="BJ951" t="s">
        <v>157</v>
      </c>
      <c r="BK951" t="s">
        <v>101</v>
      </c>
      <c r="BL951" t="s">
        <v>157</v>
      </c>
      <c r="BM951" t="s">
        <v>14194</v>
      </c>
      <c r="BN951" t="s">
        <v>74</v>
      </c>
      <c r="BO951" t="s">
        <v>1083</v>
      </c>
      <c r="BP951" t="s">
        <v>74</v>
      </c>
      <c r="BQ951" t="s">
        <v>74</v>
      </c>
      <c r="BR951" t="s">
        <v>103</v>
      </c>
      <c r="BS951" t="s">
        <v>14195</v>
      </c>
      <c r="BT951" t="str">
        <f>HYPERLINK("https%3A%2F%2Fwww.webofscience.com%2Fwos%2Fwoscc%2Ffull-record%2FWOS:000455749800001","View Full Record in Web of Science")</f>
        <v>View Full Record in Web of Science</v>
      </c>
    </row>
    <row r="952" spans="1:72" x14ac:dyDescent="0.25">
      <c r="A952" t="s">
        <v>72</v>
      </c>
      <c r="B952" t="s">
        <v>14196</v>
      </c>
      <c r="C952" t="s">
        <v>74</v>
      </c>
      <c r="D952" t="s">
        <v>74</v>
      </c>
      <c r="E952" t="s">
        <v>74</v>
      </c>
      <c r="F952" t="s">
        <v>14197</v>
      </c>
      <c r="G952" t="s">
        <v>74</v>
      </c>
      <c r="H952" t="s">
        <v>74</v>
      </c>
      <c r="I952" t="s">
        <v>14198</v>
      </c>
      <c r="J952" t="s">
        <v>14199</v>
      </c>
      <c r="K952" t="s">
        <v>74</v>
      </c>
      <c r="L952" t="s">
        <v>74</v>
      </c>
      <c r="M952" t="s">
        <v>78</v>
      </c>
      <c r="N952" t="s">
        <v>109</v>
      </c>
      <c r="O952" t="s">
        <v>74</v>
      </c>
      <c r="P952" t="s">
        <v>74</v>
      </c>
      <c r="Q952" t="s">
        <v>74</v>
      </c>
      <c r="R952" t="s">
        <v>74</v>
      </c>
      <c r="S952" t="s">
        <v>74</v>
      </c>
      <c r="T952" t="s">
        <v>14200</v>
      </c>
      <c r="U952" t="s">
        <v>74</v>
      </c>
      <c r="V952" t="s">
        <v>14201</v>
      </c>
      <c r="W952" t="s">
        <v>14202</v>
      </c>
      <c r="X952" t="s">
        <v>14203</v>
      </c>
      <c r="Y952" t="s">
        <v>14204</v>
      </c>
      <c r="Z952" t="s">
        <v>14205</v>
      </c>
      <c r="AA952" t="s">
        <v>74</v>
      </c>
      <c r="AB952" t="s">
        <v>74</v>
      </c>
      <c r="AC952" t="s">
        <v>74</v>
      </c>
      <c r="AD952" t="s">
        <v>74</v>
      </c>
      <c r="AE952" t="s">
        <v>74</v>
      </c>
      <c r="AF952" t="s">
        <v>74</v>
      </c>
      <c r="AG952">
        <v>15</v>
      </c>
      <c r="AH952">
        <v>3</v>
      </c>
      <c r="AI952">
        <v>3</v>
      </c>
      <c r="AJ952">
        <v>0</v>
      </c>
      <c r="AK952">
        <v>1</v>
      </c>
      <c r="AL952" t="s">
        <v>148</v>
      </c>
      <c r="AM952" t="s">
        <v>149</v>
      </c>
      <c r="AN952" t="s">
        <v>150</v>
      </c>
      <c r="AO952" t="s">
        <v>14206</v>
      </c>
      <c r="AP952" t="s">
        <v>14207</v>
      </c>
      <c r="AQ952" t="s">
        <v>74</v>
      </c>
      <c r="AR952" t="s">
        <v>14208</v>
      </c>
      <c r="AS952" t="s">
        <v>14209</v>
      </c>
      <c r="AT952" t="s">
        <v>74</v>
      </c>
      <c r="AU952">
        <v>2019</v>
      </c>
      <c r="AV952">
        <v>80</v>
      </c>
      <c r="AW952" t="s">
        <v>9862</v>
      </c>
      <c r="AX952" t="s">
        <v>74</v>
      </c>
      <c r="AY952" t="s">
        <v>74</v>
      </c>
      <c r="AZ952" t="s">
        <v>2216</v>
      </c>
      <c r="BA952" t="s">
        <v>74</v>
      </c>
      <c r="BB952">
        <v>90</v>
      </c>
      <c r="BC952">
        <v>100</v>
      </c>
      <c r="BD952" t="s">
        <v>74</v>
      </c>
      <c r="BE952" t="s">
        <v>14210</v>
      </c>
      <c r="BF952" t="str">
        <f>HYPERLINK("http://dx.doi.org/10.1080/21692327.2018.1426487","http://dx.doi.org/10.1080/21692327.2018.1426487")</f>
        <v>http://dx.doi.org/10.1080/21692327.2018.1426487</v>
      </c>
      <c r="BG952" t="s">
        <v>74</v>
      </c>
      <c r="BH952" t="s">
        <v>74</v>
      </c>
      <c r="BI952">
        <v>11</v>
      </c>
      <c r="BJ952" t="s">
        <v>3455</v>
      </c>
      <c r="BK952" t="s">
        <v>101</v>
      </c>
      <c r="BL952" t="s">
        <v>3455</v>
      </c>
      <c r="BM952" t="s">
        <v>14211</v>
      </c>
      <c r="BN952" t="s">
        <v>74</v>
      </c>
      <c r="BO952" t="s">
        <v>74</v>
      </c>
      <c r="BP952" t="s">
        <v>74</v>
      </c>
      <c r="BQ952" t="s">
        <v>74</v>
      </c>
      <c r="BR952" t="s">
        <v>103</v>
      </c>
      <c r="BS952" t="s">
        <v>14212</v>
      </c>
      <c r="BT952" t="str">
        <f>HYPERLINK("https%3A%2F%2Fwww.webofscience.com%2Fwos%2Fwoscc%2Ffull-record%2FWOS:000469877000008","View Full Record in Web of Science")</f>
        <v>View Full Record in Web of Science</v>
      </c>
    </row>
    <row r="953" spans="1:72" x14ac:dyDescent="0.25">
      <c r="A953" t="s">
        <v>72</v>
      </c>
      <c r="B953" t="s">
        <v>14213</v>
      </c>
      <c r="C953" t="s">
        <v>74</v>
      </c>
      <c r="D953" t="s">
        <v>74</v>
      </c>
      <c r="E953" t="s">
        <v>74</v>
      </c>
      <c r="F953" t="s">
        <v>14214</v>
      </c>
      <c r="G953" t="s">
        <v>74</v>
      </c>
      <c r="H953" t="s">
        <v>74</v>
      </c>
      <c r="I953" t="s">
        <v>14215</v>
      </c>
      <c r="J953" t="s">
        <v>1483</v>
      </c>
      <c r="K953" t="s">
        <v>74</v>
      </c>
      <c r="L953" t="s">
        <v>74</v>
      </c>
      <c r="M953" t="s">
        <v>431</v>
      </c>
      <c r="N953" t="s">
        <v>109</v>
      </c>
      <c r="O953" t="s">
        <v>74</v>
      </c>
      <c r="P953" t="s">
        <v>74</v>
      </c>
      <c r="Q953" t="s">
        <v>74</v>
      </c>
      <c r="R953" t="s">
        <v>74</v>
      </c>
      <c r="S953" t="s">
        <v>74</v>
      </c>
      <c r="T953" t="s">
        <v>14216</v>
      </c>
      <c r="U953" t="s">
        <v>74</v>
      </c>
      <c r="V953" t="s">
        <v>14217</v>
      </c>
      <c r="W953" t="s">
        <v>14218</v>
      </c>
      <c r="X953" t="s">
        <v>74</v>
      </c>
      <c r="Y953" t="s">
        <v>14219</v>
      </c>
      <c r="Z953" t="s">
        <v>14220</v>
      </c>
      <c r="AA953" t="s">
        <v>74</v>
      </c>
      <c r="AB953" t="s">
        <v>74</v>
      </c>
      <c r="AC953" t="s">
        <v>74</v>
      </c>
      <c r="AD953" t="s">
        <v>74</v>
      </c>
      <c r="AE953" t="s">
        <v>74</v>
      </c>
      <c r="AF953" t="s">
        <v>74</v>
      </c>
      <c r="AG953">
        <v>7</v>
      </c>
      <c r="AH953">
        <v>0</v>
      </c>
      <c r="AI953">
        <v>0</v>
      </c>
      <c r="AJ953">
        <v>0</v>
      </c>
      <c r="AK953">
        <v>0</v>
      </c>
      <c r="AL953" t="s">
        <v>1490</v>
      </c>
      <c r="AM953" t="s">
        <v>538</v>
      </c>
      <c r="AN953" t="s">
        <v>1491</v>
      </c>
      <c r="AO953" t="s">
        <v>1492</v>
      </c>
      <c r="AP953" t="s">
        <v>74</v>
      </c>
      <c r="AQ953" t="s">
        <v>74</v>
      </c>
      <c r="AR953" t="s">
        <v>1493</v>
      </c>
      <c r="AS953" t="s">
        <v>1494</v>
      </c>
      <c r="AT953" t="s">
        <v>74</v>
      </c>
      <c r="AU953">
        <v>2019</v>
      </c>
      <c r="AV953">
        <v>56</v>
      </c>
      <c r="AW953">
        <v>2</v>
      </c>
      <c r="AX953" t="s">
        <v>74</v>
      </c>
      <c r="AY953" t="s">
        <v>74</v>
      </c>
      <c r="AZ953" t="s">
        <v>74</v>
      </c>
      <c r="BA953" t="s">
        <v>74</v>
      </c>
      <c r="BB953">
        <v>138</v>
      </c>
      <c r="BC953">
        <v>141</v>
      </c>
      <c r="BD953" t="s">
        <v>74</v>
      </c>
      <c r="BE953" t="s">
        <v>14221</v>
      </c>
      <c r="BF953" t="str">
        <f>HYPERLINK("http://dx.doi.org/10.26170/FK19-02-18","http://dx.doi.org/10.26170/FK19-02-18")</f>
        <v>http://dx.doi.org/10.26170/FK19-02-18</v>
      </c>
      <c r="BG953" t="s">
        <v>74</v>
      </c>
      <c r="BH953" t="s">
        <v>74</v>
      </c>
      <c r="BI953">
        <v>4</v>
      </c>
      <c r="BJ953" t="s">
        <v>157</v>
      </c>
      <c r="BK953" t="s">
        <v>101</v>
      </c>
      <c r="BL953" t="s">
        <v>157</v>
      </c>
      <c r="BM953" t="s">
        <v>14222</v>
      </c>
      <c r="BN953" t="s">
        <v>74</v>
      </c>
      <c r="BO953" t="s">
        <v>132</v>
      </c>
      <c r="BP953" t="s">
        <v>74</v>
      </c>
      <c r="BQ953" t="s">
        <v>74</v>
      </c>
      <c r="BR953" t="s">
        <v>103</v>
      </c>
      <c r="BS953" t="s">
        <v>14223</v>
      </c>
      <c r="BT953" t="str">
        <f>HYPERLINK("https%3A%2F%2Fwww.webofscience.com%2Fwos%2Fwoscc%2Ffull-record%2FWOS:000489097600018","View Full Record in Web of Science")</f>
        <v>View Full Record in Web of Science</v>
      </c>
    </row>
    <row r="954" spans="1:72" x14ac:dyDescent="0.25">
      <c r="A954" t="s">
        <v>72</v>
      </c>
      <c r="B954" t="s">
        <v>14224</v>
      </c>
      <c r="C954" t="s">
        <v>74</v>
      </c>
      <c r="D954" t="s">
        <v>74</v>
      </c>
      <c r="E954" t="s">
        <v>74</v>
      </c>
      <c r="F954" t="s">
        <v>14225</v>
      </c>
      <c r="G954" t="s">
        <v>74</v>
      </c>
      <c r="H954" t="s">
        <v>74</v>
      </c>
      <c r="I954" t="s">
        <v>14226</v>
      </c>
      <c r="J954" t="s">
        <v>1403</v>
      </c>
      <c r="K954" t="s">
        <v>74</v>
      </c>
      <c r="L954" t="s">
        <v>74</v>
      </c>
      <c r="M954" t="s">
        <v>78</v>
      </c>
      <c r="N954" t="s">
        <v>109</v>
      </c>
      <c r="O954" t="s">
        <v>74</v>
      </c>
      <c r="P954" t="s">
        <v>74</v>
      </c>
      <c r="Q954" t="s">
        <v>74</v>
      </c>
      <c r="R954" t="s">
        <v>74</v>
      </c>
      <c r="S954" t="s">
        <v>74</v>
      </c>
      <c r="T954" t="s">
        <v>14227</v>
      </c>
      <c r="U954" t="s">
        <v>14228</v>
      </c>
      <c r="V954" t="s">
        <v>14229</v>
      </c>
      <c r="W954" t="s">
        <v>14230</v>
      </c>
      <c r="X954" t="s">
        <v>1565</v>
      </c>
      <c r="Y954" t="s">
        <v>14231</v>
      </c>
      <c r="Z954" t="s">
        <v>14232</v>
      </c>
      <c r="AA954" t="s">
        <v>14233</v>
      </c>
      <c r="AB954" t="s">
        <v>14234</v>
      </c>
      <c r="AC954" t="s">
        <v>14235</v>
      </c>
      <c r="AD954" t="s">
        <v>3280</v>
      </c>
      <c r="AE954" t="s">
        <v>14236</v>
      </c>
      <c r="AF954" t="s">
        <v>74</v>
      </c>
      <c r="AG954">
        <v>52</v>
      </c>
      <c r="AH954">
        <v>2</v>
      </c>
      <c r="AI954">
        <v>6</v>
      </c>
      <c r="AJ954">
        <v>0</v>
      </c>
      <c r="AK954">
        <v>3</v>
      </c>
      <c r="AL954" t="s">
        <v>1411</v>
      </c>
      <c r="AM954" t="s">
        <v>1214</v>
      </c>
      <c r="AN954" t="s">
        <v>1412</v>
      </c>
      <c r="AO954" t="s">
        <v>1413</v>
      </c>
      <c r="AP954" t="s">
        <v>1414</v>
      </c>
      <c r="AQ954" t="s">
        <v>74</v>
      </c>
      <c r="AR954" t="s">
        <v>1415</v>
      </c>
      <c r="AS954" t="s">
        <v>1416</v>
      </c>
      <c r="AT954" t="s">
        <v>74</v>
      </c>
      <c r="AU954">
        <v>2019</v>
      </c>
      <c r="AV954">
        <v>12</v>
      </c>
      <c r="AW954">
        <v>1</v>
      </c>
      <c r="AX954" t="s">
        <v>74</v>
      </c>
      <c r="AY954" t="s">
        <v>74</v>
      </c>
      <c r="AZ954" t="s">
        <v>74</v>
      </c>
      <c r="BA954" t="s">
        <v>74</v>
      </c>
      <c r="BB954">
        <v>129</v>
      </c>
      <c r="BC954">
        <v>146</v>
      </c>
      <c r="BD954" t="s">
        <v>74</v>
      </c>
      <c r="BE954" t="s">
        <v>14237</v>
      </c>
      <c r="BF954" t="str">
        <f>HYPERLINK("http://dx.doi.org/10.11621/pir.2019.0110","http://dx.doi.org/10.11621/pir.2019.0110")</f>
        <v>http://dx.doi.org/10.11621/pir.2019.0110</v>
      </c>
      <c r="BG954" t="s">
        <v>74</v>
      </c>
      <c r="BH954" t="s">
        <v>74</v>
      </c>
      <c r="BI954">
        <v>18</v>
      </c>
      <c r="BJ954" t="s">
        <v>128</v>
      </c>
      <c r="BK954" t="s">
        <v>101</v>
      </c>
      <c r="BL954" t="s">
        <v>130</v>
      </c>
      <c r="BM954" t="s">
        <v>14238</v>
      </c>
      <c r="BN954" t="s">
        <v>74</v>
      </c>
      <c r="BO954" t="s">
        <v>1671</v>
      </c>
      <c r="BP954" t="s">
        <v>74</v>
      </c>
      <c r="BQ954" t="s">
        <v>74</v>
      </c>
      <c r="BR954" t="s">
        <v>103</v>
      </c>
      <c r="BS954" t="s">
        <v>14239</v>
      </c>
      <c r="BT954" t="str">
        <f>HYPERLINK("https%3A%2F%2Fwww.webofscience.com%2Fwos%2Fwoscc%2Ffull-record%2FWOS:000462087300010","View Full Record in Web of Science")</f>
        <v>View Full Record in Web of Science</v>
      </c>
    </row>
    <row r="955" spans="1:72" x14ac:dyDescent="0.25">
      <c r="A955" t="s">
        <v>72</v>
      </c>
      <c r="B955" t="s">
        <v>14240</v>
      </c>
      <c r="C955" t="s">
        <v>74</v>
      </c>
      <c r="D955" t="s">
        <v>74</v>
      </c>
      <c r="E955" t="s">
        <v>74</v>
      </c>
      <c r="F955" t="s">
        <v>14241</v>
      </c>
      <c r="G955" t="s">
        <v>74</v>
      </c>
      <c r="H955" t="s">
        <v>74</v>
      </c>
      <c r="I955" t="s">
        <v>14242</v>
      </c>
      <c r="J955" t="s">
        <v>9024</v>
      </c>
      <c r="K955" t="s">
        <v>74</v>
      </c>
      <c r="L955" t="s">
        <v>74</v>
      </c>
      <c r="M955" t="s">
        <v>78</v>
      </c>
      <c r="N955" t="s">
        <v>109</v>
      </c>
      <c r="O955" t="s">
        <v>74</v>
      </c>
      <c r="P955" t="s">
        <v>74</v>
      </c>
      <c r="Q955" t="s">
        <v>74</v>
      </c>
      <c r="R955" t="s">
        <v>74</v>
      </c>
      <c r="S955" t="s">
        <v>74</v>
      </c>
      <c r="T955" t="s">
        <v>14243</v>
      </c>
      <c r="U955" t="s">
        <v>74</v>
      </c>
      <c r="V955" t="s">
        <v>14244</v>
      </c>
      <c r="W955" t="s">
        <v>14245</v>
      </c>
      <c r="X955" t="s">
        <v>14246</v>
      </c>
      <c r="Y955" t="s">
        <v>14247</v>
      </c>
      <c r="Z955" t="s">
        <v>74</v>
      </c>
      <c r="AA955" t="s">
        <v>14248</v>
      </c>
      <c r="AB955" t="s">
        <v>14249</v>
      </c>
      <c r="AC955" t="s">
        <v>74</v>
      </c>
      <c r="AD955" t="s">
        <v>74</v>
      </c>
      <c r="AE955" t="s">
        <v>74</v>
      </c>
      <c r="AF955" t="s">
        <v>74</v>
      </c>
      <c r="AG955">
        <v>26</v>
      </c>
      <c r="AH955">
        <v>2</v>
      </c>
      <c r="AI955">
        <v>2</v>
      </c>
      <c r="AJ955">
        <v>1</v>
      </c>
      <c r="AK955">
        <v>3</v>
      </c>
      <c r="AL955" t="s">
        <v>9032</v>
      </c>
      <c r="AM955" t="s">
        <v>9033</v>
      </c>
      <c r="AN955" t="s">
        <v>9034</v>
      </c>
      <c r="AO955" t="s">
        <v>9035</v>
      </c>
      <c r="AP955" t="s">
        <v>74</v>
      </c>
      <c r="AQ955" t="s">
        <v>74</v>
      </c>
      <c r="AR955" t="s">
        <v>9036</v>
      </c>
      <c r="AS955" t="s">
        <v>9037</v>
      </c>
      <c r="AT955" t="s">
        <v>74</v>
      </c>
      <c r="AU955">
        <v>2019</v>
      </c>
      <c r="AV955">
        <v>8</v>
      </c>
      <c r="AW955">
        <v>2.1</v>
      </c>
      <c r="AX955" t="s">
        <v>74</v>
      </c>
      <c r="AY955" t="s">
        <v>74</v>
      </c>
      <c r="AZ955" t="s">
        <v>2216</v>
      </c>
      <c r="BA955" t="s">
        <v>74</v>
      </c>
      <c r="BB955">
        <v>839</v>
      </c>
      <c r="BC955">
        <v>844</v>
      </c>
      <c r="BD955" t="s">
        <v>74</v>
      </c>
      <c r="BE955" t="s">
        <v>74</v>
      </c>
      <c r="BF955" t="s">
        <v>74</v>
      </c>
      <c r="BG955" t="s">
        <v>74</v>
      </c>
      <c r="BH955" t="s">
        <v>74</v>
      </c>
      <c r="BI955">
        <v>6</v>
      </c>
      <c r="BJ955" t="s">
        <v>1613</v>
      </c>
      <c r="BK955" t="s">
        <v>101</v>
      </c>
      <c r="BL955" t="s">
        <v>1613</v>
      </c>
      <c r="BM955" t="s">
        <v>14250</v>
      </c>
      <c r="BN955" t="s">
        <v>74</v>
      </c>
      <c r="BO955" t="s">
        <v>74</v>
      </c>
      <c r="BP955" t="s">
        <v>74</v>
      </c>
      <c r="BQ955" t="s">
        <v>74</v>
      </c>
      <c r="BR955" t="s">
        <v>103</v>
      </c>
      <c r="BS955" t="s">
        <v>14251</v>
      </c>
      <c r="BT955" t="str">
        <f>HYPERLINK("https%3A%2F%2Fwww.webofscience.com%2Fwos%2Fwoscc%2Ffull-record%2FWOS:000488502100092","View Full Record in Web of Science")</f>
        <v>View Full Record in Web of Science</v>
      </c>
    </row>
    <row r="956" spans="1:72" x14ac:dyDescent="0.25">
      <c r="A956" t="s">
        <v>72</v>
      </c>
      <c r="B956" t="s">
        <v>14252</v>
      </c>
      <c r="C956" t="s">
        <v>74</v>
      </c>
      <c r="D956" t="s">
        <v>74</v>
      </c>
      <c r="E956" t="s">
        <v>74</v>
      </c>
      <c r="F956" t="s">
        <v>14253</v>
      </c>
      <c r="G956" t="s">
        <v>74</v>
      </c>
      <c r="H956" t="s">
        <v>74</v>
      </c>
      <c r="I956" t="s">
        <v>14254</v>
      </c>
      <c r="J956" t="s">
        <v>14255</v>
      </c>
      <c r="K956" t="s">
        <v>74</v>
      </c>
      <c r="L956" t="s">
        <v>74</v>
      </c>
      <c r="M956" t="s">
        <v>11737</v>
      </c>
      <c r="N956" t="s">
        <v>109</v>
      </c>
      <c r="O956" t="s">
        <v>74</v>
      </c>
      <c r="P956" t="s">
        <v>74</v>
      </c>
      <c r="Q956" t="s">
        <v>74</v>
      </c>
      <c r="R956" t="s">
        <v>74</v>
      </c>
      <c r="S956" t="s">
        <v>74</v>
      </c>
      <c r="T956" t="s">
        <v>14256</v>
      </c>
      <c r="U956" t="s">
        <v>74</v>
      </c>
      <c r="V956" t="s">
        <v>14257</v>
      </c>
      <c r="W956" t="s">
        <v>14258</v>
      </c>
      <c r="X956" t="s">
        <v>74</v>
      </c>
      <c r="Y956" t="s">
        <v>14259</v>
      </c>
      <c r="Z956" t="s">
        <v>74</v>
      </c>
      <c r="AA956" t="s">
        <v>74</v>
      </c>
      <c r="AB956" t="s">
        <v>74</v>
      </c>
      <c r="AC956" t="s">
        <v>74</v>
      </c>
      <c r="AD956" t="s">
        <v>74</v>
      </c>
      <c r="AE956" t="s">
        <v>74</v>
      </c>
      <c r="AF956" t="s">
        <v>74</v>
      </c>
      <c r="AG956">
        <v>14</v>
      </c>
      <c r="AH956">
        <v>0</v>
      </c>
      <c r="AI956">
        <v>0</v>
      </c>
      <c r="AJ956">
        <v>0</v>
      </c>
      <c r="AK956">
        <v>1</v>
      </c>
      <c r="AL956" t="s">
        <v>14260</v>
      </c>
      <c r="AM956" t="s">
        <v>6932</v>
      </c>
      <c r="AN956" t="s">
        <v>6933</v>
      </c>
      <c r="AO956" t="s">
        <v>14261</v>
      </c>
      <c r="AP956" t="s">
        <v>14262</v>
      </c>
      <c r="AQ956" t="s">
        <v>74</v>
      </c>
      <c r="AR956" t="s">
        <v>14263</v>
      </c>
      <c r="AS956" t="s">
        <v>14264</v>
      </c>
      <c r="AT956" t="s">
        <v>74</v>
      </c>
      <c r="AU956">
        <v>2019</v>
      </c>
      <c r="AV956">
        <v>62</v>
      </c>
      <c r="AW956">
        <v>2</v>
      </c>
      <c r="AX956" t="s">
        <v>74</v>
      </c>
      <c r="AY956" t="s">
        <v>74</v>
      </c>
      <c r="AZ956" t="s">
        <v>74</v>
      </c>
      <c r="BA956" t="s">
        <v>74</v>
      </c>
      <c r="BB956">
        <v>180</v>
      </c>
      <c r="BC956">
        <v>193</v>
      </c>
      <c r="BD956" t="s">
        <v>74</v>
      </c>
      <c r="BE956" t="s">
        <v>74</v>
      </c>
      <c r="BF956" t="s">
        <v>74</v>
      </c>
      <c r="BG956" t="s">
        <v>74</v>
      </c>
      <c r="BH956" t="s">
        <v>74</v>
      </c>
      <c r="BI956">
        <v>14</v>
      </c>
      <c r="BJ956" t="s">
        <v>157</v>
      </c>
      <c r="BK956" t="s">
        <v>101</v>
      </c>
      <c r="BL956" t="s">
        <v>157</v>
      </c>
      <c r="BM956" t="s">
        <v>14265</v>
      </c>
      <c r="BN956" t="s">
        <v>74</v>
      </c>
      <c r="BO956" t="s">
        <v>74</v>
      </c>
      <c r="BP956" t="s">
        <v>74</v>
      </c>
      <c r="BQ956" t="s">
        <v>74</v>
      </c>
      <c r="BR956" t="s">
        <v>103</v>
      </c>
      <c r="BS956" t="s">
        <v>14266</v>
      </c>
      <c r="BT956" t="str">
        <f>HYPERLINK("https%3A%2F%2Fwww.webofscience.com%2Fwos%2Fwoscc%2Ffull-record%2FWOS:000465591000004","View Full Record in Web of Science")</f>
        <v>View Full Record in Web of Science</v>
      </c>
    </row>
    <row r="957" spans="1:72" x14ac:dyDescent="0.25">
      <c r="A957" t="s">
        <v>72</v>
      </c>
      <c r="B957" t="s">
        <v>14267</v>
      </c>
      <c r="C957" t="s">
        <v>74</v>
      </c>
      <c r="D957" t="s">
        <v>74</v>
      </c>
      <c r="E957" t="s">
        <v>74</v>
      </c>
      <c r="F957" t="s">
        <v>14268</v>
      </c>
      <c r="G957" t="s">
        <v>74</v>
      </c>
      <c r="H957" t="s">
        <v>74</v>
      </c>
      <c r="I957" t="s">
        <v>14269</v>
      </c>
      <c r="J957" t="s">
        <v>7560</v>
      </c>
      <c r="K957" t="s">
        <v>74</v>
      </c>
      <c r="L957" t="s">
        <v>74</v>
      </c>
      <c r="M957" t="s">
        <v>78</v>
      </c>
      <c r="N957" t="s">
        <v>109</v>
      </c>
      <c r="O957" t="s">
        <v>74</v>
      </c>
      <c r="P957" t="s">
        <v>74</v>
      </c>
      <c r="Q957" t="s">
        <v>74</v>
      </c>
      <c r="R957" t="s">
        <v>74</v>
      </c>
      <c r="S957" t="s">
        <v>74</v>
      </c>
      <c r="T957" t="s">
        <v>14270</v>
      </c>
      <c r="U957" t="s">
        <v>14271</v>
      </c>
      <c r="V957" t="s">
        <v>14272</v>
      </c>
      <c r="W957" t="s">
        <v>14273</v>
      </c>
      <c r="X957" t="s">
        <v>14274</v>
      </c>
      <c r="Y957" t="s">
        <v>14275</v>
      </c>
      <c r="Z957" t="s">
        <v>14276</v>
      </c>
      <c r="AA957" t="s">
        <v>14277</v>
      </c>
      <c r="AB957" t="s">
        <v>14278</v>
      </c>
      <c r="AC957" t="s">
        <v>74</v>
      </c>
      <c r="AD957" t="s">
        <v>74</v>
      </c>
      <c r="AE957" t="s">
        <v>74</v>
      </c>
      <c r="AF957" t="s">
        <v>74</v>
      </c>
      <c r="AG957">
        <v>58</v>
      </c>
      <c r="AH957">
        <v>0</v>
      </c>
      <c r="AI957">
        <v>0</v>
      </c>
      <c r="AJ957">
        <v>1</v>
      </c>
      <c r="AK957">
        <v>4</v>
      </c>
      <c r="AL957" t="s">
        <v>1507</v>
      </c>
      <c r="AM957" t="s">
        <v>1214</v>
      </c>
      <c r="AN957" t="s">
        <v>1508</v>
      </c>
      <c r="AO957" t="s">
        <v>74</v>
      </c>
      <c r="AP957" t="s">
        <v>7569</v>
      </c>
      <c r="AQ957" t="s">
        <v>74</v>
      </c>
      <c r="AR957" t="s">
        <v>7570</v>
      </c>
      <c r="AS957" t="s">
        <v>7571</v>
      </c>
      <c r="AT957" t="s">
        <v>74</v>
      </c>
      <c r="AU957">
        <v>2019</v>
      </c>
      <c r="AV957">
        <v>5</v>
      </c>
      <c r="AW957">
        <v>3</v>
      </c>
      <c r="AX957" t="s">
        <v>74</v>
      </c>
      <c r="AY957" t="s">
        <v>74</v>
      </c>
      <c r="AZ957" t="s">
        <v>74</v>
      </c>
      <c r="BA957" t="s">
        <v>74</v>
      </c>
      <c r="BB957">
        <v>35</v>
      </c>
      <c r="BC957">
        <v>55</v>
      </c>
      <c r="BD957" t="s">
        <v>74</v>
      </c>
      <c r="BE957" t="s">
        <v>14279</v>
      </c>
      <c r="BF957" t="str">
        <f>HYPERLINK("http://dx.doi.org/10.17323/jle.2019.8953","http://dx.doi.org/10.17323/jle.2019.8953")</f>
        <v>http://dx.doi.org/10.17323/jle.2019.8953</v>
      </c>
      <c r="BG957" t="s">
        <v>74</v>
      </c>
      <c r="BH957" t="s">
        <v>74</v>
      </c>
      <c r="BI957">
        <v>21</v>
      </c>
      <c r="BJ957" t="s">
        <v>1917</v>
      </c>
      <c r="BK957" t="s">
        <v>101</v>
      </c>
      <c r="BL957" t="s">
        <v>1917</v>
      </c>
      <c r="BM957" t="s">
        <v>14280</v>
      </c>
      <c r="BN957" t="s">
        <v>74</v>
      </c>
      <c r="BO957" t="s">
        <v>464</v>
      </c>
      <c r="BP957" t="s">
        <v>74</v>
      </c>
      <c r="BQ957" t="s">
        <v>74</v>
      </c>
      <c r="BR957" t="s">
        <v>103</v>
      </c>
      <c r="BS957" t="s">
        <v>14281</v>
      </c>
      <c r="BT957" t="str">
        <f>HYPERLINK("https%3A%2F%2Fwww.webofscience.com%2Fwos%2Fwoscc%2Ffull-record%2FWOS:000488617700004","View Full Record in Web of Science")</f>
        <v>View Full Record in Web of Science</v>
      </c>
    </row>
    <row r="958" spans="1:72" x14ac:dyDescent="0.25">
      <c r="A958" t="s">
        <v>72</v>
      </c>
      <c r="B958" t="s">
        <v>14282</v>
      </c>
      <c r="C958" t="s">
        <v>74</v>
      </c>
      <c r="D958" t="s">
        <v>74</v>
      </c>
      <c r="E958" t="s">
        <v>74</v>
      </c>
      <c r="F958" t="s">
        <v>14283</v>
      </c>
      <c r="G958" t="s">
        <v>74</v>
      </c>
      <c r="H958" t="s">
        <v>74</v>
      </c>
      <c r="I958" t="s">
        <v>14284</v>
      </c>
      <c r="J958" t="s">
        <v>14285</v>
      </c>
      <c r="K958" t="s">
        <v>74</v>
      </c>
      <c r="L958" t="s">
        <v>74</v>
      </c>
      <c r="M958" t="s">
        <v>78</v>
      </c>
      <c r="N958" t="s">
        <v>109</v>
      </c>
      <c r="O958" t="s">
        <v>74</v>
      </c>
      <c r="P958" t="s">
        <v>74</v>
      </c>
      <c r="Q958" t="s">
        <v>74</v>
      </c>
      <c r="R958" t="s">
        <v>74</v>
      </c>
      <c r="S958" t="s">
        <v>74</v>
      </c>
      <c r="T958" t="s">
        <v>14286</v>
      </c>
      <c r="U958" t="s">
        <v>74</v>
      </c>
      <c r="V958" t="s">
        <v>14287</v>
      </c>
      <c r="W958" t="s">
        <v>14288</v>
      </c>
      <c r="X958" t="s">
        <v>14289</v>
      </c>
      <c r="Y958" t="s">
        <v>14290</v>
      </c>
      <c r="Z958" t="s">
        <v>14291</v>
      </c>
      <c r="AA958" t="s">
        <v>14292</v>
      </c>
      <c r="AB958" t="s">
        <v>14293</v>
      </c>
      <c r="AC958" t="s">
        <v>74</v>
      </c>
      <c r="AD958" t="s">
        <v>74</v>
      </c>
      <c r="AE958" t="s">
        <v>74</v>
      </c>
      <c r="AF958" t="s">
        <v>74</v>
      </c>
      <c r="AG958">
        <v>10</v>
      </c>
      <c r="AH958">
        <v>0</v>
      </c>
      <c r="AI958">
        <v>0</v>
      </c>
      <c r="AJ958">
        <v>0</v>
      </c>
      <c r="AK958">
        <v>2</v>
      </c>
      <c r="AL958" t="s">
        <v>14294</v>
      </c>
      <c r="AM958" t="s">
        <v>6359</v>
      </c>
      <c r="AN958" t="s">
        <v>14295</v>
      </c>
      <c r="AO958" t="s">
        <v>74</v>
      </c>
      <c r="AP958" t="s">
        <v>14296</v>
      </c>
      <c r="AQ958" t="s">
        <v>74</v>
      </c>
      <c r="AR958" t="s">
        <v>14297</v>
      </c>
      <c r="AS958" t="s">
        <v>14298</v>
      </c>
      <c r="AT958" t="s">
        <v>74</v>
      </c>
      <c r="AU958">
        <v>2019</v>
      </c>
      <c r="AV958">
        <v>13</v>
      </c>
      <c r="AW958">
        <v>2</v>
      </c>
      <c r="AX958" t="s">
        <v>74</v>
      </c>
      <c r="AY958" t="s">
        <v>74</v>
      </c>
      <c r="AZ958" t="s">
        <v>74</v>
      </c>
      <c r="BA958" t="s">
        <v>74</v>
      </c>
      <c r="BB958">
        <v>23</v>
      </c>
      <c r="BC958">
        <v>35</v>
      </c>
      <c r="BD958" t="s">
        <v>74</v>
      </c>
      <c r="BE958" t="s">
        <v>74</v>
      </c>
      <c r="BF958" t="s">
        <v>74</v>
      </c>
      <c r="BG958" t="s">
        <v>74</v>
      </c>
      <c r="BH958" t="s">
        <v>74</v>
      </c>
      <c r="BI958">
        <v>7</v>
      </c>
      <c r="BJ958" t="s">
        <v>636</v>
      </c>
      <c r="BK958" t="s">
        <v>101</v>
      </c>
      <c r="BL958" t="s">
        <v>636</v>
      </c>
      <c r="BM958" t="s">
        <v>14299</v>
      </c>
      <c r="BN958" t="s">
        <v>74</v>
      </c>
      <c r="BO958" t="s">
        <v>74</v>
      </c>
      <c r="BP958" t="s">
        <v>74</v>
      </c>
      <c r="BQ958" t="s">
        <v>74</v>
      </c>
      <c r="BR958" t="s">
        <v>103</v>
      </c>
      <c r="BS958" t="s">
        <v>14300</v>
      </c>
      <c r="BT958" t="str">
        <f>HYPERLINK("https%3A%2F%2Fwww.webofscience.com%2Fwos%2Fwoscc%2Ffull-record%2FWOS:000500933200003","View Full Record in Web of Science")</f>
        <v>View Full Record in Web of Science</v>
      </c>
    </row>
    <row r="959" spans="1:72" x14ac:dyDescent="0.25">
      <c r="A959" t="s">
        <v>72</v>
      </c>
      <c r="B959" t="s">
        <v>14301</v>
      </c>
      <c r="C959" t="s">
        <v>74</v>
      </c>
      <c r="D959" t="s">
        <v>74</v>
      </c>
      <c r="E959" t="s">
        <v>74</v>
      </c>
      <c r="F959" t="s">
        <v>14302</v>
      </c>
      <c r="G959" t="s">
        <v>74</v>
      </c>
      <c r="H959" t="s">
        <v>74</v>
      </c>
      <c r="I959" t="s">
        <v>14303</v>
      </c>
      <c r="J959" t="s">
        <v>14304</v>
      </c>
      <c r="K959" t="s">
        <v>74</v>
      </c>
      <c r="L959" t="s">
        <v>74</v>
      </c>
      <c r="M959" t="s">
        <v>431</v>
      </c>
      <c r="N959" t="s">
        <v>109</v>
      </c>
      <c r="O959" t="s">
        <v>74</v>
      </c>
      <c r="P959" t="s">
        <v>74</v>
      </c>
      <c r="Q959" t="s">
        <v>74</v>
      </c>
      <c r="R959" t="s">
        <v>74</v>
      </c>
      <c r="S959" t="s">
        <v>74</v>
      </c>
      <c r="T959" t="s">
        <v>14305</v>
      </c>
      <c r="U959" t="s">
        <v>74</v>
      </c>
      <c r="V959" t="s">
        <v>14306</v>
      </c>
      <c r="W959" t="s">
        <v>14307</v>
      </c>
      <c r="X959" t="s">
        <v>534</v>
      </c>
      <c r="Y959" t="s">
        <v>14308</v>
      </c>
      <c r="Z959" t="s">
        <v>14309</v>
      </c>
      <c r="AA959" t="s">
        <v>14310</v>
      </c>
      <c r="AB959" t="s">
        <v>74</v>
      </c>
      <c r="AC959" t="s">
        <v>74</v>
      </c>
      <c r="AD959" t="s">
        <v>74</v>
      </c>
      <c r="AE959" t="s">
        <v>74</v>
      </c>
      <c r="AF959" t="s">
        <v>74</v>
      </c>
      <c r="AG959">
        <v>16</v>
      </c>
      <c r="AH959">
        <v>0</v>
      </c>
      <c r="AI959">
        <v>0</v>
      </c>
      <c r="AJ959">
        <v>0</v>
      </c>
      <c r="AK959">
        <v>2</v>
      </c>
      <c r="AL959" t="s">
        <v>14311</v>
      </c>
      <c r="AM959" t="s">
        <v>8294</v>
      </c>
      <c r="AN959" t="s">
        <v>14312</v>
      </c>
      <c r="AO959" t="s">
        <v>14313</v>
      </c>
      <c r="AP959" t="s">
        <v>14314</v>
      </c>
      <c r="AQ959" t="s">
        <v>74</v>
      </c>
      <c r="AR959" t="s">
        <v>14315</v>
      </c>
      <c r="AS959" t="s">
        <v>14316</v>
      </c>
      <c r="AT959" t="s">
        <v>74</v>
      </c>
      <c r="AU959">
        <v>2019</v>
      </c>
      <c r="AV959">
        <v>15</v>
      </c>
      <c r="AW959" t="s">
        <v>74</v>
      </c>
      <c r="AX959" t="s">
        <v>74</v>
      </c>
      <c r="AY959" t="s">
        <v>74</v>
      </c>
      <c r="AZ959" t="s">
        <v>74</v>
      </c>
      <c r="BA959" t="s">
        <v>74</v>
      </c>
      <c r="BB959">
        <v>251</v>
      </c>
      <c r="BC959">
        <v>263</v>
      </c>
      <c r="BD959" t="s">
        <v>74</v>
      </c>
      <c r="BE959" t="s">
        <v>74</v>
      </c>
      <c r="BF959" t="s">
        <v>74</v>
      </c>
      <c r="BG959" t="s">
        <v>74</v>
      </c>
      <c r="BH959" t="s">
        <v>74</v>
      </c>
      <c r="BI959">
        <v>13</v>
      </c>
      <c r="BJ959" t="s">
        <v>384</v>
      </c>
      <c r="BK959" t="s">
        <v>101</v>
      </c>
      <c r="BL959" t="s">
        <v>385</v>
      </c>
      <c r="BM959" t="s">
        <v>14317</v>
      </c>
      <c r="BN959" t="s">
        <v>74</v>
      </c>
      <c r="BO959" t="s">
        <v>74</v>
      </c>
      <c r="BP959" t="s">
        <v>74</v>
      </c>
      <c r="BQ959" t="s">
        <v>74</v>
      </c>
      <c r="BR959" t="s">
        <v>103</v>
      </c>
      <c r="BS959" t="s">
        <v>14318</v>
      </c>
      <c r="BT959" t="str">
        <f>HYPERLINK("https%3A%2F%2Fwww.webofscience.com%2Fwos%2Fwoscc%2Ffull-record%2FWOS:000504843600020","View Full Record in Web of Science")</f>
        <v>View Full Record in Web of Science</v>
      </c>
    </row>
    <row r="960" spans="1:72" x14ac:dyDescent="0.25">
      <c r="A960" t="s">
        <v>72</v>
      </c>
      <c r="B960" t="s">
        <v>14319</v>
      </c>
      <c r="C960" t="s">
        <v>74</v>
      </c>
      <c r="D960" t="s">
        <v>74</v>
      </c>
      <c r="E960" t="s">
        <v>74</v>
      </c>
      <c r="F960" t="s">
        <v>14320</v>
      </c>
      <c r="G960" t="s">
        <v>74</v>
      </c>
      <c r="H960" t="s">
        <v>74</v>
      </c>
      <c r="I960" t="s">
        <v>14321</v>
      </c>
      <c r="J960" t="s">
        <v>1580</v>
      </c>
      <c r="K960" t="s">
        <v>74</v>
      </c>
      <c r="L960" t="s">
        <v>74</v>
      </c>
      <c r="M960" t="s">
        <v>78</v>
      </c>
      <c r="N960" t="s">
        <v>109</v>
      </c>
      <c r="O960" t="s">
        <v>74</v>
      </c>
      <c r="P960" t="s">
        <v>74</v>
      </c>
      <c r="Q960" t="s">
        <v>74</v>
      </c>
      <c r="R960" t="s">
        <v>74</v>
      </c>
      <c r="S960" t="s">
        <v>74</v>
      </c>
      <c r="T960" t="s">
        <v>14322</v>
      </c>
      <c r="U960" t="s">
        <v>74</v>
      </c>
      <c r="V960" t="s">
        <v>14323</v>
      </c>
      <c r="W960" t="s">
        <v>14324</v>
      </c>
      <c r="X960" t="s">
        <v>14325</v>
      </c>
      <c r="Y960" t="s">
        <v>14326</v>
      </c>
      <c r="Z960" t="s">
        <v>14327</v>
      </c>
      <c r="AA960" t="s">
        <v>14328</v>
      </c>
      <c r="AB960" t="s">
        <v>74</v>
      </c>
      <c r="AC960" t="s">
        <v>74</v>
      </c>
      <c r="AD960" t="s">
        <v>74</v>
      </c>
      <c r="AE960" t="s">
        <v>74</v>
      </c>
      <c r="AF960" t="s">
        <v>74</v>
      </c>
      <c r="AG960">
        <v>3</v>
      </c>
      <c r="AH960">
        <v>1</v>
      </c>
      <c r="AI960">
        <v>1</v>
      </c>
      <c r="AJ960">
        <v>0</v>
      </c>
      <c r="AK960">
        <v>2</v>
      </c>
      <c r="AL960" t="s">
        <v>1588</v>
      </c>
      <c r="AM960" t="s">
        <v>1214</v>
      </c>
      <c r="AN960" t="s">
        <v>1589</v>
      </c>
      <c r="AO960" t="s">
        <v>1590</v>
      </c>
      <c r="AP960" t="s">
        <v>74</v>
      </c>
      <c r="AQ960" t="s">
        <v>74</v>
      </c>
      <c r="AR960" t="s">
        <v>1591</v>
      </c>
      <c r="AS960" t="s">
        <v>1592</v>
      </c>
      <c r="AT960" t="s">
        <v>74</v>
      </c>
      <c r="AU960">
        <v>2019</v>
      </c>
      <c r="AV960" t="s">
        <v>74</v>
      </c>
      <c r="AW960">
        <v>4</v>
      </c>
      <c r="AX960" t="s">
        <v>74</v>
      </c>
      <c r="AY960" t="s">
        <v>74</v>
      </c>
      <c r="AZ960" t="s">
        <v>74</v>
      </c>
      <c r="BA960" t="s">
        <v>74</v>
      </c>
      <c r="BB960" t="s">
        <v>74</v>
      </c>
      <c r="BC960" t="s">
        <v>74</v>
      </c>
      <c r="BD960" t="s">
        <v>74</v>
      </c>
      <c r="BE960" t="s">
        <v>14329</v>
      </c>
      <c r="BF960" t="str">
        <f>HYPERLINK("http://dx.doi.org/10.28995/2073-0101-2019-4-1074-1088","http://dx.doi.org/10.28995/2073-0101-2019-4-1074-1088")</f>
        <v>http://dx.doi.org/10.28995/2073-0101-2019-4-1074-1088</v>
      </c>
      <c r="BG960" t="s">
        <v>74</v>
      </c>
      <c r="BH960" t="s">
        <v>74</v>
      </c>
      <c r="BI960">
        <v>5</v>
      </c>
      <c r="BJ960" t="s">
        <v>405</v>
      </c>
      <c r="BK960" t="s">
        <v>101</v>
      </c>
      <c r="BL960" t="s">
        <v>405</v>
      </c>
      <c r="BM960" t="s">
        <v>14330</v>
      </c>
      <c r="BN960" t="s">
        <v>74</v>
      </c>
      <c r="BO960" t="s">
        <v>132</v>
      </c>
      <c r="BP960" t="s">
        <v>74</v>
      </c>
      <c r="BQ960" t="s">
        <v>74</v>
      </c>
      <c r="BR960" t="s">
        <v>103</v>
      </c>
      <c r="BS960" t="s">
        <v>14331</v>
      </c>
      <c r="BT960" t="str">
        <f>HYPERLINK("https%3A%2F%2Fwww.webofscience.com%2Fwos%2Fwoscc%2Ffull-record%2FWOS:000521772200009","View Full Record in Web of Science")</f>
        <v>View Full Record in Web of Science</v>
      </c>
    </row>
    <row r="961" spans="1:72" x14ac:dyDescent="0.25">
      <c r="A961" t="s">
        <v>72</v>
      </c>
      <c r="B961" t="s">
        <v>14332</v>
      </c>
      <c r="C961" t="s">
        <v>74</v>
      </c>
      <c r="D961" t="s">
        <v>74</v>
      </c>
      <c r="E961" t="s">
        <v>74</v>
      </c>
      <c r="F961" t="s">
        <v>14333</v>
      </c>
      <c r="G961" t="s">
        <v>74</v>
      </c>
      <c r="H961" t="s">
        <v>74</v>
      </c>
      <c r="I961" t="s">
        <v>14334</v>
      </c>
      <c r="J961" t="s">
        <v>14335</v>
      </c>
      <c r="K961" t="s">
        <v>74</v>
      </c>
      <c r="L961" t="s">
        <v>74</v>
      </c>
      <c r="M961" t="s">
        <v>431</v>
      </c>
      <c r="N961" t="s">
        <v>109</v>
      </c>
      <c r="O961" t="s">
        <v>74</v>
      </c>
      <c r="P961" t="s">
        <v>74</v>
      </c>
      <c r="Q961" t="s">
        <v>74</v>
      </c>
      <c r="R961" t="s">
        <v>74</v>
      </c>
      <c r="S961" t="s">
        <v>74</v>
      </c>
      <c r="T961" t="s">
        <v>74</v>
      </c>
      <c r="U961" t="s">
        <v>74</v>
      </c>
      <c r="V961" t="s">
        <v>14336</v>
      </c>
      <c r="W961" t="s">
        <v>14337</v>
      </c>
      <c r="X961" t="s">
        <v>14338</v>
      </c>
      <c r="Y961" t="s">
        <v>14339</v>
      </c>
      <c r="Z961" t="s">
        <v>14340</v>
      </c>
      <c r="AA961" t="s">
        <v>14341</v>
      </c>
      <c r="AB961" t="s">
        <v>14342</v>
      </c>
      <c r="AC961" t="s">
        <v>74</v>
      </c>
      <c r="AD961" t="s">
        <v>74</v>
      </c>
      <c r="AE961" t="s">
        <v>74</v>
      </c>
      <c r="AF961" t="s">
        <v>74</v>
      </c>
      <c r="AG961">
        <v>15</v>
      </c>
      <c r="AH961">
        <v>0</v>
      </c>
      <c r="AI961">
        <v>0</v>
      </c>
      <c r="AJ961">
        <v>0</v>
      </c>
      <c r="AK961">
        <v>1</v>
      </c>
      <c r="AL961" t="s">
        <v>14343</v>
      </c>
      <c r="AM961" t="s">
        <v>14344</v>
      </c>
      <c r="AN961" t="s">
        <v>14345</v>
      </c>
      <c r="AO961" t="s">
        <v>74</v>
      </c>
      <c r="AP961" t="s">
        <v>14346</v>
      </c>
      <c r="AQ961" t="s">
        <v>74</v>
      </c>
      <c r="AR961" t="s">
        <v>14347</v>
      </c>
      <c r="AS961" t="s">
        <v>14348</v>
      </c>
      <c r="AT961" t="s">
        <v>74</v>
      </c>
      <c r="AU961">
        <v>2019</v>
      </c>
      <c r="AV961" t="s">
        <v>74</v>
      </c>
      <c r="AW961">
        <v>45</v>
      </c>
      <c r="AX961" t="s">
        <v>74</v>
      </c>
      <c r="AY961" t="s">
        <v>74</v>
      </c>
      <c r="AZ961" t="s">
        <v>74</v>
      </c>
      <c r="BA961" t="s">
        <v>74</v>
      </c>
      <c r="BB961">
        <v>111</v>
      </c>
      <c r="BC961">
        <v>126</v>
      </c>
      <c r="BD961" t="s">
        <v>74</v>
      </c>
      <c r="BE961" t="s">
        <v>14349</v>
      </c>
      <c r="BF961" t="str">
        <f>HYPERLINK("http://dx.doi.org/10.21563/sutad.636144","http://dx.doi.org/10.21563/sutad.636144")</f>
        <v>http://dx.doi.org/10.21563/sutad.636144</v>
      </c>
      <c r="BG961" t="s">
        <v>74</v>
      </c>
      <c r="BH961" t="s">
        <v>74</v>
      </c>
      <c r="BI961">
        <v>16</v>
      </c>
      <c r="BJ961" t="s">
        <v>485</v>
      </c>
      <c r="BK961" t="s">
        <v>101</v>
      </c>
      <c r="BL961" t="s">
        <v>486</v>
      </c>
      <c r="BM961" t="s">
        <v>14350</v>
      </c>
      <c r="BN961" t="s">
        <v>74</v>
      </c>
      <c r="BO961" t="s">
        <v>132</v>
      </c>
      <c r="BP961" t="s">
        <v>74</v>
      </c>
      <c r="BQ961" t="s">
        <v>74</v>
      </c>
      <c r="BR961" t="s">
        <v>103</v>
      </c>
      <c r="BS961" t="s">
        <v>14351</v>
      </c>
      <c r="BT961" t="str">
        <f>HYPERLINK("https%3A%2F%2Fwww.webofscience.com%2Fwos%2Fwoscc%2Ffull-record%2FWOS:000465136600007","View Full Record in Web of Science")</f>
        <v>View Full Record in Web of Science</v>
      </c>
    </row>
    <row r="962" spans="1:72" x14ac:dyDescent="0.25">
      <c r="A962" t="s">
        <v>72</v>
      </c>
      <c r="B962" t="s">
        <v>14352</v>
      </c>
      <c r="C962" t="s">
        <v>74</v>
      </c>
      <c r="D962" t="s">
        <v>74</v>
      </c>
      <c r="E962" t="s">
        <v>74</v>
      </c>
      <c r="F962" t="s">
        <v>14353</v>
      </c>
      <c r="G962" t="s">
        <v>74</v>
      </c>
      <c r="H962" t="s">
        <v>74</v>
      </c>
      <c r="I962" t="s">
        <v>14354</v>
      </c>
      <c r="J962" t="s">
        <v>14355</v>
      </c>
      <c r="K962" t="s">
        <v>74</v>
      </c>
      <c r="L962" t="s">
        <v>74</v>
      </c>
      <c r="M962" t="s">
        <v>78</v>
      </c>
      <c r="N962" t="s">
        <v>109</v>
      </c>
      <c r="O962" t="s">
        <v>74</v>
      </c>
      <c r="P962" t="s">
        <v>74</v>
      </c>
      <c r="Q962" t="s">
        <v>74</v>
      </c>
      <c r="R962" t="s">
        <v>74</v>
      </c>
      <c r="S962" t="s">
        <v>74</v>
      </c>
      <c r="T962" t="s">
        <v>14356</v>
      </c>
      <c r="U962" t="s">
        <v>14357</v>
      </c>
      <c r="V962" t="s">
        <v>14358</v>
      </c>
      <c r="W962" t="s">
        <v>14359</v>
      </c>
      <c r="X962" t="s">
        <v>14360</v>
      </c>
      <c r="Y962" t="s">
        <v>14361</v>
      </c>
      <c r="Z962" t="s">
        <v>14362</v>
      </c>
      <c r="AA962" t="s">
        <v>14363</v>
      </c>
      <c r="AB962" t="s">
        <v>14364</v>
      </c>
      <c r="AC962" t="s">
        <v>74</v>
      </c>
      <c r="AD962" t="s">
        <v>74</v>
      </c>
      <c r="AE962" t="s">
        <v>74</v>
      </c>
      <c r="AF962" t="s">
        <v>74</v>
      </c>
      <c r="AG962">
        <v>34</v>
      </c>
      <c r="AH962">
        <v>7</v>
      </c>
      <c r="AI962">
        <v>7</v>
      </c>
      <c r="AJ962">
        <v>0</v>
      </c>
      <c r="AK962">
        <v>15</v>
      </c>
      <c r="AL962" t="s">
        <v>148</v>
      </c>
      <c r="AM962" t="s">
        <v>149</v>
      </c>
      <c r="AN962" t="s">
        <v>150</v>
      </c>
      <c r="AO962" t="s">
        <v>14365</v>
      </c>
      <c r="AP962" t="s">
        <v>14366</v>
      </c>
      <c r="AQ962" t="s">
        <v>74</v>
      </c>
      <c r="AR962" t="s">
        <v>14367</v>
      </c>
      <c r="AS962" t="s">
        <v>14368</v>
      </c>
      <c r="AT962" t="s">
        <v>74</v>
      </c>
      <c r="AU962">
        <v>2019</v>
      </c>
      <c r="AV962">
        <v>13</v>
      </c>
      <c r="AW962">
        <v>3</v>
      </c>
      <c r="AX962" t="s">
        <v>74</v>
      </c>
      <c r="AY962" t="s">
        <v>74</v>
      </c>
      <c r="AZ962" t="s">
        <v>74</v>
      </c>
      <c r="BA962" t="s">
        <v>74</v>
      </c>
      <c r="BB962">
        <v>205</v>
      </c>
      <c r="BC962">
        <v>220</v>
      </c>
      <c r="BD962" t="s">
        <v>74</v>
      </c>
      <c r="BE962" t="s">
        <v>14369</v>
      </c>
      <c r="BF962" t="str">
        <f>HYPERLINK("http://dx.doi.org/10.1080/17501229.2018.1533017","http://dx.doi.org/10.1080/17501229.2018.1533017")</f>
        <v>http://dx.doi.org/10.1080/17501229.2018.1533017</v>
      </c>
      <c r="BG962" t="s">
        <v>74</v>
      </c>
      <c r="BH962" t="s">
        <v>74</v>
      </c>
      <c r="BI962">
        <v>16</v>
      </c>
      <c r="BJ962" t="s">
        <v>1917</v>
      </c>
      <c r="BK962" t="s">
        <v>129</v>
      </c>
      <c r="BL962" t="s">
        <v>1917</v>
      </c>
      <c r="BM962" t="s">
        <v>14370</v>
      </c>
      <c r="BN962" t="s">
        <v>74</v>
      </c>
      <c r="BO962" t="s">
        <v>74</v>
      </c>
      <c r="BP962" t="s">
        <v>74</v>
      </c>
      <c r="BQ962" t="s">
        <v>74</v>
      </c>
      <c r="BR962" t="s">
        <v>103</v>
      </c>
      <c r="BS962" t="s">
        <v>14371</v>
      </c>
      <c r="BT962" t="str">
        <f>HYPERLINK("https%3A%2F%2Fwww.webofscience.com%2Fwos%2Fwoscc%2Ffull-record%2FWOS:000472926900001","View Full Record in Web of Science")</f>
        <v>View Full Record in Web of Science</v>
      </c>
    </row>
    <row r="963" spans="1:72" x14ac:dyDescent="0.25">
      <c r="A963" t="s">
        <v>72</v>
      </c>
      <c r="B963" t="s">
        <v>14372</v>
      </c>
      <c r="C963" t="s">
        <v>74</v>
      </c>
      <c r="D963" t="s">
        <v>74</v>
      </c>
      <c r="E963" t="s">
        <v>74</v>
      </c>
      <c r="F963" t="s">
        <v>14373</v>
      </c>
      <c r="G963" t="s">
        <v>74</v>
      </c>
      <c r="H963" t="s">
        <v>74</v>
      </c>
      <c r="I963" t="s">
        <v>14374</v>
      </c>
      <c r="J963" t="s">
        <v>11183</v>
      </c>
      <c r="K963" t="s">
        <v>74</v>
      </c>
      <c r="L963" t="s">
        <v>74</v>
      </c>
      <c r="M963" t="s">
        <v>78</v>
      </c>
      <c r="N963" t="s">
        <v>109</v>
      </c>
      <c r="O963" t="s">
        <v>74</v>
      </c>
      <c r="P963" t="s">
        <v>74</v>
      </c>
      <c r="Q963" t="s">
        <v>74</v>
      </c>
      <c r="R963" t="s">
        <v>74</v>
      </c>
      <c r="S963" t="s">
        <v>74</v>
      </c>
      <c r="T963" t="s">
        <v>14375</v>
      </c>
      <c r="U963" t="s">
        <v>5323</v>
      </c>
      <c r="V963" t="s">
        <v>14376</v>
      </c>
      <c r="W963" t="s">
        <v>14377</v>
      </c>
      <c r="X963" t="s">
        <v>14378</v>
      </c>
      <c r="Y963" t="s">
        <v>11043</v>
      </c>
      <c r="Z963" t="s">
        <v>14379</v>
      </c>
      <c r="AA963" t="s">
        <v>14380</v>
      </c>
      <c r="AB963" t="s">
        <v>14381</v>
      </c>
      <c r="AC963" t="s">
        <v>74</v>
      </c>
      <c r="AD963" t="s">
        <v>74</v>
      </c>
      <c r="AE963" t="s">
        <v>74</v>
      </c>
      <c r="AF963" t="s">
        <v>74</v>
      </c>
      <c r="AG963">
        <v>24</v>
      </c>
      <c r="AH963">
        <v>2</v>
      </c>
      <c r="AI963">
        <v>2</v>
      </c>
      <c r="AJ963">
        <v>0</v>
      </c>
      <c r="AK963">
        <v>1</v>
      </c>
      <c r="AL963" t="s">
        <v>11192</v>
      </c>
      <c r="AM963" t="s">
        <v>11193</v>
      </c>
      <c r="AN963" t="s">
        <v>11194</v>
      </c>
      <c r="AO963" t="s">
        <v>11195</v>
      </c>
      <c r="AP963" t="s">
        <v>74</v>
      </c>
      <c r="AQ963" t="s">
        <v>74</v>
      </c>
      <c r="AR963" t="s">
        <v>11196</v>
      </c>
      <c r="AS963" t="s">
        <v>11197</v>
      </c>
      <c r="AT963" t="s">
        <v>74</v>
      </c>
      <c r="AU963">
        <v>2019</v>
      </c>
      <c r="AV963">
        <v>9</v>
      </c>
      <c r="AW963">
        <v>2</v>
      </c>
      <c r="AX963" t="s">
        <v>74</v>
      </c>
      <c r="AY963" t="s">
        <v>74</v>
      </c>
      <c r="AZ963" t="s">
        <v>74</v>
      </c>
      <c r="BA963" t="s">
        <v>74</v>
      </c>
      <c r="BB963">
        <v>384</v>
      </c>
      <c r="BC963">
        <v>388</v>
      </c>
      <c r="BD963" t="s">
        <v>74</v>
      </c>
      <c r="BE963" t="s">
        <v>74</v>
      </c>
      <c r="BF963" t="s">
        <v>74</v>
      </c>
      <c r="BG963" t="s">
        <v>74</v>
      </c>
      <c r="BH963" t="s">
        <v>74</v>
      </c>
      <c r="BI963">
        <v>5</v>
      </c>
      <c r="BJ963" t="s">
        <v>798</v>
      </c>
      <c r="BK963" t="s">
        <v>101</v>
      </c>
      <c r="BL963" t="s">
        <v>799</v>
      </c>
      <c r="BM963" t="s">
        <v>14382</v>
      </c>
      <c r="BN963" t="s">
        <v>74</v>
      </c>
      <c r="BO963" t="s">
        <v>74</v>
      </c>
      <c r="BP963" t="s">
        <v>74</v>
      </c>
      <c r="BQ963" t="s">
        <v>74</v>
      </c>
      <c r="BR963" t="s">
        <v>103</v>
      </c>
      <c r="BS963" t="s">
        <v>14383</v>
      </c>
      <c r="BT963" t="str">
        <f>HYPERLINK("https%3A%2F%2Fwww.webofscience.com%2Fwos%2Fwoscc%2Ffull-record%2FWOS:000507312800067","View Full Record in Web of Science")</f>
        <v>View Full Record in Web of Science</v>
      </c>
    </row>
    <row r="964" spans="1:72" x14ac:dyDescent="0.25">
      <c r="A964" t="s">
        <v>72</v>
      </c>
      <c r="B964" t="s">
        <v>14384</v>
      </c>
      <c r="C964" t="s">
        <v>74</v>
      </c>
      <c r="D964" t="s">
        <v>74</v>
      </c>
      <c r="E964" t="s">
        <v>74</v>
      </c>
      <c r="F964" t="s">
        <v>14385</v>
      </c>
      <c r="G964" t="s">
        <v>74</v>
      </c>
      <c r="H964" t="s">
        <v>74</v>
      </c>
      <c r="I964" t="s">
        <v>14386</v>
      </c>
      <c r="J964" t="s">
        <v>391</v>
      </c>
      <c r="K964" t="s">
        <v>74</v>
      </c>
      <c r="L964" t="s">
        <v>74</v>
      </c>
      <c r="M964" t="s">
        <v>431</v>
      </c>
      <c r="N964" t="s">
        <v>109</v>
      </c>
      <c r="O964" t="s">
        <v>74</v>
      </c>
      <c r="P964" t="s">
        <v>74</v>
      </c>
      <c r="Q964" t="s">
        <v>74</v>
      </c>
      <c r="R964" t="s">
        <v>74</v>
      </c>
      <c r="S964" t="s">
        <v>74</v>
      </c>
      <c r="T964" t="s">
        <v>14387</v>
      </c>
      <c r="U964" t="s">
        <v>74</v>
      </c>
      <c r="V964" t="s">
        <v>14388</v>
      </c>
      <c r="W964" t="s">
        <v>14389</v>
      </c>
      <c r="X964" t="s">
        <v>13194</v>
      </c>
      <c r="Y964" t="s">
        <v>14390</v>
      </c>
      <c r="Z964" t="s">
        <v>14391</v>
      </c>
      <c r="AA964" t="s">
        <v>14392</v>
      </c>
      <c r="AB964" t="s">
        <v>14393</v>
      </c>
      <c r="AC964" t="s">
        <v>74</v>
      </c>
      <c r="AD964" t="s">
        <v>74</v>
      </c>
      <c r="AE964" t="s">
        <v>74</v>
      </c>
      <c r="AF964" t="s">
        <v>74</v>
      </c>
      <c r="AG964">
        <v>25</v>
      </c>
      <c r="AH964">
        <v>0</v>
      </c>
      <c r="AI964">
        <v>0</v>
      </c>
      <c r="AJ964">
        <v>0</v>
      </c>
      <c r="AK964">
        <v>0</v>
      </c>
      <c r="AL964" t="s">
        <v>6358</v>
      </c>
      <c r="AM964" t="s">
        <v>6359</v>
      </c>
      <c r="AN964" t="s">
        <v>6360</v>
      </c>
      <c r="AO964" t="s">
        <v>401</v>
      </c>
      <c r="AP964" t="s">
        <v>74</v>
      </c>
      <c r="AQ964" t="s">
        <v>74</v>
      </c>
      <c r="AR964" t="s">
        <v>391</v>
      </c>
      <c r="AS964" t="s">
        <v>403</v>
      </c>
      <c r="AT964" t="s">
        <v>74</v>
      </c>
      <c r="AU964">
        <v>2019</v>
      </c>
      <c r="AV964">
        <v>54</v>
      </c>
      <c r="AW964">
        <v>4</v>
      </c>
      <c r="AX964" t="s">
        <v>74</v>
      </c>
      <c r="AY964" t="s">
        <v>74</v>
      </c>
      <c r="AZ964" t="s">
        <v>74</v>
      </c>
      <c r="BA964" t="s">
        <v>74</v>
      </c>
      <c r="BB964">
        <v>1887</v>
      </c>
      <c r="BC964">
        <v>1895</v>
      </c>
      <c r="BD964" t="s">
        <v>74</v>
      </c>
      <c r="BE964" t="s">
        <v>14394</v>
      </c>
      <c r="BF964" t="str">
        <f>HYPERLINK("http://dx.doi.org/10.13187/bg.2019.4.1887","http://dx.doi.org/10.13187/bg.2019.4.1887")</f>
        <v>http://dx.doi.org/10.13187/bg.2019.4.1887</v>
      </c>
      <c r="BG964" t="s">
        <v>74</v>
      </c>
      <c r="BH964" t="s">
        <v>74</v>
      </c>
      <c r="BI964">
        <v>9</v>
      </c>
      <c r="BJ964" t="s">
        <v>405</v>
      </c>
      <c r="BK964" t="s">
        <v>101</v>
      </c>
      <c r="BL964" t="s">
        <v>405</v>
      </c>
      <c r="BM964" t="s">
        <v>14395</v>
      </c>
      <c r="BN964" t="s">
        <v>74</v>
      </c>
      <c r="BO964" t="s">
        <v>132</v>
      </c>
      <c r="BP964" t="s">
        <v>74</v>
      </c>
      <c r="BQ964" t="s">
        <v>74</v>
      </c>
      <c r="BR964" t="s">
        <v>103</v>
      </c>
      <c r="BS964" t="s">
        <v>14396</v>
      </c>
      <c r="BT964" t="str">
        <f>HYPERLINK("https%3A%2F%2Fwww.webofscience.com%2Fwos%2Fwoscc%2Ffull-record%2FWOS:000501567300048","View Full Record in Web of Science")</f>
        <v>View Full Record in Web of Science</v>
      </c>
    </row>
    <row r="965" spans="1:72" x14ac:dyDescent="0.25">
      <c r="A965" t="s">
        <v>72</v>
      </c>
      <c r="B965" t="s">
        <v>14397</v>
      </c>
      <c r="C965" t="s">
        <v>74</v>
      </c>
      <c r="D965" t="s">
        <v>74</v>
      </c>
      <c r="E965" t="s">
        <v>74</v>
      </c>
      <c r="F965" t="s">
        <v>14398</v>
      </c>
      <c r="G965" t="s">
        <v>74</v>
      </c>
      <c r="H965" t="s">
        <v>74</v>
      </c>
      <c r="I965" t="s">
        <v>14399</v>
      </c>
      <c r="J965" t="s">
        <v>3956</v>
      </c>
      <c r="K965" t="s">
        <v>74</v>
      </c>
      <c r="L965" t="s">
        <v>74</v>
      </c>
      <c r="M965" t="s">
        <v>431</v>
      </c>
      <c r="N965" t="s">
        <v>109</v>
      </c>
      <c r="O965" t="s">
        <v>74</v>
      </c>
      <c r="P965" t="s">
        <v>74</v>
      </c>
      <c r="Q965" t="s">
        <v>74</v>
      </c>
      <c r="R965" t="s">
        <v>74</v>
      </c>
      <c r="S965" t="s">
        <v>74</v>
      </c>
      <c r="T965" t="s">
        <v>14400</v>
      </c>
      <c r="U965" t="s">
        <v>74</v>
      </c>
      <c r="V965" t="s">
        <v>14401</v>
      </c>
      <c r="W965" t="s">
        <v>14402</v>
      </c>
      <c r="X965" t="s">
        <v>14403</v>
      </c>
      <c r="Y965" t="s">
        <v>14404</v>
      </c>
      <c r="Z965" t="s">
        <v>14405</v>
      </c>
      <c r="AA965" t="s">
        <v>14406</v>
      </c>
      <c r="AB965" t="s">
        <v>74</v>
      </c>
      <c r="AC965" t="s">
        <v>14407</v>
      </c>
      <c r="AD965" t="s">
        <v>6328</v>
      </c>
      <c r="AE965" t="s">
        <v>14408</v>
      </c>
      <c r="AF965" t="s">
        <v>74</v>
      </c>
      <c r="AG965">
        <v>6</v>
      </c>
      <c r="AH965">
        <v>0</v>
      </c>
      <c r="AI965">
        <v>0</v>
      </c>
      <c r="AJ965">
        <v>0</v>
      </c>
      <c r="AK965">
        <v>0</v>
      </c>
      <c r="AL965" t="s">
        <v>3965</v>
      </c>
      <c r="AM965" t="s">
        <v>3966</v>
      </c>
      <c r="AN965" t="s">
        <v>3967</v>
      </c>
      <c r="AO965" t="s">
        <v>3968</v>
      </c>
      <c r="AP965" t="s">
        <v>3969</v>
      </c>
      <c r="AQ965" t="s">
        <v>74</v>
      </c>
      <c r="AR965" t="s">
        <v>3970</v>
      </c>
      <c r="AS965" t="s">
        <v>3971</v>
      </c>
      <c r="AT965" t="s">
        <v>74</v>
      </c>
      <c r="AU965">
        <v>2019</v>
      </c>
      <c r="AV965">
        <v>21</v>
      </c>
      <c r="AW965">
        <v>2</v>
      </c>
      <c r="AX965" t="s">
        <v>74</v>
      </c>
      <c r="AY965" t="s">
        <v>74</v>
      </c>
      <c r="AZ965" t="s">
        <v>74</v>
      </c>
      <c r="BA965" t="s">
        <v>74</v>
      </c>
      <c r="BB965">
        <v>276</v>
      </c>
      <c r="BC965">
        <v>285</v>
      </c>
      <c r="BD965" t="s">
        <v>74</v>
      </c>
      <c r="BE965" t="s">
        <v>14409</v>
      </c>
      <c r="BF965" t="str">
        <f>HYPERLINK("http://dx.doi.org/10.15826/izv2.2019.21.2.040","http://dx.doi.org/10.15826/izv2.2019.21.2.040")</f>
        <v>http://dx.doi.org/10.15826/izv2.2019.21.2.040</v>
      </c>
      <c r="BG965" t="s">
        <v>74</v>
      </c>
      <c r="BH965" t="s">
        <v>74</v>
      </c>
      <c r="BI965">
        <v>10</v>
      </c>
      <c r="BJ965" t="s">
        <v>485</v>
      </c>
      <c r="BK965" t="s">
        <v>101</v>
      </c>
      <c r="BL965" t="s">
        <v>486</v>
      </c>
      <c r="BM965" t="s">
        <v>14410</v>
      </c>
      <c r="BN965" t="s">
        <v>74</v>
      </c>
      <c r="BO965" t="s">
        <v>304</v>
      </c>
      <c r="BP965" t="s">
        <v>74</v>
      </c>
      <c r="BQ965" t="s">
        <v>74</v>
      </c>
      <c r="BR965" t="s">
        <v>103</v>
      </c>
      <c r="BS965" t="s">
        <v>14411</v>
      </c>
      <c r="BT965" t="str">
        <f>HYPERLINK("https%3A%2F%2Fwww.webofscience.com%2Fwos%2Fwoscc%2Ffull-record%2FWOS:000472791700019","View Full Record in Web of Science")</f>
        <v>View Full Record in Web of Science</v>
      </c>
    </row>
    <row r="966" spans="1:72" x14ac:dyDescent="0.25">
      <c r="A966" t="s">
        <v>72</v>
      </c>
      <c r="B966" t="s">
        <v>14412</v>
      </c>
      <c r="C966" t="s">
        <v>74</v>
      </c>
      <c r="D966" t="s">
        <v>74</v>
      </c>
      <c r="E966" t="s">
        <v>74</v>
      </c>
      <c r="F966" t="s">
        <v>14413</v>
      </c>
      <c r="G966" t="s">
        <v>74</v>
      </c>
      <c r="H966" t="s">
        <v>74</v>
      </c>
      <c r="I966" t="s">
        <v>14414</v>
      </c>
      <c r="J966" t="s">
        <v>14415</v>
      </c>
      <c r="K966" t="s">
        <v>74</v>
      </c>
      <c r="L966" t="s">
        <v>74</v>
      </c>
      <c r="M966" t="s">
        <v>78</v>
      </c>
      <c r="N966" t="s">
        <v>109</v>
      </c>
      <c r="O966" t="s">
        <v>74</v>
      </c>
      <c r="P966" t="s">
        <v>74</v>
      </c>
      <c r="Q966" t="s">
        <v>74</v>
      </c>
      <c r="R966" t="s">
        <v>74</v>
      </c>
      <c r="S966" t="s">
        <v>74</v>
      </c>
      <c r="T966" t="s">
        <v>14416</v>
      </c>
      <c r="U966" t="s">
        <v>74</v>
      </c>
      <c r="V966" t="s">
        <v>14417</v>
      </c>
      <c r="W966" t="s">
        <v>14418</v>
      </c>
      <c r="X966" t="s">
        <v>1300</v>
      </c>
      <c r="Y966" t="s">
        <v>14419</v>
      </c>
      <c r="Z966" t="s">
        <v>14420</v>
      </c>
      <c r="AA966" t="s">
        <v>14421</v>
      </c>
      <c r="AB966" t="s">
        <v>14422</v>
      </c>
      <c r="AC966" t="s">
        <v>74</v>
      </c>
      <c r="AD966" t="s">
        <v>74</v>
      </c>
      <c r="AE966" t="s">
        <v>74</v>
      </c>
      <c r="AF966" t="s">
        <v>74</v>
      </c>
      <c r="AG966">
        <v>14</v>
      </c>
      <c r="AH966">
        <v>1</v>
      </c>
      <c r="AI966">
        <v>1</v>
      </c>
      <c r="AJ966">
        <v>1</v>
      </c>
      <c r="AK966">
        <v>3</v>
      </c>
      <c r="AL966" t="s">
        <v>14423</v>
      </c>
      <c r="AM966" t="s">
        <v>1801</v>
      </c>
      <c r="AN966" t="s">
        <v>14424</v>
      </c>
      <c r="AO966" t="s">
        <v>14425</v>
      </c>
      <c r="AP966" t="s">
        <v>74</v>
      </c>
      <c r="AQ966" t="s">
        <v>74</v>
      </c>
      <c r="AR966" t="s">
        <v>14426</v>
      </c>
      <c r="AS966" t="s">
        <v>14427</v>
      </c>
      <c r="AT966" t="s">
        <v>74</v>
      </c>
      <c r="AU966">
        <v>2019</v>
      </c>
      <c r="AV966" t="s">
        <v>74</v>
      </c>
      <c r="AW966" t="s">
        <v>12786</v>
      </c>
      <c r="AX966" t="s">
        <v>74</v>
      </c>
      <c r="AY966" t="s">
        <v>74</v>
      </c>
      <c r="AZ966" t="s">
        <v>74</v>
      </c>
      <c r="BA966" t="s">
        <v>74</v>
      </c>
      <c r="BB966">
        <v>116</v>
      </c>
      <c r="BC966">
        <v>123</v>
      </c>
      <c r="BD966" t="s">
        <v>74</v>
      </c>
      <c r="BE966" t="s">
        <v>74</v>
      </c>
      <c r="BF966" t="s">
        <v>74</v>
      </c>
      <c r="BG966" t="s">
        <v>74</v>
      </c>
      <c r="BH966" t="s">
        <v>74</v>
      </c>
      <c r="BI966">
        <v>8</v>
      </c>
      <c r="BJ966" t="s">
        <v>959</v>
      </c>
      <c r="BK966" t="s">
        <v>101</v>
      </c>
      <c r="BL966" t="s">
        <v>960</v>
      </c>
      <c r="BM966" t="s">
        <v>14428</v>
      </c>
      <c r="BN966" t="s">
        <v>74</v>
      </c>
      <c r="BO966" t="s">
        <v>74</v>
      </c>
      <c r="BP966" t="s">
        <v>74</v>
      </c>
      <c r="BQ966" t="s">
        <v>74</v>
      </c>
      <c r="BR966" t="s">
        <v>103</v>
      </c>
      <c r="BS966" t="s">
        <v>14429</v>
      </c>
      <c r="BT966" t="str">
        <f>HYPERLINK("https%3A%2F%2Fwww.webofscience.com%2Fwos%2Fwoscc%2Ffull-record%2FWOS:000507394500011","View Full Record in Web of Science")</f>
        <v>View Full Record in Web of Science</v>
      </c>
    </row>
    <row r="967" spans="1:72" x14ac:dyDescent="0.25">
      <c r="A967" t="s">
        <v>72</v>
      </c>
      <c r="B967" t="s">
        <v>14430</v>
      </c>
      <c r="C967" t="s">
        <v>74</v>
      </c>
      <c r="D967" t="s">
        <v>74</v>
      </c>
      <c r="E967" t="s">
        <v>74</v>
      </c>
      <c r="F967" t="s">
        <v>14431</v>
      </c>
      <c r="G967" t="s">
        <v>74</v>
      </c>
      <c r="H967" t="s">
        <v>74</v>
      </c>
      <c r="I967" t="s">
        <v>14432</v>
      </c>
      <c r="J967" t="s">
        <v>11183</v>
      </c>
      <c r="K967" t="s">
        <v>74</v>
      </c>
      <c r="L967" t="s">
        <v>74</v>
      </c>
      <c r="M967" t="s">
        <v>78</v>
      </c>
      <c r="N967" t="s">
        <v>109</v>
      </c>
      <c r="O967" t="s">
        <v>74</v>
      </c>
      <c r="P967" t="s">
        <v>74</v>
      </c>
      <c r="Q967" t="s">
        <v>74</v>
      </c>
      <c r="R967" t="s">
        <v>74</v>
      </c>
      <c r="S967" t="s">
        <v>74</v>
      </c>
      <c r="T967" t="s">
        <v>14433</v>
      </c>
      <c r="U967" t="s">
        <v>74</v>
      </c>
      <c r="V967" t="s">
        <v>14434</v>
      </c>
      <c r="W967" t="s">
        <v>14435</v>
      </c>
      <c r="X967" t="s">
        <v>14436</v>
      </c>
      <c r="Y967" t="s">
        <v>14437</v>
      </c>
      <c r="Z967" t="s">
        <v>14438</v>
      </c>
      <c r="AA967" t="s">
        <v>14439</v>
      </c>
      <c r="AB967" t="s">
        <v>74</v>
      </c>
      <c r="AC967" t="s">
        <v>74</v>
      </c>
      <c r="AD967" t="s">
        <v>74</v>
      </c>
      <c r="AE967" t="s">
        <v>74</v>
      </c>
      <c r="AF967" t="s">
        <v>74</v>
      </c>
      <c r="AG967">
        <v>13</v>
      </c>
      <c r="AH967">
        <v>2</v>
      </c>
      <c r="AI967">
        <v>2</v>
      </c>
      <c r="AJ967">
        <v>0</v>
      </c>
      <c r="AK967">
        <v>0</v>
      </c>
      <c r="AL967" t="s">
        <v>11192</v>
      </c>
      <c r="AM967" t="s">
        <v>11193</v>
      </c>
      <c r="AN967" t="s">
        <v>11194</v>
      </c>
      <c r="AO967" t="s">
        <v>11195</v>
      </c>
      <c r="AP967" t="s">
        <v>74</v>
      </c>
      <c r="AQ967" t="s">
        <v>74</v>
      </c>
      <c r="AR967" t="s">
        <v>11196</v>
      </c>
      <c r="AS967" t="s">
        <v>11197</v>
      </c>
      <c r="AT967" t="s">
        <v>74</v>
      </c>
      <c r="AU967">
        <v>2019</v>
      </c>
      <c r="AV967">
        <v>9</v>
      </c>
      <c r="AW967">
        <v>1</v>
      </c>
      <c r="AX967" t="s">
        <v>74</v>
      </c>
      <c r="AY967" t="s">
        <v>74</v>
      </c>
      <c r="AZ967">
        <v>6</v>
      </c>
      <c r="BA967" t="s">
        <v>74</v>
      </c>
      <c r="BB967">
        <v>47</v>
      </c>
      <c r="BC967">
        <v>50</v>
      </c>
      <c r="BD967" t="s">
        <v>74</v>
      </c>
      <c r="BE967" t="s">
        <v>74</v>
      </c>
      <c r="BF967" t="s">
        <v>74</v>
      </c>
      <c r="BG967" t="s">
        <v>74</v>
      </c>
      <c r="BH967" t="s">
        <v>74</v>
      </c>
      <c r="BI967">
        <v>4</v>
      </c>
      <c r="BJ967" t="s">
        <v>798</v>
      </c>
      <c r="BK967" t="s">
        <v>101</v>
      </c>
      <c r="BL967" t="s">
        <v>799</v>
      </c>
      <c r="BM967" t="s">
        <v>14160</v>
      </c>
      <c r="BN967" t="s">
        <v>74</v>
      </c>
      <c r="BO967" t="s">
        <v>74</v>
      </c>
      <c r="BP967" t="s">
        <v>74</v>
      </c>
      <c r="BQ967" t="s">
        <v>74</v>
      </c>
      <c r="BR967" t="s">
        <v>103</v>
      </c>
      <c r="BS967" t="s">
        <v>14440</v>
      </c>
      <c r="BT967" t="str">
        <f>HYPERLINK("https%3A%2F%2Fwww.webofscience.com%2Fwos%2Fwoscc%2Ffull-record%2FWOS:000480264300011","View Full Record in Web of Science")</f>
        <v>View Full Record in Web of Science</v>
      </c>
    </row>
    <row r="968" spans="1:72" x14ac:dyDescent="0.25">
      <c r="A968" t="s">
        <v>72</v>
      </c>
      <c r="B968" t="s">
        <v>14441</v>
      </c>
      <c r="C968" t="s">
        <v>74</v>
      </c>
      <c r="D968" t="s">
        <v>74</v>
      </c>
      <c r="E968" t="s">
        <v>74</v>
      </c>
      <c r="F968" t="s">
        <v>14442</v>
      </c>
      <c r="G968" t="s">
        <v>74</v>
      </c>
      <c r="H968" t="s">
        <v>74</v>
      </c>
      <c r="I968" t="s">
        <v>14443</v>
      </c>
      <c r="J968" t="s">
        <v>11183</v>
      </c>
      <c r="K968" t="s">
        <v>74</v>
      </c>
      <c r="L968" t="s">
        <v>74</v>
      </c>
      <c r="M968" t="s">
        <v>78</v>
      </c>
      <c r="N968" t="s">
        <v>109</v>
      </c>
      <c r="O968" t="s">
        <v>74</v>
      </c>
      <c r="P968" t="s">
        <v>74</v>
      </c>
      <c r="Q968" t="s">
        <v>74</v>
      </c>
      <c r="R968" t="s">
        <v>74</v>
      </c>
      <c r="S968" t="s">
        <v>74</v>
      </c>
      <c r="T968" t="s">
        <v>14444</v>
      </c>
      <c r="U968" t="s">
        <v>74</v>
      </c>
      <c r="V968" t="s">
        <v>14445</v>
      </c>
      <c r="W968" t="s">
        <v>14446</v>
      </c>
      <c r="X968" t="s">
        <v>1294</v>
      </c>
      <c r="Y968" t="s">
        <v>14447</v>
      </c>
      <c r="Z968" t="s">
        <v>14448</v>
      </c>
      <c r="AA968" t="s">
        <v>14449</v>
      </c>
      <c r="AB968" t="s">
        <v>74</v>
      </c>
      <c r="AC968" t="s">
        <v>74</v>
      </c>
      <c r="AD968" t="s">
        <v>74</v>
      </c>
      <c r="AE968" t="s">
        <v>74</v>
      </c>
      <c r="AF968" t="s">
        <v>74</v>
      </c>
      <c r="AG968">
        <v>20</v>
      </c>
      <c r="AH968">
        <v>0</v>
      </c>
      <c r="AI968">
        <v>0</v>
      </c>
      <c r="AJ968">
        <v>0</v>
      </c>
      <c r="AK968">
        <v>2</v>
      </c>
      <c r="AL968" t="s">
        <v>11192</v>
      </c>
      <c r="AM968" t="s">
        <v>11193</v>
      </c>
      <c r="AN968" t="s">
        <v>11194</v>
      </c>
      <c r="AO968" t="s">
        <v>11195</v>
      </c>
      <c r="AP968" t="s">
        <v>74</v>
      </c>
      <c r="AQ968" t="s">
        <v>74</v>
      </c>
      <c r="AR968" t="s">
        <v>11196</v>
      </c>
      <c r="AS968" t="s">
        <v>11197</v>
      </c>
      <c r="AT968" t="s">
        <v>74</v>
      </c>
      <c r="AU968">
        <v>2019</v>
      </c>
      <c r="AV968">
        <v>9</v>
      </c>
      <c r="AW968">
        <v>2</v>
      </c>
      <c r="AX968" t="s">
        <v>74</v>
      </c>
      <c r="AY968" t="s">
        <v>74</v>
      </c>
      <c r="AZ968">
        <v>8</v>
      </c>
      <c r="BA968" t="s">
        <v>74</v>
      </c>
      <c r="BB968">
        <v>55</v>
      </c>
      <c r="BC968">
        <v>57</v>
      </c>
      <c r="BD968" t="s">
        <v>74</v>
      </c>
      <c r="BE968" t="s">
        <v>74</v>
      </c>
      <c r="BF968" t="s">
        <v>74</v>
      </c>
      <c r="BG968" t="s">
        <v>74</v>
      </c>
      <c r="BH968" t="s">
        <v>74</v>
      </c>
      <c r="BI968">
        <v>3</v>
      </c>
      <c r="BJ968" t="s">
        <v>798</v>
      </c>
      <c r="BK968" t="s">
        <v>101</v>
      </c>
      <c r="BL968" t="s">
        <v>799</v>
      </c>
      <c r="BM968" t="s">
        <v>14450</v>
      </c>
      <c r="BN968" t="s">
        <v>74</v>
      </c>
      <c r="BO968" t="s">
        <v>74</v>
      </c>
      <c r="BP968" t="s">
        <v>74</v>
      </c>
      <c r="BQ968" t="s">
        <v>74</v>
      </c>
      <c r="BR968" t="s">
        <v>103</v>
      </c>
      <c r="BS968" t="s">
        <v>14451</v>
      </c>
      <c r="BT968" t="str">
        <f>HYPERLINK("https%3A%2F%2Fwww.webofscience.com%2Fwos%2Fwoscc%2Ffull-record%2FWOS:000504421000016","View Full Record in Web of Science")</f>
        <v>View Full Record in Web of Science</v>
      </c>
    </row>
    <row r="969" spans="1:72" x14ac:dyDescent="0.25">
      <c r="A969" t="s">
        <v>72</v>
      </c>
      <c r="B969" t="s">
        <v>14452</v>
      </c>
      <c r="C969" t="s">
        <v>74</v>
      </c>
      <c r="D969" t="s">
        <v>74</v>
      </c>
      <c r="E969" t="s">
        <v>74</v>
      </c>
      <c r="F969" t="s">
        <v>14453</v>
      </c>
      <c r="G969" t="s">
        <v>74</v>
      </c>
      <c r="H969" t="s">
        <v>74</v>
      </c>
      <c r="I969" t="s">
        <v>14454</v>
      </c>
      <c r="J969" t="s">
        <v>391</v>
      </c>
      <c r="K969" t="s">
        <v>74</v>
      </c>
      <c r="L969" t="s">
        <v>74</v>
      </c>
      <c r="M969" t="s">
        <v>431</v>
      </c>
      <c r="N969" t="s">
        <v>109</v>
      </c>
      <c r="O969" t="s">
        <v>74</v>
      </c>
      <c r="P969" t="s">
        <v>74</v>
      </c>
      <c r="Q969" t="s">
        <v>74</v>
      </c>
      <c r="R969" t="s">
        <v>74</v>
      </c>
      <c r="S969" t="s">
        <v>74</v>
      </c>
      <c r="T969" t="s">
        <v>14455</v>
      </c>
      <c r="U969" t="s">
        <v>74</v>
      </c>
      <c r="V969" t="s">
        <v>14456</v>
      </c>
      <c r="W969" t="s">
        <v>14457</v>
      </c>
      <c r="X969" t="s">
        <v>5803</v>
      </c>
      <c r="Y969" t="s">
        <v>14458</v>
      </c>
      <c r="Z969" t="s">
        <v>14459</v>
      </c>
      <c r="AA969" t="s">
        <v>14460</v>
      </c>
      <c r="AB969" t="s">
        <v>74</v>
      </c>
      <c r="AC969" t="s">
        <v>14461</v>
      </c>
      <c r="AD969" t="s">
        <v>711</v>
      </c>
      <c r="AE969" t="s">
        <v>74</v>
      </c>
      <c r="AF969" t="s">
        <v>74</v>
      </c>
      <c r="AG969">
        <v>31</v>
      </c>
      <c r="AH969">
        <v>2</v>
      </c>
      <c r="AI969">
        <v>2</v>
      </c>
      <c r="AJ969">
        <v>0</v>
      </c>
      <c r="AK969">
        <v>0</v>
      </c>
      <c r="AL969" t="s">
        <v>6358</v>
      </c>
      <c r="AM969" t="s">
        <v>6359</v>
      </c>
      <c r="AN969" t="s">
        <v>6360</v>
      </c>
      <c r="AO969" t="s">
        <v>401</v>
      </c>
      <c r="AP969" t="s">
        <v>74</v>
      </c>
      <c r="AQ969" t="s">
        <v>74</v>
      </c>
      <c r="AR969" t="s">
        <v>391</v>
      </c>
      <c r="AS969" t="s">
        <v>403</v>
      </c>
      <c r="AT969" t="s">
        <v>74</v>
      </c>
      <c r="AU969">
        <v>2019</v>
      </c>
      <c r="AV969">
        <v>53</v>
      </c>
      <c r="AW969">
        <v>3</v>
      </c>
      <c r="AX969" t="s">
        <v>74</v>
      </c>
      <c r="AY969" t="s">
        <v>74</v>
      </c>
      <c r="AZ969" t="s">
        <v>74</v>
      </c>
      <c r="BA969" t="s">
        <v>74</v>
      </c>
      <c r="BB969">
        <v>1263</v>
      </c>
      <c r="BC969">
        <v>1271</v>
      </c>
      <c r="BD969" t="s">
        <v>74</v>
      </c>
      <c r="BE969" t="s">
        <v>14462</v>
      </c>
      <c r="BF969" t="str">
        <f>HYPERLINK("http://dx.doi.org/10.13187/bg.2019.3.1263","http://dx.doi.org/10.13187/bg.2019.3.1263")</f>
        <v>http://dx.doi.org/10.13187/bg.2019.3.1263</v>
      </c>
      <c r="BG969" t="s">
        <v>74</v>
      </c>
      <c r="BH969" t="s">
        <v>74</v>
      </c>
      <c r="BI969">
        <v>9</v>
      </c>
      <c r="BJ969" t="s">
        <v>405</v>
      </c>
      <c r="BK969" t="s">
        <v>101</v>
      </c>
      <c r="BL969" t="s">
        <v>405</v>
      </c>
      <c r="BM969" t="s">
        <v>14463</v>
      </c>
      <c r="BN969" t="s">
        <v>74</v>
      </c>
      <c r="BO969" t="s">
        <v>132</v>
      </c>
      <c r="BP969" t="s">
        <v>74</v>
      </c>
      <c r="BQ969" t="s">
        <v>74</v>
      </c>
      <c r="BR969" t="s">
        <v>103</v>
      </c>
      <c r="BS969" t="s">
        <v>14464</v>
      </c>
      <c r="BT969" t="str">
        <f>HYPERLINK("https%3A%2F%2Fwww.webofscience.com%2Fwos%2Fwoscc%2Ffull-record%2FWOS:000484841500034","View Full Record in Web of Science")</f>
        <v>View Full Record in Web of Science</v>
      </c>
    </row>
    <row r="970" spans="1:72" x14ac:dyDescent="0.25">
      <c r="A970" t="s">
        <v>72</v>
      </c>
      <c r="B970" t="s">
        <v>14465</v>
      </c>
      <c r="C970" t="s">
        <v>74</v>
      </c>
      <c r="D970" t="s">
        <v>74</v>
      </c>
      <c r="E970" t="s">
        <v>74</v>
      </c>
      <c r="F970" t="s">
        <v>14466</v>
      </c>
      <c r="G970" t="s">
        <v>74</v>
      </c>
      <c r="H970" t="s">
        <v>74</v>
      </c>
      <c r="I970" t="s">
        <v>14467</v>
      </c>
      <c r="J970" t="s">
        <v>4187</v>
      </c>
      <c r="K970" t="s">
        <v>74</v>
      </c>
      <c r="L970" t="s">
        <v>74</v>
      </c>
      <c r="M970" t="s">
        <v>78</v>
      </c>
      <c r="N970" t="s">
        <v>109</v>
      </c>
      <c r="O970" t="s">
        <v>74</v>
      </c>
      <c r="P970" t="s">
        <v>74</v>
      </c>
      <c r="Q970" t="s">
        <v>74</v>
      </c>
      <c r="R970" t="s">
        <v>74</v>
      </c>
      <c r="S970" t="s">
        <v>74</v>
      </c>
      <c r="T970" t="s">
        <v>14468</v>
      </c>
      <c r="U970" t="s">
        <v>74</v>
      </c>
      <c r="V970" t="s">
        <v>14469</v>
      </c>
      <c r="W970" t="s">
        <v>14470</v>
      </c>
      <c r="X970" t="s">
        <v>11233</v>
      </c>
      <c r="Y970" t="s">
        <v>14471</v>
      </c>
      <c r="Z970" t="s">
        <v>14472</v>
      </c>
      <c r="AA970" t="s">
        <v>74</v>
      </c>
      <c r="AB970" t="s">
        <v>74</v>
      </c>
      <c r="AC970" t="s">
        <v>14473</v>
      </c>
      <c r="AD970" t="s">
        <v>74</v>
      </c>
      <c r="AE970" t="s">
        <v>14474</v>
      </c>
      <c r="AF970" t="s">
        <v>74</v>
      </c>
      <c r="AG970">
        <v>20</v>
      </c>
      <c r="AH970">
        <v>1</v>
      </c>
      <c r="AI970">
        <v>1</v>
      </c>
      <c r="AJ970">
        <v>0</v>
      </c>
      <c r="AK970">
        <v>2</v>
      </c>
      <c r="AL970" t="s">
        <v>4193</v>
      </c>
      <c r="AM970" t="s">
        <v>1214</v>
      </c>
      <c r="AN970" t="s">
        <v>4194</v>
      </c>
      <c r="AO970" t="s">
        <v>4195</v>
      </c>
      <c r="AP970" t="s">
        <v>74</v>
      </c>
      <c r="AQ970" t="s">
        <v>74</v>
      </c>
      <c r="AR970" t="s">
        <v>4196</v>
      </c>
      <c r="AS970" t="s">
        <v>4197</v>
      </c>
      <c r="AT970" t="s">
        <v>74</v>
      </c>
      <c r="AU970">
        <v>2019</v>
      </c>
      <c r="AV970" t="s">
        <v>74</v>
      </c>
      <c r="AW970">
        <v>68</v>
      </c>
      <c r="AX970" t="s">
        <v>74</v>
      </c>
      <c r="AY970" t="s">
        <v>74</v>
      </c>
      <c r="AZ970" t="s">
        <v>74</v>
      </c>
      <c r="BA970" t="s">
        <v>74</v>
      </c>
      <c r="BB970">
        <v>49</v>
      </c>
      <c r="BC970">
        <v>63</v>
      </c>
      <c r="BD970" t="s">
        <v>74</v>
      </c>
      <c r="BE970" t="s">
        <v>14475</v>
      </c>
      <c r="BF970" t="str">
        <f>HYPERLINK("http://dx.doi.org/10.21267/AQUILO.2019.68.34562","http://dx.doi.org/10.21267/AQUILO.2019.68.34562")</f>
        <v>http://dx.doi.org/10.21267/AQUILO.2019.68.34562</v>
      </c>
      <c r="BG970" t="s">
        <v>74</v>
      </c>
      <c r="BH970" t="s">
        <v>74</v>
      </c>
      <c r="BI970">
        <v>15</v>
      </c>
      <c r="BJ970" t="s">
        <v>405</v>
      </c>
      <c r="BK970" t="s">
        <v>101</v>
      </c>
      <c r="BL970" t="s">
        <v>405</v>
      </c>
      <c r="BM970" t="s">
        <v>14476</v>
      </c>
      <c r="BN970" t="s">
        <v>74</v>
      </c>
      <c r="BO970" t="s">
        <v>74</v>
      </c>
      <c r="BP970" t="s">
        <v>74</v>
      </c>
      <c r="BQ970" t="s">
        <v>74</v>
      </c>
      <c r="BR970" t="s">
        <v>103</v>
      </c>
      <c r="BS970" t="s">
        <v>14477</v>
      </c>
      <c r="BT970" t="str">
        <f>HYPERLINK("https%3A%2F%2Fwww.webofscience.com%2Fwos%2Fwoscc%2Ffull-record%2FWOS:000483322500004","View Full Record in Web of Science")</f>
        <v>View Full Record in Web of Science</v>
      </c>
    </row>
    <row r="971" spans="1:72" x14ac:dyDescent="0.25">
      <c r="A971" t="s">
        <v>72</v>
      </c>
      <c r="B971" t="s">
        <v>14478</v>
      </c>
      <c r="C971" t="s">
        <v>74</v>
      </c>
      <c r="D971" t="s">
        <v>74</v>
      </c>
      <c r="E971" t="s">
        <v>74</v>
      </c>
      <c r="F971" t="s">
        <v>14479</v>
      </c>
      <c r="G971" t="s">
        <v>74</v>
      </c>
      <c r="H971" t="s">
        <v>74</v>
      </c>
      <c r="I971" t="s">
        <v>14480</v>
      </c>
      <c r="J971" t="s">
        <v>1483</v>
      </c>
      <c r="K971" t="s">
        <v>74</v>
      </c>
      <c r="L971" t="s">
        <v>74</v>
      </c>
      <c r="M971" t="s">
        <v>431</v>
      </c>
      <c r="N971" t="s">
        <v>109</v>
      </c>
      <c r="O971" t="s">
        <v>74</v>
      </c>
      <c r="P971" t="s">
        <v>74</v>
      </c>
      <c r="Q971" t="s">
        <v>74</v>
      </c>
      <c r="R971" t="s">
        <v>74</v>
      </c>
      <c r="S971" t="s">
        <v>74</v>
      </c>
      <c r="T971" t="s">
        <v>14481</v>
      </c>
      <c r="U971" t="s">
        <v>74</v>
      </c>
      <c r="V971" t="s">
        <v>14482</v>
      </c>
      <c r="W971" t="s">
        <v>14483</v>
      </c>
      <c r="X971" t="s">
        <v>14484</v>
      </c>
      <c r="Y971" t="s">
        <v>14485</v>
      </c>
      <c r="Z971" t="s">
        <v>14486</v>
      </c>
      <c r="AA971" t="s">
        <v>74</v>
      </c>
      <c r="AB971" t="s">
        <v>74</v>
      </c>
      <c r="AC971" t="s">
        <v>74</v>
      </c>
      <c r="AD971" t="s">
        <v>74</v>
      </c>
      <c r="AE971" t="s">
        <v>74</v>
      </c>
      <c r="AF971" t="s">
        <v>74</v>
      </c>
      <c r="AG971">
        <v>9</v>
      </c>
      <c r="AH971">
        <v>0</v>
      </c>
      <c r="AI971">
        <v>0</v>
      </c>
      <c r="AJ971">
        <v>0</v>
      </c>
      <c r="AK971">
        <v>1</v>
      </c>
      <c r="AL971" t="s">
        <v>1490</v>
      </c>
      <c r="AM971" t="s">
        <v>538</v>
      </c>
      <c r="AN971" t="s">
        <v>1491</v>
      </c>
      <c r="AO971" t="s">
        <v>1492</v>
      </c>
      <c r="AP971" t="s">
        <v>74</v>
      </c>
      <c r="AQ971" t="s">
        <v>74</v>
      </c>
      <c r="AR971" t="s">
        <v>1493</v>
      </c>
      <c r="AS971" t="s">
        <v>1494</v>
      </c>
      <c r="AT971" t="s">
        <v>74</v>
      </c>
      <c r="AU971">
        <v>2019</v>
      </c>
      <c r="AV971">
        <v>58</v>
      </c>
      <c r="AW971">
        <v>4</v>
      </c>
      <c r="AX971" t="s">
        <v>74</v>
      </c>
      <c r="AY971" t="s">
        <v>74</v>
      </c>
      <c r="AZ971" t="s">
        <v>74</v>
      </c>
      <c r="BA971" t="s">
        <v>74</v>
      </c>
      <c r="BB971">
        <v>133</v>
      </c>
      <c r="BC971">
        <v>137</v>
      </c>
      <c r="BD971" t="s">
        <v>74</v>
      </c>
      <c r="BE971" t="s">
        <v>14487</v>
      </c>
      <c r="BF971" t="str">
        <f>HYPERLINK("http://dx.doi.org/10.26170/FK19-04-17","http://dx.doi.org/10.26170/FK19-04-17")</f>
        <v>http://dx.doi.org/10.26170/FK19-04-17</v>
      </c>
      <c r="BG971" t="s">
        <v>74</v>
      </c>
      <c r="BH971" t="s">
        <v>74</v>
      </c>
      <c r="BI971">
        <v>5</v>
      </c>
      <c r="BJ971" t="s">
        <v>157</v>
      </c>
      <c r="BK971" t="s">
        <v>101</v>
      </c>
      <c r="BL971" t="s">
        <v>157</v>
      </c>
      <c r="BM971" t="s">
        <v>14488</v>
      </c>
      <c r="BN971" t="s">
        <v>74</v>
      </c>
      <c r="BO971" t="s">
        <v>132</v>
      </c>
      <c r="BP971" t="s">
        <v>74</v>
      </c>
      <c r="BQ971" t="s">
        <v>74</v>
      </c>
      <c r="BR971" t="s">
        <v>103</v>
      </c>
      <c r="BS971" t="s">
        <v>14489</v>
      </c>
      <c r="BT971" t="str">
        <f>HYPERLINK("https%3A%2F%2Fwww.webofscience.com%2Fwos%2Fwoscc%2Ffull-record%2FWOS:000506659100017","View Full Record in Web of Science")</f>
        <v>View Full Record in Web of Science</v>
      </c>
    </row>
    <row r="972" spans="1:72" x14ac:dyDescent="0.25">
      <c r="A972" t="s">
        <v>72</v>
      </c>
      <c r="B972" t="s">
        <v>14490</v>
      </c>
      <c r="C972" t="s">
        <v>74</v>
      </c>
      <c r="D972" t="s">
        <v>74</v>
      </c>
      <c r="E972" t="s">
        <v>74</v>
      </c>
      <c r="F972" t="s">
        <v>14491</v>
      </c>
      <c r="G972" t="s">
        <v>74</v>
      </c>
      <c r="H972" t="s">
        <v>74</v>
      </c>
      <c r="I972" t="s">
        <v>14492</v>
      </c>
      <c r="J972" t="s">
        <v>4992</v>
      </c>
      <c r="K972" t="s">
        <v>74</v>
      </c>
      <c r="L972" t="s">
        <v>74</v>
      </c>
      <c r="M972" t="s">
        <v>78</v>
      </c>
      <c r="N972" t="s">
        <v>109</v>
      </c>
      <c r="O972" t="s">
        <v>74</v>
      </c>
      <c r="P972" t="s">
        <v>74</v>
      </c>
      <c r="Q972" t="s">
        <v>74</v>
      </c>
      <c r="R972" t="s">
        <v>74</v>
      </c>
      <c r="S972" t="s">
        <v>74</v>
      </c>
      <c r="T972" t="s">
        <v>14493</v>
      </c>
      <c r="U972" t="s">
        <v>74</v>
      </c>
      <c r="V972" t="s">
        <v>14494</v>
      </c>
      <c r="W972" t="s">
        <v>14495</v>
      </c>
      <c r="X972" t="s">
        <v>14496</v>
      </c>
      <c r="Y972" t="s">
        <v>14497</v>
      </c>
      <c r="Z972" t="s">
        <v>74</v>
      </c>
      <c r="AA972" t="s">
        <v>14498</v>
      </c>
      <c r="AB972" t="s">
        <v>14499</v>
      </c>
      <c r="AC972" t="s">
        <v>74</v>
      </c>
      <c r="AD972" t="s">
        <v>74</v>
      </c>
      <c r="AE972" t="s">
        <v>74</v>
      </c>
      <c r="AF972" t="s">
        <v>74</v>
      </c>
      <c r="AG972">
        <v>41</v>
      </c>
      <c r="AH972">
        <v>33</v>
      </c>
      <c r="AI972">
        <v>34</v>
      </c>
      <c r="AJ972">
        <v>0</v>
      </c>
      <c r="AK972">
        <v>1</v>
      </c>
      <c r="AL972" t="s">
        <v>10160</v>
      </c>
      <c r="AM972" t="s">
        <v>10161</v>
      </c>
      <c r="AN972" t="s">
        <v>10162</v>
      </c>
      <c r="AO972" t="s">
        <v>5002</v>
      </c>
      <c r="AP972" t="s">
        <v>74</v>
      </c>
      <c r="AQ972" t="s">
        <v>74</v>
      </c>
      <c r="AR972" t="s">
        <v>5003</v>
      </c>
      <c r="AS972" t="s">
        <v>5004</v>
      </c>
      <c r="AT972" t="s">
        <v>4536</v>
      </c>
      <c r="AU972">
        <v>2019</v>
      </c>
      <c r="AV972">
        <v>8</v>
      </c>
      <c r="AW972">
        <v>18</v>
      </c>
      <c r="AX972" t="s">
        <v>74</v>
      </c>
      <c r="AY972" t="s">
        <v>74</v>
      </c>
      <c r="AZ972" t="s">
        <v>74</v>
      </c>
      <c r="BA972" t="s">
        <v>74</v>
      </c>
      <c r="BB972">
        <v>303</v>
      </c>
      <c r="BC972">
        <v>312</v>
      </c>
      <c r="BD972" t="s">
        <v>74</v>
      </c>
      <c r="BE972" t="s">
        <v>74</v>
      </c>
      <c r="BF972" t="s">
        <v>74</v>
      </c>
      <c r="BG972" t="s">
        <v>74</v>
      </c>
      <c r="BH972" t="s">
        <v>74</v>
      </c>
      <c r="BI972">
        <v>10</v>
      </c>
      <c r="BJ972" t="s">
        <v>301</v>
      </c>
      <c r="BK972" t="s">
        <v>101</v>
      </c>
      <c r="BL972" t="s">
        <v>302</v>
      </c>
      <c r="BM972" t="s">
        <v>14500</v>
      </c>
      <c r="BN972" t="s">
        <v>74</v>
      </c>
      <c r="BO972" t="s">
        <v>74</v>
      </c>
      <c r="BP972" t="s">
        <v>74</v>
      </c>
      <c r="BQ972" t="s">
        <v>74</v>
      </c>
      <c r="BR972" t="s">
        <v>103</v>
      </c>
      <c r="BS972" t="s">
        <v>14501</v>
      </c>
      <c r="BT972" t="str">
        <f>HYPERLINK("https%3A%2F%2Fwww.webofscience.com%2Fwos%2Fwoscc%2Ffull-record%2FWOS:000460775600008","View Full Record in Web of Science")</f>
        <v>View Full Record in Web of Science</v>
      </c>
    </row>
    <row r="973" spans="1:72" x14ac:dyDescent="0.25">
      <c r="A973" t="s">
        <v>72</v>
      </c>
      <c r="B973" t="s">
        <v>14502</v>
      </c>
      <c r="C973" t="s">
        <v>74</v>
      </c>
      <c r="D973" t="s">
        <v>74</v>
      </c>
      <c r="E973" t="s">
        <v>74</v>
      </c>
      <c r="F973" t="s">
        <v>14503</v>
      </c>
      <c r="G973" t="s">
        <v>74</v>
      </c>
      <c r="H973" t="s">
        <v>74</v>
      </c>
      <c r="I973" t="s">
        <v>14504</v>
      </c>
      <c r="J973" t="s">
        <v>9024</v>
      </c>
      <c r="K973" t="s">
        <v>74</v>
      </c>
      <c r="L973" t="s">
        <v>74</v>
      </c>
      <c r="M973" t="s">
        <v>78</v>
      </c>
      <c r="N973" t="s">
        <v>109</v>
      </c>
      <c r="O973" t="s">
        <v>74</v>
      </c>
      <c r="P973" t="s">
        <v>74</v>
      </c>
      <c r="Q973" t="s">
        <v>74</v>
      </c>
      <c r="R973" t="s">
        <v>74</v>
      </c>
      <c r="S973" t="s">
        <v>74</v>
      </c>
      <c r="T973" t="s">
        <v>14505</v>
      </c>
      <c r="U973" t="s">
        <v>74</v>
      </c>
      <c r="V973" t="s">
        <v>14506</v>
      </c>
      <c r="W973" t="s">
        <v>14507</v>
      </c>
      <c r="X973" t="s">
        <v>14508</v>
      </c>
      <c r="Y973" t="s">
        <v>14509</v>
      </c>
      <c r="Z973" t="s">
        <v>74</v>
      </c>
      <c r="AA973" t="s">
        <v>14510</v>
      </c>
      <c r="AB973" t="s">
        <v>14511</v>
      </c>
      <c r="AC973" t="s">
        <v>74</v>
      </c>
      <c r="AD973" t="s">
        <v>74</v>
      </c>
      <c r="AE973" t="s">
        <v>74</v>
      </c>
      <c r="AF973" t="s">
        <v>74</v>
      </c>
      <c r="AG973">
        <v>14</v>
      </c>
      <c r="AH973">
        <v>0</v>
      </c>
      <c r="AI973">
        <v>0</v>
      </c>
      <c r="AJ973">
        <v>0</v>
      </c>
      <c r="AK973">
        <v>0</v>
      </c>
      <c r="AL973" t="s">
        <v>9032</v>
      </c>
      <c r="AM973" t="s">
        <v>9033</v>
      </c>
      <c r="AN973" t="s">
        <v>9034</v>
      </c>
      <c r="AO973" t="s">
        <v>9035</v>
      </c>
      <c r="AP973" t="s">
        <v>74</v>
      </c>
      <c r="AQ973" t="s">
        <v>74</v>
      </c>
      <c r="AR973" t="s">
        <v>9036</v>
      </c>
      <c r="AS973" t="s">
        <v>9037</v>
      </c>
      <c r="AT973" t="s">
        <v>74</v>
      </c>
      <c r="AU973">
        <v>2019</v>
      </c>
      <c r="AV973">
        <v>8</v>
      </c>
      <c r="AW973">
        <v>2.1</v>
      </c>
      <c r="AX973" t="s">
        <v>74</v>
      </c>
      <c r="AY973" t="s">
        <v>74</v>
      </c>
      <c r="AZ973" t="s">
        <v>2216</v>
      </c>
      <c r="BA973" t="s">
        <v>74</v>
      </c>
      <c r="BB973">
        <v>347</v>
      </c>
      <c r="BC973">
        <v>354</v>
      </c>
      <c r="BD973" t="s">
        <v>74</v>
      </c>
      <c r="BE973" t="s">
        <v>74</v>
      </c>
      <c r="BF973" t="s">
        <v>74</v>
      </c>
      <c r="BG973" t="s">
        <v>74</v>
      </c>
      <c r="BH973" t="s">
        <v>74</v>
      </c>
      <c r="BI973">
        <v>8</v>
      </c>
      <c r="BJ973" t="s">
        <v>1613</v>
      </c>
      <c r="BK973" t="s">
        <v>101</v>
      </c>
      <c r="BL973" t="s">
        <v>1613</v>
      </c>
      <c r="BM973" t="s">
        <v>14250</v>
      </c>
      <c r="BN973" t="s">
        <v>74</v>
      </c>
      <c r="BO973" t="s">
        <v>74</v>
      </c>
      <c r="BP973" t="s">
        <v>74</v>
      </c>
      <c r="BQ973" t="s">
        <v>74</v>
      </c>
      <c r="BR973" t="s">
        <v>103</v>
      </c>
      <c r="BS973" t="s">
        <v>14512</v>
      </c>
      <c r="BT973" t="str">
        <f>HYPERLINK("https%3A%2F%2Fwww.webofscience.com%2Fwos%2Fwoscc%2Ffull-record%2FWOS:000488502100037","View Full Record in Web of Science")</f>
        <v>View Full Record in Web of Science</v>
      </c>
    </row>
    <row r="974" spans="1:72" x14ac:dyDescent="0.25">
      <c r="A974" t="s">
        <v>72</v>
      </c>
      <c r="B974" t="s">
        <v>14513</v>
      </c>
      <c r="C974" t="s">
        <v>74</v>
      </c>
      <c r="D974" t="s">
        <v>74</v>
      </c>
      <c r="E974" t="s">
        <v>74</v>
      </c>
      <c r="F974" t="s">
        <v>14514</v>
      </c>
      <c r="G974" t="s">
        <v>74</v>
      </c>
      <c r="H974" t="s">
        <v>74</v>
      </c>
      <c r="I974" t="s">
        <v>14515</v>
      </c>
      <c r="J974" t="s">
        <v>14516</v>
      </c>
      <c r="K974" t="s">
        <v>74</v>
      </c>
      <c r="L974" t="s">
        <v>74</v>
      </c>
      <c r="M974" t="s">
        <v>78</v>
      </c>
      <c r="N974" t="s">
        <v>109</v>
      </c>
      <c r="O974" t="s">
        <v>74</v>
      </c>
      <c r="P974" t="s">
        <v>74</v>
      </c>
      <c r="Q974" t="s">
        <v>74</v>
      </c>
      <c r="R974" t="s">
        <v>74</v>
      </c>
      <c r="S974" t="s">
        <v>74</v>
      </c>
      <c r="T974" t="s">
        <v>14517</v>
      </c>
      <c r="U974" t="s">
        <v>74</v>
      </c>
      <c r="V974" t="s">
        <v>14518</v>
      </c>
      <c r="W974" t="s">
        <v>14519</v>
      </c>
      <c r="X974" t="s">
        <v>74</v>
      </c>
      <c r="Y974" t="s">
        <v>14520</v>
      </c>
      <c r="Z974" t="s">
        <v>14521</v>
      </c>
      <c r="AA974" t="s">
        <v>74</v>
      </c>
      <c r="AB974" t="s">
        <v>74</v>
      </c>
      <c r="AC974" t="s">
        <v>74</v>
      </c>
      <c r="AD974" t="s">
        <v>74</v>
      </c>
      <c r="AE974" t="s">
        <v>74</v>
      </c>
      <c r="AF974" t="s">
        <v>74</v>
      </c>
      <c r="AG974">
        <v>8</v>
      </c>
      <c r="AH974">
        <v>0</v>
      </c>
      <c r="AI974">
        <v>0</v>
      </c>
      <c r="AJ974">
        <v>0</v>
      </c>
      <c r="AK974">
        <v>3</v>
      </c>
      <c r="AL974" t="s">
        <v>14522</v>
      </c>
      <c r="AM974" t="s">
        <v>14523</v>
      </c>
      <c r="AN974" t="s">
        <v>14524</v>
      </c>
      <c r="AO974" t="s">
        <v>14525</v>
      </c>
      <c r="AP974" t="s">
        <v>14526</v>
      </c>
      <c r="AQ974" t="s">
        <v>74</v>
      </c>
      <c r="AR974" t="s">
        <v>14527</v>
      </c>
      <c r="AS974" t="s">
        <v>14528</v>
      </c>
      <c r="AT974" t="s">
        <v>74</v>
      </c>
      <c r="AU974">
        <v>2019</v>
      </c>
      <c r="AV974">
        <v>15</v>
      </c>
      <c r="AW974">
        <v>36</v>
      </c>
      <c r="AX974" t="s">
        <v>74</v>
      </c>
      <c r="AY974" t="s">
        <v>74</v>
      </c>
      <c r="AZ974" t="s">
        <v>2216</v>
      </c>
      <c r="BA974" t="s">
        <v>74</v>
      </c>
      <c r="BB974">
        <v>622</v>
      </c>
      <c r="BC974">
        <v>633</v>
      </c>
      <c r="BD974" t="s">
        <v>74</v>
      </c>
      <c r="BE974" t="s">
        <v>14529</v>
      </c>
      <c r="BF974" t="str">
        <f>HYPERLINK("http://dx.doi.org/10.22481/praxisedu.v15i36.5939","http://dx.doi.org/10.22481/praxisedu.v15i36.5939")</f>
        <v>http://dx.doi.org/10.22481/praxisedu.v15i36.5939</v>
      </c>
      <c r="BG974" t="s">
        <v>74</v>
      </c>
      <c r="BH974" t="s">
        <v>74</v>
      </c>
      <c r="BI974">
        <v>12</v>
      </c>
      <c r="BJ974" t="s">
        <v>157</v>
      </c>
      <c r="BK974" t="s">
        <v>101</v>
      </c>
      <c r="BL974" t="s">
        <v>157</v>
      </c>
      <c r="BM974" t="s">
        <v>14530</v>
      </c>
      <c r="BN974" t="s">
        <v>74</v>
      </c>
      <c r="BO974" t="s">
        <v>74</v>
      </c>
      <c r="BP974" t="s">
        <v>74</v>
      </c>
      <c r="BQ974" t="s">
        <v>74</v>
      </c>
      <c r="BR974" t="s">
        <v>103</v>
      </c>
      <c r="BS974" t="s">
        <v>14531</v>
      </c>
      <c r="BT974" t="str">
        <f>HYPERLINK("https%3A%2F%2Fwww.webofscience.com%2Fwos%2Fwoscc%2Ffull-record%2FWOS:000502834500035","View Full Record in Web of Science")</f>
        <v>View Full Record in Web of Science</v>
      </c>
    </row>
    <row r="975" spans="1:72" x14ac:dyDescent="0.25">
      <c r="A975" t="s">
        <v>72</v>
      </c>
      <c r="B975" t="s">
        <v>14532</v>
      </c>
      <c r="C975" t="s">
        <v>74</v>
      </c>
      <c r="D975" t="s">
        <v>74</v>
      </c>
      <c r="E975" t="s">
        <v>74</v>
      </c>
      <c r="F975" t="s">
        <v>14533</v>
      </c>
      <c r="G975" t="s">
        <v>74</v>
      </c>
      <c r="H975" t="s">
        <v>74</v>
      </c>
      <c r="I975" t="s">
        <v>14534</v>
      </c>
      <c r="J975" t="s">
        <v>6945</v>
      </c>
      <c r="K975" t="s">
        <v>74</v>
      </c>
      <c r="L975" t="s">
        <v>74</v>
      </c>
      <c r="M975" t="s">
        <v>431</v>
      </c>
      <c r="N975" t="s">
        <v>109</v>
      </c>
      <c r="O975" t="s">
        <v>74</v>
      </c>
      <c r="P975" t="s">
        <v>74</v>
      </c>
      <c r="Q975" t="s">
        <v>74</v>
      </c>
      <c r="R975" t="s">
        <v>74</v>
      </c>
      <c r="S975" t="s">
        <v>74</v>
      </c>
      <c r="T975" t="s">
        <v>14535</v>
      </c>
      <c r="U975" t="s">
        <v>74</v>
      </c>
      <c r="V975" t="s">
        <v>14536</v>
      </c>
      <c r="W975" t="s">
        <v>14537</v>
      </c>
      <c r="X975" t="s">
        <v>14538</v>
      </c>
      <c r="Y975" t="s">
        <v>14539</v>
      </c>
      <c r="Z975" t="s">
        <v>14540</v>
      </c>
      <c r="AA975" t="s">
        <v>74</v>
      </c>
      <c r="AB975" t="s">
        <v>14541</v>
      </c>
      <c r="AC975" t="s">
        <v>74</v>
      </c>
      <c r="AD975" t="s">
        <v>74</v>
      </c>
      <c r="AE975" t="s">
        <v>74</v>
      </c>
      <c r="AF975" t="s">
        <v>74</v>
      </c>
      <c r="AG975">
        <v>23</v>
      </c>
      <c r="AH975">
        <v>0</v>
      </c>
      <c r="AI975">
        <v>0</v>
      </c>
      <c r="AJ975">
        <v>2</v>
      </c>
      <c r="AK975">
        <v>5</v>
      </c>
      <c r="AL975" t="s">
        <v>6954</v>
      </c>
      <c r="AM975" t="s">
        <v>6955</v>
      </c>
      <c r="AN975" t="s">
        <v>6956</v>
      </c>
      <c r="AO975" t="s">
        <v>6957</v>
      </c>
      <c r="AP975" t="s">
        <v>6958</v>
      </c>
      <c r="AQ975" t="s">
        <v>74</v>
      </c>
      <c r="AR975" t="s">
        <v>6945</v>
      </c>
      <c r="AS975" t="s">
        <v>6959</v>
      </c>
      <c r="AT975" t="s">
        <v>74</v>
      </c>
      <c r="AU975">
        <v>2019</v>
      </c>
      <c r="AV975">
        <v>25</v>
      </c>
      <c r="AW975">
        <v>2</v>
      </c>
      <c r="AX975" t="s">
        <v>74</v>
      </c>
      <c r="AY975" t="s">
        <v>74</v>
      </c>
      <c r="AZ975" t="s">
        <v>74</v>
      </c>
      <c r="BA975" t="s">
        <v>74</v>
      </c>
      <c r="BB975">
        <v>69</v>
      </c>
      <c r="BC975">
        <v>91</v>
      </c>
      <c r="BD975" t="s">
        <v>74</v>
      </c>
      <c r="BE975" t="s">
        <v>14542</v>
      </c>
      <c r="BF975" t="str">
        <f>HYPERLINK("http://dx.doi.org/10.31470/2309-1797-2019-25-2-69-91","http://dx.doi.org/10.31470/2309-1797-2019-25-2-69-91")</f>
        <v>http://dx.doi.org/10.31470/2309-1797-2019-25-2-69-91</v>
      </c>
      <c r="BG975" t="s">
        <v>74</v>
      </c>
      <c r="BH975" t="s">
        <v>74</v>
      </c>
      <c r="BI975">
        <v>23</v>
      </c>
      <c r="BJ975" t="s">
        <v>385</v>
      </c>
      <c r="BK975" t="s">
        <v>101</v>
      </c>
      <c r="BL975" t="s">
        <v>385</v>
      </c>
      <c r="BM975" t="s">
        <v>14543</v>
      </c>
      <c r="BN975" t="s">
        <v>74</v>
      </c>
      <c r="BO975" t="s">
        <v>132</v>
      </c>
      <c r="BP975" t="s">
        <v>74</v>
      </c>
      <c r="BQ975" t="s">
        <v>74</v>
      </c>
      <c r="BR975" t="s">
        <v>103</v>
      </c>
      <c r="BS975" t="s">
        <v>14544</v>
      </c>
      <c r="BT975" t="str">
        <f>HYPERLINK("https%3A%2F%2Fwww.webofscience.com%2Fwos%2Fwoscc%2Ffull-record%2FWOS:000466107500004","View Full Record in Web of Science")</f>
        <v>View Full Record in Web of Science</v>
      </c>
    </row>
    <row r="976" spans="1:72" x14ac:dyDescent="0.25">
      <c r="A976" t="s">
        <v>72</v>
      </c>
      <c r="B976" t="s">
        <v>14545</v>
      </c>
      <c r="C976" t="s">
        <v>74</v>
      </c>
      <c r="D976" t="s">
        <v>74</v>
      </c>
      <c r="E976" t="s">
        <v>74</v>
      </c>
      <c r="F976" t="s">
        <v>14546</v>
      </c>
      <c r="G976" t="s">
        <v>74</v>
      </c>
      <c r="H976" t="s">
        <v>74</v>
      </c>
      <c r="I976" t="s">
        <v>14547</v>
      </c>
      <c r="J976" t="s">
        <v>1483</v>
      </c>
      <c r="K976" t="s">
        <v>74</v>
      </c>
      <c r="L976" t="s">
        <v>74</v>
      </c>
      <c r="M976" t="s">
        <v>431</v>
      </c>
      <c r="N976" t="s">
        <v>109</v>
      </c>
      <c r="O976" t="s">
        <v>74</v>
      </c>
      <c r="P976" t="s">
        <v>74</v>
      </c>
      <c r="Q976" t="s">
        <v>74</v>
      </c>
      <c r="R976" t="s">
        <v>74</v>
      </c>
      <c r="S976" t="s">
        <v>74</v>
      </c>
      <c r="T976" t="s">
        <v>14548</v>
      </c>
      <c r="U976" t="s">
        <v>74</v>
      </c>
      <c r="V976" t="s">
        <v>14549</v>
      </c>
      <c r="W976" t="s">
        <v>14550</v>
      </c>
      <c r="X976" t="s">
        <v>14551</v>
      </c>
      <c r="Y976" t="s">
        <v>14552</v>
      </c>
      <c r="Z976" t="s">
        <v>14553</v>
      </c>
      <c r="AA976" t="s">
        <v>74</v>
      </c>
      <c r="AB976" t="s">
        <v>74</v>
      </c>
      <c r="AC976" t="s">
        <v>74</v>
      </c>
      <c r="AD976" t="s">
        <v>74</v>
      </c>
      <c r="AE976" t="s">
        <v>74</v>
      </c>
      <c r="AF976" t="s">
        <v>74</v>
      </c>
      <c r="AG976">
        <v>16</v>
      </c>
      <c r="AH976">
        <v>0</v>
      </c>
      <c r="AI976">
        <v>0</v>
      </c>
      <c r="AJ976">
        <v>0</v>
      </c>
      <c r="AK976">
        <v>0</v>
      </c>
      <c r="AL976" t="s">
        <v>1490</v>
      </c>
      <c r="AM976" t="s">
        <v>538</v>
      </c>
      <c r="AN976" t="s">
        <v>1491</v>
      </c>
      <c r="AO976" t="s">
        <v>1492</v>
      </c>
      <c r="AP976" t="s">
        <v>74</v>
      </c>
      <c r="AQ976" t="s">
        <v>74</v>
      </c>
      <c r="AR976" t="s">
        <v>1493</v>
      </c>
      <c r="AS976" t="s">
        <v>1494</v>
      </c>
      <c r="AT976" t="s">
        <v>74</v>
      </c>
      <c r="AU976">
        <v>2019</v>
      </c>
      <c r="AV976">
        <v>56</v>
      </c>
      <c r="AW976">
        <v>2</v>
      </c>
      <c r="AX976" t="s">
        <v>74</v>
      </c>
      <c r="AY976" t="s">
        <v>74</v>
      </c>
      <c r="AZ976" t="s">
        <v>74</v>
      </c>
      <c r="BA976" t="s">
        <v>74</v>
      </c>
      <c r="BB976">
        <v>142</v>
      </c>
      <c r="BC976">
        <v>148</v>
      </c>
      <c r="BD976" t="s">
        <v>74</v>
      </c>
      <c r="BE976" t="s">
        <v>14554</v>
      </c>
      <c r="BF976" t="str">
        <f>HYPERLINK("http://dx.doi.org/10.26170/FK19-02-19","http://dx.doi.org/10.26170/FK19-02-19")</f>
        <v>http://dx.doi.org/10.26170/FK19-02-19</v>
      </c>
      <c r="BG976" t="s">
        <v>74</v>
      </c>
      <c r="BH976" t="s">
        <v>74</v>
      </c>
      <c r="BI976">
        <v>7</v>
      </c>
      <c r="BJ976" t="s">
        <v>157</v>
      </c>
      <c r="BK976" t="s">
        <v>101</v>
      </c>
      <c r="BL976" t="s">
        <v>157</v>
      </c>
      <c r="BM976" t="s">
        <v>14222</v>
      </c>
      <c r="BN976" t="s">
        <v>74</v>
      </c>
      <c r="BO976" t="s">
        <v>132</v>
      </c>
      <c r="BP976" t="s">
        <v>74</v>
      </c>
      <c r="BQ976" t="s">
        <v>74</v>
      </c>
      <c r="BR976" t="s">
        <v>103</v>
      </c>
      <c r="BS976" t="s">
        <v>14555</v>
      </c>
      <c r="BT976" t="str">
        <f>HYPERLINK("https%3A%2F%2Fwww.webofscience.com%2Fwos%2Fwoscc%2Ffull-record%2FWOS:000489097600019","View Full Record in Web of Science")</f>
        <v>View Full Record in Web of Science</v>
      </c>
    </row>
    <row r="977" spans="1:72" x14ac:dyDescent="0.25">
      <c r="A977" t="s">
        <v>72</v>
      </c>
      <c r="B977" t="s">
        <v>14556</v>
      </c>
      <c r="C977" t="s">
        <v>74</v>
      </c>
      <c r="D977" t="s">
        <v>74</v>
      </c>
      <c r="E977" t="s">
        <v>74</v>
      </c>
      <c r="F977" t="s">
        <v>14557</v>
      </c>
      <c r="G977" t="s">
        <v>74</v>
      </c>
      <c r="H977" t="s">
        <v>74</v>
      </c>
      <c r="I977" t="s">
        <v>14558</v>
      </c>
      <c r="J977" t="s">
        <v>1646</v>
      </c>
      <c r="K977" t="s">
        <v>74</v>
      </c>
      <c r="L977" t="s">
        <v>74</v>
      </c>
      <c r="M977" t="s">
        <v>431</v>
      </c>
      <c r="N977" t="s">
        <v>109</v>
      </c>
      <c r="O977" t="s">
        <v>74</v>
      </c>
      <c r="P977" t="s">
        <v>74</v>
      </c>
      <c r="Q977" t="s">
        <v>74</v>
      </c>
      <c r="R977" t="s">
        <v>74</v>
      </c>
      <c r="S977" t="s">
        <v>74</v>
      </c>
      <c r="T977" t="s">
        <v>14559</v>
      </c>
      <c r="U977" t="s">
        <v>74</v>
      </c>
      <c r="V977" t="s">
        <v>14560</v>
      </c>
      <c r="W977" t="s">
        <v>14561</v>
      </c>
      <c r="X977" t="s">
        <v>13457</v>
      </c>
      <c r="Y977" t="s">
        <v>14562</v>
      </c>
      <c r="Z977" t="s">
        <v>14563</v>
      </c>
      <c r="AA977" t="s">
        <v>74</v>
      </c>
      <c r="AB977" t="s">
        <v>74</v>
      </c>
      <c r="AC977" t="s">
        <v>74</v>
      </c>
      <c r="AD977" t="s">
        <v>74</v>
      </c>
      <c r="AE977" t="s">
        <v>74</v>
      </c>
      <c r="AF977" t="s">
        <v>74</v>
      </c>
      <c r="AG977">
        <v>21</v>
      </c>
      <c r="AH977">
        <v>1</v>
      </c>
      <c r="AI977">
        <v>1</v>
      </c>
      <c r="AJ977">
        <v>0</v>
      </c>
      <c r="AK977">
        <v>1</v>
      </c>
      <c r="AL977" t="s">
        <v>375</v>
      </c>
      <c r="AM977" t="s">
        <v>376</v>
      </c>
      <c r="AN977" t="s">
        <v>377</v>
      </c>
      <c r="AO977" t="s">
        <v>1653</v>
      </c>
      <c r="AP977" t="s">
        <v>1654</v>
      </c>
      <c r="AQ977" t="s">
        <v>74</v>
      </c>
      <c r="AR977" t="s">
        <v>1655</v>
      </c>
      <c r="AS977" t="s">
        <v>1656</v>
      </c>
      <c r="AT977" t="s">
        <v>74</v>
      </c>
      <c r="AU977">
        <v>2019</v>
      </c>
      <c r="AV977" t="s">
        <v>74</v>
      </c>
      <c r="AW977">
        <v>57</v>
      </c>
      <c r="AX977" t="s">
        <v>74</v>
      </c>
      <c r="AY977" t="s">
        <v>74</v>
      </c>
      <c r="AZ977" t="s">
        <v>74</v>
      </c>
      <c r="BA977" t="s">
        <v>74</v>
      </c>
      <c r="BB977">
        <v>29</v>
      </c>
      <c r="BC977">
        <v>34</v>
      </c>
      <c r="BD977" t="s">
        <v>74</v>
      </c>
      <c r="BE977" t="s">
        <v>14564</v>
      </c>
      <c r="BF977" t="str">
        <f>HYPERLINK("http://dx.doi.org/10.17223/19988613/57/4","http://dx.doi.org/10.17223/19988613/57/4")</f>
        <v>http://dx.doi.org/10.17223/19988613/57/4</v>
      </c>
      <c r="BG977" t="s">
        <v>74</v>
      </c>
      <c r="BH977" t="s">
        <v>74</v>
      </c>
      <c r="BI977">
        <v>6</v>
      </c>
      <c r="BJ977" t="s">
        <v>405</v>
      </c>
      <c r="BK977" t="s">
        <v>101</v>
      </c>
      <c r="BL977" t="s">
        <v>405</v>
      </c>
      <c r="BM977" t="s">
        <v>14565</v>
      </c>
      <c r="BN977" t="s">
        <v>74</v>
      </c>
      <c r="BO977" t="s">
        <v>426</v>
      </c>
      <c r="BP977" t="s">
        <v>74</v>
      </c>
      <c r="BQ977" t="s">
        <v>74</v>
      </c>
      <c r="BR977" t="s">
        <v>103</v>
      </c>
      <c r="BS977" t="s">
        <v>14566</v>
      </c>
      <c r="BT977" t="str">
        <f>HYPERLINK("https%3A%2F%2Fwww.webofscience.com%2Fwos%2Fwoscc%2Ffull-record%2FWOS:000465487700004","View Full Record in Web of Science")</f>
        <v>View Full Record in Web of Science</v>
      </c>
    </row>
    <row r="978" spans="1:72" x14ac:dyDescent="0.25">
      <c r="A978" t="s">
        <v>72</v>
      </c>
      <c r="B978" t="s">
        <v>14567</v>
      </c>
      <c r="C978" t="s">
        <v>74</v>
      </c>
      <c r="D978" t="s">
        <v>74</v>
      </c>
      <c r="E978" t="s">
        <v>74</v>
      </c>
      <c r="F978" t="s">
        <v>14568</v>
      </c>
      <c r="G978" t="s">
        <v>74</v>
      </c>
      <c r="H978" t="s">
        <v>74</v>
      </c>
      <c r="I978" t="s">
        <v>14569</v>
      </c>
      <c r="J978" t="s">
        <v>1646</v>
      </c>
      <c r="K978" t="s">
        <v>74</v>
      </c>
      <c r="L978" t="s">
        <v>74</v>
      </c>
      <c r="M978" t="s">
        <v>431</v>
      </c>
      <c r="N978" t="s">
        <v>109</v>
      </c>
      <c r="O978" t="s">
        <v>74</v>
      </c>
      <c r="P978" t="s">
        <v>74</v>
      </c>
      <c r="Q978" t="s">
        <v>74</v>
      </c>
      <c r="R978" t="s">
        <v>74</v>
      </c>
      <c r="S978" t="s">
        <v>74</v>
      </c>
      <c r="T978" t="s">
        <v>14570</v>
      </c>
      <c r="U978" t="s">
        <v>74</v>
      </c>
      <c r="V978" t="s">
        <v>14571</v>
      </c>
      <c r="W978" t="s">
        <v>14572</v>
      </c>
      <c r="X978" t="s">
        <v>1987</v>
      </c>
      <c r="Y978" t="s">
        <v>14573</v>
      </c>
      <c r="Z978" t="s">
        <v>14574</v>
      </c>
      <c r="AA978" t="s">
        <v>14575</v>
      </c>
      <c r="AB978" t="s">
        <v>74</v>
      </c>
      <c r="AC978" t="s">
        <v>74</v>
      </c>
      <c r="AD978" t="s">
        <v>74</v>
      </c>
      <c r="AE978" t="s">
        <v>74</v>
      </c>
      <c r="AF978" t="s">
        <v>74</v>
      </c>
      <c r="AG978">
        <v>7</v>
      </c>
      <c r="AH978">
        <v>0</v>
      </c>
      <c r="AI978">
        <v>0</v>
      </c>
      <c r="AJ978">
        <v>0</v>
      </c>
      <c r="AK978">
        <v>0</v>
      </c>
      <c r="AL978" t="s">
        <v>375</v>
      </c>
      <c r="AM978" t="s">
        <v>376</v>
      </c>
      <c r="AN978" t="s">
        <v>377</v>
      </c>
      <c r="AO978" t="s">
        <v>1653</v>
      </c>
      <c r="AP978" t="s">
        <v>1654</v>
      </c>
      <c r="AQ978" t="s">
        <v>74</v>
      </c>
      <c r="AR978" t="s">
        <v>1655</v>
      </c>
      <c r="AS978" t="s">
        <v>1656</v>
      </c>
      <c r="AT978" t="s">
        <v>74</v>
      </c>
      <c r="AU978">
        <v>2019</v>
      </c>
      <c r="AV978" t="s">
        <v>74</v>
      </c>
      <c r="AW978">
        <v>62</v>
      </c>
      <c r="AX978" t="s">
        <v>74</v>
      </c>
      <c r="AY978" t="s">
        <v>74</v>
      </c>
      <c r="AZ978" t="s">
        <v>74</v>
      </c>
      <c r="BA978" t="s">
        <v>74</v>
      </c>
      <c r="BB978">
        <v>27</v>
      </c>
      <c r="BC978">
        <v>31</v>
      </c>
      <c r="BD978" t="s">
        <v>74</v>
      </c>
      <c r="BE978" t="s">
        <v>14576</v>
      </c>
      <c r="BF978" t="str">
        <f>HYPERLINK("http://dx.doi.org/10.17223/19988613/62/4","http://dx.doi.org/10.17223/19988613/62/4")</f>
        <v>http://dx.doi.org/10.17223/19988613/62/4</v>
      </c>
      <c r="BG978" t="s">
        <v>74</v>
      </c>
      <c r="BH978" t="s">
        <v>74</v>
      </c>
      <c r="BI978">
        <v>5</v>
      </c>
      <c r="BJ978" t="s">
        <v>405</v>
      </c>
      <c r="BK978" t="s">
        <v>101</v>
      </c>
      <c r="BL978" t="s">
        <v>405</v>
      </c>
      <c r="BM978" t="s">
        <v>14577</v>
      </c>
      <c r="BN978" t="s">
        <v>74</v>
      </c>
      <c r="BO978" t="s">
        <v>74</v>
      </c>
      <c r="BP978" t="s">
        <v>74</v>
      </c>
      <c r="BQ978" t="s">
        <v>74</v>
      </c>
      <c r="BR978" t="s">
        <v>103</v>
      </c>
      <c r="BS978" t="s">
        <v>14578</v>
      </c>
      <c r="BT978" t="str">
        <f>HYPERLINK("https%3A%2F%2Fwww.webofscience.com%2Fwos%2Fwoscc%2Ffull-record%2FWOS:000510467300004","View Full Record in Web of Science")</f>
        <v>View Full Record in Web of Science</v>
      </c>
    </row>
    <row r="979" spans="1:72" x14ac:dyDescent="0.25">
      <c r="A979" t="s">
        <v>72</v>
      </c>
      <c r="B979" t="s">
        <v>14579</v>
      </c>
      <c r="C979" t="s">
        <v>74</v>
      </c>
      <c r="D979" t="s">
        <v>74</v>
      </c>
      <c r="E979" t="s">
        <v>74</v>
      </c>
      <c r="F979" t="s">
        <v>14580</v>
      </c>
      <c r="G979" t="s">
        <v>74</v>
      </c>
      <c r="H979" t="s">
        <v>74</v>
      </c>
      <c r="I979" t="s">
        <v>14581</v>
      </c>
      <c r="J979" t="s">
        <v>1483</v>
      </c>
      <c r="K979" t="s">
        <v>74</v>
      </c>
      <c r="L979" t="s">
        <v>74</v>
      </c>
      <c r="M979" t="s">
        <v>431</v>
      </c>
      <c r="N979" t="s">
        <v>109</v>
      </c>
      <c r="O979" t="s">
        <v>74</v>
      </c>
      <c r="P979" t="s">
        <v>74</v>
      </c>
      <c r="Q979" t="s">
        <v>74</v>
      </c>
      <c r="R979" t="s">
        <v>74</v>
      </c>
      <c r="S979" t="s">
        <v>74</v>
      </c>
      <c r="T979" t="s">
        <v>14582</v>
      </c>
      <c r="U979" t="s">
        <v>74</v>
      </c>
      <c r="V979" t="s">
        <v>14583</v>
      </c>
      <c r="W979" t="s">
        <v>14584</v>
      </c>
      <c r="X979" t="s">
        <v>14585</v>
      </c>
      <c r="Y979" t="s">
        <v>14586</v>
      </c>
      <c r="Z979" t="s">
        <v>14587</v>
      </c>
      <c r="AA979" t="s">
        <v>14588</v>
      </c>
      <c r="AB979" t="s">
        <v>14589</v>
      </c>
      <c r="AC979" t="s">
        <v>74</v>
      </c>
      <c r="AD979" t="s">
        <v>74</v>
      </c>
      <c r="AE979" t="s">
        <v>74</v>
      </c>
      <c r="AF979" t="s">
        <v>74</v>
      </c>
      <c r="AG979">
        <v>17</v>
      </c>
      <c r="AH979">
        <v>1</v>
      </c>
      <c r="AI979">
        <v>1</v>
      </c>
      <c r="AJ979">
        <v>1</v>
      </c>
      <c r="AK979">
        <v>6</v>
      </c>
      <c r="AL979" t="s">
        <v>1490</v>
      </c>
      <c r="AM979" t="s">
        <v>538</v>
      </c>
      <c r="AN979" t="s">
        <v>1491</v>
      </c>
      <c r="AO979" t="s">
        <v>1492</v>
      </c>
      <c r="AP979" t="s">
        <v>74</v>
      </c>
      <c r="AQ979" t="s">
        <v>74</v>
      </c>
      <c r="AR979" t="s">
        <v>1493</v>
      </c>
      <c r="AS979" t="s">
        <v>1494</v>
      </c>
      <c r="AT979" t="s">
        <v>74</v>
      </c>
      <c r="AU979">
        <v>2019</v>
      </c>
      <c r="AV979">
        <v>55</v>
      </c>
      <c r="AW979">
        <v>1</v>
      </c>
      <c r="AX979" t="s">
        <v>74</v>
      </c>
      <c r="AY979" t="s">
        <v>74</v>
      </c>
      <c r="AZ979" t="s">
        <v>74</v>
      </c>
      <c r="BA979" t="s">
        <v>74</v>
      </c>
      <c r="BB979">
        <v>89</v>
      </c>
      <c r="BC979">
        <v>96</v>
      </c>
      <c r="BD979" t="s">
        <v>74</v>
      </c>
      <c r="BE979" t="s">
        <v>14590</v>
      </c>
      <c r="BF979" t="str">
        <f>HYPERLINK("http://dx.doi.org/10.26170/FK19-01-12","http://dx.doi.org/10.26170/FK19-01-12")</f>
        <v>http://dx.doi.org/10.26170/FK19-01-12</v>
      </c>
      <c r="BG979" t="s">
        <v>74</v>
      </c>
      <c r="BH979" t="s">
        <v>74</v>
      </c>
      <c r="BI979">
        <v>8</v>
      </c>
      <c r="BJ979" t="s">
        <v>157</v>
      </c>
      <c r="BK979" t="s">
        <v>101</v>
      </c>
      <c r="BL979" t="s">
        <v>157</v>
      </c>
      <c r="BM979" t="s">
        <v>14591</v>
      </c>
      <c r="BN979" t="s">
        <v>74</v>
      </c>
      <c r="BO979" t="s">
        <v>132</v>
      </c>
      <c r="BP979" t="s">
        <v>74</v>
      </c>
      <c r="BQ979" t="s">
        <v>74</v>
      </c>
      <c r="BR979" t="s">
        <v>103</v>
      </c>
      <c r="BS979" t="s">
        <v>14592</v>
      </c>
      <c r="BT979" t="str">
        <f>HYPERLINK("https%3A%2F%2Fwww.webofscience.com%2Fwos%2Fwoscc%2Ffull-record%2FWOS:000465423100012","View Full Record in Web of Science")</f>
        <v>View Full Record in Web of Science</v>
      </c>
    </row>
    <row r="980" spans="1:72" x14ac:dyDescent="0.25">
      <c r="A980" t="s">
        <v>72</v>
      </c>
      <c r="B980" t="s">
        <v>13508</v>
      </c>
      <c r="C980" t="s">
        <v>74</v>
      </c>
      <c r="D980" t="s">
        <v>74</v>
      </c>
      <c r="E980" t="s">
        <v>74</v>
      </c>
      <c r="F980" t="s">
        <v>13509</v>
      </c>
      <c r="G980" t="s">
        <v>74</v>
      </c>
      <c r="H980" t="s">
        <v>74</v>
      </c>
      <c r="I980" t="s">
        <v>14593</v>
      </c>
      <c r="J980" t="s">
        <v>391</v>
      </c>
      <c r="K980" t="s">
        <v>74</v>
      </c>
      <c r="L980" t="s">
        <v>74</v>
      </c>
      <c r="M980" t="s">
        <v>431</v>
      </c>
      <c r="N980" t="s">
        <v>109</v>
      </c>
      <c r="O980" t="s">
        <v>74</v>
      </c>
      <c r="P980" t="s">
        <v>74</v>
      </c>
      <c r="Q980" t="s">
        <v>74</v>
      </c>
      <c r="R980" t="s">
        <v>74</v>
      </c>
      <c r="S980" t="s">
        <v>74</v>
      </c>
      <c r="T980" t="s">
        <v>14594</v>
      </c>
      <c r="U980" t="s">
        <v>74</v>
      </c>
      <c r="V980" t="s">
        <v>14595</v>
      </c>
      <c r="W980" t="s">
        <v>13513</v>
      </c>
      <c r="X980" t="s">
        <v>1987</v>
      </c>
      <c r="Y980" t="s">
        <v>13514</v>
      </c>
      <c r="Z980" t="s">
        <v>13515</v>
      </c>
      <c r="AA980" t="s">
        <v>13920</v>
      </c>
      <c r="AB980" t="s">
        <v>74</v>
      </c>
      <c r="AC980" t="s">
        <v>74</v>
      </c>
      <c r="AD980" t="s">
        <v>74</v>
      </c>
      <c r="AE980" t="s">
        <v>74</v>
      </c>
      <c r="AF980" t="s">
        <v>74</v>
      </c>
      <c r="AG980">
        <v>34</v>
      </c>
      <c r="AH980">
        <v>1</v>
      </c>
      <c r="AI980">
        <v>1</v>
      </c>
      <c r="AJ980">
        <v>0</v>
      </c>
      <c r="AK980">
        <v>1</v>
      </c>
      <c r="AL980" t="s">
        <v>6358</v>
      </c>
      <c r="AM980" t="s">
        <v>6359</v>
      </c>
      <c r="AN980" t="s">
        <v>6360</v>
      </c>
      <c r="AO980" t="s">
        <v>401</v>
      </c>
      <c r="AP980" t="s">
        <v>74</v>
      </c>
      <c r="AQ980" t="s">
        <v>74</v>
      </c>
      <c r="AR980" t="s">
        <v>391</v>
      </c>
      <c r="AS980" t="s">
        <v>403</v>
      </c>
      <c r="AT980" t="s">
        <v>74</v>
      </c>
      <c r="AU980">
        <v>2019</v>
      </c>
      <c r="AV980">
        <v>53</v>
      </c>
      <c r="AW980">
        <v>3</v>
      </c>
      <c r="AX980" t="s">
        <v>74</v>
      </c>
      <c r="AY980" t="s">
        <v>74</v>
      </c>
      <c r="AZ980" t="s">
        <v>74</v>
      </c>
      <c r="BA980" t="s">
        <v>74</v>
      </c>
      <c r="BB980">
        <v>1167</v>
      </c>
      <c r="BC980">
        <v>1177</v>
      </c>
      <c r="BD980" t="s">
        <v>74</v>
      </c>
      <c r="BE980" t="s">
        <v>14596</v>
      </c>
      <c r="BF980" t="str">
        <f>HYPERLINK("http://dx.doi.org/10.13187/bg.2019.3.1167","http://dx.doi.org/10.13187/bg.2019.3.1167")</f>
        <v>http://dx.doi.org/10.13187/bg.2019.3.1167</v>
      </c>
      <c r="BG980" t="s">
        <v>74</v>
      </c>
      <c r="BH980" t="s">
        <v>74</v>
      </c>
      <c r="BI980">
        <v>11</v>
      </c>
      <c r="BJ980" t="s">
        <v>405</v>
      </c>
      <c r="BK980" t="s">
        <v>101</v>
      </c>
      <c r="BL980" t="s">
        <v>405</v>
      </c>
      <c r="BM980" t="s">
        <v>14463</v>
      </c>
      <c r="BN980" t="s">
        <v>74</v>
      </c>
      <c r="BO980" t="s">
        <v>132</v>
      </c>
      <c r="BP980" t="s">
        <v>74</v>
      </c>
      <c r="BQ980" t="s">
        <v>74</v>
      </c>
      <c r="BR980" t="s">
        <v>103</v>
      </c>
      <c r="BS980" t="s">
        <v>14597</v>
      </c>
      <c r="BT980" t="str">
        <f>HYPERLINK("https%3A%2F%2Fwww.webofscience.com%2Fwos%2Fwoscc%2Ffull-record%2FWOS:000484841500025","View Full Record in Web of Science")</f>
        <v>View Full Record in Web of Science</v>
      </c>
    </row>
    <row r="981" spans="1:72" x14ac:dyDescent="0.25">
      <c r="A981" t="s">
        <v>72</v>
      </c>
      <c r="B981" t="s">
        <v>14598</v>
      </c>
      <c r="C981" t="s">
        <v>74</v>
      </c>
      <c r="D981" t="s">
        <v>74</v>
      </c>
      <c r="E981" t="s">
        <v>74</v>
      </c>
      <c r="F981" t="s">
        <v>14599</v>
      </c>
      <c r="G981" t="s">
        <v>74</v>
      </c>
      <c r="H981" t="s">
        <v>74</v>
      </c>
      <c r="I981" t="s">
        <v>14600</v>
      </c>
      <c r="J981" t="s">
        <v>14601</v>
      </c>
      <c r="K981" t="s">
        <v>74</v>
      </c>
      <c r="L981" t="s">
        <v>74</v>
      </c>
      <c r="M981" t="s">
        <v>431</v>
      </c>
      <c r="N981" t="s">
        <v>109</v>
      </c>
      <c r="O981" t="s">
        <v>74</v>
      </c>
      <c r="P981" t="s">
        <v>74</v>
      </c>
      <c r="Q981" t="s">
        <v>74</v>
      </c>
      <c r="R981" t="s">
        <v>74</v>
      </c>
      <c r="S981" t="s">
        <v>74</v>
      </c>
      <c r="T981" t="s">
        <v>14602</v>
      </c>
      <c r="U981" t="s">
        <v>74</v>
      </c>
      <c r="V981" t="s">
        <v>14603</v>
      </c>
      <c r="W981" t="s">
        <v>14604</v>
      </c>
      <c r="X981" t="s">
        <v>1987</v>
      </c>
      <c r="Y981" t="s">
        <v>14605</v>
      </c>
      <c r="Z981" t="s">
        <v>14606</v>
      </c>
      <c r="AA981" t="s">
        <v>14607</v>
      </c>
      <c r="AB981" t="s">
        <v>74</v>
      </c>
      <c r="AC981" t="s">
        <v>14608</v>
      </c>
      <c r="AD981" t="s">
        <v>14609</v>
      </c>
      <c r="AE981" t="s">
        <v>14610</v>
      </c>
      <c r="AF981" t="s">
        <v>74</v>
      </c>
      <c r="AG981">
        <v>13</v>
      </c>
      <c r="AH981">
        <v>1</v>
      </c>
      <c r="AI981">
        <v>1</v>
      </c>
      <c r="AJ981">
        <v>0</v>
      </c>
      <c r="AK981">
        <v>1</v>
      </c>
      <c r="AL981" t="s">
        <v>375</v>
      </c>
      <c r="AM981" t="s">
        <v>376</v>
      </c>
      <c r="AN981" t="s">
        <v>377</v>
      </c>
      <c r="AO981" t="s">
        <v>14611</v>
      </c>
      <c r="AP981" t="s">
        <v>74</v>
      </c>
      <c r="AQ981" t="s">
        <v>74</v>
      </c>
      <c r="AR981" t="s">
        <v>14612</v>
      </c>
      <c r="AS981" t="s">
        <v>14613</v>
      </c>
      <c r="AT981" t="s">
        <v>74</v>
      </c>
      <c r="AU981">
        <v>2019</v>
      </c>
      <c r="AV981" t="s">
        <v>74</v>
      </c>
      <c r="AW981">
        <v>11</v>
      </c>
      <c r="AX981" t="s">
        <v>74</v>
      </c>
      <c r="AY981" t="s">
        <v>74</v>
      </c>
      <c r="AZ981" t="s">
        <v>74</v>
      </c>
      <c r="BA981" t="s">
        <v>74</v>
      </c>
      <c r="BB981">
        <v>39</v>
      </c>
      <c r="BC981">
        <v>52</v>
      </c>
      <c r="BD981" t="s">
        <v>74</v>
      </c>
      <c r="BE981" t="s">
        <v>14614</v>
      </c>
      <c r="BF981" t="str">
        <f>HYPERLINK("http://dx.doi.org/10.17223/24099554/11/2","http://dx.doi.org/10.17223/24099554/11/2")</f>
        <v>http://dx.doi.org/10.17223/24099554/11/2</v>
      </c>
      <c r="BG981" t="s">
        <v>74</v>
      </c>
      <c r="BH981" t="s">
        <v>74</v>
      </c>
      <c r="BI981">
        <v>14</v>
      </c>
      <c r="BJ981" t="s">
        <v>485</v>
      </c>
      <c r="BK981" t="s">
        <v>101</v>
      </c>
      <c r="BL981" t="s">
        <v>486</v>
      </c>
      <c r="BM981" t="s">
        <v>14615</v>
      </c>
      <c r="BN981" t="s">
        <v>74</v>
      </c>
      <c r="BO981" t="s">
        <v>426</v>
      </c>
      <c r="BP981" t="s">
        <v>74</v>
      </c>
      <c r="BQ981" t="s">
        <v>74</v>
      </c>
      <c r="BR981" t="s">
        <v>103</v>
      </c>
      <c r="BS981" t="s">
        <v>14616</v>
      </c>
      <c r="BT981" t="str">
        <f>HYPERLINK("https%3A%2F%2Fwww.webofscience.com%2Fwos%2Fwoscc%2Ffull-record%2FWOS:000485940600002","View Full Record in Web of Science")</f>
        <v>View Full Record in Web of Science</v>
      </c>
    </row>
    <row r="982" spans="1:72" x14ac:dyDescent="0.25">
      <c r="A982" t="s">
        <v>72</v>
      </c>
      <c r="B982" t="s">
        <v>14617</v>
      </c>
      <c r="C982" t="s">
        <v>74</v>
      </c>
      <c r="D982" t="s">
        <v>74</v>
      </c>
      <c r="E982" t="s">
        <v>74</v>
      </c>
      <c r="F982" t="s">
        <v>14618</v>
      </c>
      <c r="G982" t="s">
        <v>74</v>
      </c>
      <c r="H982" t="s">
        <v>74</v>
      </c>
      <c r="I982" t="s">
        <v>14619</v>
      </c>
      <c r="J982" t="s">
        <v>14620</v>
      </c>
      <c r="K982" t="s">
        <v>74</v>
      </c>
      <c r="L982" t="s">
        <v>74</v>
      </c>
      <c r="M982" t="s">
        <v>78</v>
      </c>
      <c r="N982" t="s">
        <v>109</v>
      </c>
      <c r="O982" t="s">
        <v>74</v>
      </c>
      <c r="P982" t="s">
        <v>74</v>
      </c>
      <c r="Q982" t="s">
        <v>74</v>
      </c>
      <c r="R982" t="s">
        <v>74</v>
      </c>
      <c r="S982" t="s">
        <v>74</v>
      </c>
      <c r="T982" t="s">
        <v>14621</v>
      </c>
      <c r="U982" t="s">
        <v>74</v>
      </c>
      <c r="V982" t="s">
        <v>14622</v>
      </c>
      <c r="W982" t="s">
        <v>14623</v>
      </c>
      <c r="X982" t="s">
        <v>14624</v>
      </c>
      <c r="Y982" t="s">
        <v>14625</v>
      </c>
      <c r="Z982" t="s">
        <v>14626</v>
      </c>
      <c r="AA982" t="s">
        <v>14627</v>
      </c>
      <c r="AB982" t="s">
        <v>14628</v>
      </c>
      <c r="AC982" t="s">
        <v>74</v>
      </c>
      <c r="AD982" t="s">
        <v>74</v>
      </c>
      <c r="AE982" t="s">
        <v>74</v>
      </c>
      <c r="AF982" t="s">
        <v>74</v>
      </c>
      <c r="AG982">
        <v>22</v>
      </c>
      <c r="AH982">
        <v>0</v>
      </c>
      <c r="AI982">
        <v>0</v>
      </c>
      <c r="AJ982">
        <v>0</v>
      </c>
      <c r="AK982">
        <v>34</v>
      </c>
      <c r="AL982" t="s">
        <v>14629</v>
      </c>
      <c r="AM982" t="s">
        <v>14630</v>
      </c>
      <c r="AN982" t="s">
        <v>14631</v>
      </c>
      <c r="AO982" t="s">
        <v>14632</v>
      </c>
      <c r="AP982" t="s">
        <v>14633</v>
      </c>
      <c r="AQ982" t="s">
        <v>74</v>
      </c>
      <c r="AR982" t="s">
        <v>14634</v>
      </c>
      <c r="AS982" t="s">
        <v>14635</v>
      </c>
      <c r="AT982" t="s">
        <v>74</v>
      </c>
      <c r="AU982">
        <v>2019</v>
      </c>
      <c r="AV982">
        <v>7</v>
      </c>
      <c r="AW982">
        <v>4</v>
      </c>
      <c r="AX982" t="s">
        <v>74</v>
      </c>
      <c r="AY982" t="s">
        <v>74</v>
      </c>
      <c r="AZ982" t="s">
        <v>74</v>
      </c>
      <c r="BA982" t="s">
        <v>74</v>
      </c>
      <c r="BB982">
        <v>517</v>
      </c>
      <c r="BC982">
        <v>530</v>
      </c>
      <c r="BD982" t="s">
        <v>74</v>
      </c>
      <c r="BE982" t="s">
        <v>14636</v>
      </c>
      <c r="BF982" t="str">
        <f>HYPERLINK("http://dx.doi.org/10.22190/JTESAP1904517C","http://dx.doi.org/10.22190/JTESAP1904517C")</f>
        <v>http://dx.doi.org/10.22190/JTESAP1904517C</v>
      </c>
      <c r="BG982" t="s">
        <v>74</v>
      </c>
      <c r="BH982" t="s">
        <v>74</v>
      </c>
      <c r="BI982">
        <v>14</v>
      </c>
      <c r="BJ982" t="s">
        <v>157</v>
      </c>
      <c r="BK982" t="s">
        <v>101</v>
      </c>
      <c r="BL982" t="s">
        <v>157</v>
      </c>
      <c r="BM982" t="s">
        <v>14637</v>
      </c>
      <c r="BN982" t="s">
        <v>74</v>
      </c>
      <c r="BO982" t="s">
        <v>132</v>
      </c>
      <c r="BP982" t="s">
        <v>74</v>
      </c>
      <c r="BQ982" t="s">
        <v>74</v>
      </c>
      <c r="BR982" t="s">
        <v>103</v>
      </c>
      <c r="BS982" t="s">
        <v>14638</v>
      </c>
      <c r="BT982" t="str">
        <f>HYPERLINK("https%3A%2F%2Fwww.webofscience.com%2Fwos%2Fwoscc%2Ffull-record%2FWOS:000504498400012","View Full Record in Web of Science")</f>
        <v>View Full Record in Web of Science</v>
      </c>
    </row>
    <row r="983" spans="1:72" x14ac:dyDescent="0.25">
      <c r="A983" t="s">
        <v>72</v>
      </c>
      <c r="B983" t="s">
        <v>14639</v>
      </c>
      <c r="C983" t="s">
        <v>74</v>
      </c>
      <c r="D983" t="s">
        <v>74</v>
      </c>
      <c r="E983" t="s">
        <v>74</v>
      </c>
      <c r="F983" t="s">
        <v>14640</v>
      </c>
      <c r="G983" t="s">
        <v>74</v>
      </c>
      <c r="H983" t="s">
        <v>74</v>
      </c>
      <c r="I983" t="s">
        <v>14641</v>
      </c>
      <c r="J983" t="s">
        <v>14642</v>
      </c>
      <c r="K983" t="s">
        <v>74</v>
      </c>
      <c r="L983" t="s">
        <v>74</v>
      </c>
      <c r="M983" t="s">
        <v>14643</v>
      </c>
      <c r="N983" t="s">
        <v>109</v>
      </c>
      <c r="O983" t="s">
        <v>74</v>
      </c>
      <c r="P983" t="s">
        <v>74</v>
      </c>
      <c r="Q983" t="s">
        <v>74</v>
      </c>
      <c r="R983" t="s">
        <v>74</v>
      </c>
      <c r="S983" t="s">
        <v>74</v>
      </c>
      <c r="T983" t="s">
        <v>14644</v>
      </c>
      <c r="U983" t="s">
        <v>74</v>
      </c>
      <c r="V983" t="s">
        <v>14645</v>
      </c>
      <c r="W983" t="s">
        <v>14646</v>
      </c>
      <c r="X983" t="s">
        <v>14647</v>
      </c>
      <c r="Y983" t="s">
        <v>14648</v>
      </c>
      <c r="Z983" t="s">
        <v>14649</v>
      </c>
      <c r="AA983" t="s">
        <v>74</v>
      </c>
      <c r="AB983" t="s">
        <v>74</v>
      </c>
      <c r="AC983" t="s">
        <v>74</v>
      </c>
      <c r="AD983" t="s">
        <v>74</v>
      </c>
      <c r="AE983" t="s">
        <v>74</v>
      </c>
      <c r="AF983" t="s">
        <v>74</v>
      </c>
      <c r="AG983">
        <v>33</v>
      </c>
      <c r="AH983">
        <v>0</v>
      </c>
      <c r="AI983">
        <v>0</v>
      </c>
      <c r="AJ983">
        <v>0</v>
      </c>
      <c r="AK983">
        <v>2</v>
      </c>
      <c r="AL983" t="s">
        <v>14650</v>
      </c>
      <c r="AM983" t="s">
        <v>14651</v>
      </c>
      <c r="AN983" t="s">
        <v>14652</v>
      </c>
      <c r="AO983" t="s">
        <v>14653</v>
      </c>
      <c r="AP983" t="s">
        <v>14654</v>
      </c>
      <c r="AQ983" t="s">
        <v>74</v>
      </c>
      <c r="AR983" t="s">
        <v>14655</v>
      </c>
      <c r="AS983" t="s">
        <v>14656</v>
      </c>
      <c r="AT983" t="s">
        <v>74</v>
      </c>
      <c r="AU983">
        <v>2019</v>
      </c>
      <c r="AV983">
        <v>168</v>
      </c>
      <c r="AW983">
        <v>2</v>
      </c>
      <c r="AX983" t="s">
        <v>74</v>
      </c>
      <c r="AY983" t="s">
        <v>74</v>
      </c>
      <c r="AZ983" t="s">
        <v>74</v>
      </c>
      <c r="BA983" t="s">
        <v>74</v>
      </c>
      <c r="BB983">
        <v>227</v>
      </c>
      <c r="BC983">
        <v>263</v>
      </c>
      <c r="BD983" t="s">
        <v>74</v>
      </c>
      <c r="BE983" t="s">
        <v>14657</v>
      </c>
      <c r="BF983" t="str">
        <f>HYPERLINK("http://dx.doi.org/10.12697/AA.2019.2.03","http://dx.doi.org/10.12697/AA.2019.2.03")</f>
        <v>http://dx.doi.org/10.12697/AA.2019.2.03</v>
      </c>
      <c r="BG983" t="s">
        <v>74</v>
      </c>
      <c r="BH983" t="s">
        <v>74</v>
      </c>
      <c r="BI983">
        <v>37</v>
      </c>
      <c r="BJ983" t="s">
        <v>405</v>
      </c>
      <c r="BK983" t="s">
        <v>101</v>
      </c>
      <c r="BL983" t="s">
        <v>405</v>
      </c>
      <c r="BM983" t="s">
        <v>14658</v>
      </c>
      <c r="BN983" t="s">
        <v>74</v>
      </c>
      <c r="BO983" t="s">
        <v>132</v>
      </c>
      <c r="BP983" t="s">
        <v>74</v>
      </c>
      <c r="BQ983" t="s">
        <v>74</v>
      </c>
      <c r="BR983" t="s">
        <v>103</v>
      </c>
      <c r="BS983" t="s">
        <v>14659</v>
      </c>
      <c r="BT983" t="str">
        <f>HYPERLINK("https%3A%2F%2Fwww.webofscience.com%2Fwos%2Fwoscc%2Ffull-record%2FWOS:000526096100003","View Full Record in Web of Science")</f>
        <v>View Full Record in Web of Science</v>
      </c>
    </row>
    <row r="984" spans="1:72" x14ac:dyDescent="0.25">
      <c r="A984" t="s">
        <v>72</v>
      </c>
      <c r="B984" t="s">
        <v>14660</v>
      </c>
      <c r="C984" t="s">
        <v>74</v>
      </c>
      <c r="D984" t="s">
        <v>74</v>
      </c>
      <c r="E984" t="s">
        <v>74</v>
      </c>
      <c r="F984" t="s">
        <v>14661</v>
      </c>
      <c r="G984" t="s">
        <v>74</v>
      </c>
      <c r="H984" t="s">
        <v>74</v>
      </c>
      <c r="I984" t="s">
        <v>14662</v>
      </c>
      <c r="J984" t="s">
        <v>6849</v>
      </c>
      <c r="K984" t="s">
        <v>74</v>
      </c>
      <c r="L984" t="s">
        <v>74</v>
      </c>
      <c r="M984" t="s">
        <v>78</v>
      </c>
      <c r="N984" t="s">
        <v>109</v>
      </c>
      <c r="O984" t="s">
        <v>74</v>
      </c>
      <c r="P984" t="s">
        <v>74</v>
      </c>
      <c r="Q984" t="s">
        <v>74</v>
      </c>
      <c r="R984" t="s">
        <v>74</v>
      </c>
      <c r="S984" t="s">
        <v>74</v>
      </c>
      <c r="T984" t="s">
        <v>14663</v>
      </c>
      <c r="U984" t="s">
        <v>74</v>
      </c>
      <c r="V984" t="s">
        <v>14664</v>
      </c>
      <c r="W984" t="s">
        <v>14665</v>
      </c>
      <c r="X984" t="s">
        <v>7303</v>
      </c>
      <c r="Y984" t="s">
        <v>14666</v>
      </c>
      <c r="Z984" t="s">
        <v>14667</v>
      </c>
      <c r="AA984" t="s">
        <v>14668</v>
      </c>
      <c r="AB984" t="s">
        <v>14669</v>
      </c>
      <c r="AC984" t="s">
        <v>74</v>
      </c>
      <c r="AD984" t="s">
        <v>74</v>
      </c>
      <c r="AE984" t="s">
        <v>74</v>
      </c>
      <c r="AF984" t="s">
        <v>74</v>
      </c>
      <c r="AG984">
        <v>14</v>
      </c>
      <c r="AH984">
        <v>1</v>
      </c>
      <c r="AI984">
        <v>1</v>
      </c>
      <c r="AJ984">
        <v>1</v>
      </c>
      <c r="AK984">
        <v>8</v>
      </c>
      <c r="AL984" t="s">
        <v>6859</v>
      </c>
      <c r="AM984" t="s">
        <v>6860</v>
      </c>
      <c r="AN984" t="s">
        <v>6861</v>
      </c>
      <c r="AO984" t="s">
        <v>6862</v>
      </c>
      <c r="AP984" t="s">
        <v>6863</v>
      </c>
      <c r="AQ984" t="s">
        <v>74</v>
      </c>
      <c r="AR984" t="s">
        <v>6864</v>
      </c>
      <c r="AS984" t="s">
        <v>6865</v>
      </c>
      <c r="AT984" t="s">
        <v>74</v>
      </c>
      <c r="AU984">
        <v>2019</v>
      </c>
      <c r="AV984">
        <v>10</v>
      </c>
      <c r="AW984">
        <v>16</v>
      </c>
      <c r="AX984" t="s">
        <v>74</v>
      </c>
      <c r="AY984" t="s">
        <v>74</v>
      </c>
      <c r="AZ984" t="s">
        <v>2216</v>
      </c>
      <c r="BA984" t="s">
        <v>74</v>
      </c>
      <c r="BB984" t="s">
        <v>74</v>
      </c>
      <c r="BC984" t="s">
        <v>74</v>
      </c>
      <c r="BD984" t="s">
        <v>14670</v>
      </c>
      <c r="BE984" t="s">
        <v>14671</v>
      </c>
      <c r="BF984" t="str">
        <f>HYPERLINK("http://dx.doi.org/10.14456/ITJEMAST.2019.214","http://dx.doi.org/10.14456/ITJEMAST.2019.214")</f>
        <v>http://dx.doi.org/10.14456/ITJEMAST.2019.214</v>
      </c>
      <c r="BG984" t="s">
        <v>74</v>
      </c>
      <c r="BH984" t="s">
        <v>74</v>
      </c>
      <c r="BI984">
        <v>8</v>
      </c>
      <c r="BJ984" t="s">
        <v>798</v>
      </c>
      <c r="BK984" t="s">
        <v>101</v>
      </c>
      <c r="BL984" t="s">
        <v>799</v>
      </c>
      <c r="BM984" t="s">
        <v>14672</v>
      </c>
      <c r="BN984" t="s">
        <v>74</v>
      </c>
      <c r="BO984" t="s">
        <v>74</v>
      </c>
      <c r="BP984" t="s">
        <v>74</v>
      </c>
      <c r="BQ984" t="s">
        <v>74</v>
      </c>
      <c r="BR984" t="s">
        <v>103</v>
      </c>
      <c r="BS984" t="s">
        <v>14673</v>
      </c>
      <c r="BT984" t="str">
        <f>HYPERLINK("https%3A%2F%2Fwww.webofscience.com%2Fwos%2Fwoscc%2Ffull-record%2FWOS:000496162300004","View Full Record in Web of Science")</f>
        <v>View Full Record in Web of Science</v>
      </c>
    </row>
    <row r="985" spans="1:72" x14ac:dyDescent="0.25">
      <c r="A985" t="s">
        <v>72</v>
      </c>
      <c r="B985" t="s">
        <v>14674</v>
      </c>
      <c r="C985" t="s">
        <v>74</v>
      </c>
      <c r="D985" t="s">
        <v>74</v>
      </c>
      <c r="E985" t="s">
        <v>74</v>
      </c>
      <c r="F985" t="s">
        <v>14675</v>
      </c>
      <c r="G985" t="s">
        <v>74</v>
      </c>
      <c r="H985" t="s">
        <v>74</v>
      </c>
      <c r="I985" t="s">
        <v>14676</v>
      </c>
      <c r="J985" t="s">
        <v>3649</v>
      </c>
      <c r="K985" t="s">
        <v>74</v>
      </c>
      <c r="L985" t="s">
        <v>74</v>
      </c>
      <c r="M985" t="s">
        <v>78</v>
      </c>
      <c r="N985" t="s">
        <v>109</v>
      </c>
      <c r="O985" t="s">
        <v>74</v>
      </c>
      <c r="P985" t="s">
        <v>74</v>
      </c>
      <c r="Q985" t="s">
        <v>74</v>
      </c>
      <c r="R985" t="s">
        <v>74</v>
      </c>
      <c r="S985" t="s">
        <v>74</v>
      </c>
      <c r="T985" t="s">
        <v>14677</v>
      </c>
      <c r="U985" t="s">
        <v>74</v>
      </c>
      <c r="V985" t="s">
        <v>14678</v>
      </c>
      <c r="W985" t="s">
        <v>14679</v>
      </c>
      <c r="X985" t="s">
        <v>14680</v>
      </c>
      <c r="Y985" t="s">
        <v>14681</v>
      </c>
      <c r="Z985" t="s">
        <v>14682</v>
      </c>
      <c r="AA985" t="s">
        <v>14683</v>
      </c>
      <c r="AB985" t="s">
        <v>14684</v>
      </c>
      <c r="AC985" t="s">
        <v>74</v>
      </c>
      <c r="AD985" t="s">
        <v>74</v>
      </c>
      <c r="AE985" t="s">
        <v>74</v>
      </c>
      <c r="AF985" t="s">
        <v>74</v>
      </c>
      <c r="AG985">
        <v>12</v>
      </c>
      <c r="AH985">
        <v>7</v>
      </c>
      <c r="AI985">
        <v>7</v>
      </c>
      <c r="AJ985">
        <v>0</v>
      </c>
      <c r="AK985">
        <v>1</v>
      </c>
      <c r="AL985" t="s">
        <v>3540</v>
      </c>
      <c r="AM985" t="s">
        <v>3541</v>
      </c>
      <c r="AN985" t="s">
        <v>3542</v>
      </c>
      <c r="AO985" t="s">
        <v>3657</v>
      </c>
      <c r="AP985" t="s">
        <v>74</v>
      </c>
      <c r="AQ985" t="s">
        <v>74</v>
      </c>
      <c r="AR985" t="s">
        <v>3658</v>
      </c>
      <c r="AS985" t="s">
        <v>3659</v>
      </c>
      <c r="AT985" t="s">
        <v>74</v>
      </c>
      <c r="AU985">
        <v>2019</v>
      </c>
      <c r="AV985">
        <v>64</v>
      </c>
      <c r="AW985">
        <v>1</v>
      </c>
      <c r="AX985" t="s">
        <v>74</v>
      </c>
      <c r="AY985" t="s">
        <v>74</v>
      </c>
      <c r="AZ985" t="s">
        <v>74</v>
      </c>
      <c r="BA985" t="s">
        <v>74</v>
      </c>
      <c r="BB985">
        <v>211</v>
      </c>
      <c r="BC985">
        <v>221</v>
      </c>
      <c r="BD985" t="s">
        <v>74</v>
      </c>
      <c r="BE985" t="s">
        <v>14685</v>
      </c>
      <c r="BF985" t="str">
        <f>HYPERLINK("http://dx.doi.org/10.21638/11701/spbu02.2019.112","http://dx.doi.org/10.21638/11701/spbu02.2019.112")</f>
        <v>http://dx.doi.org/10.21638/11701/spbu02.2019.112</v>
      </c>
      <c r="BG985" t="s">
        <v>74</v>
      </c>
      <c r="BH985" t="s">
        <v>74</v>
      </c>
      <c r="BI985">
        <v>11</v>
      </c>
      <c r="BJ985" t="s">
        <v>405</v>
      </c>
      <c r="BK985" t="s">
        <v>101</v>
      </c>
      <c r="BL985" t="s">
        <v>405</v>
      </c>
      <c r="BM985" t="s">
        <v>14686</v>
      </c>
      <c r="BN985" t="s">
        <v>74</v>
      </c>
      <c r="BO985" t="s">
        <v>464</v>
      </c>
      <c r="BP985" t="s">
        <v>74</v>
      </c>
      <c r="BQ985" t="s">
        <v>74</v>
      </c>
      <c r="BR985" t="s">
        <v>103</v>
      </c>
      <c r="BS985" t="s">
        <v>14687</v>
      </c>
      <c r="BT985" t="str">
        <f>HYPERLINK("https%3A%2F%2Fwww.webofscience.com%2Fwos%2Fwoscc%2Ffull-record%2FWOS:000459209800012","View Full Record in Web of Science")</f>
        <v>View Full Record in Web of Science</v>
      </c>
    </row>
    <row r="986" spans="1:72" x14ac:dyDescent="0.25">
      <c r="A986" t="s">
        <v>72</v>
      </c>
      <c r="B986" t="s">
        <v>14688</v>
      </c>
      <c r="C986" t="s">
        <v>74</v>
      </c>
      <c r="D986" t="s">
        <v>74</v>
      </c>
      <c r="E986" t="s">
        <v>74</v>
      </c>
      <c r="F986" t="s">
        <v>14689</v>
      </c>
      <c r="G986" t="s">
        <v>74</v>
      </c>
      <c r="H986" t="s">
        <v>74</v>
      </c>
      <c r="I986" t="s">
        <v>14690</v>
      </c>
      <c r="J986" t="s">
        <v>1531</v>
      </c>
      <c r="K986" t="s">
        <v>74</v>
      </c>
      <c r="L986" t="s">
        <v>74</v>
      </c>
      <c r="M986" t="s">
        <v>431</v>
      </c>
      <c r="N986" t="s">
        <v>109</v>
      </c>
      <c r="O986" t="s">
        <v>74</v>
      </c>
      <c r="P986" t="s">
        <v>74</v>
      </c>
      <c r="Q986" t="s">
        <v>74</v>
      </c>
      <c r="R986" t="s">
        <v>74</v>
      </c>
      <c r="S986" t="s">
        <v>74</v>
      </c>
      <c r="T986" t="s">
        <v>14691</v>
      </c>
      <c r="U986" t="s">
        <v>74</v>
      </c>
      <c r="V986" t="s">
        <v>14692</v>
      </c>
      <c r="W986" t="s">
        <v>14693</v>
      </c>
      <c r="X986" t="s">
        <v>6773</v>
      </c>
      <c r="Y986" t="s">
        <v>14694</v>
      </c>
      <c r="Z986" t="s">
        <v>14695</v>
      </c>
      <c r="AA986" t="s">
        <v>74</v>
      </c>
      <c r="AB986" t="s">
        <v>74</v>
      </c>
      <c r="AC986" t="s">
        <v>74</v>
      </c>
      <c r="AD986" t="s">
        <v>74</v>
      </c>
      <c r="AE986" t="s">
        <v>74</v>
      </c>
      <c r="AF986" t="s">
        <v>74</v>
      </c>
      <c r="AG986">
        <v>16</v>
      </c>
      <c r="AH986">
        <v>0</v>
      </c>
      <c r="AI986">
        <v>0</v>
      </c>
      <c r="AJ986">
        <v>0</v>
      </c>
      <c r="AK986">
        <v>0</v>
      </c>
      <c r="AL986" t="s">
        <v>1538</v>
      </c>
      <c r="AM986" t="s">
        <v>1539</v>
      </c>
      <c r="AN986" t="s">
        <v>1540</v>
      </c>
      <c r="AO986" t="s">
        <v>1541</v>
      </c>
      <c r="AP986" t="s">
        <v>1542</v>
      </c>
      <c r="AQ986" t="s">
        <v>74</v>
      </c>
      <c r="AR986" t="s">
        <v>1543</v>
      </c>
      <c r="AS986" t="s">
        <v>1544</v>
      </c>
      <c r="AT986" t="s">
        <v>74</v>
      </c>
      <c r="AU986">
        <v>2019</v>
      </c>
      <c r="AV986">
        <v>13</v>
      </c>
      <c r="AW986">
        <v>1</v>
      </c>
      <c r="AX986" t="s">
        <v>74</v>
      </c>
      <c r="AY986" t="s">
        <v>74</v>
      </c>
      <c r="AZ986" t="s">
        <v>74</v>
      </c>
      <c r="BA986" t="s">
        <v>74</v>
      </c>
      <c r="BB986">
        <v>77</v>
      </c>
      <c r="BC986">
        <v>84</v>
      </c>
      <c r="BD986" t="s">
        <v>74</v>
      </c>
      <c r="BE986" t="s">
        <v>74</v>
      </c>
      <c r="BF986" t="s">
        <v>74</v>
      </c>
      <c r="BG986" t="s">
        <v>74</v>
      </c>
      <c r="BH986" t="s">
        <v>74</v>
      </c>
      <c r="BI986">
        <v>8</v>
      </c>
      <c r="BJ986" t="s">
        <v>485</v>
      </c>
      <c r="BK986" t="s">
        <v>101</v>
      </c>
      <c r="BL986" t="s">
        <v>486</v>
      </c>
      <c r="BM986" t="s">
        <v>14696</v>
      </c>
      <c r="BN986" t="s">
        <v>74</v>
      </c>
      <c r="BO986" t="s">
        <v>74</v>
      </c>
      <c r="BP986" t="s">
        <v>74</v>
      </c>
      <c r="BQ986" t="s">
        <v>74</v>
      </c>
      <c r="BR986" t="s">
        <v>103</v>
      </c>
      <c r="BS986" t="s">
        <v>14697</v>
      </c>
      <c r="BT986" t="str">
        <f>HYPERLINK("https%3A%2F%2Fwww.webofscience.com%2Fwos%2Fwoscc%2Ffull-record%2FWOS:000490556500010","View Full Record in Web of Science")</f>
        <v>View Full Record in Web of Science</v>
      </c>
    </row>
    <row r="987" spans="1:72" x14ac:dyDescent="0.25">
      <c r="A987" t="s">
        <v>72</v>
      </c>
      <c r="B987" t="s">
        <v>14698</v>
      </c>
      <c r="C987" t="s">
        <v>74</v>
      </c>
      <c r="D987" t="s">
        <v>74</v>
      </c>
      <c r="E987" t="s">
        <v>74</v>
      </c>
      <c r="F987" t="s">
        <v>14699</v>
      </c>
      <c r="G987" t="s">
        <v>74</v>
      </c>
      <c r="H987" t="s">
        <v>74</v>
      </c>
      <c r="I987" t="s">
        <v>14700</v>
      </c>
      <c r="J987" t="s">
        <v>9024</v>
      </c>
      <c r="K987" t="s">
        <v>74</v>
      </c>
      <c r="L987" t="s">
        <v>74</v>
      </c>
      <c r="M987" t="s">
        <v>78</v>
      </c>
      <c r="N987" t="s">
        <v>109</v>
      </c>
      <c r="O987" t="s">
        <v>74</v>
      </c>
      <c r="P987" t="s">
        <v>74</v>
      </c>
      <c r="Q987" t="s">
        <v>74</v>
      </c>
      <c r="R987" t="s">
        <v>74</v>
      </c>
      <c r="S987" t="s">
        <v>74</v>
      </c>
      <c r="T987" t="s">
        <v>14701</v>
      </c>
      <c r="U987" t="s">
        <v>74</v>
      </c>
      <c r="V987" t="s">
        <v>14702</v>
      </c>
      <c r="W987" t="s">
        <v>14703</v>
      </c>
      <c r="X987" t="s">
        <v>74</v>
      </c>
      <c r="Y987" t="s">
        <v>14704</v>
      </c>
      <c r="Z987" t="s">
        <v>74</v>
      </c>
      <c r="AA987" t="s">
        <v>14705</v>
      </c>
      <c r="AB987" t="s">
        <v>14706</v>
      </c>
      <c r="AC987" t="s">
        <v>74</v>
      </c>
      <c r="AD987" t="s">
        <v>74</v>
      </c>
      <c r="AE987" t="s">
        <v>74</v>
      </c>
      <c r="AF987" t="s">
        <v>74</v>
      </c>
      <c r="AG987">
        <v>24</v>
      </c>
      <c r="AH987">
        <v>0</v>
      </c>
      <c r="AI987">
        <v>0</v>
      </c>
      <c r="AJ987">
        <v>0</v>
      </c>
      <c r="AK987">
        <v>1</v>
      </c>
      <c r="AL987" t="s">
        <v>9032</v>
      </c>
      <c r="AM987" t="s">
        <v>9033</v>
      </c>
      <c r="AN987" t="s">
        <v>9034</v>
      </c>
      <c r="AO987" t="s">
        <v>9035</v>
      </c>
      <c r="AP987" t="s">
        <v>74</v>
      </c>
      <c r="AQ987" t="s">
        <v>74</v>
      </c>
      <c r="AR987" t="s">
        <v>9036</v>
      </c>
      <c r="AS987" t="s">
        <v>9037</v>
      </c>
      <c r="AT987" t="s">
        <v>74</v>
      </c>
      <c r="AU987">
        <v>2019</v>
      </c>
      <c r="AV987">
        <v>8</v>
      </c>
      <c r="AW987">
        <v>2.1</v>
      </c>
      <c r="AX987" t="s">
        <v>74</v>
      </c>
      <c r="AY987" t="s">
        <v>74</v>
      </c>
      <c r="AZ987" t="s">
        <v>2216</v>
      </c>
      <c r="BA987" t="s">
        <v>74</v>
      </c>
      <c r="BB987">
        <v>966</v>
      </c>
      <c r="BC987">
        <v>972</v>
      </c>
      <c r="BD987" t="s">
        <v>74</v>
      </c>
      <c r="BE987" t="s">
        <v>74</v>
      </c>
      <c r="BF987" t="s">
        <v>74</v>
      </c>
      <c r="BG987" t="s">
        <v>74</v>
      </c>
      <c r="BH987" t="s">
        <v>74</v>
      </c>
      <c r="BI987">
        <v>7</v>
      </c>
      <c r="BJ987" t="s">
        <v>1613</v>
      </c>
      <c r="BK987" t="s">
        <v>101</v>
      </c>
      <c r="BL987" t="s">
        <v>1613</v>
      </c>
      <c r="BM987" t="s">
        <v>14250</v>
      </c>
      <c r="BN987" t="s">
        <v>74</v>
      </c>
      <c r="BO987" t="s">
        <v>74</v>
      </c>
      <c r="BP987" t="s">
        <v>74</v>
      </c>
      <c r="BQ987" t="s">
        <v>74</v>
      </c>
      <c r="BR987" t="s">
        <v>103</v>
      </c>
      <c r="BS987" t="s">
        <v>14707</v>
      </c>
      <c r="BT987" t="str">
        <f>HYPERLINK("https%3A%2F%2Fwww.webofscience.com%2Fwos%2Fwoscc%2Ffull-record%2FWOS:000488502100108","View Full Record in Web of Science")</f>
        <v>View Full Record in Web of Science</v>
      </c>
    </row>
    <row r="988" spans="1:72" x14ac:dyDescent="0.25">
      <c r="A988" t="s">
        <v>72</v>
      </c>
      <c r="B988" t="s">
        <v>14708</v>
      </c>
      <c r="C988" t="s">
        <v>74</v>
      </c>
      <c r="D988" t="s">
        <v>74</v>
      </c>
      <c r="E988" t="s">
        <v>74</v>
      </c>
      <c r="F988" t="s">
        <v>14709</v>
      </c>
      <c r="G988" t="s">
        <v>74</v>
      </c>
      <c r="H988" t="s">
        <v>74</v>
      </c>
      <c r="I988" t="s">
        <v>14710</v>
      </c>
      <c r="J988" t="s">
        <v>4302</v>
      </c>
      <c r="K988" t="s">
        <v>74</v>
      </c>
      <c r="L988" t="s">
        <v>74</v>
      </c>
      <c r="M988" t="s">
        <v>431</v>
      </c>
      <c r="N988" t="s">
        <v>109</v>
      </c>
      <c r="O988" t="s">
        <v>74</v>
      </c>
      <c r="P988" t="s">
        <v>74</v>
      </c>
      <c r="Q988" t="s">
        <v>74</v>
      </c>
      <c r="R988" t="s">
        <v>74</v>
      </c>
      <c r="S988" t="s">
        <v>74</v>
      </c>
      <c r="T988" t="s">
        <v>14711</v>
      </c>
      <c r="U988" t="s">
        <v>74</v>
      </c>
      <c r="V988" t="s">
        <v>14712</v>
      </c>
      <c r="W988" t="s">
        <v>14713</v>
      </c>
      <c r="X988" t="s">
        <v>8538</v>
      </c>
      <c r="Y988" t="s">
        <v>14714</v>
      </c>
      <c r="Z988" t="s">
        <v>14715</v>
      </c>
      <c r="AA988" t="s">
        <v>14716</v>
      </c>
      <c r="AB988" t="s">
        <v>14717</v>
      </c>
      <c r="AC988" t="s">
        <v>74</v>
      </c>
      <c r="AD988" t="s">
        <v>74</v>
      </c>
      <c r="AE988" t="s">
        <v>74</v>
      </c>
      <c r="AF988" t="s">
        <v>74</v>
      </c>
      <c r="AG988">
        <v>20</v>
      </c>
      <c r="AH988">
        <v>0</v>
      </c>
      <c r="AI988">
        <v>0</v>
      </c>
      <c r="AJ988">
        <v>1</v>
      </c>
      <c r="AK988">
        <v>3</v>
      </c>
      <c r="AL988" t="s">
        <v>4311</v>
      </c>
      <c r="AM988" t="s">
        <v>1214</v>
      </c>
      <c r="AN988" t="s">
        <v>4312</v>
      </c>
      <c r="AO988" t="s">
        <v>4313</v>
      </c>
      <c r="AP988" t="s">
        <v>74</v>
      </c>
      <c r="AQ988" t="s">
        <v>74</v>
      </c>
      <c r="AR988" t="s">
        <v>4314</v>
      </c>
      <c r="AS988" t="s">
        <v>4315</v>
      </c>
      <c r="AT988" t="s">
        <v>74</v>
      </c>
      <c r="AU988">
        <v>2019</v>
      </c>
      <c r="AV988" t="s">
        <v>74</v>
      </c>
      <c r="AW988">
        <v>3</v>
      </c>
      <c r="AX988" t="s">
        <v>74</v>
      </c>
      <c r="AY988" t="s">
        <v>74</v>
      </c>
      <c r="AZ988" t="s">
        <v>74</v>
      </c>
      <c r="BA988" t="s">
        <v>74</v>
      </c>
      <c r="BB988">
        <v>112</v>
      </c>
      <c r="BC988">
        <v>127</v>
      </c>
      <c r="BD988" t="s">
        <v>74</v>
      </c>
      <c r="BE988" t="s">
        <v>14718</v>
      </c>
      <c r="BF988" t="str">
        <f>HYPERLINK("http://dx.doi.org/10.24411/2500-2872-2019-10023","http://dx.doi.org/10.24411/2500-2872-2019-10023")</f>
        <v>http://dx.doi.org/10.24411/2500-2872-2019-10023</v>
      </c>
      <c r="BG988" t="s">
        <v>74</v>
      </c>
      <c r="BH988" t="s">
        <v>74</v>
      </c>
      <c r="BI988">
        <v>16</v>
      </c>
      <c r="BJ988" t="s">
        <v>761</v>
      </c>
      <c r="BK988" t="s">
        <v>101</v>
      </c>
      <c r="BL988" t="s">
        <v>761</v>
      </c>
      <c r="BM988" t="s">
        <v>14719</v>
      </c>
      <c r="BN988" t="s">
        <v>74</v>
      </c>
      <c r="BO988" t="s">
        <v>74</v>
      </c>
      <c r="BP988" t="s">
        <v>74</v>
      </c>
      <c r="BQ988" t="s">
        <v>74</v>
      </c>
      <c r="BR988" t="s">
        <v>103</v>
      </c>
      <c r="BS988" t="s">
        <v>14720</v>
      </c>
      <c r="BT988" t="str">
        <f>HYPERLINK("https%3A%2F%2Fwww.webofscience.com%2Fwos%2Fwoscc%2Ffull-record%2FWOS:000487853600007","View Full Record in Web of Science")</f>
        <v>View Full Record in Web of Science</v>
      </c>
    </row>
    <row r="989" spans="1:72" x14ac:dyDescent="0.25">
      <c r="A989" t="s">
        <v>72</v>
      </c>
      <c r="B989" t="s">
        <v>14721</v>
      </c>
      <c r="C989" t="s">
        <v>74</v>
      </c>
      <c r="D989" t="s">
        <v>74</v>
      </c>
      <c r="E989" t="s">
        <v>74</v>
      </c>
      <c r="F989" t="s">
        <v>14722</v>
      </c>
      <c r="G989" t="s">
        <v>74</v>
      </c>
      <c r="H989" t="s">
        <v>74</v>
      </c>
      <c r="I989" t="s">
        <v>14723</v>
      </c>
      <c r="J989" t="s">
        <v>391</v>
      </c>
      <c r="K989" t="s">
        <v>74</v>
      </c>
      <c r="L989" t="s">
        <v>74</v>
      </c>
      <c r="M989" t="s">
        <v>431</v>
      </c>
      <c r="N989" t="s">
        <v>109</v>
      </c>
      <c r="O989" t="s">
        <v>74</v>
      </c>
      <c r="P989" t="s">
        <v>74</v>
      </c>
      <c r="Q989" t="s">
        <v>74</v>
      </c>
      <c r="R989" t="s">
        <v>74</v>
      </c>
      <c r="S989" t="s">
        <v>74</v>
      </c>
      <c r="T989" t="s">
        <v>14724</v>
      </c>
      <c r="U989" t="s">
        <v>14725</v>
      </c>
      <c r="V989" t="s">
        <v>14726</v>
      </c>
      <c r="W989" t="s">
        <v>14727</v>
      </c>
      <c r="X989" t="s">
        <v>2672</v>
      </c>
      <c r="Y989" t="s">
        <v>14728</v>
      </c>
      <c r="Z989" t="s">
        <v>14729</v>
      </c>
      <c r="AA989" t="s">
        <v>14730</v>
      </c>
      <c r="AB989" t="s">
        <v>9939</v>
      </c>
      <c r="AC989" t="s">
        <v>74</v>
      </c>
      <c r="AD989" t="s">
        <v>74</v>
      </c>
      <c r="AE989" t="s">
        <v>74</v>
      </c>
      <c r="AF989" t="s">
        <v>74</v>
      </c>
      <c r="AG989">
        <v>32</v>
      </c>
      <c r="AH989">
        <v>2</v>
      </c>
      <c r="AI989">
        <v>2</v>
      </c>
      <c r="AJ989">
        <v>1</v>
      </c>
      <c r="AK989">
        <v>5</v>
      </c>
      <c r="AL989" t="s">
        <v>6358</v>
      </c>
      <c r="AM989" t="s">
        <v>6359</v>
      </c>
      <c r="AN989" t="s">
        <v>6360</v>
      </c>
      <c r="AO989" t="s">
        <v>401</v>
      </c>
      <c r="AP989" t="s">
        <v>74</v>
      </c>
      <c r="AQ989" t="s">
        <v>74</v>
      </c>
      <c r="AR989" t="s">
        <v>391</v>
      </c>
      <c r="AS989" t="s">
        <v>403</v>
      </c>
      <c r="AT989" t="s">
        <v>74</v>
      </c>
      <c r="AU989">
        <v>2019</v>
      </c>
      <c r="AV989">
        <v>52</v>
      </c>
      <c r="AW989">
        <v>2</v>
      </c>
      <c r="AX989" t="s">
        <v>74</v>
      </c>
      <c r="AY989" t="s">
        <v>74</v>
      </c>
      <c r="AZ989" t="s">
        <v>74</v>
      </c>
      <c r="BA989" t="s">
        <v>74</v>
      </c>
      <c r="BB989">
        <v>838</v>
      </c>
      <c r="BC989">
        <v>847</v>
      </c>
      <c r="BD989" t="s">
        <v>74</v>
      </c>
      <c r="BE989" t="s">
        <v>14731</v>
      </c>
      <c r="BF989" t="str">
        <f>HYPERLINK("http://dx.doi.org/10.13187/bg.2019.2.838","http://dx.doi.org/10.13187/bg.2019.2.838")</f>
        <v>http://dx.doi.org/10.13187/bg.2019.2.838</v>
      </c>
      <c r="BG989" t="s">
        <v>74</v>
      </c>
      <c r="BH989" t="s">
        <v>74</v>
      </c>
      <c r="BI989">
        <v>10</v>
      </c>
      <c r="BJ989" t="s">
        <v>405</v>
      </c>
      <c r="BK989" t="s">
        <v>101</v>
      </c>
      <c r="BL989" t="s">
        <v>405</v>
      </c>
      <c r="BM989" t="s">
        <v>14732</v>
      </c>
      <c r="BN989" t="s">
        <v>74</v>
      </c>
      <c r="BO989" t="s">
        <v>132</v>
      </c>
      <c r="BP989" t="s">
        <v>74</v>
      </c>
      <c r="BQ989" t="s">
        <v>74</v>
      </c>
      <c r="BR989" t="s">
        <v>103</v>
      </c>
      <c r="BS989" t="s">
        <v>14733</v>
      </c>
      <c r="BT989" t="str">
        <f>HYPERLINK("https%3A%2F%2Fwww.webofscience.com%2Fwos%2Fwoscc%2Ffull-record%2FWOS:000484840700038","View Full Record in Web of Science")</f>
        <v>View Full Record in Web of Science</v>
      </c>
    </row>
    <row r="990" spans="1:72" x14ac:dyDescent="0.25">
      <c r="A990" t="s">
        <v>72</v>
      </c>
      <c r="B990" t="s">
        <v>14734</v>
      </c>
      <c r="C990" t="s">
        <v>74</v>
      </c>
      <c r="D990" t="s">
        <v>74</v>
      </c>
      <c r="E990" t="s">
        <v>74</v>
      </c>
      <c r="F990" t="s">
        <v>14735</v>
      </c>
      <c r="G990" t="s">
        <v>74</v>
      </c>
      <c r="H990" t="s">
        <v>74</v>
      </c>
      <c r="I990" t="s">
        <v>14736</v>
      </c>
      <c r="J990" t="s">
        <v>1746</v>
      </c>
      <c r="K990" t="s">
        <v>74</v>
      </c>
      <c r="L990" t="s">
        <v>74</v>
      </c>
      <c r="M990" t="s">
        <v>431</v>
      </c>
      <c r="N990" t="s">
        <v>109</v>
      </c>
      <c r="O990" t="s">
        <v>74</v>
      </c>
      <c r="P990" t="s">
        <v>74</v>
      </c>
      <c r="Q990" t="s">
        <v>74</v>
      </c>
      <c r="R990" t="s">
        <v>74</v>
      </c>
      <c r="S990" t="s">
        <v>74</v>
      </c>
      <c r="T990" t="s">
        <v>14737</v>
      </c>
      <c r="U990" t="s">
        <v>14738</v>
      </c>
      <c r="V990" t="s">
        <v>14739</v>
      </c>
      <c r="W990" t="s">
        <v>14740</v>
      </c>
      <c r="X990" t="s">
        <v>14741</v>
      </c>
      <c r="Y990" t="s">
        <v>14742</v>
      </c>
      <c r="Z990" t="s">
        <v>14743</v>
      </c>
      <c r="AA990" t="s">
        <v>74</v>
      </c>
      <c r="AB990" t="s">
        <v>74</v>
      </c>
      <c r="AC990" t="s">
        <v>74</v>
      </c>
      <c r="AD990" t="s">
        <v>74</v>
      </c>
      <c r="AE990" t="s">
        <v>74</v>
      </c>
      <c r="AF990" t="s">
        <v>74</v>
      </c>
      <c r="AG990">
        <v>17</v>
      </c>
      <c r="AH990">
        <v>1</v>
      </c>
      <c r="AI990">
        <v>1</v>
      </c>
      <c r="AJ990">
        <v>2</v>
      </c>
      <c r="AK990">
        <v>3</v>
      </c>
      <c r="AL990" t="s">
        <v>1752</v>
      </c>
      <c r="AM990" t="s">
        <v>1753</v>
      </c>
      <c r="AN990" t="s">
        <v>1754</v>
      </c>
      <c r="AO990" t="s">
        <v>1755</v>
      </c>
      <c r="AP990" t="s">
        <v>1756</v>
      </c>
      <c r="AQ990" t="s">
        <v>74</v>
      </c>
      <c r="AR990" t="s">
        <v>1757</v>
      </c>
      <c r="AS990" t="s">
        <v>1758</v>
      </c>
      <c r="AT990" t="s">
        <v>74</v>
      </c>
      <c r="AU990">
        <v>2019</v>
      </c>
      <c r="AV990">
        <v>12</v>
      </c>
      <c r="AW990">
        <v>6</v>
      </c>
      <c r="AX990" t="s">
        <v>74</v>
      </c>
      <c r="AY990" t="s">
        <v>74</v>
      </c>
      <c r="AZ990" t="s">
        <v>74</v>
      </c>
      <c r="BA990" t="s">
        <v>74</v>
      </c>
      <c r="BB990">
        <v>260</v>
      </c>
      <c r="BC990">
        <v>275</v>
      </c>
      <c r="BD990" t="s">
        <v>74</v>
      </c>
      <c r="BE990" t="s">
        <v>14744</v>
      </c>
      <c r="BF990" t="str">
        <f>HYPERLINK("http://dx.doi.org/10.15838/esc.2019.6.66.15","http://dx.doi.org/10.15838/esc.2019.6.66.15")</f>
        <v>http://dx.doi.org/10.15838/esc.2019.6.66.15</v>
      </c>
      <c r="BG990" t="s">
        <v>74</v>
      </c>
      <c r="BH990" t="s">
        <v>74</v>
      </c>
      <c r="BI990">
        <v>16</v>
      </c>
      <c r="BJ990" t="s">
        <v>959</v>
      </c>
      <c r="BK990" t="s">
        <v>101</v>
      </c>
      <c r="BL990" t="s">
        <v>960</v>
      </c>
      <c r="BM990" t="s">
        <v>14745</v>
      </c>
      <c r="BN990" t="s">
        <v>74</v>
      </c>
      <c r="BO990" t="s">
        <v>132</v>
      </c>
      <c r="BP990" t="s">
        <v>74</v>
      </c>
      <c r="BQ990" t="s">
        <v>74</v>
      </c>
      <c r="BR990" t="s">
        <v>103</v>
      </c>
      <c r="BS990" t="s">
        <v>14746</v>
      </c>
      <c r="BT990" t="str">
        <f>HYPERLINK("https%3A%2F%2Fwww.webofscience.com%2Fwos%2Fwoscc%2Ffull-record%2FWOS:000511377800015","View Full Record in Web of Science")</f>
        <v>View Full Record in Web of Science</v>
      </c>
    </row>
    <row r="991" spans="1:72" x14ac:dyDescent="0.25">
      <c r="A991" t="s">
        <v>72</v>
      </c>
      <c r="B991" t="s">
        <v>14747</v>
      </c>
      <c r="C991" t="s">
        <v>74</v>
      </c>
      <c r="D991" t="s">
        <v>74</v>
      </c>
      <c r="E991" t="s">
        <v>74</v>
      </c>
      <c r="F991" t="s">
        <v>14748</v>
      </c>
      <c r="G991" t="s">
        <v>74</v>
      </c>
      <c r="H991" t="s">
        <v>74</v>
      </c>
      <c r="I991" t="s">
        <v>14749</v>
      </c>
      <c r="J991" t="s">
        <v>14750</v>
      </c>
      <c r="K991" t="s">
        <v>74</v>
      </c>
      <c r="L991" t="s">
        <v>74</v>
      </c>
      <c r="M991" t="s">
        <v>431</v>
      </c>
      <c r="N991" t="s">
        <v>109</v>
      </c>
      <c r="O991" t="s">
        <v>74</v>
      </c>
      <c r="P991" t="s">
        <v>74</v>
      </c>
      <c r="Q991" t="s">
        <v>74</v>
      </c>
      <c r="R991" t="s">
        <v>74</v>
      </c>
      <c r="S991" t="s">
        <v>74</v>
      </c>
      <c r="T991" t="s">
        <v>14751</v>
      </c>
      <c r="U991" t="s">
        <v>14752</v>
      </c>
      <c r="V991" t="s">
        <v>14753</v>
      </c>
      <c r="W991" t="s">
        <v>14754</v>
      </c>
      <c r="X991" t="s">
        <v>2228</v>
      </c>
      <c r="Y991" t="s">
        <v>14755</v>
      </c>
      <c r="Z991" t="s">
        <v>14756</v>
      </c>
      <c r="AA991" t="s">
        <v>14757</v>
      </c>
      <c r="AB991" t="s">
        <v>14758</v>
      </c>
      <c r="AC991" t="s">
        <v>14759</v>
      </c>
      <c r="AD991" t="s">
        <v>14760</v>
      </c>
      <c r="AE991" t="s">
        <v>14761</v>
      </c>
      <c r="AF991" t="s">
        <v>74</v>
      </c>
      <c r="AG991">
        <v>43</v>
      </c>
      <c r="AH991">
        <v>3</v>
      </c>
      <c r="AI991">
        <v>7</v>
      </c>
      <c r="AJ991">
        <v>3</v>
      </c>
      <c r="AK991">
        <v>11</v>
      </c>
      <c r="AL991" t="s">
        <v>14762</v>
      </c>
      <c r="AM991" t="s">
        <v>14763</v>
      </c>
      <c r="AN991" t="s">
        <v>14764</v>
      </c>
      <c r="AO991" t="s">
        <v>14765</v>
      </c>
      <c r="AP991" t="s">
        <v>74</v>
      </c>
      <c r="AQ991" t="s">
        <v>74</v>
      </c>
      <c r="AR991" t="s">
        <v>14766</v>
      </c>
      <c r="AS991" t="s">
        <v>14767</v>
      </c>
      <c r="AT991" t="s">
        <v>74</v>
      </c>
      <c r="AU991">
        <v>2019</v>
      </c>
      <c r="AV991">
        <v>17</v>
      </c>
      <c r="AW991">
        <v>4</v>
      </c>
      <c r="AX991" t="s">
        <v>74</v>
      </c>
      <c r="AY991" t="s">
        <v>74</v>
      </c>
      <c r="AZ991" t="s">
        <v>74</v>
      </c>
      <c r="BA991" t="s">
        <v>74</v>
      </c>
      <c r="BB991">
        <v>148</v>
      </c>
      <c r="BC991">
        <v>173</v>
      </c>
      <c r="BD991" t="s">
        <v>74</v>
      </c>
      <c r="BE991" t="s">
        <v>14768</v>
      </c>
      <c r="BF991" t="str">
        <f>HYPERLINK("http://dx.doi.org/10.23683/2073-6606-2019-17-4-148-173","http://dx.doi.org/10.23683/2073-6606-2019-17-4-148-173")</f>
        <v>http://dx.doi.org/10.23683/2073-6606-2019-17-4-148-173</v>
      </c>
      <c r="BG991" t="s">
        <v>74</v>
      </c>
      <c r="BH991" t="s">
        <v>74</v>
      </c>
      <c r="BI991">
        <v>26</v>
      </c>
      <c r="BJ991" t="s">
        <v>959</v>
      </c>
      <c r="BK991" t="s">
        <v>101</v>
      </c>
      <c r="BL991" t="s">
        <v>960</v>
      </c>
      <c r="BM991" t="s">
        <v>14769</v>
      </c>
      <c r="BN991" t="s">
        <v>74</v>
      </c>
      <c r="BO991" t="s">
        <v>74</v>
      </c>
      <c r="BP991" t="s">
        <v>74</v>
      </c>
      <c r="BQ991" t="s">
        <v>74</v>
      </c>
      <c r="BR991" t="s">
        <v>103</v>
      </c>
      <c r="BS991" t="s">
        <v>14770</v>
      </c>
      <c r="BT991" t="str">
        <f>HYPERLINK("https%3A%2F%2Fwww.webofscience.com%2Fwos%2Fwoscc%2Ffull-record%2FWOS:000504497400009","View Full Record in Web of Science")</f>
        <v>View Full Record in Web of Science</v>
      </c>
    </row>
    <row r="992" spans="1:72" x14ac:dyDescent="0.25">
      <c r="A992" t="s">
        <v>72</v>
      </c>
      <c r="B992" t="s">
        <v>14771</v>
      </c>
      <c r="C992" t="s">
        <v>74</v>
      </c>
      <c r="D992" t="s">
        <v>74</v>
      </c>
      <c r="E992" t="s">
        <v>74</v>
      </c>
      <c r="F992" t="s">
        <v>14772</v>
      </c>
      <c r="G992" t="s">
        <v>74</v>
      </c>
      <c r="H992" t="s">
        <v>74</v>
      </c>
      <c r="I992" t="s">
        <v>14773</v>
      </c>
      <c r="J992" t="s">
        <v>1483</v>
      </c>
      <c r="K992" t="s">
        <v>74</v>
      </c>
      <c r="L992" t="s">
        <v>74</v>
      </c>
      <c r="M992" t="s">
        <v>431</v>
      </c>
      <c r="N992" t="s">
        <v>109</v>
      </c>
      <c r="O992" t="s">
        <v>74</v>
      </c>
      <c r="P992" t="s">
        <v>74</v>
      </c>
      <c r="Q992" t="s">
        <v>74</v>
      </c>
      <c r="R992" t="s">
        <v>74</v>
      </c>
      <c r="S992" t="s">
        <v>74</v>
      </c>
      <c r="T992" t="s">
        <v>14774</v>
      </c>
      <c r="U992" t="s">
        <v>74</v>
      </c>
      <c r="V992" t="s">
        <v>14775</v>
      </c>
      <c r="W992" t="s">
        <v>14776</v>
      </c>
      <c r="X992" t="s">
        <v>74</v>
      </c>
      <c r="Y992" t="s">
        <v>14777</v>
      </c>
      <c r="Z992" t="s">
        <v>14778</v>
      </c>
      <c r="AA992" t="s">
        <v>74</v>
      </c>
      <c r="AB992" t="s">
        <v>74</v>
      </c>
      <c r="AC992" t="s">
        <v>74</v>
      </c>
      <c r="AD992" t="s">
        <v>74</v>
      </c>
      <c r="AE992" t="s">
        <v>74</v>
      </c>
      <c r="AF992" t="s">
        <v>74</v>
      </c>
      <c r="AG992">
        <v>15</v>
      </c>
      <c r="AH992">
        <v>1</v>
      </c>
      <c r="AI992">
        <v>1</v>
      </c>
      <c r="AJ992">
        <v>0</v>
      </c>
      <c r="AK992">
        <v>0</v>
      </c>
      <c r="AL992" t="s">
        <v>1490</v>
      </c>
      <c r="AM992" t="s">
        <v>538</v>
      </c>
      <c r="AN992" t="s">
        <v>1491</v>
      </c>
      <c r="AO992" t="s">
        <v>1492</v>
      </c>
      <c r="AP992" t="s">
        <v>74</v>
      </c>
      <c r="AQ992" t="s">
        <v>74</v>
      </c>
      <c r="AR992" t="s">
        <v>1493</v>
      </c>
      <c r="AS992" t="s">
        <v>1494</v>
      </c>
      <c r="AT992" t="s">
        <v>74</v>
      </c>
      <c r="AU992">
        <v>2019</v>
      </c>
      <c r="AV992">
        <v>56</v>
      </c>
      <c r="AW992">
        <v>2</v>
      </c>
      <c r="AX992" t="s">
        <v>74</v>
      </c>
      <c r="AY992" t="s">
        <v>74</v>
      </c>
      <c r="AZ992" t="s">
        <v>74</v>
      </c>
      <c r="BA992" t="s">
        <v>74</v>
      </c>
      <c r="BB992">
        <v>132</v>
      </c>
      <c r="BC992">
        <v>137</v>
      </c>
      <c r="BD992" t="s">
        <v>74</v>
      </c>
      <c r="BE992" t="s">
        <v>14779</v>
      </c>
      <c r="BF992" t="str">
        <f>HYPERLINK("http://dx.doi.org/10.26170/FK19-02-17","http://dx.doi.org/10.26170/FK19-02-17")</f>
        <v>http://dx.doi.org/10.26170/FK19-02-17</v>
      </c>
      <c r="BG992" t="s">
        <v>74</v>
      </c>
      <c r="BH992" t="s">
        <v>74</v>
      </c>
      <c r="BI992">
        <v>6</v>
      </c>
      <c r="BJ992" t="s">
        <v>157</v>
      </c>
      <c r="BK992" t="s">
        <v>101</v>
      </c>
      <c r="BL992" t="s">
        <v>157</v>
      </c>
      <c r="BM992" t="s">
        <v>14222</v>
      </c>
      <c r="BN992" t="s">
        <v>74</v>
      </c>
      <c r="BO992" t="s">
        <v>132</v>
      </c>
      <c r="BP992" t="s">
        <v>74</v>
      </c>
      <c r="BQ992" t="s">
        <v>74</v>
      </c>
      <c r="BR992" t="s">
        <v>103</v>
      </c>
      <c r="BS992" t="s">
        <v>14780</v>
      </c>
      <c r="BT992" t="str">
        <f>HYPERLINK("https%3A%2F%2Fwww.webofscience.com%2Fwos%2Fwoscc%2Ffull-record%2FWOS:000489097600017","View Full Record in Web of Science")</f>
        <v>View Full Record in Web of Science</v>
      </c>
    </row>
    <row r="993" spans="1:72" x14ac:dyDescent="0.25">
      <c r="A993" t="s">
        <v>72</v>
      </c>
      <c r="B993" t="s">
        <v>14781</v>
      </c>
      <c r="C993" t="s">
        <v>74</v>
      </c>
      <c r="D993" t="s">
        <v>74</v>
      </c>
      <c r="E993" t="s">
        <v>74</v>
      </c>
      <c r="F993" t="s">
        <v>14782</v>
      </c>
      <c r="G993" t="s">
        <v>74</v>
      </c>
      <c r="H993" t="s">
        <v>74</v>
      </c>
      <c r="I993" t="s">
        <v>14783</v>
      </c>
      <c r="J993" t="s">
        <v>4574</v>
      </c>
      <c r="K993" t="s">
        <v>74</v>
      </c>
      <c r="L993" t="s">
        <v>74</v>
      </c>
      <c r="M993" t="s">
        <v>431</v>
      </c>
      <c r="N993" t="s">
        <v>109</v>
      </c>
      <c r="O993" t="s">
        <v>74</v>
      </c>
      <c r="P993" t="s">
        <v>74</v>
      </c>
      <c r="Q993" t="s">
        <v>74</v>
      </c>
      <c r="R993" t="s">
        <v>74</v>
      </c>
      <c r="S993" t="s">
        <v>74</v>
      </c>
      <c r="T993" t="s">
        <v>14784</v>
      </c>
      <c r="U993" t="s">
        <v>74</v>
      </c>
      <c r="V993" t="s">
        <v>14785</v>
      </c>
      <c r="W993" t="s">
        <v>14786</v>
      </c>
      <c r="X993" t="s">
        <v>1383</v>
      </c>
      <c r="Y993" t="s">
        <v>14787</v>
      </c>
      <c r="Z993" t="s">
        <v>14788</v>
      </c>
      <c r="AA993" t="s">
        <v>74</v>
      </c>
      <c r="AB993" t="s">
        <v>74</v>
      </c>
      <c r="AC993" t="s">
        <v>74</v>
      </c>
      <c r="AD993" t="s">
        <v>74</v>
      </c>
      <c r="AE993" t="s">
        <v>74</v>
      </c>
      <c r="AF993" t="s">
        <v>74</v>
      </c>
      <c r="AG993">
        <v>15</v>
      </c>
      <c r="AH993">
        <v>3</v>
      </c>
      <c r="AI993">
        <v>3</v>
      </c>
      <c r="AJ993">
        <v>1</v>
      </c>
      <c r="AK993">
        <v>4</v>
      </c>
      <c r="AL993" t="s">
        <v>4582</v>
      </c>
      <c r="AM993" t="s">
        <v>1214</v>
      </c>
      <c r="AN993" t="s">
        <v>4583</v>
      </c>
      <c r="AO993" t="s">
        <v>4584</v>
      </c>
      <c r="AP993" t="s">
        <v>74</v>
      </c>
      <c r="AQ993" t="s">
        <v>74</v>
      </c>
      <c r="AR993" t="s">
        <v>4585</v>
      </c>
      <c r="AS993" t="s">
        <v>4586</v>
      </c>
      <c r="AT993" t="s">
        <v>74</v>
      </c>
      <c r="AU993">
        <v>2019</v>
      </c>
      <c r="AV993">
        <v>9</v>
      </c>
      <c r="AW993">
        <v>4</v>
      </c>
      <c r="AX993" t="s">
        <v>74</v>
      </c>
      <c r="AY993" t="s">
        <v>74</v>
      </c>
      <c r="AZ993" t="s">
        <v>74</v>
      </c>
      <c r="BA993" t="s">
        <v>74</v>
      </c>
      <c r="BB993">
        <v>103</v>
      </c>
      <c r="BC993">
        <v>119</v>
      </c>
      <c r="BD993" t="s">
        <v>74</v>
      </c>
      <c r="BE993" t="s">
        <v>14789</v>
      </c>
      <c r="BF993" t="str">
        <f>HYPERLINK("http://dx.doi.org/10.17759/psylaw.2019090408","http://dx.doi.org/10.17759/psylaw.2019090408")</f>
        <v>http://dx.doi.org/10.17759/psylaw.2019090408</v>
      </c>
      <c r="BG993" t="s">
        <v>74</v>
      </c>
      <c r="BH993" t="s">
        <v>74</v>
      </c>
      <c r="BI993">
        <v>17</v>
      </c>
      <c r="BJ993" t="s">
        <v>128</v>
      </c>
      <c r="BK993" t="s">
        <v>101</v>
      </c>
      <c r="BL993" t="s">
        <v>130</v>
      </c>
      <c r="BM993" t="s">
        <v>14790</v>
      </c>
      <c r="BN993" t="s">
        <v>74</v>
      </c>
      <c r="BO993" t="s">
        <v>132</v>
      </c>
      <c r="BP993" t="s">
        <v>74</v>
      </c>
      <c r="BQ993" t="s">
        <v>74</v>
      </c>
      <c r="BR993" t="s">
        <v>103</v>
      </c>
      <c r="BS993" t="s">
        <v>14791</v>
      </c>
      <c r="BT993" t="str">
        <f>HYPERLINK("https%3A%2F%2Fwww.webofscience.com%2Fwos%2Fwoscc%2Ffull-record%2FWOS:000507312000008","View Full Record in Web of Science")</f>
        <v>View Full Record in Web of Science</v>
      </c>
    </row>
    <row r="994" spans="1:72" x14ac:dyDescent="0.25">
      <c r="A994" t="s">
        <v>72</v>
      </c>
      <c r="B994" t="s">
        <v>14792</v>
      </c>
      <c r="C994" t="s">
        <v>74</v>
      </c>
      <c r="D994" t="s">
        <v>74</v>
      </c>
      <c r="E994" t="s">
        <v>74</v>
      </c>
      <c r="F994" t="s">
        <v>14793</v>
      </c>
      <c r="G994" t="s">
        <v>74</v>
      </c>
      <c r="H994" t="s">
        <v>74</v>
      </c>
      <c r="I994" t="s">
        <v>14794</v>
      </c>
      <c r="J994" t="s">
        <v>9024</v>
      </c>
      <c r="K994" t="s">
        <v>74</v>
      </c>
      <c r="L994" t="s">
        <v>74</v>
      </c>
      <c r="M994" t="s">
        <v>78</v>
      </c>
      <c r="N994" t="s">
        <v>109</v>
      </c>
      <c r="O994" t="s">
        <v>74</v>
      </c>
      <c r="P994" t="s">
        <v>74</v>
      </c>
      <c r="Q994" t="s">
        <v>74</v>
      </c>
      <c r="R994" t="s">
        <v>74</v>
      </c>
      <c r="S994" t="s">
        <v>74</v>
      </c>
      <c r="T994" t="s">
        <v>14795</v>
      </c>
      <c r="U994" t="s">
        <v>14796</v>
      </c>
      <c r="V994" t="s">
        <v>14797</v>
      </c>
      <c r="W994" t="s">
        <v>14798</v>
      </c>
      <c r="X994" t="s">
        <v>14799</v>
      </c>
      <c r="Y994" t="s">
        <v>14800</v>
      </c>
      <c r="Z994" t="s">
        <v>74</v>
      </c>
      <c r="AA994" t="s">
        <v>14801</v>
      </c>
      <c r="AB994" t="s">
        <v>14802</v>
      </c>
      <c r="AC994" t="s">
        <v>74</v>
      </c>
      <c r="AD994" t="s">
        <v>74</v>
      </c>
      <c r="AE994" t="s">
        <v>74</v>
      </c>
      <c r="AF994" t="s">
        <v>74</v>
      </c>
      <c r="AG994">
        <v>19</v>
      </c>
      <c r="AH994">
        <v>6</v>
      </c>
      <c r="AI994">
        <v>6</v>
      </c>
      <c r="AJ994">
        <v>0</v>
      </c>
      <c r="AK994">
        <v>0</v>
      </c>
      <c r="AL994" t="s">
        <v>9032</v>
      </c>
      <c r="AM994" t="s">
        <v>9033</v>
      </c>
      <c r="AN994" t="s">
        <v>9034</v>
      </c>
      <c r="AO994" t="s">
        <v>9035</v>
      </c>
      <c r="AP994" t="s">
        <v>74</v>
      </c>
      <c r="AQ994" t="s">
        <v>74</v>
      </c>
      <c r="AR994" t="s">
        <v>9036</v>
      </c>
      <c r="AS994" t="s">
        <v>9037</v>
      </c>
      <c r="AT994" t="s">
        <v>74</v>
      </c>
      <c r="AU994">
        <v>2019</v>
      </c>
      <c r="AV994">
        <v>8</v>
      </c>
      <c r="AW994">
        <v>3.1</v>
      </c>
      <c r="AX994" t="s">
        <v>74</v>
      </c>
      <c r="AY994" t="s">
        <v>74</v>
      </c>
      <c r="AZ994" t="s">
        <v>2216</v>
      </c>
      <c r="BA994" t="s">
        <v>74</v>
      </c>
      <c r="BB994">
        <v>370</v>
      </c>
      <c r="BC994">
        <v>377</v>
      </c>
      <c r="BD994" t="s">
        <v>74</v>
      </c>
      <c r="BE994" t="s">
        <v>74</v>
      </c>
      <c r="BF994" t="s">
        <v>74</v>
      </c>
      <c r="BG994" t="s">
        <v>74</v>
      </c>
      <c r="BH994" t="s">
        <v>74</v>
      </c>
      <c r="BI994">
        <v>8</v>
      </c>
      <c r="BJ994" t="s">
        <v>1613</v>
      </c>
      <c r="BK994" t="s">
        <v>101</v>
      </c>
      <c r="BL994" t="s">
        <v>1613</v>
      </c>
      <c r="BM994" t="s">
        <v>14803</v>
      </c>
      <c r="BN994" t="s">
        <v>74</v>
      </c>
      <c r="BO994" t="s">
        <v>74</v>
      </c>
      <c r="BP994" t="s">
        <v>74</v>
      </c>
      <c r="BQ994" t="s">
        <v>74</v>
      </c>
      <c r="BR994" t="s">
        <v>103</v>
      </c>
      <c r="BS994" t="s">
        <v>14804</v>
      </c>
      <c r="BT994" t="str">
        <f>HYPERLINK("https%3A%2F%2Fwww.webofscience.com%2Fwos%2Fwoscc%2Ffull-record%2FWOS:000490561600044","View Full Record in Web of Science")</f>
        <v>View Full Record in Web of Science</v>
      </c>
    </row>
    <row r="995" spans="1:72" x14ac:dyDescent="0.25">
      <c r="A995" t="s">
        <v>72</v>
      </c>
      <c r="B995" t="s">
        <v>14805</v>
      </c>
      <c r="C995" t="s">
        <v>74</v>
      </c>
      <c r="D995" t="s">
        <v>74</v>
      </c>
      <c r="E995" t="s">
        <v>74</v>
      </c>
      <c r="F995" t="s">
        <v>14806</v>
      </c>
      <c r="G995" t="s">
        <v>74</v>
      </c>
      <c r="H995" t="s">
        <v>74</v>
      </c>
      <c r="I995" t="s">
        <v>14807</v>
      </c>
      <c r="J995" t="s">
        <v>14808</v>
      </c>
      <c r="K995" t="s">
        <v>74</v>
      </c>
      <c r="L995" t="s">
        <v>74</v>
      </c>
      <c r="M995" t="s">
        <v>78</v>
      </c>
      <c r="N995" t="s">
        <v>109</v>
      </c>
      <c r="O995" t="s">
        <v>74</v>
      </c>
      <c r="P995" t="s">
        <v>74</v>
      </c>
      <c r="Q995" t="s">
        <v>74</v>
      </c>
      <c r="R995" t="s">
        <v>74</v>
      </c>
      <c r="S995" t="s">
        <v>74</v>
      </c>
      <c r="T995" t="s">
        <v>14809</v>
      </c>
      <c r="U995" t="s">
        <v>74</v>
      </c>
      <c r="V995" t="s">
        <v>14810</v>
      </c>
      <c r="W995" t="s">
        <v>14811</v>
      </c>
      <c r="X995" t="s">
        <v>11282</v>
      </c>
      <c r="Y995" t="s">
        <v>14812</v>
      </c>
      <c r="Z995" t="s">
        <v>74</v>
      </c>
      <c r="AA995" t="s">
        <v>14813</v>
      </c>
      <c r="AB995" t="s">
        <v>14814</v>
      </c>
      <c r="AC995" t="s">
        <v>74</v>
      </c>
      <c r="AD995" t="s">
        <v>74</v>
      </c>
      <c r="AE995" t="s">
        <v>74</v>
      </c>
      <c r="AF995" t="s">
        <v>74</v>
      </c>
      <c r="AG995">
        <v>13</v>
      </c>
      <c r="AH995">
        <v>0</v>
      </c>
      <c r="AI995">
        <v>0</v>
      </c>
      <c r="AJ995">
        <v>0</v>
      </c>
      <c r="AK995">
        <v>0</v>
      </c>
      <c r="AL995" t="s">
        <v>14815</v>
      </c>
      <c r="AM995" t="s">
        <v>3821</v>
      </c>
      <c r="AN995" t="s">
        <v>14816</v>
      </c>
      <c r="AO995" t="s">
        <v>14817</v>
      </c>
      <c r="AP995" t="s">
        <v>74</v>
      </c>
      <c r="AQ995" t="s">
        <v>74</v>
      </c>
      <c r="AR995" t="s">
        <v>3821</v>
      </c>
      <c r="AS995" t="s">
        <v>14818</v>
      </c>
      <c r="AT995" t="s">
        <v>74</v>
      </c>
      <c r="AU995">
        <v>2019</v>
      </c>
      <c r="AV995" t="s">
        <v>74</v>
      </c>
      <c r="AW995">
        <v>6</v>
      </c>
      <c r="AX995" t="s">
        <v>74</v>
      </c>
      <c r="AY995" t="s">
        <v>74</v>
      </c>
      <c r="AZ995" t="s">
        <v>74</v>
      </c>
      <c r="BA995" t="s">
        <v>74</v>
      </c>
      <c r="BB995">
        <v>25</v>
      </c>
      <c r="BC995">
        <v>41</v>
      </c>
      <c r="BD995" t="s">
        <v>74</v>
      </c>
      <c r="BE995" t="s">
        <v>74</v>
      </c>
      <c r="BF995" t="s">
        <v>74</v>
      </c>
      <c r="BG995" t="s">
        <v>74</v>
      </c>
      <c r="BH995" t="s">
        <v>74</v>
      </c>
      <c r="BI995">
        <v>17</v>
      </c>
      <c r="BJ995" t="s">
        <v>485</v>
      </c>
      <c r="BK995" t="s">
        <v>101</v>
      </c>
      <c r="BL995" t="s">
        <v>486</v>
      </c>
      <c r="BM995" t="s">
        <v>14819</v>
      </c>
      <c r="BN995" t="s">
        <v>74</v>
      </c>
      <c r="BO995" t="s">
        <v>74</v>
      </c>
      <c r="BP995" t="s">
        <v>74</v>
      </c>
      <c r="BQ995" t="s">
        <v>74</v>
      </c>
      <c r="BR995" t="s">
        <v>103</v>
      </c>
      <c r="BS995" t="s">
        <v>14820</v>
      </c>
      <c r="BT995" t="str">
        <f>HYPERLINK("https%3A%2F%2Fwww.webofscience.com%2Fwos%2Fwoscc%2Ffull-record%2FWOS:000504056700003","View Full Record in Web of Science")</f>
        <v>View Full Record in Web of Science</v>
      </c>
    </row>
    <row r="996" spans="1:72" x14ac:dyDescent="0.25">
      <c r="A996" t="s">
        <v>72</v>
      </c>
      <c r="B996" t="s">
        <v>14821</v>
      </c>
      <c r="C996" t="s">
        <v>74</v>
      </c>
      <c r="D996" t="s">
        <v>74</v>
      </c>
      <c r="E996" t="s">
        <v>74</v>
      </c>
      <c r="F996" t="s">
        <v>14822</v>
      </c>
      <c r="G996" t="s">
        <v>74</v>
      </c>
      <c r="H996" t="s">
        <v>74</v>
      </c>
      <c r="I996" t="s">
        <v>14823</v>
      </c>
      <c r="J996" t="s">
        <v>14824</v>
      </c>
      <c r="K996" t="s">
        <v>74</v>
      </c>
      <c r="L996" t="s">
        <v>74</v>
      </c>
      <c r="M996" t="s">
        <v>78</v>
      </c>
      <c r="N996" t="s">
        <v>109</v>
      </c>
      <c r="O996" t="s">
        <v>74</v>
      </c>
      <c r="P996" t="s">
        <v>74</v>
      </c>
      <c r="Q996" t="s">
        <v>74</v>
      </c>
      <c r="R996" t="s">
        <v>74</v>
      </c>
      <c r="S996" t="s">
        <v>74</v>
      </c>
      <c r="T996" t="s">
        <v>14825</v>
      </c>
      <c r="U996" t="s">
        <v>74</v>
      </c>
      <c r="V996" t="s">
        <v>14826</v>
      </c>
      <c r="W996" t="s">
        <v>14827</v>
      </c>
      <c r="X996" t="s">
        <v>1300</v>
      </c>
      <c r="Y996" t="s">
        <v>14828</v>
      </c>
      <c r="Z996" t="s">
        <v>14829</v>
      </c>
      <c r="AA996" t="s">
        <v>14830</v>
      </c>
      <c r="AB996" t="s">
        <v>74</v>
      </c>
      <c r="AC996" t="s">
        <v>74</v>
      </c>
      <c r="AD996" t="s">
        <v>74</v>
      </c>
      <c r="AE996" t="s">
        <v>74</v>
      </c>
      <c r="AF996" t="s">
        <v>74</v>
      </c>
      <c r="AG996">
        <v>10</v>
      </c>
      <c r="AH996">
        <v>0</v>
      </c>
      <c r="AI996">
        <v>0</v>
      </c>
      <c r="AJ996">
        <v>1</v>
      </c>
      <c r="AK996">
        <v>4</v>
      </c>
      <c r="AL996" t="s">
        <v>14831</v>
      </c>
      <c r="AM996" t="s">
        <v>14832</v>
      </c>
      <c r="AN996" t="s">
        <v>14833</v>
      </c>
      <c r="AO996" t="s">
        <v>14834</v>
      </c>
      <c r="AP996" t="s">
        <v>14835</v>
      </c>
      <c r="AQ996" t="s">
        <v>74</v>
      </c>
      <c r="AR996" t="s">
        <v>14836</v>
      </c>
      <c r="AS996" t="s">
        <v>14837</v>
      </c>
      <c r="AT996" t="s">
        <v>74</v>
      </c>
      <c r="AU996">
        <v>2019</v>
      </c>
      <c r="AV996">
        <v>12</v>
      </c>
      <c r="AW996">
        <v>5</v>
      </c>
      <c r="AX996" t="s">
        <v>74</v>
      </c>
      <c r="AY996" t="s">
        <v>74</v>
      </c>
      <c r="AZ996" t="s">
        <v>74</v>
      </c>
      <c r="BA996" t="s">
        <v>74</v>
      </c>
      <c r="BB996">
        <v>88</v>
      </c>
      <c r="BC996">
        <v>91</v>
      </c>
      <c r="BD996" t="s">
        <v>74</v>
      </c>
      <c r="BE996" t="s">
        <v>14838</v>
      </c>
      <c r="BF996" t="str">
        <f>HYPERLINK("http://dx.doi.org/10.5539/jpl.v12n5p88","http://dx.doi.org/10.5539/jpl.v12n5p88")</f>
        <v>http://dx.doi.org/10.5539/jpl.v12n5p88</v>
      </c>
      <c r="BG996" t="s">
        <v>74</v>
      </c>
      <c r="BH996" t="s">
        <v>74</v>
      </c>
      <c r="BI996">
        <v>4</v>
      </c>
      <c r="BJ996" t="s">
        <v>615</v>
      </c>
      <c r="BK996" t="s">
        <v>101</v>
      </c>
      <c r="BL996" t="s">
        <v>616</v>
      </c>
      <c r="BM996" t="s">
        <v>14839</v>
      </c>
      <c r="BN996" t="s">
        <v>74</v>
      </c>
      <c r="BO996" t="s">
        <v>132</v>
      </c>
      <c r="BP996" t="s">
        <v>74</v>
      </c>
      <c r="BQ996" t="s">
        <v>74</v>
      </c>
      <c r="BR996" t="s">
        <v>103</v>
      </c>
      <c r="BS996" t="s">
        <v>14840</v>
      </c>
      <c r="BT996" t="str">
        <f>HYPERLINK("https%3A%2F%2Fwww.webofscience.com%2Fwos%2Fwoscc%2Ffull-record%2FWOS:000504055900019","View Full Record in Web of Science")</f>
        <v>View Full Record in Web of Science</v>
      </c>
    </row>
    <row r="997" spans="1:72" x14ac:dyDescent="0.25">
      <c r="A997" t="s">
        <v>72</v>
      </c>
      <c r="B997" t="s">
        <v>14841</v>
      </c>
      <c r="C997" t="s">
        <v>74</v>
      </c>
      <c r="D997" t="s">
        <v>74</v>
      </c>
      <c r="E997" t="s">
        <v>74</v>
      </c>
      <c r="F997" t="s">
        <v>14842</v>
      </c>
      <c r="G997" t="s">
        <v>74</v>
      </c>
      <c r="H997" t="s">
        <v>74</v>
      </c>
      <c r="I997" t="s">
        <v>14843</v>
      </c>
      <c r="J997" t="s">
        <v>6849</v>
      </c>
      <c r="K997" t="s">
        <v>74</v>
      </c>
      <c r="L997" t="s">
        <v>74</v>
      </c>
      <c r="M997" t="s">
        <v>78</v>
      </c>
      <c r="N997" t="s">
        <v>109</v>
      </c>
      <c r="O997" t="s">
        <v>74</v>
      </c>
      <c r="P997" t="s">
        <v>74</v>
      </c>
      <c r="Q997" t="s">
        <v>74</v>
      </c>
      <c r="R997" t="s">
        <v>74</v>
      </c>
      <c r="S997" t="s">
        <v>74</v>
      </c>
      <c r="T997" t="s">
        <v>14844</v>
      </c>
      <c r="U997" t="s">
        <v>74</v>
      </c>
      <c r="V997" t="s">
        <v>14845</v>
      </c>
      <c r="W997" t="s">
        <v>14846</v>
      </c>
      <c r="X997" t="s">
        <v>5356</v>
      </c>
      <c r="Y997" t="s">
        <v>14847</v>
      </c>
      <c r="Z997" t="s">
        <v>14848</v>
      </c>
      <c r="AA997" t="s">
        <v>14849</v>
      </c>
      <c r="AB997" t="s">
        <v>14850</v>
      </c>
      <c r="AC997" t="s">
        <v>74</v>
      </c>
      <c r="AD997" t="s">
        <v>74</v>
      </c>
      <c r="AE997" t="s">
        <v>74</v>
      </c>
      <c r="AF997" t="s">
        <v>74</v>
      </c>
      <c r="AG997">
        <v>6</v>
      </c>
      <c r="AH997">
        <v>0</v>
      </c>
      <c r="AI997">
        <v>0</v>
      </c>
      <c r="AJ997">
        <v>0</v>
      </c>
      <c r="AK997">
        <v>2</v>
      </c>
      <c r="AL997" t="s">
        <v>6859</v>
      </c>
      <c r="AM997" t="s">
        <v>6860</v>
      </c>
      <c r="AN997" t="s">
        <v>6861</v>
      </c>
      <c r="AO997" t="s">
        <v>6862</v>
      </c>
      <c r="AP997" t="s">
        <v>6863</v>
      </c>
      <c r="AQ997" t="s">
        <v>74</v>
      </c>
      <c r="AR997" t="s">
        <v>6864</v>
      </c>
      <c r="AS997" t="s">
        <v>6865</v>
      </c>
      <c r="AT997" t="s">
        <v>74</v>
      </c>
      <c r="AU997">
        <v>2019</v>
      </c>
      <c r="AV997">
        <v>10</v>
      </c>
      <c r="AW997">
        <v>7</v>
      </c>
      <c r="AX997" t="s">
        <v>74</v>
      </c>
      <c r="AY997" t="s">
        <v>74</v>
      </c>
      <c r="AZ997" t="s">
        <v>74</v>
      </c>
      <c r="BA997" t="s">
        <v>74</v>
      </c>
      <c r="BB997">
        <v>897</v>
      </c>
      <c r="BC997">
        <v>902</v>
      </c>
      <c r="BD997" t="s">
        <v>74</v>
      </c>
      <c r="BE997" t="s">
        <v>74</v>
      </c>
      <c r="BF997" t="s">
        <v>74</v>
      </c>
      <c r="BG997" t="s">
        <v>74</v>
      </c>
      <c r="BH997" t="s">
        <v>74</v>
      </c>
      <c r="BI997">
        <v>6</v>
      </c>
      <c r="BJ997" t="s">
        <v>798</v>
      </c>
      <c r="BK997" t="s">
        <v>101</v>
      </c>
      <c r="BL997" t="s">
        <v>799</v>
      </c>
      <c r="BM997" t="s">
        <v>14851</v>
      </c>
      <c r="BN997" t="s">
        <v>74</v>
      </c>
      <c r="BO997" t="s">
        <v>74</v>
      </c>
      <c r="BP997" t="s">
        <v>74</v>
      </c>
      <c r="BQ997" t="s">
        <v>74</v>
      </c>
      <c r="BR997" t="s">
        <v>103</v>
      </c>
      <c r="BS997" t="s">
        <v>14852</v>
      </c>
      <c r="BT997" t="str">
        <f>HYPERLINK("https%3A%2F%2Fwww.webofscience.com%2Fwos%2Fwoscc%2Ffull-record%2FWOS:000472605900003","View Full Record in Web of Science")</f>
        <v>View Full Record in Web of Science</v>
      </c>
    </row>
    <row r="998" spans="1:72" x14ac:dyDescent="0.25">
      <c r="A998" t="s">
        <v>72</v>
      </c>
      <c r="B998" t="s">
        <v>14853</v>
      </c>
      <c r="C998" t="s">
        <v>74</v>
      </c>
      <c r="D998" t="s">
        <v>74</v>
      </c>
      <c r="E998" t="s">
        <v>74</v>
      </c>
      <c r="F998" t="s">
        <v>14854</v>
      </c>
      <c r="G998" t="s">
        <v>74</v>
      </c>
      <c r="H998" t="s">
        <v>74</v>
      </c>
      <c r="I998" t="s">
        <v>14855</v>
      </c>
      <c r="J998" t="s">
        <v>10703</v>
      </c>
      <c r="K998" t="s">
        <v>74</v>
      </c>
      <c r="L998" t="s">
        <v>74</v>
      </c>
      <c r="M998" t="s">
        <v>78</v>
      </c>
      <c r="N998" t="s">
        <v>109</v>
      </c>
      <c r="O998" t="s">
        <v>74</v>
      </c>
      <c r="P998" t="s">
        <v>74</v>
      </c>
      <c r="Q998" t="s">
        <v>74</v>
      </c>
      <c r="R998" t="s">
        <v>74</v>
      </c>
      <c r="S998" t="s">
        <v>74</v>
      </c>
      <c r="T998" t="s">
        <v>14856</v>
      </c>
      <c r="U998" t="s">
        <v>6444</v>
      </c>
      <c r="V998" t="s">
        <v>14857</v>
      </c>
      <c r="W998" t="s">
        <v>14858</v>
      </c>
      <c r="X998" t="s">
        <v>14859</v>
      </c>
      <c r="Y998" t="s">
        <v>11857</v>
      </c>
      <c r="Z998" t="s">
        <v>14860</v>
      </c>
      <c r="AA998" t="s">
        <v>14861</v>
      </c>
      <c r="AB998" t="s">
        <v>13135</v>
      </c>
      <c r="AC998" t="s">
        <v>74</v>
      </c>
      <c r="AD998" t="s">
        <v>74</v>
      </c>
      <c r="AE998" t="s">
        <v>74</v>
      </c>
      <c r="AF998" t="s">
        <v>74</v>
      </c>
      <c r="AG998">
        <v>28</v>
      </c>
      <c r="AH998">
        <v>3</v>
      </c>
      <c r="AI998">
        <v>3</v>
      </c>
      <c r="AJ998">
        <v>0</v>
      </c>
      <c r="AK998">
        <v>7</v>
      </c>
      <c r="AL998" t="s">
        <v>10713</v>
      </c>
      <c r="AM998" t="s">
        <v>10714</v>
      </c>
      <c r="AN998" t="s">
        <v>10715</v>
      </c>
      <c r="AO998" t="s">
        <v>10716</v>
      </c>
      <c r="AP998" t="s">
        <v>10717</v>
      </c>
      <c r="AQ998" t="s">
        <v>74</v>
      </c>
      <c r="AR998" t="s">
        <v>10718</v>
      </c>
      <c r="AS998" t="s">
        <v>10719</v>
      </c>
      <c r="AT998" t="s">
        <v>74</v>
      </c>
      <c r="AU998">
        <v>2019</v>
      </c>
      <c r="AV998">
        <v>23</v>
      </c>
      <c r="AW998">
        <v>2</v>
      </c>
      <c r="AX998" t="s">
        <v>74</v>
      </c>
      <c r="AY998" t="s">
        <v>74</v>
      </c>
      <c r="AZ998" t="s">
        <v>74</v>
      </c>
      <c r="BA998" t="s">
        <v>74</v>
      </c>
      <c r="BB998">
        <v>70</v>
      </c>
      <c r="BC998">
        <v>74</v>
      </c>
      <c r="BD998" t="s">
        <v>74</v>
      </c>
      <c r="BE998" t="s">
        <v>14862</v>
      </c>
      <c r="BF998" t="str">
        <f>HYPERLINK("http://dx.doi.org/10.15561/20755279.2019.0203","http://dx.doi.org/10.15561/20755279.2019.0203")</f>
        <v>http://dx.doi.org/10.15561/20755279.2019.0203</v>
      </c>
      <c r="BG998" t="s">
        <v>74</v>
      </c>
      <c r="BH998" t="s">
        <v>74</v>
      </c>
      <c r="BI998">
        <v>5</v>
      </c>
      <c r="BJ998" t="s">
        <v>157</v>
      </c>
      <c r="BK998" t="s">
        <v>101</v>
      </c>
      <c r="BL998" t="s">
        <v>157</v>
      </c>
      <c r="BM998" t="s">
        <v>14863</v>
      </c>
      <c r="BN998" t="s">
        <v>74</v>
      </c>
      <c r="BO998" t="s">
        <v>7830</v>
      </c>
      <c r="BP998" t="s">
        <v>74</v>
      </c>
      <c r="BQ998" t="s">
        <v>74</v>
      </c>
      <c r="BR998" t="s">
        <v>103</v>
      </c>
      <c r="BS998" t="s">
        <v>14864</v>
      </c>
      <c r="BT998" t="str">
        <f>HYPERLINK("https%3A%2F%2Fwww.webofscience.com%2Fwos%2Fwoscc%2Ffull-record%2FWOS:000465309700003","View Full Record in Web of Science")</f>
        <v>View Full Record in Web of Science</v>
      </c>
    </row>
    <row r="999" spans="1:72" x14ac:dyDescent="0.25">
      <c r="A999" t="s">
        <v>72</v>
      </c>
      <c r="B999" t="s">
        <v>14865</v>
      </c>
      <c r="C999" t="s">
        <v>74</v>
      </c>
      <c r="D999" t="s">
        <v>74</v>
      </c>
      <c r="E999" t="s">
        <v>74</v>
      </c>
      <c r="F999" t="s">
        <v>14866</v>
      </c>
      <c r="G999" t="s">
        <v>74</v>
      </c>
      <c r="H999" t="s">
        <v>74</v>
      </c>
      <c r="I999" t="s">
        <v>14867</v>
      </c>
      <c r="J999" t="s">
        <v>11183</v>
      </c>
      <c r="K999" t="s">
        <v>74</v>
      </c>
      <c r="L999" t="s">
        <v>74</v>
      </c>
      <c r="M999" t="s">
        <v>78</v>
      </c>
      <c r="N999" t="s">
        <v>109</v>
      </c>
      <c r="O999" t="s">
        <v>74</v>
      </c>
      <c r="P999" t="s">
        <v>74</v>
      </c>
      <c r="Q999" t="s">
        <v>74</v>
      </c>
      <c r="R999" t="s">
        <v>74</v>
      </c>
      <c r="S999" t="s">
        <v>74</v>
      </c>
      <c r="T999" t="s">
        <v>14868</v>
      </c>
      <c r="U999" t="s">
        <v>74</v>
      </c>
      <c r="V999" t="s">
        <v>14869</v>
      </c>
      <c r="W999" t="s">
        <v>14870</v>
      </c>
      <c r="X999" t="s">
        <v>1300</v>
      </c>
      <c r="Y999" t="s">
        <v>14871</v>
      </c>
      <c r="Z999" t="s">
        <v>14872</v>
      </c>
      <c r="AA999" t="s">
        <v>74</v>
      </c>
      <c r="AB999" t="s">
        <v>74</v>
      </c>
      <c r="AC999" t="s">
        <v>74</v>
      </c>
      <c r="AD999" t="s">
        <v>74</v>
      </c>
      <c r="AE999" t="s">
        <v>74</v>
      </c>
      <c r="AF999" t="s">
        <v>74</v>
      </c>
      <c r="AG999">
        <v>11</v>
      </c>
      <c r="AH999">
        <v>0</v>
      </c>
      <c r="AI999">
        <v>0</v>
      </c>
      <c r="AJ999">
        <v>0</v>
      </c>
      <c r="AK999">
        <v>0</v>
      </c>
      <c r="AL999" t="s">
        <v>11192</v>
      </c>
      <c r="AM999" t="s">
        <v>11193</v>
      </c>
      <c r="AN999" t="s">
        <v>11194</v>
      </c>
      <c r="AO999" t="s">
        <v>11195</v>
      </c>
      <c r="AP999" t="s">
        <v>74</v>
      </c>
      <c r="AQ999" t="s">
        <v>74</v>
      </c>
      <c r="AR999" t="s">
        <v>11196</v>
      </c>
      <c r="AS999" t="s">
        <v>11197</v>
      </c>
      <c r="AT999" t="s">
        <v>74</v>
      </c>
      <c r="AU999">
        <v>2019</v>
      </c>
      <c r="AV999">
        <v>9</v>
      </c>
      <c r="AW999">
        <v>2</v>
      </c>
      <c r="AX999" t="s">
        <v>74</v>
      </c>
      <c r="AY999" t="s">
        <v>74</v>
      </c>
      <c r="AZ999">
        <v>9</v>
      </c>
      <c r="BA999" t="s">
        <v>74</v>
      </c>
      <c r="BB999">
        <v>57</v>
      </c>
      <c r="BC999">
        <v>60</v>
      </c>
      <c r="BD999" t="s">
        <v>74</v>
      </c>
      <c r="BE999" t="s">
        <v>74</v>
      </c>
      <c r="BF999" t="s">
        <v>74</v>
      </c>
      <c r="BG999" t="s">
        <v>74</v>
      </c>
      <c r="BH999" t="s">
        <v>74</v>
      </c>
      <c r="BI999">
        <v>4</v>
      </c>
      <c r="BJ999" t="s">
        <v>798</v>
      </c>
      <c r="BK999" t="s">
        <v>101</v>
      </c>
      <c r="BL999" t="s">
        <v>799</v>
      </c>
      <c r="BM999" t="s">
        <v>14873</v>
      </c>
      <c r="BN999" t="s">
        <v>74</v>
      </c>
      <c r="BO999" t="s">
        <v>74</v>
      </c>
      <c r="BP999" t="s">
        <v>74</v>
      </c>
      <c r="BQ999" t="s">
        <v>74</v>
      </c>
      <c r="BR999" t="s">
        <v>103</v>
      </c>
      <c r="BS999" t="s">
        <v>14874</v>
      </c>
      <c r="BT999" t="str">
        <f>HYPERLINK("https%3A%2F%2Fwww.webofscience.com%2Fwos%2Fwoscc%2Ffull-record%2FWOS:000507312200015","View Full Record in Web of Science")</f>
        <v>View Full Record in Web of Science</v>
      </c>
    </row>
    <row r="1000" spans="1:72" x14ac:dyDescent="0.25">
      <c r="A1000" t="s">
        <v>72</v>
      </c>
      <c r="B1000" t="s">
        <v>14875</v>
      </c>
      <c r="C1000" t="s">
        <v>74</v>
      </c>
      <c r="D1000" t="s">
        <v>74</v>
      </c>
      <c r="E1000" t="s">
        <v>74</v>
      </c>
      <c r="F1000" t="s">
        <v>14876</v>
      </c>
      <c r="G1000" t="s">
        <v>74</v>
      </c>
      <c r="H1000" t="s">
        <v>74</v>
      </c>
      <c r="I1000" t="s">
        <v>14877</v>
      </c>
      <c r="J1000" t="s">
        <v>1599</v>
      </c>
      <c r="K1000" t="s">
        <v>74</v>
      </c>
      <c r="L1000" t="s">
        <v>74</v>
      </c>
      <c r="M1000" t="s">
        <v>431</v>
      </c>
      <c r="N1000" t="s">
        <v>109</v>
      </c>
      <c r="O1000" t="s">
        <v>74</v>
      </c>
      <c r="P1000" t="s">
        <v>74</v>
      </c>
      <c r="Q1000" t="s">
        <v>74</v>
      </c>
      <c r="R1000" t="s">
        <v>74</v>
      </c>
      <c r="S1000" t="s">
        <v>74</v>
      </c>
      <c r="T1000" t="s">
        <v>14878</v>
      </c>
      <c r="U1000" t="s">
        <v>74</v>
      </c>
      <c r="V1000" t="s">
        <v>14879</v>
      </c>
      <c r="W1000" t="s">
        <v>14880</v>
      </c>
      <c r="X1000" t="s">
        <v>3047</v>
      </c>
      <c r="Y1000" t="s">
        <v>14881</v>
      </c>
      <c r="Z1000" t="s">
        <v>14882</v>
      </c>
      <c r="AA1000" t="s">
        <v>14883</v>
      </c>
      <c r="AB1000" t="s">
        <v>14884</v>
      </c>
      <c r="AC1000" t="s">
        <v>74</v>
      </c>
      <c r="AD1000" t="s">
        <v>74</v>
      </c>
      <c r="AE1000" t="s">
        <v>74</v>
      </c>
      <c r="AF1000" t="s">
        <v>74</v>
      </c>
      <c r="AG1000">
        <v>9</v>
      </c>
      <c r="AH1000">
        <v>0</v>
      </c>
      <c r="AI1000">
        <v>0</v>
      </c>
      <c r="AJ1000">
        <v>0</v>
      </c>
      <c r="AK1000">
        <v>1</v>
      </c>
      <c r="AL1000" t="s">
        <v>1605</v>
      </c>
      <c r="AM1000" t="s">
        <v>1606</v>
      </c>
      <c r="AN1000" t="s">
        <v>1607</v>
      </c>
      <c r="AO1000" t="s">
        <v>1608</v>
      </c>
      <c r="AP1000" t="s">
        <v>1609</v>
      </c>
      <c r="AQ1000" t="s">
        <v>74</v>
      </c>
      <c r="AR1000" t="s">
        <v>1610</v>
      </c>
      <c r="AS1000" t="s">
        <v>1611</v>
      </c>
      <c r="AT1000" t="s">
        <v>74</v>
      </c>
      <c r="AU1000">
        <v>2019</v>
      </c>
      <c r="AV1000">
        <v>19</v>
      </c>
      <c r="AW1000" t="s">
        <v>74</v>
      </c>
      <c r="AX1000" t="s">
        <v>74</v>
      </c>
      <c r="AY1000">
        <v>2</v>
      </c>
      <c r="AZ1000" t="s">
        <v>74</v>
      </c>
      <c r="BA1000" t="s">
        <v>74</v>
      </c>
      <c r="BB1000">
        <v>140</v>
      </c>
      <c r="BC1000">
        <v>149</v>
      </c>
      <c r="BD1000" t="s">
        <v>74</v>
      </c>
      <c r="BE1000" t="s">
        <v>14885</v>
      </c>
      <c r="BF1000" t="str">
        <f>HYPERLINK("http://dx.doi.org/10.14529/hsm19s218","http://dx.doi.org/10.14529/hsm19s218")</f>
        <v>http://dx.doi.org/10.14529/hsm19s218</v>
      </c>
      <c r="BG1000" t="s">
        <v>74</v>
      </c>
      <c r="BH1000" t="s">
        <v>74</v>
      </c>
      <c r="BI1000">
        <v>10</v>
      </c>
      <c r="BJ1000" t="s">
        <v>1613</v>
      </c>
      <c r="BK1000" t="s">
        <v>101</v>
      </c>
      <c r="BL1000" t="s">
        <v>1613</v>
      </c>
      <c r="BM1000" t="s">
        <v>14886</v>
      </c>
      <c r="BN1000" t="s">
        <v>74</v>
      </c>
      <c r="BO1000" t="s">
        <v>132</v>
      </c>
      <c r="BP1000" t="s">
        <v>74</v>
      </c>
      <c r="BQ1000" t="s">
        <v>74</v>
      </c>
      <c r="BR1000" t="s">
        <v>103</v>
      </c>
      <c r="BS1000" t="s">
        <v>14887</v>
      </c>
      <c r="BT1000" t="str">
        <f>HYPERLINK("https%3A%2F%2Fwww.webofscience.com%2Fwos%2Fwoscc%2Ffull-record%2FWOS:000521649200018","View Full Record in Web of Science")</f>
        <v>View Full Record in Web of Science</v>
      </c>
    </row>
    <row r="1001" spans="1:72" x14ac:dyDescent="0.25">
      <c r="A1001" t="s">
        <v>72</v>
      </c>
      <c r="B1001" t="s">
        <v>14888</v>
      </c>
      <c r="C1001" t="s">
        <v>74</v>
      </c>
      <c r="D1001" t="s">
        <v>74</v>
      </c>
      <c r="E1001" t="s">
        <v>74</v>
      </c>
      <c r="F1001" t="s">
        <v>14889</v>
      </c>
      <c r="G1001" t="s">
        <v>74</v>
      </c>
      <c r="H1001" t="s">
        <v>74</v>
      </c>
      <c r="I1001" t="s">
        <v>14890</v>
      </c>
      <c r="J1001" t="s">
        <v>14642</v>
      </c>
      <c r="K1001" t="s">
        <v>74</v>
      </c>
      <c r="L1001" t="s">
        <v>74</v>
      </c>
      <c r="M1001" t="s">
        <v>14643</v>
      </c>
      <c r="N1001" t="s">
        <v>109</v>
      </c>
      <c r="O1001" t="s">
        <v>74</v>
      </c>
      <c r="P1001" t="s">
        <v>74</v>
      </c>
      <c r="Q1001" t="s">
        <v>74</v>
      </c>
      <c r="R1001" t="s">
        <v>74</v>
      </c>
      <c r="S1001" t="s">
        <v>74</v>
      </c>
      <c r="T1001" t="s">
        <v>14891</v>
      </c>
      <c r="U1001" t="s">
        <v>74</v>
      </c>
      <c r="V1001" t="s">
        <v>14892</v>
      </c>
      <c r="W1001" t="s">
        <v>14893</v>
      </c>
      <c r="X1001" t="s">
        <v>14894</v>
      </c>
      <c r="Y1001" t="s">
        <v>14895</v>
      </c>
      <c r="Z1001" t="s">
        <v>14896</v>
      </c>
      <c r="AA1001" t="s">
        <v>74</v>
      </c>
      <c r="AB1001" t="s">
        <v>74</v>
      </c>
      <c r="AC1001" t="s">
        <v>74</v>
      </c>
      <c r="AD1001" t="s">
        <v>74</v>
      </c>
      <c r="AE1001" t="s">
        <v>74</v>
      </c>
      <c r="AF1001" t="s">
        <v>74</v>
      </c>
      <c r="AG1001">
        <v>106</v>
      </c>
      <c r="AH1001">
        <v>0</v>
      </c>
      <c r="AI1001">
        <v>0</v>
      </c>
      <c r="AJ1001">
        <v>1</v>
      </c>
      <c r="AK1001">
        <v>6</v>
      </c>
      <c r="AL1001" t="s">
        <v>14650</v>
      </c>
      <c r="AM1001" t="s">
        <v>14651</v>
      </c>
      <c r="AN1001" t="s">
        <v>14652</v>
      </c>
      <c r="AO1001" t="s">
        <v>14653</v>
      </c>
      <c r="AP1001" t="s">
        <v>14654</v>
      </c>
      <c r="AQ1001" t="s">
        <v>74</v>
      </c>
      <c r="AR1001" t="s">
        <v>14655</v>
      </c>
      <c r="AS1001" t="s">
        <v>14656</v>
      </c>
      <c r="AT1001" t="s">
        <v>74</v>
      </c>
      <c r="AU1001">
        <v>2019</v>
      </c>
      <c r="AV1001">
        <v>168</v>
      </c>
      <c r="AW1001" t="s">
        <v>12786</v>
      </c>
      <c r="AX1001" t="s">
        <v>74</v>
      </c>
      <c r="AY1001" t="s">
        <v>74</v>
      </c>
      <c r="AZ1001" t="s">
        <v>74</v>
      </c>
      <c r="BA1001" t="s">
        <v>74</v>
      </c>
      <c r="BB1001">
        <v>365</v>
      </c>
      <c r="BC1001">
        <v>401</v>
      </c>
      <c r="BD1001" t="s">
        <v>74</v>
      </c>
      <c r="BE1001" t="s">
        <v>74</v>
      </c>
      <c r="BF1001" t="s">
        <v>74</v>
      </c>
      <c r="BG1001" t="s">
        <v>74</v>
      </c>
      <c r="BH1001" t="s">
        <v>74</v>
      </c>
      <c r="BI1001">
        <v>37</v>
      </c>
      <c r="BJ1001" t="s">
        <v>405</v>
      </c>
      <c r="BK1001" t="s">
        <v>101</v>
      </c>
      <c r="BL1001" t="s">
        <v>405</v>
      </c>
      <c r="BM1001" t="s">
        <v>14897</v>
      </c>
      <c r="BN1001" t="s">
        <v>74</v>
      </c>
      <c r="BO1001" t="s">
        <v>74</v>
      </c>
      <c r="BP1001" t="s">
        <v>74</v>
      </c>
      <c r="BQ1001" t="s">
        <v>74</v>
      </c>
      <c r="BR1001" t="s">
        <v>103</v>
      </c>
      <c r="BS1001" t="s">
        <v>14898</v>
      </c>
      <c r="BT1001" t="str">
        <f>HYPERLINK("https%3A%2F%2Fwww.webofscience.com%2Fwos%2Fwoscc%2Ffull-record%2FWOS:000542032500003","View Full Record in Web of Science")</f>
        <v>View Full Record in Web of Science</v>
      </c>
    </row>
    <row r="1002" spans="1:72" x14ac:dyDescent="0.25">
      <c r="A1002" t="s">
        <v>72</v>
      </c>
      <c r="B1002" t="s">
        <v>14899</v>
      </c>
      <c r="C1002" t="s">
        <v>74</v>
      </c>
      <c r="D1002" t="s">
        <v>74</v>
      </c>
      <c r="E1002" t="s">
        <v>74</v>
      </c>
      <c r="F1002" t="s">
        <v>14900</v>
      </c>
      <c r="G1002" t="s">
        <v>74</v>
      </c>
      <c r="H1002" t="s">
        <v>74</v>
      </c>
      <c r="I1002" t="s">
        <v>14901</v>
      </c>
      <c r="J1002" t="s">
        <v>1580</v>
      </c>
      <c r="K1002" t="s">
        <v>74</v>
      </c>
      <c r="L1002" t="s">
        <v>74</v>
      </c>
      <c r="M1002" t="s">
        <v>78</v>
      </c>
      <c r="N1002" t="s">
        <v>109</v>
      </c>
      <c r="O1002" t="s">
        <v>74</v>
      </c>
      <c r="P1002" t="s">
        <v>74</v>
      </c>
      <c r="Q1002" t="s">
        <v>74</v>
      </c>
      <c r="R1002" t="s">
        <v>74</v>
      </c>
      <c r="S1002" t="s">
        <v>74</v>
      </c>
      <c r="T1002" t="s">
        <v>14902</v>
      </c>
      <c r="U1002" t="s">
        <v>74</v>
      </c>
      <c r="V1002" t="s">
        <v>14903</v>
      </c>
      <c r="W1002" t="s">
        <v>14904</v>
      </c>
      <c r="X1002" t="s">
        <v>14905</v>
      </c>
      <c r="Y1002" t="s">
        <v>14906</v>
      </c>
      <c r="Z1002" t="s">
        <v>14907</v>
      </c>
      <c r="AA1002" t="s">
        <v>14908</v>
      </c>
      <c r="AB1002" t="s">
        <v>74</v>
      </c>
      <c r="AC1002" t="s">
        <v>74</v>
      </c>
      <c r="AD1002" t="s">
        <v>74</v>
      </c>
      <c r="AE1002" t="s">
        <v>74</v>
      </c>
      <c r="AF1002" t="s">
        <v>74</v>
      </c>
      <c r="AG1002">
        <v>5</v>
      </c>
      <c r="AH1002">
        <v>0</v>
      </c>
      <c r="AI1002">
        <v>0</v>
      </c>
      <c r="AJ1002">
        <v>0</v>
      </c>
      <c r="AK1002">
        <v>0</v>
      </c>
      <c r="AL1002" t="s">
        <v>1588</v>
      </c>
      <c r="AM1002" t="s">
        <v>1214</v>
      </c>
      <c r="AN1002" t="s">
        <v>1589</v>
      </c>
      <c r="AO1002" t="s">
        <v>1590</v>
      </c>
      <c r="AP1002" t="s">
        <v>74</v>
      </c>
      <c r="AQ1002" t="s">
        <v>74</v>
      </c>
      <c r="AR1002" t="s">
        <v>1591</v>
      </c>
      <c r="AS1002" t="s">
        <v>1592</v>
      </c>
      <c r="AT1002" t="s">
        <v>74</v>
      </c>
      <c r="AU1002">
        <v>2019</v>
      </c>
      <c r="AV1002" t="s">
        <v>74</v>
      </c>
      <c r="AW1002">
        <v>4</v>
      </c>
      <c r="AX1002" t="s">
        <v>74</v>
      </c>
      <c r="AY1002" t="s">
        <v>74</v>
      </c>
      <c r="AZ1002" t="s">
        <v>74</v>
      </c>
      <c r="BA1002" t="s">
        <v>74</v>
      </c>
      <c r="BB1002" t="s">
        <v>74</v>
      </c>
      <c r="BC1002" t="s">
        <v>74</v>
      </c>
      <c r="BD1002" t="s">
        <v>74</v>
      </c>
      <c r="BE1002" t="s">
        <v>14909</v>
      </c>
      <c r="BF1002" t="str">
        <f>HYPERLINK("http://dx.doi.org/10.28995/2073-0101-2019-4-1195-1204","http://dx.doi.org/10.28995/2073-0101-2019-4-1195-1204")</f>
        <v>http://dx.doi.org/10.28995/2073-0101-2019-4-1195-1204</v>
      </c>
      <c r="BG1002" t="s">
        <v>74</v>
      </c>
      <c r="BH1002" t="s">
        <v>74</v>
      </c>
      <c r="BI1002">
        <v>5</v>
      </c>
      <c r="BJ1002" t="s">
        <v>405</v>
      </c>
      <c r="BK1002" t="s">
        <v>101</v>
      </c>
      <c r="BL1002" t="s">
        <v>405</v>
      </c>
      <c r="BM1002" t="s">
        <v>14330</v>
      </c>
      <c r="BN1002" t="s">
        <v>74</v>
      </c>
      <c r="BO1002" t="s">
        <v>132</v>
      </c>
      <c r="BP1002" t="s">
        <v>74</v>
      </c>
      <c r="BQ1002" t="s">
        <v>74</v>
      </c>
      <c r="BR1002" t="s">
        <v>103</v>
      </c>
      <c r="BS1002" t="s">
        <v>14910</v>
      </c>
      <c r="BT1002" t="str">
        <f>HYPERLINK("https%3A%2F%2Fwww.webofscience.com%2Fwos%2Fwoscc%2Ffull-record%2FWOS:000521772200018","View Full Record in Web of Science")</f>
        <v>View Full Record in Web of Science</v>
      </c>
    </row>
    <row r="1003" spans="1:72" x14ac:dyDescent="0.25">
      <c r="A1003" t="s">
        <v>72</v>
      </c>
      <c r="B1003" t="s">
        <v>14911</v>
      </c>
      <c r="C1003" t="s">
        <v>74</v>
      </c>
      <c r="D1003" t="s">
        <v>74</v>
      </c>
      <c r="E1003" t="s">
        <v>74</v>
      </c>
      <c r="F1003" t="s">
        <v>14912</v>
      </c>
      <c r="G1003" t="s">
        <v>74</v>
      </c>
      <c r="H1003" t="s">
        <v>74</v>
      </c>
      <c r="I1003" t="s">
        <v>14913</v>
      </c>
      <c r="J1003" t="s">
        <v>1746</v>
      </c>
      <c r="K1003" t="s">
        <v>74</v>
      </c>
      <c r="L1003" t="s">
        <v>74</v>
      </c>
      <c r="M1003" t="s">
        <v>431</v>
      </c>
      <c r="N1003" t="s">
        <v>109</v>
      </c>
      <c r="O1003" t="s">
        <v>74</v>
      </c>
      <c r="P1003" t="s">
        <v>74</v>
      </c>
      <c r="Q1003" t="s">
        <v>74</v>
      </c>
      <c r="R1003" t="s">
        <v>74</v>
      </c>
      <c r="S1003" t="s">
        <v>74</v>
      </c>
      <c r="T1003" t="s">
        <v>14914</v>
      </c>
      <c r="U1003" t="s">
        <v>14915</v>
      </c>
      <c r="V1003" t="s">
        <v>14916</v>
      </c>
      <c r="W1003" t="s">
        <v>14917</v>
      </c>
      <c r="X1003" t="s">
        <v>14918</v>
      </c>
      <c r="Y1003" t="s">
        <v>14919</v>
      </c>
      <c r="Z1003" t="s">
        <v>14920</v>
      </c>
      <c r="AA1003" t="s">
        <v>14921</v>
      </c>
      <c r="AB1003" t="s">
        <v>14922</v>
      </c>
      <c r="AC1003" t="s">
        <v>74</v>
      </c>
      <c r="AD1003" t="s">
        <v>74</v>
      </c>
      <c r="AE1003" t="s">
        <v>74</v>
      </c>
      <c r="AF1003" t="s">
        <v>74</v>
      </c>
      <c r="AG1003">
        <v>34</v>
      </c>
      <c r="AH1003">
        <v>1</v>
      </c>
      <c r="AI1003">
        <v>1</v>
      </c>
      <c r="AJ1003">
        <v>0</v>
      </c>
      <c r="AK1003">
        <v>0</v>
      </c>
      <c r="AL1003" t="s">
        <v>1752</v>
      </c>
      <c r="AM1003" t="s">
        <v>1753</v>
      </c>
      <c r="AN1003" t="s">
        <v>1754</v>
      </c>
      <c r="AO1003" t="s">
        <v>1755</v>
      </c>
      <c r="AP1003" t="s">
        <v>1756</v>
      </c>
      <c r="AQ1003" t="s">
        <v>74</v>
      </c>
      <c r="AR1003" t="s">
        <v>1757</v>
      </c>
      <c r="AS1003" t="s">
        <v>1758</v>
      </c>
      <c r="AT1003" t="s">
        <v>74</v>
      </c>
      <c r="AU1003">
        <v>2019</v>
      </c>
      <c r="AV1003">
        <v>12</v>
      </c>
      <c r="AW1003">
        <v>4</v>
      </c>
      <c r="AX1003" t="s">
        <v>74</v>
      </c>
      <c r="AY1003" t="s">
        <v>74</v>
      </c>
      <c r="AZ1003" t="s">
        <v>74</v>
      </c>
      <c r="BA1003" t="s">
        <v>74</v>
      </c>
      <c r="BB1003">
        <v>183</v>
      </c>
      <c r="BC1003">
        <v>199</v>
      </c>
      <c r="BD1003" t="s">
        <v>74</v>
      </c>
      <c r="BE1003" t="s">
        <v>14923</v>
      </c>
      <c r="BF1003" t="str">
        <f>HYPERLINK("http://dx.doi.org/10.15838/esc.2019.4.64.12","http://dx.doi.org/10.15838/esc.2019.4.64.12")</f>
        <v>http://dx.doi.org/10.15838/esc.2019.4.64.12</v>
      </c>
      <c r="BG1003" t="s">
        <v>74</v>
      </c>
      <c r="BH1003" t="s">
        <v>74</v>
      </c>
      <c r="BI1003">
        <v>17</v>
      </c>
      <c r="BJ1003" t="s">
        <v>959</v>
      </c>
      <c r="BK1003" t="s">
        <v>101</v>
      </c>
      <c r="BL1003" t="s">
        <v>960</v>
      </c>
      <c r="BM1003" t="s">
        <v>14924</v>
      </c>
      <c r="BN1003" t="s">
        <v>74</v>
      </c>
      <c r="BO1003" t="s">
        <v>132</v>
      </c>
      <c r="BP1003" t="s">
        <v>74</v>
      </c>
      <c r="BQ1003" t="s">
        <v>74</v>
      </c>
      <c r="BR1003" t="s">
        <v>103</v>
      </c>
      <c r="BS1003" t="s">
        <v>14925</v>
      </c>
      <c r="BT1003" t="str">
        <f>HYPERLINK("https%3A%2F%2Fwww.webofscience.com%2Fwos%2Fwoscc%2Ffull-record%2FWOS:000490561200012","View Full Record in Web of Science")</f>
        <v>View Full Record in Web of Science</v>
      </c>
    </row>
    <row r="1004" spans="1:72" x14ac:dyDescent="0.25">
      <c r="A1004" t="s">
        <v>72</v>
      </c>
      <c r="B1004" t="s">
        <v>14926</v>
      </c>
      <c r="C1004" t="s">
        <v>74</v>
      </c>
      <c r="D1004" t="s">
        <v>74</v>
      </c>
      <c r="E1004" t="s">
        <v>74</v>
      </c>
      <c r="F1004" t="s">
        <v>14927</v>
      </c>
      <c r="G1004" t="s">
        <v>74</v>
      </c>
      <c r="H1004" t="s">
        <v>74</v>
      </c>
      <c r="I1004" t="s">
        <v>14928</v>
      </c>
      <c r="J1004" t="s">
        <v>14929</v>
      </c>
      <c r="K1004" t="s">
        <v>74</v>
      </c>
      <c r="L1004" t="s">
        <v>74</v>
      </c>
      <c r="M1004" t="s">
        <v>78</v>
      </c>
      <c r="N1004" t="s">
        <v>109</v>
      </c>
      <c r="O1004" t="s">
        <v>74</v>
      </c>
      <c r="P1004" t="s">
        <v>74</v>
      </c>
      <c r="Q1004" t="s">
        <v>74</v>
      </c>
      <c r="R1004" t="s">
        <v>74</v>
      </c>
      <c r="S1004" t="s">
        <v>74</v>
      </c>
      <c r="T1004" t="s">
        <v>14930</v>
      </c>
      <c r="U1004" t="s">
        <v>14931</v>
      </c>
      <c r="V1004" t="s">
        <v>14932</v>
      </c>
      <c r="W1004" t="s">
        <v>14933</v>
      </c>
      <c r="X1004" t="s">
        <v>2991</v>
      </c>
      <c r="Y1004" t="s">
        <v>74</v>
      </c>
      <c r="Z1004" t="s">
        <v>14934</v>
      </c>
      <c r="AA1004" t="s">
        <v>74</v>
      </c>
      <c r="AB1004" t="s">
        <v>14935</v>
      </c>
      <c r="AC1004" t="s">
        <v>74</v>
      </c>
      <c r="AD1004" t="s">
        <v>74</v>
      </c>
      <c r="AE1004" t="s">
        <v>74</v>
      </c>
      <c r="AF1004" t="s">
        <v>74</v>
      </c>
      <c r="AG1004">
        <v>56</v>
      </c>
      <c r="AH1004">
        <v>1</v>
      </c>
      <c r="AI1004">
        <v>2</v>
      </c>
      <c r="AJ1004">
        <v>0</v>
      </c>
      <c r="AK1004">
        <v>3</v>
      </c>
      <c r="AL1004" t="s">
        <v>148</v>
      </c>
      <c r="AM1004" t="s">
        <v>149</v>
      </c>
      <c r="AN1004" t="s">
        <v>150</v>
      </c>
      <c r="AO1004" t="s">
        <v>14936</v>
      </c>
      <c r="AP1004" t="s">
        <v>14937</v>
      </c>
      <c r="AQ1004" t="s">
        <v>74</v>
      </c>
      <c r="AR1004" t="s">
        <v>14938</v>
      </c>
      <c r="AS1004" t="s">
        <v>14939</v>
      </c>
      <c r="AT1004" t="s">
        <v>74</v>
      </c>
      <c r="AU1004">
        <v>2019</v>
      </c>
      <c r="AV1004">
        <v>27</v>
      </c>
      <c r="AW1004">
        <v>2</v>
      </c>
      <c r="AX1004" t="s">
        <v>74</v>
      </c>
      <c r="AY1004" t="s">
        <v>74</v>
      </c>
      <c r="AZ1004" t="s">
        <v>74</v>
      </c>
      <c r="BA1004" t="s">
        <v>74</v>
      </c>
      <c r="BB1004">
        <v>213</v>
      </c>
      <c r="BC1004">
        <v>230</v>
      </c>
      <c r="BD1004" t="s">
        <v>74</v>
      </c>
      <c r="BE1004" t="s">
        <v>14940</v>
      </c>
      <c r="BF1004" t="str">
        <f>HYPERLINK("http://dx.doi.org/10.1080/13611267.2019.1615764","http://dx.doi.org/10.1080/13611267.2019.1615764")</f>
        <v>http://dx.doi.org/10.1080/13611267.2019.1615764</v>
      </c>
      <c r="BG1004" t="s">
        <v>74</v>
      </c>
      <c r="BH1004" t="s">
        <v>74</v>
      </c>
      <c r="BI1004">
        <v>18</v>
      </c>
      <c r="BJ1004" t="s">
        <v>157</v>
      </c>
      <c r="BK1004" t="s">
        <v>101</v>
      </c>
      <c r="BL1004" t="s">
        <v>157</v>
      </c>
      <c r="BM1004" t="s">
        <v>14941</v>
      </c>
      <c r="BN1004" t="s">
        <v>74</v>
      </c>
      <c r="BO1004" t="s">
        <v>74</v>
      </c>
      <c r="BP1004" t="s">
        <v>74</v>
      </c>
      <c r="BQ1004" t="s">
        <v>74</v>
      </c>
      <c r="BR1004" t="s">
        <v>103</v>
      </c>
      <c r="BS1004" t="s">
        <v>14942</v>
      </c>
      <c r="BT1004" t="str">
        <f>HYPERLINK("https%3A%2F%2Fwww.webofscience.com%2Fwos%2Fwoscc%2Ffull-record%2FWOS:000474591900006","View Full Record in Web of Science")</f>
        <v>View Full Record in Web of Science</v>
      </c>
    </row>
    <row r="1005" spans="1:72" x14ac:dyDescent="0.25">
      <c r="A1005" t="s">
        <v>72</v>
      </c>
      <c r="B1005" t="s">
        <v>14943</v>
      </c>
      <c r="C1005" t="s">
        <v>74</v>
      </c>
      <c r="D1005" t="s">
        <v>74</v>
      </c>
      <c r="E1005" t="s">
        <v>74</v>
      </c>
      <c r="F1005" t="s">
        <v>14944</v>
      </c>
      <c r="G1005" t="s">
        <v>74</v>
      </c>
      <c r="H1005" t="s">
        <v>74</v>
      </c>
      <c r="I1005" t="s">
        <v>14945</v>
      </c>
      <c r="J1005" t="s">
        <v>1203</v>
      </c>
      <c r="K1005" t="s">
        <v>74</v>
      </c>
      <c r="L1005" t="s">
        <v>74</v>
      </c>
      <c r="M1005" t="s">
        <v>431</v>
      </c>
      <c r="N1005" t="s">
        <v>109</v>
      </c>
      <c r="O1005" t="s">
        <v>74</v>
      </c>
      <c r="P1005" t="s">
        <v>74</v>
      </c>
      <c r="Q1005" t="s">
        <v>74</v>
      </c>
      <c r="R1005" t="s">
        <v>74</v>
      </c>
      <c r="S1005" t="s">
        <v>74</v>
      </c>
      <c r="T1005" t="s">
        <v>14946</v>
      </c>
      <c r="U1005" t="s">
        <v>14947</v>
      </c>
      <c r="V1005" t="s">
        <v>14948</v>
      </c>
      <c r="W1005" t="s">
        <v>14949</v>
      </c>
      <c r="X1005" t="s">
        <v>238</v>
      </c>
      <c r="Y1005" t="s">
        <v>14950</v>
      </c>
      <c r="Z1005" t="s">
        <v>14951</v>
      </c>
      <c r="AA1005" t="s">
        <v>14952</v>
      </c>
      <c r="AB1005" t="s">
        <v>14953</v>
      </c>
      <c r="AC1005" t="s">
        <v>74</v>
      </c>
      <c r="AD1005" t="s">
        <v>74</v>
      </c>
      <c r="AE1005" t="s">
        <v>74</v>
      </c>
      <c r="AF1005" t="s">
        <v>74</v>
      </c>
      <c r="AG1005">
        <v>20</v>
      </c>
      <c r="AH1005">
        <v>0</v>
      </c>
      <c r="AI1005">
        <v>1</v>
      </c>
      <c r="AJ1005">
        <v>3</v>
      </c>
      <c r="AK1005">
        <v>15</v>
      </c>
      <c r="AL1005" t="s">
        <v>1213</v>
      </c>
      <c r="AM1005" t="s">
        <v>1214</v>
      </c>
      <c r="AN1005" t="s">
        <v>1215</v>
      </c>
      <c r="AO1005" t="s">
        <v>1216</v>
      </c>
      <c r="AP1005" t="s">
        <v>74</v>
      </c>
      <c r="AQ1005" t="s">
        <v>74</v>
      </c>
      <c r="AR1005" t="s">
        <v>1217</v>
      </c>
      <c r="AS1005" t="s">
        <v>1218</v>
      </c>
      <c r="AT1005" t="s">
        <v>74</v>
      </c>
      <c r="AU1005">
        <v>2019</v>
      </c>
      <c r="AV1005" t="s">
        <v>74</v>
      </c>
      <c r="AW1005">
        <v>2</v>
      </c>
      <c r="AX1005" t="s">
        <v>74</v>
      </c>
      <c r="AY1005" t="s">
        <v>74</v>
      </c>
      <c r="AZ1005" t="s">
        <v>74</v>
      </c>
      <c r="BA1005" t="s">
        <v>74</v>
      </c>
      <c r="BB1005">
        <v>241</v>
      </c>
      <c r="BC1005">
        <v>261</v>
      </c>
      <c r="BD1005" t="s">
        <v>74</v>
      </c>
      <c r="BE1005" t="s">
        <v>14954</v>
      </c>
      <c r="BF1005" t="str">
        <f>HYPERLINK("http://dx.doi.org/10.17323/1814-9545-2019-2-241-261","http://dx.doi.org/10.17323/1814-9545-2019-2-241-261")</f>
        <v>http://dx.doi.org/10.17323/1814-9545-2019-2-241-261</v>
      </c>
      <c r="BG1005" t="s">
        <v>74</v>
      </c>
      <c r="BH1005" t="s">
        <v>74</v>
      </c>
      <c r="BI1005">
        <v>21</v>
      </c>
      <c r="BJ1005" t="s">
        <v>1220</v>
      </c>
      <c r="BK1005" t="s">
        <v>101</v>
      </c>
      <c r="BL1005" t="s">
        <v>157</v>
      </c>
      <c r="BM1005" t="s">
        <v>14955</v>
      </c>
      <c r="BN1005" t="s">
        <v>74</v>
      </c>
      <c r="BO1005" t="s">
        <v>132</v>
      </c>
      <c r="BP1005" t="s">
        <v>74</v>
      </c>
      <c r="BQ1005" t="s">
        <v>74</v>
      </c>
      <c r="BR1005" t="s">
        <v>103</v>
      </c>
      <c r="BS1005" t="s">
        <v>14956</v>
      </c>
      <c r="BT1005" t="str">
        <f>HYPERLINK("https%3A%2F%2Fwww.webofscience.com%2Fwos%2Fwoscc%2Ffull-record%2FWOS:000472577000010","View Full Record in Web of Science")</f>
        <v>View Full Record in Web of Science</v>
      </c>
    </row>
    <row r="1006" spans="1:72" x14ac:dyDescent="0.25">
      <c r="A1006" t="s">
        <v>72</v>
      </c>
      <c r="B1006" t="s">
        <v>14957</v>
      </c>
      <c r="C1006" t="s">
        <v>74</v>
      </c>
      <c r="D1006" t="s">
        <v>74</v>
      </c>
      <c r="E1006" t="s">
        <v>74</v>
      </c>
      <c r="F1006" t="s">
        <v>14958</v>
      </c>
      <c r="G1006" t="s">
        <v>74</v>
      </c>
      <c r="H1006" t="s">
        <v>74</v>
      </c>
      <c r="I1006" t="s">
        <v>14959</v>
      </c>
      <c r="J1006" t="s">
        <v>9024</v>
      </c>
      <c r="K1006" t="s">
        <v>74</v>
      </c>
      <c r="L1006" t="s">
        <v>74</v>
      </c>
      <c r="M1006" t="s">
        <v>78</v>
      </c>
      <c r="N1006" t="s">
        <v>109</v>
      </c>
      <c r="O1006" t="s">
        <v>74</v>
      </c>
      <c r="P1006" t="s">
        <v>74</v>
      </c>
      <c r="Q1006" t="s">
        <v>74</v>
      </c>
      <c r="R1006" t="s">
        <v>74</v>
      </c>
      <c r="S1006" t="s">
        <v>74</v>
      </c>
      <c r="T1006" t="s">
        <v>14960</v>
      </c>
      <c r="U1006" t="s">
        <v>74</v>
      </c>
      <c r="V1006" t="s">
        <v>14961</v>
      </c>
      <c r="W1006" t="s">
        <v>14962</v>
      </c>
      <c r="X1006" t="s">
        <v>14963</v>
      </c>
      <c r="Y1006" t="s">
        <v>14964</v>
      </c>
      <c r="Z1006" t="s">
        <v>74</v>
      </c>
      <c r="AA1006" t="s">
        <v>14965</v>
      </c>
      <c r="AB1006" t="s">
        <v>14966</v>
      </c>
      <c r="AC1006" t="s">
        <v>74</v>
      </c>
      <c r="AD1006" t="s">
        <v>74</v>
      </c>
      <c r="AE1006" t="s">
        <v>74</v>
      </c>
      <c r="AF1006" t="s">
        <v>74</v>
      </c>
      <c r="AG1006">
        <v>25</v>
      </c>
      <c r="AH1006">
        <v>0</v>
      </c>
      <c r="AI1006">
        <v>0</v>
      </c>
      <c r="AJ1006">
        <v>0</v>
      </c>
      <c r="AK1006">
        <v>7</v>
      </c>
      <c r="AL1006" t="s">
        <v>9032</v>
      </c>
      <c r="AM1006" t="s">
        <v>9033</v>
      </c>
      <c r="AN1006" t="s">
        <v>9034</v>
      </c>
      <c r="AO1006" t="s">
        <v>9035</v>
      </c>
      <c r="AP1006" t="s">
        <v>74</v>
      </c>
      <c r="AQ1006" t="s">
        <v>74</v>
      </c>
      <c r="AR1006" t="s">
        <v>9036</v>
      </c>
      <c r="AS1006" t="s">
        <v>9037</v>
      </c>
      <c r="AT1006" t="s">
        <v>74</v>
      </c>
      <c r="AU1006">
        <v>2019</v>
      </c>
      <c r="AV1006">
        <v>8</v>
      </c>
      <c r="AW1006">
        <v>2.1</v>
      </c>
      <c r="AX1006" t="s">
        <v>74</v>
      </c>
      <c r="AY1006" t="s">
        <v>74</v>
      </c>
      <c r="AZ1006" t="s">
        <v>2216</v>
      </c>
      <c r="BA1006" t="s">
        <v>74</v>
      </c>
      <c r="BB1006">
        <v>710</v>
      </c>
      <c r="BC1006">
        <v>716</v>
      </c>
      <c r="BD1006" t="s">
        <v>74</v>
      </c>
      <c r="BE1006" t="s">
        <v>74</v>
      </c>
      <c r="BF1006" t="s">
        <v>74</v>
      </c>
      <c r="BG1006" t="s">
        <v>74</v>
      </c>
      <c r="BH1006" t="s">
        <v>74</v>
      </c>
      <c r="BI1006">
        <v>7</v>
      </c>
      <c r="BJ1006" t="s">
        <v>1613</v>
      </c>
      <c r="BK1006" t="s">
        <v>101</v>
      </c>
      <c r="BL1006" t="s">
        <v>1613</v>
      </c>
      <c r="BM1006" t="s">
        <v>14250</v>
      </c>
      <c r="BN1006" t="s">
        <v>74</v>
      </c>
      <c r="BO1006" t="s">
        <v>74</v>
      </c>
      <c r="BP1006" t="s">
        <v>74</v>
      </c>
      <c r="BQ1006" t="s">
        <v>74</v>
      </c>
      <c r="BR1006" t="s">
        <v>103</v>
      </c>
      <c r="BS1006" t="s">
        <v>14967</v>
      </c>
      <c r="BT1006" t="str">
        <f>HYPERLINK("https%3A%2F%2Fwww.webofscience.com%2Fwos%2Fwoscc%2Ffull-record%2FWOS:000488502100078","View Full Record in Web of Science")</f>
        <v>View Full Record in Web of Science</v>
      </c>
    </row>
    <row r="1007" spans="1:72" x14ac:dyDescent="0.25">
      <c r="A1007" t="s">
        <v>72</v>
      </c>
      <c r="B1007" t="s">
        <v>14968</v>
      </c>
      <c r="C1007" t="s">
        <v>74</v>
      </c>
      <c r="D1007" t="s">
        <v>74</v>
      </c>
      <c r="E1007" t="s">
        <v>74</v>
      </c>
      <c r="F1007" t="s">
        <v>14969</v>
      </c>
      <c r="G1007" t="s">
        <v>74</v>
      </c>
      <c r="H1007" t="s">
        <v>74</v>
      </c>
      <c r="I1007" t="s">
        <v>14970</v>
      </c>
      <c r="J1007" t="s">
        <v>14516</v>
      </c>
      <c r="K1007" t="s">
        <v>74</v>
      </c>
      <c r="L1007" t="s">
        <v>74</v>
      </c>
      <c r="M1007" t="s">
        <v>78</v>
      </c>
      <c r="N1007" t="s">
        <v>109</v>
      </c>
      <c r="O1007" t="s">
        <v>74</v>
      </c>
      <c r="P1007" t="s">
        <v>74</v>
      </c>
      <c r="Q1007" t="s">
        <v>74</v>
      </c>
      <c r="R1007" t="s">
        <v>74</v>
      </c>
      <c r="S1007" t="s">
        <v>74</v>
      </c>
      <c r="T1007" t="s">
        <v>14971</v>
      </c>
      <c r="U1007" t="s">
        <v>74</v>
      </c>
      <c r="V1007" t="s">
        <v>14972</v>
      </c>
      <c r="W1007" t="s">
        <v>14973</v>
      </c>
      <c r="X1007" t="s">
        <v>14974</v>
      </c>
      <c r="Y1007" t="s">
        <v>14975</v>
      </c>
      <c r="Z1007" t="s">
        <v>14976</v>
      </c>
      <c r="AA1007" t="s">
        <v>74</v>
      </c>
      <c r="AB1007" t="s">
        <v>14977</v>
      </c>
      <c r="AC1007" t="s">
        <v>74</v>
      </c>
      <c r="AD1007" t="s">
        <v>74</v>
      </c>
      <c r="AE1007" t="s">
        <v>74</v>
      </c>
      <c r="AF1007" t="s">
        <v>74</v>
      </c>
      <c r="AG1007">
        <v>14</v>
      </c>
      <c r="AH1007">
        <v>0</v>
      </c>
      <c r="AI1007">
        <v>0</v>
      </c>
      <c r="AJ1007">
        <v>0</v>
      </c>
      <c r="AK1007">
        <v>0</v>
      </c>
      <c r="AL1007" t="s">
        <v>14522</v>
      </c>
      <c r="AM1007" t="s">
        <v>14523</v>
      </c>
      <c r="AN1007" t="s">
        <v>14524</v>
      </c>
      <c r="AO1007" t="s">
        <v>14525</v>
      </c>
      <c r="AP1007" t="s">
        <v>14526</v>
      </c>
      <c r="AQ1007" t="s">
        <v>74</v>
      </c>
      <c r="AR1007" t="s">
        <v>14527</v>
      </c>
      <c r="AS1007" t="s">
        <v>14528</v>
      </c>
      <c r="AT1007" t="s">
        <v>74</v>
      </c>
      <c r="AU1007">
        <v>2019</v>
      </c>
      <c r="AV1007">
        <v>15</v>
      </c>
      <c r="AW1007">
        <v>34</v>
      </c>
      <c r="AX1007" t="s">
        <v>74</v>
      </c>
      <c r="AY1007" t="s">
        <v>74</v>
      </c>
      <c r="AZ1007" t="s">
        <v>2216</v>
      </c>
      <c r="BA1007" t="s">
        <v>74</v>
      </c>
      <c r="BB1007">
        <v>584</v>
      </c>
      <c r="BC1007">
        <v>596</v>
      </c>
      <c r="BD1007" t="s">
        <v>74</v>
      </c>
      <c r="BE1007" t="s">
        <v>14978</v>
      </c>
      <c r="BF1007" t="str">
        <f>HYPERLINK("http://dx.doi.org/10.22481/praxisedu.v15i34.5797","http://dx.doi.org/10.22481/praxisedu.v15i34.5797")</f>
        <v>http://dx.doi.org/10.22481/praxisedu.v15i34.5797</v>
      </c>
      <c r="BG1007" t="s">
        <v>74</v>
      </c>
      <c r="BH1007" t="s">
        <v>74</v>
      </c>
      <c r="BI1007">
        <v>13</v>
      </c>
      <c r="BJ1007" t="s">
        <v>157</v>
      </c>
      <c r="BK1007" t="s">
        <v>101</v>
      </c>
      <c r="BL1007" t="s">
        <v>157</v>
      </c>
      <c r="BM1007" t="s">
        <v>14979</v>
      </c>
      <c r="BN1007" t="s">
        <v>74</v>
      </c>
      <c r="BO1007" t="s">
        <v>132</v>
      </c>
      <c r="BP1007" t="s">
        <v>74</v>
      </c>
      <c r="BQ1007" t="s">
        <v>74</v>
      </c>
      <c r="BR1007" t="s">
        <v>103</v>
      </c>
      <c r="BS1007" t="s">
        <v>14980</v>
      </c>
      <c r="BT1007" t="str">
        <f>HYPERLINK("https%3A%2F%2Fwww.webofscience.com%2Fwos%2Fwoscc%2Ffull-record%2FWOS:000499374000004","View Full Record in Web of Science")</f>
        <v>View Full Record in Web of Science</v>
      </c>
    </row>
    <row r="1008" spans="1:72" x14ac:dyDescent="0.25">
      <c r="A1008" t="s">
        <v>72</v>
      </c>
      <c r="B1008" t="s">
        <v>14981</v>
      </c>
      <c r="C1008" t="s">
        <v>74</v>
      </c>
      <c r="D1008" t="s">
        <v>74</v>
      </c>
      <c r="E1008" t="s">
        <v>74</v>
      </c>
      <c r="F1008" t="s">
        <v>14982</v>
      </c>
      <c r="G1008" t="s">
        <v>74</v>
      </c>
      <c r="H1008" t="s">
        <v>74</v>
      </c>
      <c r="I1008" t="s">
        <v>14983</v>
      </c>
      <c r="J1008" t="s">
        <v>11183</v>
      </c>
      <c r="K1008" t="s">
        <v>74</v>
      </c>
      <c r="L1008" t="s">
        <v>74</v>
      </c>
      <c r="M1008" t="s">
        <v>78</v>
      </c>
      <c r="N1008" t="s">
        <v>109</v>
      </c>
      <c r="O1008" t="s">
        <v>74</v>
      </c>
      <c r="P1008" t="s">
        <v>74</v>
      </c>
      <c r="Q1008" t="s">
        <v>74</v>
      </c>
      <c r="R1008" t="s">
        <v>74</v>
      </c>
      <c r="S1008" t="s">
        <v>74</v>
      </c>
      <c r="T1008" t="s">
        <v>14984</v>
      </c>
      <c r="U1008" t="s">
        <v>74</v>
      </c>
      <c r="V1008" t="s">
        <v>14985</v>
      </c>
      <c r="W1008" t="s">
        <v>14986</v>
      </c>
      <c r="X1008" t="s">
        <v>14987</v>
      </c>
      <c r="Y1008" t="s">
        <v>14988</v>
      </c>
      <c r="Z1008" t="s">
        <v>14989</v>
      </c>
      <c r="AA1008" t="s">
        <v>14990</v>
      </c>
      <c r="AB1008" t="s">
        <v>14991</v>
      </c>
      <c r="AC1008" t="s">
        <v>74</v>
      </c>
      <c r="AD1008" t="s">
        <v>74</v>
      </c>
      <c r="AE1008" t="s">
        <v>74</v>
      </c>
      <c r="AF1008" t="s">
        <v>74</v>
      </c>
      <c r="AG1008">
        <v>19</v>
      </c>
      <c r="AH1008">
        <v>1</v>
      </c>
      <c r="AI1008">
        <v>1</v>
      </c>
      <c r="AJ1008">
        <v>0</v>
      </c>
      <c r="AK1008">
        <v>2</v>
      </c>
      <c r="AL1008" t="s">
        <v>11192</v>
      </c>
      <c r="AM1008" t="s">
        <v>11193</v>
      </c>
      <c r="AN1008" t="s">
        <v>11194</v>
      </c>
      <c r="AO1008" t="s">
        <v>11195</v>
      </c>
      <c r="AP1008" t="s">
        <v>74</v>
      </c>
      <c r="AQ1008" t="s">
        <v>74</v>
      </c>
      <c r="AR1008" t="s">
        <v>11196</v>
      </c>
      <c r="AS1008" t="s">
        <v>11197</v>
      </c>
      <c r="AT1008" t="s">
        <v>74</v>
      </c>
      <c r="AU1008">
        <v>2019</v>
      </c>
      <c r="AV1008">
        <v>9</v>
      </c>
      <c r="AW1008">
        <v>2</v>
      </c>
      <c r="AX1008" t="s">
        <v>74</v>
      </c>
      <c r="AY1008" t="s">
        <v>74</v>
      </c>
      <c r="AZ1008">
        <v>8</v>
      </c>
      <c r="BA1008" t="s">
        <v>74</v>
      </c>
      <c r="BB1008">
        <v>99</v>
      </c>
      <c r="BC1008">
        <v>101</v>
      </c>
      <c r="BD1008" t="s">
        <v>74</v>
      </c>
      <c r="BE1008" t="s">
        <v>74</v>
      </c>
      <c r="BF1008" t="s">
        <v>74</v>
      </c>
      <c r="BG1008" t="s">
        <v>74</v>
      </c>
      <c r="BH1008" t="s">
        <v>74</v>
      </c>
      <c r="BI1008">
        <v>3</v>
      </c>
      <c r="BJ1008" t="s">
        <v>798</v>
      </c>
      <c r="BK1008" t="s">
        <v>101</v>
      </c>
      <c r="BL1008" t="s">
        <v>799</v>
      </c>
      <c r="BM1008" t="s">
        <v>14450</v>
      </c>
      <c r="BN1008" t="s">
        <v>74</v>
      </c>
      <c r="BO1008" t="s">
        <v>74</v>
      </c>
      <c r="BP1008" t="s">
        <v>74</v>
      </c>
      <c r="BQ1008" t="s">
        <v>74</v>
      </c>
      <c r="BR1008" t="s">
        <v>103</v>
      </c>
      <c r="BS1008" t="s">
        <v>14992</v>
      </c>
      <c r="BT1008" t="str">
        <f>HYPERLINK("https%3A%2F%2Fwww.webofscience.com%2Fwos%2Fwoscc%2Ffull-record%2FWOS:000504421000030","View Full Record in Web of Science")</f>
        <v>View Full Record in Web of Science</v>
      </c>
    </row>
    <row r="1009" spans="1:72" x14ac:dyDescent="0.25">
      <c r="A1009" t="s">
        <v>72</v>
      </c>
      <c r="B1009" t="s">
        <v>14993</v>
      </c>
      <c r="C1009" t="s">
        <v>74</v>
      </c>
      <c r="D1009" t="s">
        <v>74</v>
      </c>
      <c r="E1009" t="s">
        <v>74</v>
      </c>
      <c r="F1009" t="s">
        <v>14994</v>
      </c>
      <c r="G1009" t="s">
        <v>74</v>
      </c>
      <c r="H1009" t="s">
        <v>74</v>
      </c>
      <c r="I1009" t="s">
        <v>14995</v>
      </c>
      <c r="J1009" t="s">
        <v>1378</v>
      </c>
      <c r="K1009" t="s">
        <v>74</v>
      </c>
      <c r="L1009" t="s">
        <v>74</v>
      </c>
      <c r="M1009" t="s">
        <v>431</v>
      </c>
      <c r="N1009" t="s">
        <v>109</v>
      </c>
      <c r="O1009" t="s">
        <v>74</v>
      </c>
      <c r="P1009" t="s">
        <v>74</v>
      </c>
      <c r="Q1009" t="s">
        <v>74</v>
      </c>
      <c r="R1009" t="s">
        <v>74</v>
      </c>
      <c r="S1009" t="s">
        <v>74</v>
      </c>
      <c r="T1009" t="s">
        <v>14996</v>
      </c>
      <c r="U1009" t="s">
        <v>74</v>
      </c>
      <c r="V1009" t="s">
        <v>14997</v>
      </c>
      <c r="W1009" t="s">
        <v>14998</v>
      </c>
      <c r="X1009" t="s">
        <v>14999</v>
      </c>
      <c r="Y1009" t="s">
        <v>15000</v>
      </c>
      <c r="Z1009" t="s">
        <v>15001</v>
      </c>
      <c r="AA1009" t="s">
        <v>74</v>
      </c>
      <c r="AB1009" t="s">
        <v>15002</v>
      </c>
      <c r="AC1009" t="s">
        <v>74</v>
      </c>
      <c r="AD1009" t="s">
        <v>74</v>
      </c>
      <c r="AE1009" t="s">
        <v>74</v>
      </c>
      <c r="AF1009" t="s">
        <v>74</v>
      </c>
      <c r="AG1009">
        <v>17</v>
      </c>
      <c r="AH1009">
        <v>2</v>
      </c>
      <c r="AI1009">
        <v>2</v>
      </c>
      <c r="AJ1009">
        <v>1</v>
      </c>
      <c r="AK1009">
        <v>10</v>
      </c>
      <c r="AL1009" t="s">
        <v>1325</v>
      </c>
      <c r="AM1009" t="s">
        <v>1214</v>
      </c>
      <c r="AN1009" t="s">
        <v>1326</v>
      </c>
      <c r="AO1009" t="s">
        <v>1391</v>
      </c>
      <c r="AP1009" t="s">
        <v>1392</v>
      </c>
      <c r="AQ1009" t="s">
        <v>74</v>
      </c>
      <c r="AR1009" t="s">
        <v>7415</v>
      </c>
      <c r="AS1009" t="s">
        <v>1394</v>
      </c>
      <c r="AT1009" t="s">
        <v>74</v>
      </c>
      <c r="AU1009">
        <v>2019</v>
      </c>
      <c r="AV1009">
        <v>24</v>
      </c>
      <c r="AW1009">
        <v>6</v>
      </c>
      <c r="AX1009" t="s">
        <v>74</v>
      </c>
      <c r="AY1009" t="s">
        <v>74</v>
      </c>
      <c r="AZ1009" t="s">
        <v>74</v>
      </c>
      <c r="BA1009" t="s">
        <v>74</v>
      </c>
      <c r="BB1009">
        <v>85</v>
      </c>
      <c r="BC1009">
        <v>95</v>
      </c>
      <c r="BD1009" t="s">
        <v>74</v>
      </c>
      <c r="BE1009" t="s">
        <v>15003</v>
      </c>
      <c r="BF1009" t="str">
        <f>HYPERLINK("http://dx.doi.org/10.17759/pse.2019240608","http://dx.doi.org/10.17759/pse.2019240608")</f>
        <v>http://dx.doi.org/10.17759/pse.2019240608</v>
      </c>
      <c r="BG1009" t="s">
        <v>74</v>
      </c>
      <c r="BH1009" t="s">
        <v>74</v>
      </c>
      <c r="BI1009">
        <v>11</v>
      </c>
      <c r="BJ1009" t="s">
        <v>1396</v>
      </c>
      <c r="BK1009" t="s">
        <v>101</v>
      </c>
      <c r="BL1009" t="s">
        <v>1397</v>
      </c>
      <c r="BM1009" t="s">
        <v>15004</v>
      </c>
      <c r="BN1009" t="s">
        <v>74</v>
      </c>
      <c r="BO1009" t="s">
        <v>132</v>
      </c>
      <c r="BP1009" t="s">
        <v>74</v>
      </c>
      <c r="BQ1009" t="s">
        <v>74</v>
      </c>
      <c r="BR1009" t="s">
        <v>103</v>
      </c>
      <c r="BS1009" t="s">
        <v>15005</v>
      </c>
      <c r="BT1009" t="str">
        <f>HYPERLINK("https%3A%2F%2Fwww.webofscience.com%2Fwos%2Fwoscc%2Ffull-record%2FWOS:000504895300008","View Full Record in Web of Science")</f>
        <v>View Full Record in Web of Science</v>
      </c>
    </row>
    <row r="1010" spans="1:72" x14ac:dyDescent="0.25">
      <c r="A1010" t="s">
        <v>72</v>
      </c>
      <c r="B1010" t="s">
        <v>15006</v>
      </c>
      <c r="C1010" t="s">
        <v>74</v>
      </c>
      <c r="D1010" t="s">
        <v>74</v>
      </c>
      <c r="E1010" t="s">
        <v>74</v>
      </c>
      <c r="F1010" t="s">
        <v>15007</v>
      </c>
      <c r="G1010" t="s">
        <v>74</v>
      </c>
      <c r="H1010" t="s">
        <v>74</v>
      </c>
      <c r="I1010" t="s">
        <v>15008</v>
      </c>
      <c r="J1010" t="s">
        <v>1226</v>
      </c>
      <c r="K1010" t="s">
        <v>74</v>
      </c>
      <c r="L1010" t="s">
        <v>74</v>
      </c>
      <c r="M1010" t="s">
        <v>431</v>
      </c>
      <c r="N1010" t="s">
        <v>109</v>
      </c>
      <c r="O1010" t="s">
        <v>74</v>
      </c>
      <c r="P1010" t="s">
        <v>74</v>
      </c>
      <c r="Q1010" t="s">
        <v>74</v>
      </c>
      <c r="R1010" t="s">
        <v>74</v>
      </c>
      <c r="S1010" t="s">
        <v>74</v>
      </c>
      <c r="T1010" t="s">
        <v>15009</v>
      </c>
      <c r="U1010" t="s">
        <v>74</v>
      </c>
      <c r="V1010" t="s">
        <v>15010</v>
      </c>
      <c r="W1010" t="s">
        <v>15011</v>
      </c>
      <c r="X1010" t="s">
        <v>15012</v>
      </c>
      <c r="Y1010" t="s">
        <v>15013</v>
      </c>
      <c r="Z1010" t="s">
        <v>15014</v>
      </c>
      <c r="AA1010" t="s">
        <v>15015</v>
      </c>
      <c r="AB1010" t="s">
        <v>15016</v>
      </c>
      <c r="AC1010" t="s">
        <v>74</v>
      </c>
      <c r="AD1010" t="s">
        <v>74</v>
      </c>
      <c r="AE1010" t="s">
        <v>74</v>
      </c>
      <c r="AF1010" t="s">
        <v>74</v>
      </c>
      <c r="AG1010">
        <v>44</v>
      </c>
      <c r="AH1010">
        <v>0</v>
      </c>
      <c r="AI1010">
        <v>0</v>
      </c>
      <c r="AJ1010">
        <v>1</v>
      </c>
      <c r="AK1010">
        <v>11</v>
      </c>
      <c r="AL1010" t="s">
        <v>1233</v>
      </c>
      <c r="AM1010" t="s">
        <v>1234</v>
      </c>
      <c r="AN1010" t="s">
        <v>1235</v>
      </c>
      <c r="AO1010" t="s">
        <v>1236</v>
      </c>
      <c r="AP1010" t="s">
        <v>1237</v>
      </c>
      <c r="AQ1010" t="s">
        <v>74</v>
      </c>
      <c r="AR1010" t="s">
        <v>1238</v>
      </c>
      <c r="AS1010" t="s">
        <v>1239</v>
      </c>
      <c r="AT1010" t="s">
        <v>74</v>
      </c>
      <c r="AU1010">
        <v>2019</v>
      </c>
      <c r="AV1010">
        <v>8</v>
      </c>
      <c r="AW1010">
        <v>1</v>
      </c>
      <c r="AX1010" t="s">
        <v>74</v>
      </c>
      <c r="AY1010" t="s">
        <v>74</v>
      </c>
      <c r="AZ1010" t="s">
        <v>74</v>
      </c>
      <c r="BA1010" t="s">
        <v>74</v>
      </c>
      <c r="BB1010">
        <v>111</v>
      </c>
      <c r="BC1010">
        <v>128</v>
      </c>
      <c r="BD1010" t="s">
        <v>74</v>
      </c>
      <c r="BE1010" t="s">
        <v>15017</v>
      </c>
      <c r="BF1010" t="str">
        <f>HYPERLINK("http://dx.doi.org/10.17150/2308-6203.2019.8(1).111-128","http://dx.doi.org/10.17150/2308-6203.2019.8(1).111-128")</f>
        <v>http://dx.doi.org/10.17150/2308-6203.2019.8(1).111-128</v>
      </c>
      <c r="BG1010" t="s">
        <v>74</v>
      </c>
      <c r="BH1010" t="s">
        <v>74</v>
      </c>
      <c r="BI1010">
        <v>18</v>
      </c>
      <c r="BJ1010" t="s">
        <v>1241</v>
      </c>
      <c r="BK1010" t="s">
        <v>101</v>
      </c>
      <c r="BL1010" t="s">
        <v>1241</v>
      </c>
      <c r="BM1010" t="s">
        <v>15018</v>
      </c>
      <c r="BN1010" t="s">
        <v>74</v>
      </c>
      <c r="BO1010" t="s">
        <v>132</v>
      </c>
      <c r="BP1010" t="s">
        <v>74</v>
      </c>
      <c r="BQ1010" t="s">
        <v>74</v>
      </c>
      <c r="BR1010" t="s">
        <v>103</v>
      </c>
      <c r="BS1010" t="s">
        <v>15019</v>
      </c>
      <c r="BT1010" t="str">
        <f>HYPERLINK("https%3A%2F%2Fwww.webofscience.com%2Fwos%2Fwoscc%2Ffull-record%2FWOS:000457435500008","View Full Record in Web of Science")</f>
        <v>View Full Record in Web of Science</v>
      </c>
    </row>
    <row r="1011" spans="1:72" x14ac:dyDescent="0.25">
      <c r="A1011" t="s">
        <v>72</v>
      </c>
      <c r="B1011" t="s">
        <v>15020</v>
      </c>
      <c r="C1011" t="s">
        <v>74</v>
      </c>
      <c r="D1011" t="s">
        <v>74</v>
      </c>
      <c r="E1011" t="s">
        <v>74</v>
      </c>
      <c r="F1011" t="s">
        <v>15021</v>
      </c>
      <c r="G1011" t="s">
        <v>74</v>
      </c>
      <c r="H1011" t="s">
        <v>74</v>
      </c>
      <c r="I1011" t="s">
        <v>15022</v>
      </c>
      <c r="J1011" t="s">
        <v>391</v>
      </c>
      <c r="K1011" t="s">
        <v>74</v>
      </c>
      <c r="L1011" t="s">
        <v>74</v>
      </c>
      <c r="M1011" t="s">
        <v>431</v>
      </c>
      <c r="N1011" t="s">
        <v>109</v>
      </c>
      <c r="O1011" t="s">
        <v>74</v>
      </c>
      <c r="P1011" t="s">
        <v>74</v>
      </c>
      <c r="Q1011" t="s">
        <v>74</v>
      </c>
      <c r="R1011" t="s">
        <v>74</v>
      </c>
      <c r="S1011" t="s">
        <v>74</v>
      </c>
      <c r="T1011" t="s">
        <v>15023</v>
      </c>
      <c r="U1011" t="s">
        <v>74</v>
      </c>
      <c r="V1011" t="s">
        <v>15024</v>
      </c>
      <c r="W1011" t="s">
        <v>15025</v>
      </c>
      <c r="X1011" t="s">
        <v>3570</v>
      </c>
      <c r="Y1011" t="s">
        <v>15026</v>
      </c>
      <c r="Z1011" t="s">
        <v>15027</v>
      </c>
      <c r="AA1011" t="s">
        <v>15028</v>
      </c>
      <c r="AB1011" t="s">
        <v>15029</v>
      </c>
      <c r="AC1011" t="s">
        <v>74</v>
      </c>
      <c r="AD1011" t="s">
        <v>74</v>
      </c>
      <c r="AE1011" t="s">
        <v>74</v>
      </c>
      <c r="AF1011" t="s">
        <v>74</v>
      </c>
      <c r="AG1011">
        <v>20</v>
      </c>
      <c r="AH1011">
        <v>0</v>
      </c>
      <c r="AI1011">
        <v>0</v>
      </c>
      <c r="AJ1011">
        <v>2</v>
      </c>
      <c r="AK1011">
        <v>2</v>
      </c>
      <c r="AL1011" t="s">
        <v>6358</v>
      </c>
      <c r="AM1011" t="s">
        <v>6359</v>
      </c>
      <c r="AN1011" t="s">
        <v>6360</v>
      </c>
      <c r="AO1011" t="s">
        <v>401</v>
      </c>
      <c r="AP1011" t="s">
        <v>74</v>
      </c>
      <c r="AQ1011" t="s">
        <v>74</v>
      </c>
      <c r="AR1011" t="s">
        <v>391</v>
      </c>
      <c r="AS1011" t="s">
        <v>403</v>
      </c>
      <c r="AT1011" t="s">
        <v>74</v>
      </c>
      <c r="AU1011">
        <v>2019</v>
      </c>
      <c r="AV1011">
        <v>54</v>
      </c>
      <c r="AW1011">
        <v>4</v>
      </c>
      <c r="AX1011" t="s">
        <v>74</v>
      </c>
      <c r="AY1011" t="s">
        <v>74</v>
      </c>
      <c r="AZ1011" t="s">
        <v>74</v>
      </c>
      <c r="BA1011" t="s">
        <v>74</v>
      </c>
      <c r="BB1011">
        <v>1877</v>
      </c>
      <c r="BC1011">
        <v>1886</v>
      </c>
      <c r="BD1011" t="s">
        <v>74</v>
      </c>
      <c r="BE1011" t="s">
        <v>15030</v>
      </c>
      <c r="BF1011" t="str">
        <f>HYPERLINK("http://dx.doi.org/10.13187/bg.2019.4.1877","http://dx.doi.org/10.13187/bg.2019.4.1877")</f>
        <v>http://dx.doi.org/10.13187/bg.2019.4.1877</v>
      </c>
      <c r="BG1011" t="s">
        <v>74</v>
      </c>
      <c r="BH1011" t="s">
        <v>74</v>
      </c>
      <c r="BI1011">
        <v>10</v>
      </c>
      <c r="BJ1011" t="s">
        <v>405</v>
      </c>
      <c r="BK1011" t="s">
        <v>101</v>
      </c>
      <c r="BL1011" t="s">
        <v>405</v>
      </c>
      <c r="BM1011" t="s">
        <v>14395</v>
      </c>
      <c r="BN1011" t="s">
        <v>74</v>
      </c>
      <c r="BO1011" t="s">
        <v>132</v>
      </c>
      <c r="BP1011" t="s">
        <v>74</v>
      </c>
      <c r="BQ1011" t="s">
        <v>74</v>
      </c>
      <c r="BR1011" t="s">
        <v>103</v>
      </c>
      <c r="BS1011" t="s">
        <v>15031</v>
      </c>
      <c r="BT1011" t="str">
        <f>HYPERLINK("https%3A%2F%2Fwww.webofscience.com%2Fwos%2Fwoscc%2Ffull-record%2FWOS:000501567300047","View Full Record in Web of Science")</f>
        <v>View Full Record in Web of Science</v>
      </c>
    </row>
    <row r="1012" spans="1:72" x14ac:dyDescent="0.25">
      <c r="A1012" t="s">
        <v>72</v>
      </c>
      <c r="B1012" t="s">
        <v>15032</v>
      </c>
      <c r="C1012" t="s">
        <v>74</v>
      </c>
      <c r="D1012" t="s">
        <v>74</v>
      </c>
      <c r="E1012" t="s">
        <v>74</v>
      </c>
      <c r="F1012" t="s">
        <v>15033</v>
      </c>
      <c r="G1012" t="s">
        <v>74</v>
      </c>
      <c r="H1012" t="s">
        <v>74</v>
      </c>
      <c r="I1012" t="s">
        <v>15034</v>
      </c>
      <c r="J1012" t="s">
        <v>8095</v>
      </c>
      <c r="K1012" t="s">
        <v>74</v>
      </c>
      <c r="L1012" t="s">
        <v>74</v>
      </c>
      <c r="M1012" t="s">
        <v>431</v>
      </c>
      <c r="N1012" t="s">
        <v>109</v>
      </c>
      <c r="O1012" t="s">
        <v>74</v>
      </c>
      <c r="P1012" t="s">
        <v>74</v>
      </c>
      <c r="Q1012" t="s">
        <v>74</v>
      </c>
      <c r="R1012" t="s">
        <v>74</v>
      </c>
      <c r="S1012" t="s">
        <v>74</v>
      </c>
      <c r="T1012" t="s">
        <v>15035</v>
      </c>
      <c r="U1012" t="s">
        <v>74</v>
      </c>
      <c r="V1012" t="s">
        <v>15036</v>
      </c>
      <c r="W1012" t="s">
        <v>15037</v>
      </c>
      <c r="X1012" t="s">
        <v>15038</v>
      </c>
      <c r="Y1012" t="s">
        <v>15039</v>
      </c>
      <c r="Z1012" t="s">
        <v>15040</v>
      </c>
      <c r="AA1012" t="s">
        <v>15041</v>
      </c>
      <c r="AB1012" t="s">
        <v>15042</v>
      </c>
      <c r="AC1012" t="s">
        <v>15043</v>
      </c>
      <c r="AD1012" t="s">
        <v>3280</v>
      </c>
      <c r="AE1012" t="s">
        <v>15044</v>
      </c>
      <c r="AF1012" t="s">
        <v>74</v>
      </c>
      <c r="AG1012">
        <v>20</v>
      </c>
      <c r="AH1012">
        <v>6</v>
      </c>
      <c r="AI1012">
        <v>7</v>
      </c>
      <c r="AJ1012">
        <v>0</v>
      </c>
      <c r="AK1012">
        <v>13</v>
      </c>
      <c r="AL1012" t="s">
        <v>8106</v>
      </c>
      <c r="AM1012" t="s">
        <v>3966</v>
      </c>
      <c r="AN1012" t="s">
        <v>8107</v>
      </c>
      <c r="AO1012" t="s">
        <v>8108</v>
      </c>
      <c r="AP1012" t="s">
        <v>8109</v>
      </c>
      <c r="AQ1012" t="s">
        <v>74</v>
      </c>
      <c r="AR1012" t="s">
        <v>8110</v>
      </c>
      <c r="AS1012" t="s">
        <v>8111</v>
      </c>
      <c r="AT1012" t="s">
        <v>74</v>
      </c>
      <c r="AU1012">
        <v>2019</v>
      </c>
      <c r="AV1012">
        <v>15</v>
      </c>
      <c r="AW1012">
        <v>2</v>
      </c>
      <c r="AX1012" t="s">
        <v>74</v>
      </c>
      <c r="AY1012" t="s">
        <v>74</v>
      </c>
      <c r="AZ1012" t="s">
        <v>74</v>
      </c>
      <c r="BA1012" t="s">
        <v>74</v>
      </c>
      <c r="BB1012">
        <v>420</v>
      </c>
      <c r="BC1012">
        <v>435</v>
      </c>
      <c r="BD1012" t="s">
        <v>74</v>
      </c>
      <c r="BE1012" t="s">
        <v>15045</v>
      </c>
      <c r="BF1012" t="str">
        <f>HYPERLINK("http://dx.doi.org/10.17059/2019-2-9","http://dx.doi.org/10.17059/2019-2-9")</f>
        <v>http://dx.doi.org/10.17059/2019-2-9</v>
      </c>
      <c r="BG1012" t="s">
        <v>74</v>
      </c>
      <c r="BH1012" t="s">
        <v>74</v>
      </c>
      <c r="BI1012">
        <v>16</v>
      </c>
      <c r="BJ1012" t="s">
        <v>761</v>
      </c>
      <c r="BK1012" t="s">
        <v>101</v>
      </c>
      <c r="BL1012" t="s">
        <v>761</v>
      </c>
      <c r="BM1012" t="s">
        <v>15046</v>
      </c>
      <c r="BN1012" t="s">
        <v>74</v>
      </c>
      <c r="BO1012" t="s">
        <v>304</v>
      </c>
      <c r="BP1012" t="s">
        <v>74</v>
      </c>
      <c r="BQ1012" t="s">
        <v>74</v>
      </c>
      <c r="BR1012" t="s">
        <v>103</v>
      </c>
      <c r="BS1012" t="s">
        <v>15047</v>
      </c>
      <c r="BT1012" t="str">
        <f>HYPERLINK("https%3A%2F%2Fwww.webofscience.com%2Fwos%2Fwoscc%2Ffull-record%2FWOS:000472642000009","View Full Record in Web of Science")</f>
        <v>View Full Record in Web of Science</v>
      </c>
    </row>
    <row r="1013" spans="1:72" x14ac:dyDescent="0.25">
      <c r="A1013" t="s">
        <v>72</v>
      </c>
      <c r="B1013" t="s">
        <v>15048</v>
      </c>
      <c r="C1013" t="s">
        <v>74</v>
      </c>
      <c r="D1013" t="s">
        <v>74</v>
      </c>
      <c r="E1013" t="s">
        <v>74</v>
      </c>
      <c r="F1013" t="s">
        <v>15049</v>
      </c>
      <c r="G1013" t="s">
        <v>74</v>
      </c>
      <c r="H1013" t="s">
        <v>74</v>
      </c>
      <c r="I1013" t="s">
        <v>15050</v>
      </c>
      <c r="J1013" t="s">
        <v>14516</v>
      </c>
      <c r="K1013" t="s">
        <v>74</v>
      </c>
      <c r="L1013" t="s">
        <v>74</v>
      </c>
      <c r="M1013" t="s">
        <v>78</v>
      </c>
      <c r="N1013" t="s">
        <v>109</v>
      </c>
      <c r="O1013" t="s">
        <v>74</v>
      </c>
      <c r="P1013" t="s">
        <v>74</v>
      </c>
      <c r="Q1013" t="s">
        <v>74</v>
      </c>
      <c r="R1013" t="s">
        <v>74</v>
      </c>
      <c r="S1013" t="s">
        <v>74</v>
      </c>
      <c r="T1013" t="s">
        <v>15051</v>
      </c>
      <c r="U1013" t="s">
        <v>74</v>
      </c>
      <c r="V1013" t="s">
        <v>15052</v>
      </c>
      <c r="W1013" t="s">
        <v>15053</v>
      </c>
      <c r="X1013" t="s">
        <v>15054</v>
      </c>
      <c r="Y1013" t="s">
        <v>15055</v>
      </c>
      <c r="Z1013" t="s">
        <v>15056</v>
      </c>
      <c r="AA1013" t="s">
        <v>15057</v>
      </c>
      <c r="AB1013" t="s">
        <v>15058</v>
      </c>
      <c r="AC1013" t="s">
        <v>15059</v>
      </c>
      <c r="AD1013" t="s">
        <v>74</v>
      </c>
      <c r="AE1013" t="s">
        <v>15060</v>
      </c>
      <c r="AF1013" t="s">
        <v>74</v>
      </c>
      <c r="AG1013">
        <v>26</v>
      </c>
      <c r="AH1013">
        <v>20</v>
      </c>
      <c r="AI1013">
        <v>20</v>
      </c>
      <c r="AJ1013">
        <v>1</v>
      </c>
      <c r="AK1013">
        <v>11</v>
      </c>
      <c r="AL1013" t="s">
        <v>14522</v>
      </c>
      <c r="AM1013" t="s">
        <v>14523</v>
      </c>
      <c r="AN1013" t="s">
        <v>14524</v>
      </c>
      <c r="AO1013" t="s">
        <v>14525</v>
      </c>
      <c r="AP1013" t="s">
        <v>14526</v>
      </c>
      <c r="AQ1013" t="s">
        <v>74</v>
      </c>
      <c r="AR1013" t="s">
        <v>14527</v>
      </c>
      <c r="AS1013" t="s">
        <v>14528</v>
      </c>
      <c r="AT1013" t="s">
        <v>74</v>
      </c>
      <c r="AU1013">
        <v>2019</v>
      </c>
      <c r="AV1013">
        <v>15</v>
      </c>
      <c r="AW1013">
        <v>34</v>
      </c>
      <c r="AX1013" t="s">
        <v>74</v>
      </c>
      <c r="AY1013" t="s">
        <v>74</v>
      </c>
      <c r="AZ1013" t="s">
        <v>2216</v>
      </c>
      <c r="BA1013" t="s">
        <v>74</v>
      </c>
      <c r="BB1013">
        <v>683</v>
      </c>
      <c r="BC1013">
        <v>694</v>
      </c>
      <c r="BD1013" t="s">
        <v>74</v>
      </c>
      <c r="BE1013" t="s">
        <v>15061</v>
      </c>
      <c r="BF1013" t="str">
        <f>HYPERLINK("http://dx.doi.org/10.22481/praxisedu.v15i34.5805","http://dx.doi.org/10.22481/praxisedu.v15i34.5805")</f>
        <v>http://dx.doi.org/10.22481/praxisedu.v15i34.5805</v>
      </c>
      <c r="BG1013" t="s">
        <v>74</v>
      </c>
      <c r="BH1013" t="s">
        <v>74</v>
      </c>
      <c r="BI1013">
        <v>12</v>
      </c>
      <c r="BJ1013" t="s">
        <v>157</v>
      </c>
      <c r="BK1013" t="s">
        <v>101</v>
      </c>
      <c r="BL1013" t="s">
        <v>157</v>
      </c>
      <c r="BM1013" t="s">
        <v>14979</v>
      </c>
      <c r="BN1013" t="s">
        <v>74</v>
      </c>
      <c r="BO1013" t="s">
        <v>132</v>
      </c>
      <c r="BP1013" t="s">
        <v>74</v>
      </c>
      <c r="BQ1013" t="s">
        <v>74</v>
      </c>
      <c r="BR1013" t="s">
        <v>103</v>
      </c>
      <c r="BS1013" t="s">
        <v>15062</v>
      </c>
      <c r="BT1013" t="str">
        <f>HYPERLINK("https%3A%2F%2Fwww.webofscience.com%2Fwos%2Fwoscc%2Ffull-record%2FWOS:000499374000011","View Full Record in Web of Science")</f>
        <v>View Full Record in Web of Science</v>
      </c>
    </row>
    <row r="1014" spans="1:72" x14ac:dyDescent="0.25">
      <c r="A1014" t="s">
        <v>72</v>
      </c>
      <c r="B1014" t="s">
        <v>15063</v>
      </c>
      <c r="C1014" t="s">
        <v>74</v>
      </c>
      <c r="D1014" t="s">
        <v>74</v>
      </c>
      <c r="E1014" t="s">
        <v>74</v>
      </c>
      <c r="F1014" t="s">
        <v>15064</v>
      </c>
      <c r="G1014" t="s">
        <v>74</v>
      </c>
      <c r="H1014" t="s">
        <v>74</v>
      </c>
      <c r="I1014" t="s">
        <v>15065</v>
      </c>
      <c r="J1014" t="s">
        <v>4992</v>
      </c>
      <c r="K1014" t="s">
        <v>74</v>
      </c>
      <c r="L1014" t="s">
        <v>74</v>
      </c>
      <c r="M1014" t="s">
        <v>78</v>
      </c>
      <c r="N1014" t="s">
        <v>109</v>
      </c>
      <c r="O1014" t="s">
        <v>74</v>
      </c>
      <c r="P1014" t="s">
        <v>74</v>
      </c>
      <c r="Q1014" t="s">
        <v>74</v>
      </c>
      <c r="R1014" t="s">
        <v>74</v>
      </c>
      <c r="S1014" t="s">
        <v>74</v>
      </c>
      <c r="T1014" t="s">
        <v>15066</v>
      </c>
      <c r="U1014" t="s">
        <v>74</v>
      </c>
      <c r="V1014" t="s">
        <v>15067</v>
      </c>
      <c r="W1014" t="s">
        <v>15068</v>
      </c>
      <c r="X1014" t="s">
        <v>15069</v>
      </c>
      <c r="Y1014" t="s">
        <v>15070</v>
      </c>
      <c r="Z1014" t="s">
        <v>74</v>
      </c>
      <c r="AA1014" t="s">
        <v>15071</v>
      </c>
      <c r="AB1014" t="s">
        <v>15072</v>
      </c>
      <c r="AC1014" t="s">
        <v>74</v>
      </c>
      <c r="AD1014" t="s">
        <v>74</v>
      </c>
      <c r="AE1014" t="s">
        <v>74</v>
      </c>
      <c r="AF1014" t="s">
        <v>74</v>
      </c>
      <c r="AG1014">
        <v>26</v>
      </c>
      <c r="AH1014">
        <v>25</v>
      </c>
      <c r="AI1014">
        <v>25</v>
      </c>
      <c r="AJ1014">
        <v>0</v>
      </c>
      <c r="AK1014">
        <v>2</v>
      </c>
      <c r="AL1014" t="s">
        <v>10160</v>
      </c>
      <c r="AM1014" t="s">
        <v>10161</v>
      </c>
      <c r="AN1014" t="s">
        <v>10162</v>
      </c>
      <c r="AO1014" t="s">
        <v>5002</v>
      </c>
      <c r="AP1014" t="s">
        <v>74</v>
      </c>
      <c r="AQ1014" t="s">
        <v>74</v>
      </c>
      <c r="AR1014" t="s">
        <v>5003</v>
      </c>
      <c r="AS1014" t="s">
        <v>5004</v>
      </c>
      <c r="AT1014" t="s">
        <v>4536</v>
      </c>
      <c r="AU1014">
        <v>2019</v>
      </c>
      <c r="AV1014">
        <v>8</v>
      </c>
      <c r="AW1014">
        <v>18</v>
      </c>
      <c r="AX1014" t="s">
        <v>74</v>
      </c>
      <c r="AY1014" t="s">
        <v>74</v>
      </c>
      <c r="AZ1014" t="s">
        <v>74</v>
      </c>
      <c r="BA1014" t="s">
        <v>74</v>
      </c>
      <c r="BB1014">
        <v>461</v>
      </c>
      <c r="BC1014">
        <v>470</v>
      </c>
      <c r="BD1014" t="s">
        <v>74</v>
      </c>
      <c r="BE1014" t="s">
        <v>74</v>
      </c>
      <c r="BF1014" t="s">
        <v>74</v>
      </c>
      <c r="BG1014" t="s">
        <v>74</v>
      </c>
      <c r="BH1014" t="s">
        <v>74</v>
      </c>
      <c r="BI1014">
        <v>10</v>
      </c>
      <c r="BJ1014" t="s">
        <v>301</v>
      </c>
      <c r="BK1014" t="s">
        <v>101</v>
      </c>
      <c r="BL1014" t="s">
        <v>302</v>
      </c>
      <c r="BM1014" t="s">
        <v>15073</v>
      </c>
      <c r="BN1014" t="s">
        <v>74</v>
      </c>
      <c r="BO1014" t="s">
        <v>74</v>
      </c>
      <c r="BP1014" t="s">
        <v>74</v>
      </c>
      <c r="BQ1014" t="s">
        <v>74</v>
      </c>
      <c r="BR1014" t="s">
        <v>103</v>
      </c>
      <c r="BS1014" t="s">
        <v>15074</v>
      </c>
      <c r="BT1014" t="str">
        <f>HYPERLINK("https%3A%2F%2Fwww.webofscience.com%2Fwos%2Fwoscc%2Ffull-record%2FWOS:000462620900003","View Full Record in Web of Science")</f>
        <v>View Full Record in Web of Science</v>
      </c>
    </row>
    <row r="1015" spans="1:72" x14ac:dyDescent="0.25">
      <c r="A1015" t="s">
        <v>72</v>
      </c>
      <c r="B1015" t="s">
        <v>15075</v>
      </c>
      <c r="C1015" t="s">
        <v>74</v>
      </c>
      <c r="D1015" t="s">
        <v>74</v>
      </c>
      <c r="E1015" t="s">
        <v>74</v>
      </c>
      <c r="F1015" t="s">
        <v>15076</v>
      </c>
      <c r="G1015" t="s">
        <v>74</v>
      </c>
      <c r="H1015" t="s">
        <v>74</v>
      </c>
      <c r="I1015" t="s">
        <v>15077</v>
      </c>
      <c r="J1015" t="s">
        <v>4144</v>
      </c>
      <c r="K1015" t="s">
        <v>74</v>
      </c>
      <c r="L1015" t="s">
        <v>74</v>
      </c>
      <c r="M1015" t="s">
        <v>431</v>
      </c>
      <c r="N1015" t="s">
        <v>109</v>
      </c>
      <c r="O1015" t="s">
        <v>74</v>
      </c>
      <c r="P1015" t="s">
        <v>74</v>
      </c>
      <c r="Q1015" t="s">
        <v>74</v>
      </c>
      <c r="R1015" t="s">
        <v>74</v>
      </c>
      <c r="S1015" t="s">
        <v>74</v>
      </c>
      <c r="T1015" t="s">
        <v>15078</v>
      </c>
      <c r="U1015" t="s">
        <v>15079</v>
      </c>
      <c r="V1015" t="s">
        <v>15080</v>
      </c>
      <c r="W1015" t="s">
        <v>15081</v>
      </c>
      <c r="X1015" t="s">
        <v>15082</v>
      </c>
      <c r="Y1015" t="s">
        <v>15083</v>
      </c>
      <c r="Z1015" t="s">
        <v>15084</v>
      </c>
      <c r="AA1015" t="s">
        <v>15085</v>
      </c>
      <c r="AB1015" t="s">
        <v>15086</v>
      </c>
      <c r="AC1015" t="s">
        <v>74</v>
      </c>
      <c r="AD1015" t="s">
        <v>74</v>
      </c>
      <c r="AE1015" t="s">
        <v>74</v>
      </c>
      <c r="AF1015" t="s">
        <v>74</v>
      </c>
      <c r="AG1015">
        <v>34</v>
      </c>
      <c r="AH1015">
        <v>1</v>
      </c>
      <c r="AI1015">
        <v>1</v>
      </c>
      <c r="AJ1015">
        <v>0</v>
      </c>
      <c r="AK1015">
        <v>4</v>
      </c>
      <c r="AL1015" t="s">
        <v>4152</v>
      </c>
      <c r="AM1015" t="s">
        <v>4153</v>
      </c>
      <c r="AN1015" t="s">
        <v>4154</v>
      </c>
      <c r="AO1015" t="s">
        <v>4155</v>
      </c>
      <c r="AP1015" t="s">
        <v>74</v>
      </c>
      <c r="AQ1015" t="s">
        <v>74</v>
      </c>
      <c r="AR1015" t="s">
        <v>4144</v>
      </c>
      <c r="AS1015" t="s">
        <v>4156</v>
      </c>
      <c r="AT1015" t="s">
        <v>74</v>
      </c>
      <c r="AU1015">
        <v>2019</v>
      </c>
      <c r="AV1015">
        <v>10</v>
      </c>
      <c r="AW1015">
        <v>3</v>
      </c>
      <c r="AX1015" t="s">
        <v>74</v>
      </c>
      <c r="AY1015" t="s">
        <v>74</v>
      </c>
      <c r="AZ1015" t="s">
        <v>74</v>
      </c>
      <c r="BA1015" t="s">
        <v>74</v>
      </c>
      <c r="BB1015">
        <v>19</v>
      </c>
      <c r="BC1015">
        <v>31</v>
      </c>
      <c r="BD1015" t="s">
        <v>74</v>
      </c>
      <c r="BE1015" t="s">
        <v>15087</v>
      </c>
      <c r="BF1015" t="str">
        <f>HYPERLINK("http://dx.doi.org/10.32878/suiciderus.19-10-03(36)-19-31","http://dx.doi.org/10.32878/suiciderus.19-10-03(36)-19-31")</f>
        <v>http://dx.doi.org/10.32878/suiciderus.19-10-03(36)-19-31</v>
      </c>
      <c r="BG1015" t="s">
        <v>74</v>
      </c>
      <c r="BH1015" t="s">
        <v>74</v>
      </c>
      <c r="BI1015">
        <v>13</v>
      </c>
      <c r="BJ1015" t="s">
        <v>128</v>
      </c>
      <c r="BK1015" t="s">
        <v>101</v>
      </c>
      <c r="BL1015" t="s">
        <v>130</v>
      </c>
      <c r="BM1015" t="s">
        <v>15088</v>
      </c>
      <c r="BN1015" t="s">
        <v>74</v>
      </c>
      <c r="BO1015" t="s">
        <v>132</v>
      </c>
      <c r="BP1015" t="s">
        <v>74</v>
      </c>
      <c r="BQ1015" t="s">
        <v>74</v>
      </c>
      <c r="BR1015" t="s">
        <v>103</v>
      </c>
      <c r="BS1015" t="s">
        <v>15089</v>
      </c>
      <c r="BT1015" t="str">
        <f>HYPERLINK("https%3A%2F%2Fwww.webofscience.com%2Fwos%2Fwoscc%2Ffull-record%2FWOS:000499492500002","View Full Record in Web of Science")</f>
        <v>View Full Record in Web of Science</v>
      </c>
    </row>
    <row r="1016" spans="1:72" x14ac:dyDescent="0.25">
      <c r="A1016" t="s">
        <v>72</v>
      </c>
      <c r="B1016" t="s">
        <v>15090</v>
      </c>
      <c r="C1016" t="s">
        <v>74</v>
      </c>
      <c r="D1016" t="s">
        <v>74</v>
      </c>
      <c r="E1016" t="s">
        <v>74</v>
      </c>
      <c r="F1016" t="s">
        <v>15091</v>
      </c>
      <c r="G1016" t="s">
        <v>74</v>
      </c>
      <c r="H1016" t="s">
        <v>74</v>
      </c>
      <c r="I1016" t="s">
        <v>15092</v>
      </c>
      <c r="J1016" t="s">
        <v>15093</v>
      </c>
      <c r="K1016" t="s">
        <v>74</v>
      </c>
      <c r="L1016" t="s">
        <v>74</v>
      </c>
      <c r="M1016" t="s">
        <v>431</v>
      </c>
      <c r="N1016" t="s">
        <v>109</v>
      </c>
      <c r="O1016" t="s">
        <v>74</v>
      </c>
      <c r="P1016" t="s">
        <v>74</v>
      </c>
      <c r="Q1016" t="s">
        <v>74</v>
      </c>
      <c r="R1016" t="s">
        <v>74</v>
      </c>
      <c r="S1016" t="s">
        <v>74</v>
      </c>
      <c r="T1016" t="s">
        <v>15094</v>
      </c>
      <c r="U1016" t="s">
        <v>74</v>
      </c>
      <c r="V1016" t="s">
        <v>15095</v>
      </c>
      <c r="W1016" t="s">
        <v>15096</v>
      </c>
      <c r="X1016" t="s">
        <v>74</v>
      </c>
      <c r="Y1016" t="s">
        <v>15097</v>
      </c>
      <c r="Z1016" t="s">
        <v>15098</v>
      </c>
      <c r="AA1016" t="s">
        <v>15099</v>
      </c>
      <c r="AB1016" t="s">
        <v>15100</v>
      </c>
      <c r="AC1016" t="s">
        <v>74</v>
      </c>
      <c r="AD1016" t="s">
        <v>74</v>
      </c>
      <c r="AE1016" t="s">
        <v>74</v>
      </c>
      <c r="AF1016" t="s">
        <v>74</v>
      </c>
      <c r="AG1016">
        <v>10</v>
      </c>
      <c r="AH1016">
        <v>0</v>
      </c>
      <c r="AI1016">
        <v>0</v>
      </c>
      <c r="AJ1016">
        <v>0</v>
      </c>
      <c r="AK1016">
        <v>0</v>
      </c>
      <c r="AL1016" t="s">
        <v>3540</v>
      </c>
      <c r="AM1016" t="s">
        <v>3541</v>
      </c>
      <c r="AN1016" t="s">
        <v>3542</v>
      </c>
      <c r="AO1016" t="s">
        <v>15101</v>
      </c>
      <c r="AP1016" t="s">
        <v>15102</v>
      </c>
      <c r="AQ1016" t="s">
        <v>74</v>
      </c>
      <c r="AR1016" t="s">
        <v>15103</v>
      </c>
      <c r="AS1016" t="s">
        <v>15104</v>
      </c>
      <c r="AT1016" t="s">
        <v>74</v>
      </c>
      <c r="AU1016">
        <v>2019</v>
      </c>
      <c r="AV1016">
        <v>35</v>
      </c>
      <c r="AW1016">
        <v>2</v>
      </c>
      <c r="AX1016" t="s">
        <v>74</v>
      </c>
      <c r="AY1016" t="s">
        <v>74</v>
      </c>
      <c r="AZ1016" t="s">
        <v>74</v>
      </c>
      <c r="BA1016" t="s">
        <v>74</v>
      </c>
      <c r="BB1016">
        <v>320</v>
      </c>
      <c r="BC1016">
        <v>335</v>
      </c>
      <c r="BD1016" t="s">
        <v>74</v>
      </c>
      <c r="BE1016" t="s">
        <v>15105</v>
      </c>
      <c r="BF1016" t="str">
        <f>HYPERLINK("http://dx.doi.org/10.21638/spbu17.2019.208","http://dx.doi.org/10.21638/spbu17.2019.208")</f>
        <v>http://dx.doi.org/10.21638/spbu17.2019.208</v>
      </c>
      <c r="BG1016" t="s">
        <v>74</v>
      </c>
      <c r="BH1016" t="s">
        <v>74</v>
      </c>
      <c r="BI1016">
        <v>16</v>
      </c>
      <c r="BJ1016" t="s">
        <v>3455</v>
      </c>
      <c r="BK1016" t="s">
        <v>101</v>
      </c>
      <c r="BL1016" t="s">
        <v>3455</v>
      </c>
      <c r="BM1016" t="s">
        <v>15106</v>
      </c>
      <c r="BN1016" t="s">
        <v>74</v>
      </c>
      <c r="BO1016" t="s">
        <v>1671</v>
      </c>
      <c r="BP1016" t="s">
        <v>74</v>
      </c>
      <c r="BQ1016" t="s">
        <v>74</v>
      </c>
      <c r="BR1016" t="s">
        <v>103</v>
      </c>
      <c r="BS1016" t="s">
        <v>15107</v>
      </c>
      <c r="BT1016" t="str">
        <f>HYPERLINK("https%3A%2F%2Fwww.webofscience.com%2Fwos%2Fwoscc%2Ffull-record%2FWOS:000500736400008","View Full Record in Web of Science")</f>
        <v>View Full Record in Web of Science</v>
      </c>
    </row>
    <row r="1017" spans="1:72" x14ac:dyDescent="0.25">
      <c r="A1017" t="s">
        <v>72</v>
      </c>
      <c r="B1017" t="s">
        <v>15108</v>
      </c>
      <c r="C1017" t="s">
        <v>74</v>
      </c>
      <c r="D1017" t="s">
        <v>74</v>
      </c>
      <c r="E1017" t="s">
        <v>74</v>
      </c>
      <c r="F1017" t="s">
        <v>15109</v>
      </c>
      <c r="G1017" t="s">
        <v>74</v>
      </c>
      <c r="H1017" t="s">
        <v>74</v>
      </c>
      <c r="I1017" t="s">
        <v>15110</v>
      </c>
      <c r="J1017" t="s">
        <v>1203</v>
      </c>
      <c r="K1017" t="s">
        <v>74</v>
      </c>
      <c r="L1017" t="s">
        <v>74</v>
      </c>
      <c r="M1017" t="s">
        <v>78</v>
      </c>
      <c r="N1017" t="s">
        <v>109</v>
      </c>
      <c r="O1017" t="s">
        <v>74</v>
      </c>
      <c r="P1017" t="s">
        <v>74</v>
      </c>
      <c r="Q1017" t="s">
        <v>74</v>
      </c>
      <c r="R1017" t="s">
        <v>74</v>
      </c>
      <c r="S1017" t="s">
        <v>74</v>
      </c>
      <c r="T1017" t="s">
        <v>15111</v>
      </c>
      <c r="U1017" t="s">
        <v>15112</v>
      </c>
      <c r="V1017" t="s">
        <v>15113</v>
      </c>
      <c r="W1017" t="s">
        <v>15114</v>
      </c>
      <c r="X1017" t="s">
        <v>15115</v>
      </c>
      <c r="Y1017" t="s">
        <v>15116</v>
      </c>
      <c r="Z1017" t="s">
        <v>15117</v>
      </c>
      <c r="AA1017" t="s">
        <v>15118</v>
      </c>
      <c r="AB1017" t="s">
        <v>15119</v>
      </c>
      <c r="AC1017" t="s">
        <v>74</v>
      </c>
      <c r="AD1017" t="s">
        <v>74</v>
      </c>
      <c r="AE1017" t="s">
        <v>74</v>
      </c>
      <c r="AF1017" t="s">
        <v>74</v>
      </c>
      <c r="AG1017">
        <v>86</v>
      </c>
      <c r="AH1017">
        <v>3</v>
      </c>
      <c r="AI1017">
        <v>5</v>
      </c>
      <c r="AJ1017">
        <v>4</v>
      </c>
      <c r="AK1017">
        <v>16</v>
      </c>
      <c r="AL1017" t="s">
        <v>1213</v>
      </c>
      <c r="AM1017" t="s">
        <v>1214</v>
      </c>
      <c r="AN1017" t="s">
        <v>1215</v>
      </c>
      <c r="AO1017" t="s">
        <v>1216</v>
      </c>
      <c r="AP1017" t="s">
        <v>74</v>
      </c>
      <c r="AQ1017" t="s">
        <v>74</v>
      </c>
      <c r="AR1017" t="s">
        <v>1217</v>
      </c>
      <c r="AS1017" t="s">
        <v>1218</v>
      </c>
      <c r="AT1017" t="s">
        <v>74</v>
      </c>
      <c r="AU1017">
        <v>2019</v>
      </c>
      <c r="AV1017" t="s">
        <v>74</v>
      </c>
      <c r="AW1017">
        <v>1</v>
      </c>
      <c r="AX1017" t="s">
        <v>74</v>
      </c>
      <c r="AY1017" t="s">
        <v>74</v>
      </c>
      <c r="AZ1017" t="s">
        <v>74</v>
      </c>
      <c r="BA1017" t="s">
        <v>74</v>
      </c>
      <c r="BB1017">
        <v>244</v>
      </c>
      <c r="BC1017">
        <v>263</v>
      </c>
      <c r="BD1017" t="s">
        <v>74</v>
      </c>
      <c r="BE1017" t="s">
        <v>15120</v>
      </c>
      <c r="BF1017" t="str">
        <f>HYPERLINK("http://dx.doi.org/10.17323/1814-9545-2019-1-264-289","http://dx.doi.org/10.17323/1814-9545-2019-1-264-289")</f>
        <v>http://dx.doi.org/10.17323/1814-9545-2019-1-264-289</v>
      </c>
      <c r="BG1017" t="s">
        <v>74</v>
      </c>
      <c r="BH1017" t="s">
        <v>74</v>
      </c>
      <c r="BI1017">
        <v>20</v>
      </c>
      <c r="BJ1017" t="s">
        <v>1220</v>
      </c>
      <c r="BK1017" t="s">
        <v>101</v>
      </c>
      <c r="BL1017" t="s">
        <v>157</v>
      </c>
      <c r="BM1017" t="s">
        <v>15121</v>
      </c>
      <c r="BN1017" t="s">
        <v>74</v>
      </c>
      <c r="BO1017" t="s">
        <v>464</v>
      </c>
      <c r="BP1017" t="s">
        <v>74</v>
      </c>
      <c r="BQ1017" t="s">
        <v>74</v>
      </c>
      <c r="BR1017" t="s">
        <v>103</v>
      </c>
      <c r="BS1017" t="s">
        <v>15122</v>
      </c>
      <c r="BT1017" t="str">
        <f>HYPERLINK("https%3A%2F%2Fwww.webofscience.com%2Fwos%2Fwoscc%2Ffull-record%2FWOS:000472576900010","View Full Record in Web of Science")</f>
        <v>View Full Record in Web of Science</v>
      </c>
    </row>
    <row r="1018" spans="1:72" x14ac:dyDescent="0.25">
      <c r="A1018" t="s">
        <v>72</v>
      </c>
      <c r="B1018" t="s">
        <v>15123</v>
      </c>
      <c r="C1018" t="s">
        <v>74</v>
      </c>
      <c r="D1018" t="s">
        <v>74</v>
      </c>
      <c r="E1018" t="s">
        <v>74</v>
      </c>
      <c r="F1018" t="s">
        <v>15124</v>
      </c>
      <c r="G1018" t="s">
        <v>74</v>
      </c>
      <c r="H1018" t="s">
        <v>74</v>
      </c>
      <c r="I1018" t="s">
        <v>15125</v>
      </c>
      <c r="J1018" t="s">
        <v>9024</v>
      </c>
      <c r="K1018" t="s">
        <v>74</v>
      </c>
      <c r="L1018" t="s">
        <v>74</v>
      </c>
      <c r="M1018" t="s">
        <v>78</v>
      </c>
      <c r="N1018" t="s">
        <v>109</v>
      </c>
      <c r="O1018" t="s">
        <v>74</v>
      </c>
      <c r="P1018" t="s">
        <v>74</v>
      </c>
      <c r="Q1018" t="s">
        <v>74</v>
      </c>
      <c r="R1018" t="s">
        <v>74</v>
      </c>
      <c r="S1018" t="s">
        <v>74</v>
      </c>
      <c r="T1018" t="s">
        <v>15126</v>
      </c>
      <c r="U1018" t="s">
        <v>15127</v>
      </c>
      <c r="V1018" t="s">
        <v>15128</v>
      </c>
      <c r="W1018" t="s">
        <v>15129</v>
      </c>
      <c r="X1018" t="s">
        <v>15130</v>
      </c>
      <c r="Y1018" t="s">
        <v>15131</v>
      </c>
      <c r="Z1018" t="s">
        <v>74</v>
      </c>
      <c r="AA1018" t="s">
        <v>13690</v>
      </c>
      <c r="AB1018" t="s">
        <v>74</v>
      </c>
      <c r="AC1018" t="s">
        <v>74</v>
      </c>
      <c r="AD1018" t="s">
        <v>74</v>
      </c>
      <c r="AE1018" t="s">
        <v>74</v>
      </c>
      <c r="AF1018" t="s">
        <v>74</v>
      </c>
      <c r="AG1018">
        <v>27</v>
      </c>
      <c r="AH1018">
        <v>0</v>
      </c>
      <c r="AI1018">
        <v>0</v>
      </c>
      <c r="AJ1018">
        <v>0</v>
      </c>
      <c r="AK1018">
        <v>1</v>
      </c>
      <c r="AL1018" t="s">
        <v>9032</v>
      </c>
      <c r="AM1018" t="s">
        <v>9033</v>
      </c>
      <c r="AN1018" t="s">
        <v>9034</v>
      </c>
      <c r="AO1018" t="s">
        <v>9035</v>
      </c>
      <c r="AP1018" t="s">
        <v>74</v>
      </c>
      <c r="AQ1018" t="s">
        <v>74</v>
      </c>
      <c r="AR1018" t="s">
        <v>9036</v>
      </c>
      <c r="AS1018" t="s">
        <v>9037</v>
      </c>
      <c r="AT1018" t="s">
        <v>74</v>
      </c>
      <c r="AU1018">
        <v>2019</v>
      </c>
      <c r="AV1018">
        <v>8</v>
      </c>
      <c r="AW1018">
        <v>2.1</v>
      </c>
      <c r="AX1018" t="s">
        <v>74</v>
      </c>
      <c r="AY1018" t="s">
        <v>74</v>
      </c>
      <c r="AZ1018" t="s">
        <v>2216</v>
      </c>
      <c r="BA1018" t="s">
        <v>74</v>
      </c>
      <c r="BB1018">
        <v>979</v>
      </c>
      <c r="BC1018">
        <v>985</v>
      </c>
      <c r="BD1018" t="s">
        <v>74</v>
      </c>
      <c r="BE1018" t="s">
        <v>74</v>
      </c>
      <c r="BF1018" t="s">
        <v>74</v>
      </c>
      <c r="BG1018" t="s">
        <v>74</v>
      </c>
      <c r="BH1018" t="s">
        <v>74</v>
      </c>
      <c r="BI1018">
        <v>7</v>
      </c>
      <c r="BJ1018" t="s">
        <v>1613</v>
      </c>
      <c r="BK1018" t="s">
        <v>101</v>
      </c>
      <c r="BL1018" t="s">
        <v>1613</v>
      </c>
      <c r="BM1018" t="s">
        <v>14250</v>
      </c>
      <c r="BN1018" t="s">
        <v>74</v>
      </c>
      <c r="BO1018" t="s">
        <v>74</v>
      </c>
      <c r="BP1018" t="s">
        <v>74</v>
      </c>
      <c r="BQ1018" t="s">
        <v>74</v>
      </c>
      <c r="BR1018" t="s">
        <v>103</v>
      </c>
      <c r="BS1018" t="s">
        <v>15132</v>
      </c>
      <c r="BT1018" t="str">
        <f>HYPERLINK("https%3A%2F%2Fwww.webofscience.com%2Fwos%2Fwoscc%2Ffull-record%2FWOS:000488502100110","View Full Record in Web of Science")</f>
        <v>View Full Record in Web of Science</v>
      </c>
    </row>
    <row r="1019" spans="1:72" x14ac:dyDescent="0.25">
      <c r="A1019" t="s">
        <v>72</v>
      </c>
      <c r="B1019" t="s">
        <v>15133</v>
      </c>
      <c r="C1019" t="s">
        <v>74</v>
      </c>
      <c r="D1019" t="s">
        <v>74</v>
      </c>
      <c r="E1019" t="s">
        <v>74</v>
      </c>
      <c r="F1019" t="s">
        <v>15134</v>
      </c>
      <c r="G1019" t="s">
        <v>74</v>
      </c>
      <c r="H1019" t="s">
        <v>74</v>
      </c>
      <c r="I1019" t="s">
        <v>15135</v>
      </c>
      <c r="J1019" t="s">
        <v>1203</v>
      </c>
      <c r="K1019" t="s">
        <v>74</v>
      </c>
      <c r="L1019" t="s">
        <v>74</v>
      </c>
      <c r="M1019" t="s">
        <v>431</v>
      </c>
      <c r="N1019" t="s">
        <v>109</v>
      </c>
      <c r="O1019" t="s">
        <v>74</v>
      </c>
      <c r="P1019" t="s">
        <v>74</v>
      </c>
      <c r="Q1019" t="s">
        <v>74</v>
      </c>
      <c r="R1019" t="s">
        <v>74</v>
      </c>
      <c r="S1019" t="s">
        <v>74</v>
      </c>
      <c r="T1019" t="s">
        <v>15136</v>
      </c>
      <c r="U1019" t="s">
        <v>15137</v>
      </c>
      <c r="V1019" t="s">
        <v>15138</v>
      </c>
      <c r="W1019" t="s">
        <v>15139</v>
      </c>
      <c r="X1019" t="s">
        <v>238</v>
      </c>
      <c r="Y1019" t="s">
        <v>15140</v>
      </c>
      <c r="Z1019" t="s">
        <v>15141</v>
      </c>
      <c r="AA1019" t="s">
        <v>15142</v>
      </c>
      <c r="AB1019" t="s">
        <v>15143</v>
      </c>
      <c r="AC1019" t="s">
        <v>74</v>
      </c>
      <c r="AD1019" t="s">
        <v>74</v>
      </c>
      <c r="AE1019" t="s">
        <v>74</v>
      </c>
      <c r="AF1019" t="s">
        <v>74</v>
      </c>
      <c r="AG1019">
        <v>50</v>
      </c>
      <c r="AH1019">
        <v>7</v>
      </c>
      <c r="AI1019">
        <v>9</v>
      </c>
      <c r="AJ1019">
        <v>2</v>
      </c>
      <c r="AK1019">
        <v>16</v>
      </c>
      <c r="AL1019" t="s">
        <v>1213</v>
      </c>
      <c r="AM1019" t="s">
        <v>1214</v>
      </c>
      <c r="AN1019" t="s">
        <v>1215</v>
      </c>
      <c r="AO1019" t="s">
        <v>1216</v>
      </c>
      <c r="AP1019" t="s">
        <v>74</v>
      </c>
      <c r="AQ1019" t="s">
        <v>74</v>
      </c>
      <c r="AR1019" t="s">
        <v>1217</v>
      </c>
      <c r="AS1019" t="s">
        <v>1218</v>
      </c>
      <c r="AT1019" t="s">
        <v>74</v>
      </c>
      <c r="AU1019">
        <v>2019</v>
      </c>
      <c r="AV1019" t="s">
        <v>74</v>
      </c>
      <c r="AW1019">
        <v>3</v>
      </c>
      <c r="AX1019" t="s">
        <v>74</v>
      </c>
      <c r="AY1019" t="s">
        <v>74</v>
      </c>
      <c r="AZ1019" t="s">
        <v>74</v>
      </c>
      <c r="BA1019" t="s">
        <v>74</v>
      </c>
      <c r="BB1019">
        <v>101</v>
      </c>
      <c r="BC1019">
        <v>129</v>
      </c>
      <c r="BD1019" t="s">
        <v>74</v>
      </c>
      <c r="BE1019" t="s">
        <v>15144</v>
      </c>
      <c r="BF1019" t="str">
        <f>HYPERLINK("http://dx.doi.org/10.17323/1814-9545-2019-3-101-129","http://dx.doi.org/10.17323/1814-9545-2019-3-101-129")</f>
        <v>http://dx.doi.org/10.17323/1814-9545-2019-3-101-129</v>
      </c>
      <c r="BG1019" t="s">
        <v>74</v>
      </c>
      <c r="BH1019" t="s">
        <v>74</v>
      </c>
      <c r="BI1019">
        <v>29</v>
      </c>
      <c r="BJ1019" t="s">
        <v>1220</v>
      </c>
      <c r="BK1019" t="s">
        <v>101</v>
      </c>
      <c r="BL1019" t="s">
        <v>157</v>
      </c>
      <c r="BM1019" t="s">
        <v>15145</v>
      </c>
      <c r="BN1019" t="s">
        <v>74</v>
      </c>
      <c r="BO1019" t="s">
        <v>132</v>
      </c>
      <c r="BP1019" t="s">
        <v>74</v>
      </c>
      <c r="BQ1019" t="s">
        <v>74</v>
      </c>
      <c r="BR1019" t="s">
        <v>103</v>
      </c>
      <c r="BS1019" t="s">
        <v>15146</v>
      </c>
      <c r="BT1019" t="str">
        <f>HYPERLINK("https%3A%2F%2Fwww.webofscience.com%2Fwos%2Fwoscc%2Ffull-record%2FWOS:000486362800004","View Full Record in Web of Science")</f>
        <v>View Full Record in Web of Science</v>
      </c>
    </row>
    <row r="1020" spans="1:72" x14ac:dyDescent="0.25">
      <c r="A1020" t="s">
        <v>72</v>
      </c>
      <c r="B1020" t="s">
        <v>15147</v>
      </c>
      <c r="C1020" t="s">
        <v>74</v>
      </c>
      <c r="D1020" t="s">
        <v>74</v>
      </c>
      <c r="E1020" t="s">
        <v>74</v>
      </c>
      <c r="F1020" t="s">
        <v>15148</v>
      </c>
      <c r="G1020" t="s">
        <v>74</v>
      </c>
      <c r="H1020" t="s">
        <v>74</v>
      </c>
      <c r="I1020" t="s">
        <v>15149</v>
      </c>
      <c r="J1020" t="s">
        <v>4992</v>
      </c>
      <c r="K1020" t="s">
        <v>74</v>
      </c>
      <c r="L1020" t="s">
        <v>74</v>
      </c>
      <c r="M1020" t="s">
        <v>78</v>
      </c>
      <c r="N1020" t="s">
        <v>109</v>
      </c>
      <c r="O1020" t="s">
        <v>74</v>
      </c>
      <c r="P1020" t="s">
        <v>74</v>
      </c>
      <c r="Q1020" t="s">
        <v>74</v>
      </c>
      <c r="R1020" t="s">
        <v>74</v>
      </c>
      <c r="S1020" t="s">
        <v>74</v>
      </c>
      <c r="T1020" t="s">
        <v>15150</v>
      </c>
      <c r="U1020" t="s">
        <v>74</v>
      </c>
      <c r="V1020" t="s">
        <v>15151</v>
      </c>
      <c r="W1020" t="s">
        <v>15152</v>
      </c>
      <c r="X1020" t="s">
        <v>15153</v>
      </c>
      <c r="Y1020" t="s">
        <v>15154</v>
      </c>
      <c r="Z1020" t="s">
        <v>74</v>
      </c>
      <c r="AA1020" t="s">
        <v>15155</v>
      </c>
      <c r="AB1020" t="s">
        <v>15156</v>
      </c>
      <c r="AC1020" t="s">
        <v>74</v>
      </c>
      <c r="AD1020" t="s">
        <v>74</v>
      </c>
      <c r="AE1020" t="s">
        <v>74</v>
      </c>
      <c r="AF1020" t="s">
        <v>74</v>
      </c>
      <c r="AG1020">
        <v>18</v>
      </c>
      <c r="AH1020">
        <v>32</v>
      </c>
      <c r="AI1020">
        <v>32</v>
      </c>
      <c r="AJ1020">
        <v>0</v>
      </c>
      <c r="AK1020">
        <v>4</v>
      </c>
      <c r="AL1020" t="s">
        <v>10160</v>
      </c>
      <c r="AM1020" t="s">
        <v>10161</v>
      </c>
      <c r="AN1020" t="s">
        <v>10162</v>
      </c>
      <c r="AO1020" t="s">
        <v>5002</v>
      </c>
      <c r="AP1020" t="s">
        <v>74</v>
      </c>
      <c r="AQ1020" t="s">
        <v>74</v>
      </c>
      <c r="AR1020" t="s">
        <v>5003</v>
      </c>
      <c r="AS1020" t="s">
        <v>5004</v>
      </c>
      <c r="AT1020" t="s">
        <v>4536</v>
      </c>
      <c r="AU1020">
        <v>2019</v>
      </c>
      <c r="AV1020">
        <v>8</v>
      </c>
      <c r="AW1020">
        <v>18</v>
      </c>
      <c r="AX1020" t="s">
        <v>74</v>
      </c>
      <c r="AY1020" t="s">
        <v>74</v>
      </c>
      <c r="AZ1020" t="s">
        <v>74</v>
      </c>
      <c r="BA1020" t="s">
        <v>74</v>
      </c>
      <c r="BB1020">
        <v>279</v>
      </c>
      <c r="BC1020">
        <v>287</v>
      </c>
      <c r="BD1020" t="s">
        <v>74</v>
      </c>
      <c r="BE1020" t="s">
        <v>74</v>
      </c>
      <c r="BF1020" t="s">
        <v>74</v>
      </c>
      <c r="BG1020" t="s">
        <v>74</v>
      </c>
      <c r="BH1020" t="s">
        <v>74</v>
      </c>
      <c r="BI1020">
        <v>9</v>
      </c>
      <c r="BJ1020" t="s">
        <v>301</v>
      </c>
      <c r="BK1020" t="s">
        <v>101</v>
      </c>
      <c r="BL1020" t="s">
        <v>302</v>
      </c>
      <c r="BM1020" t="s">
        <v>14500</v>
      </c>
      <c r="BN1020" t="s">
        <v>74</v>
      </c>
      <c r="BO1020" t="s">
        <v>74</v>
      </c>
      <c r="BP1020" t="s">
        <v>74</v>
      </c>
      <c r="BQ1020" t="s">
        <v>74</v>
      </c>
      <c r="BR1020" t="s">
        <v>103</v>
      </c>
      <c r="BS1020" t="s">
        <v>15157</v>
      </c>
      <c r="BT1020" t="str">
        <f>HYPERLINK("https%3A%2F%2Fwww.webofscience.com%2Fwos%2Fwoscc%2Ffull-record%2FWOS:000460775600005","View Full Record in Web of Science")</f>
        <v>View Full Record in Web of Science</v>
      </c>
    </row>
    <row r="1021" spans="1:72" x14ac:dyDescent="0.25">
      <c r="A1021" t="s">
        <v>72</v>
      </c>
      <c r="B1021" t="s">
        <v>15158</v>
      </c>
      <c r="C1021" t="s">
        <v>74</v>
      </c>
      <c r="D1021" t="s">
        <v>74</v>
      </c>
      <c r="E1021" t="s">
        <v>74</v>
      </c>
      <c r="F1021" t="s">
        <v>15159</v>
      </c>
      <c r="G1021" t="s">
        <v>74</v>
      </c>
      <c r="H1021" t="s">
        <v>74</v>
      </c>
      <c r="I1021" t="s">
        <v>15160</v>
      </c>
      <c r="J1021" t="s">
        <v>1290</v>
      </c>
      <c r="K1021" t="s">
        <v>74</v>
      </c>
      <c r="L1021" t="s">
        <v>74</v>
      </c>
      <c r="M1021" t="s">
        <v>431</v>
      </c>
      <c r="N1021" t="s">
        <v>109</v>
      </c>
      <c r="O1021" t="s">
        <v>74</v>
      </c>
      <c r="P1021" t="s">
        <v>74</v>
      </c>
      <c r="Q1021" t="s">
        <v>74</v>
      </c>
      <c r="R1021" t="s">
        <v>74</v>
      </c>
      <c r="S1021" t="s">
        <v>74</v>
      </c>
      <c r="T1021" t="s">
        <v>15161</v>
      </c>
      <c r="U1021" t="s">
        <v>74</v>
      </c>
      <c r="V1021" t="s">
        <v>15162</v>
      </c>
      <c r="W1021" t="s">
        <v>15163</v>
      </c>
      <c r="X1021" t="s">
        <v>15164</v>
      </c>
      <c r="Y1021" t="s">
        <v>15165</v>
      </c>
      <c r="Z1021" t="s">
        <v>15166</v>
      </c>
      <c r="AA1021" t="s">
        <v>15167</v>
      </c>
      <c r="AB1021" t="s">
        <v>15168</v>
      </c>
      <c r="AC1021" t="s">
        <v>74</v>
      </c>
      <c r="AD1021" t="s">
        <v>74</v>
      </c>
      <c r="AE1021" t="s">
        <v>74</v>
      </c>
      <c r="AF1021" t="s">
        <v>74</v>
      </c>
      <c r="AG1021">
        <v>21</v>
      </c>
      <c r="AH1021">
        <v>0</v>
      </c>
      <c r="AI1021">
        <v>1</v>
      </c>
      <c r="AJ1021">
        <v>0</v>
      </c>
      <c r="AK1021">
        <v>9</v>
      </c>
      <c r="AL1021" t="s">
        <v>8764</v>
      </c>
      <c r="AM1021" t="s">
        <v>1214</v>
      </c>
      <c r="AN1021" t="s">
        <v>15169</v>
      </c>
      <c r="AO1021" t="s">
        <v>1305</v>
      </c>
      <c r="AP1021" t="s">
        <v>74</v>
      </c>
      <c r="AQ1021" t="s">
        <v>74</v>
      </c>
      <c r="AR1021" t="s">
        <v>1306</v>
      </c>
      <c r="AS1021" t="s">
        <v>1307</v>
      </c>
      <c r="AT1021" t="s">
        <v>74</v>
      </c>
      <c r="AU1021">
        <v>2019</v>
      </c>
      <c r="AV1021" t="s">
        <v>74</v>
      </c>
      <c r="AW1021">
        <v>3</v>
      </c>
      <c r="AX1021" t="s">
        <v>74</v>
      </c>
      <c r="AY1021" t="s">
        <v>74</v>
      </c>
      <c r="AZ1021" t="s">
        <v>74</v>
      </c>
      <c r="BA1021" t="s">
        <v>74</v>
      </c>
      <c r="BB1021">
        <v>85</v>
      </c>
      <c r="BC1021">
        <v>97</v>
      </c>
      <c r="BD1021" t="s">
        <v>74</v>
      </c>
      <c r="BE1021" t="s">
        <v>15170</v>
      </c>
      <c r="BF1021" t="str">
        <f>HYPERLINK("http://dx.doi.org/10.31857/S013216250004281-2","http://dx.doi.org/10.31857/S013216250004281-2")</f>
        <v>http://dx.doi.org/10.31857/S013216250004281-2</v>
      </c>
      <c r="BG1021" t="s">
        <v>74</v>
      </c>
      <c r="BH1021" t="s">
        <v>74</v>
      </c>
      <c r="BI1021">
        <v>13</v>
      </c>
      <c r="BJ1021" t="s">
        <v>100</v>
      </c>
      <c r="BK1021" t="s">
        <v>129</v>
      </c>
      <c r="BL1021" t="s">
        <v>100</v>
      </c>
      <c r="BM1021" t="s">
        <v>15171</v>
      </c>
      <c r="BN1021" t="s">
        <v>74</v>
      </c>
      <c r="BO1021" t="s">
        <v>74</v>
      </c>
      <c r="BP1021" t="s">
        <v>74</v>
      </c>
      <c r="BQ1021" t="s">
        <v>74</v>
      </c>
      <c r="BR1021" t="s">
        <v>103</v>
      </c>
      <c r="BS1021" t="s">
        <v>15172</v>
      </c>
      <c r="BT1021" t="str">
        <f>HYPERLINK("https%3A%2F%2Fwww.webofscience.com%2Fwos%2Fwoscc%2Ffull-record%2FWOS:000466458400009","View Full Record in Web of Science")</f>
        <v>View Full Record in Web of Science</v>
      </c>
    </row>
    <row r="1022" spans="1:72" x14ac:dyDescent="0.25">
      <c r="A1022" t="s">
        <v>72</v>
      </c>
      <c r="B1022" t="s">
        <v>15173</v>
      </c>
      <c r="C1022" t="s">
        <v>74</v>
      </c>
      <c r="D1022" t="s">
        <v>74</v>
      </c>
      <c r="E1022" t="s">
        <v>74</v>
      </c>
      <c r="F1022" t="s">
        <v>15174</v>
      </c>
      <c r="G1022" t="s">
        <v>74</v>
      </c>
      <c r="H1022" t="s">
        <v>74</v>
      </c>
      <c r="I1022" t="s">
        <v>15175</v>
      </c>
      <c r="J1022" t="s">
        <v>1290</v>
      </c>
      <c r="K1022" t="s">
        <v>74</v>
      </c>
      <c r="L1022" t="s">
        <v>74</v>
      </c>
      <c r="M1022" t="s">
        <v>431</v>
      </c>
      <c r="N1022" t="s">
        <v>109</v>
      </c>
      <c r="O1022" t="s">
        <v>74</v>
      </c>
      <c r="P1022" t="s">
        <v>74</v>
      </c>
      <c r="Q1022" t="s">
        <v>74</v>
      </c>
      <c r="R1022" t="s">
        <v>74</v>
      </c>
      <c r="S1022" t="s">
        <v>74</v>
      </c>
      <c r="T1022" t="s">
        <v>15176</v>
      </c>
      <c r="U1022" t="s">
        <v>74</v>
      </c>
      <c r="V1022" t="s">
        <v>15177</v>
      </c>
      <c r="W1022" t="s">
        <v>15178</v>
      </c>
      <c r="X1022" t="s">
        <v>15179</v>
      </c>
      <c r="Y1022" t="s">
        <v>15180</v>
      </c>
      <c r="Z1022" t="s">
        <v>15181</v>
      </c>
      <c r="AA1022" t="s">
        <v>15182</v>
      </c>
      <c r="AB1022" t="s">
        <v>15183</v>
      </c>
      <c r="AC1022" t="s">
        <v>15184</v>
      </c>
      <c r="AD1022" t="s">
        <v>15185</v>
      </c>
      <c r="AE1022" t="s">
        <v>15186</v>
      </c>
      <c r="AF1022" t="s">
        <v>74</v>
      </c>
      <c r="AG1022">
        <v>2</v>
      </c>
      <c r="AH1022">
        <v>3</v>
      </c>
      <c r="AI1022">
        <v>5</v>
      </c>
      <c r="AJ1022">
        <v>0</v>
      </c>
      <c r="AK1022">
        <v>15</v>
      </c>
      <c r="AL1022" t="s">
        <v>8764</v>
      </c>
      <c r="AM1022" t="s">
        <v>1214</v>
      </c>
      <c r="AN1022" t="s">
        <v>8765</v>
      </c>
      <c r="AO1022" t="s">
        <v>1305</v>
      </c>
      <c r="AP1022" t="s">
        <v>74</v>
      </c>
      <c r="AQ1022" t="s">
        <v>74</v>
      </c>
      <c r="AR1022" t="s">
        <v>1306</v>
      </c>
      <c r="AS1022" t="s">
        <v>1307</v>
      </c>
      <c r="AT1022" t="s">
        <v>74</v>
      </c>
      <c r="AU1022">
        <v>2019</v>
      </c>
      <c r="AV1022" t="s">
        <v>74</v>
      </c>
      <c r="AW1022">
        <v>5</v>
      </c>
      <c r="AX1022" t="s">
        <v>74</v>
      </c>
      <c r="AY1022" t="s">
        <v>74</v>
      </c>
      <c r="AZ1022" t="s">
        <v>74</v>
      </c>
      <c r="BA1022" t="s">
        <v>74</v>
      </c>
      <c r="BB1022">
        <v>150</v>
      </c>
      <c r="BC1022">
        <v>157</v>
      </c>
      <c r="BD1022" t="s">
        <v>74</v>
      </c>
      <c r="BE1022" t="s">
        <v>15187</v>
      </c>
      <c r="BF1022" t="str">
        <f>HYPERLINK("http://dx.doi.org/10.31857/S013216250004969-8","http://dx.doi.org/10.31857/S013216250004969-8")</f>
        <v>http://dx.doi.org/10.31857/S013216250004969-8</v>
      </c>
      <c r="BG1022" t="s">
        <v>74</v>
      </c>
      <c r="BH1022" t="s">
        <v>74</v>
      </c>
      <c r="BI1022">
        <v>8</v>
      </c>
      <c r="BJ1022" t="s">
        <v>100</v>
      </c>
      <c r="BK1022" t="s">
        <v>129</v>
      </c>
      <c r="BL1022" t="s">
        <v>100</v>
      </c>
      <c r="BM1022" t="s">
        <v>15188</v>
      </c>
      <c r="BN1022" t="s">
        <v>74</v>
      </c>
      <c r="BO1022" t="s">
        <v>74</v>
      </c>
      <c r="BP1022" t="s">
        <v>74</v>
      </c>
      <c r="BQ1022" t="s">
        <v>74</v>
      </c>
      <c r="BR1022" t="s">
        <v>103</v>
      </c>
      <c r="BS1022" t="s">
        <v>15189</v>
      </c>
      <c r="BT1022" t="str">
        <f>HYPERLINK("https%3A%2F%2Fwww.webofscience.com%2Fwos%2Fwoscc%2Ffull-record%2FWOS:000474942000015","View Full Record in Web of Science")</f>
        <v>View Full Record in Web of Science</v>
      </c>
    </row>
    <row r="1023" spans="1:72" x14ac:dyDescent="0.25">
      <c r="A1023" t="s">
        <v>72</v>
      </c>
      <c r="B1023" t="s">
        <v>15190</v>
      </c>
      <c r="C1023" t="s">
        <v>74</v>
      </c>
      <c r="D1023" t="s">
        <v>74</v>
      </c>
      <c r="E1023" t="s">
        <v>74</v>
      </c>
      <c r="F1023" t="s">
        <v>15191</v>
      </c>
      <c r="G1023" t="s">
        <v>74</v>
      </c>
      <c r="H1023" t="s">
        <v>74</v>
      </c>
      <c r="I1023" t="s">
        <v>15192</v>
      </c>
      <c r="J1023" t="s">
        <v>4734</v>
      </c>
      <c r="K1023" t="s">
        <v>74</v>
      </c>
      <c r="L1023" t="s">
        <v>74</v>
      </c>
      <c r="M1023" t="s">
        <v>3813</v>
      </c>
      <c r="N1023" t="s">
        <v>109</v>
      </c>
      <c r="O1023" t="s">
        <v>74</v>
      </c>
      <c r="P1023" t="s">
        <v>74</v>
      </c>
      <c r="Q1023" t="s">
        <v>74</v>
      </c>
      <c r="R1023" t="s">
        <v>74</v>
      </c>
      <c r="S1023" t="s">
        <v>74</v>
      </c>
      <c r="T1023" t="s">
        <v>15193</v>
      </c>
      <c r="U1023" t="s">
        <v>74</v>
      </c>
      <c r="V1023" t="s">
        <v>15194</v>
      </c>
      <c r="W1023" t="s">
        <v>15195</v>
      </c>
      <c r="X1023" t="s">
        <v>15196</v>
      </c>
      <c r="Y1023" t="s">
        <v>15197</v>
      </c>
      <c r="Z1023" t="s">
        <v>15198</v>
      </c>
      <c r="AA1023" t="s">
        <v>15199</v>
      </c>
      <c r="AB1023" t="s">
        <v>15200</v>
      </c>
      <c r="AC1023" t="s">
        <v>74</v>
      </c>
      <c r="AD1023" t="s">
        <v>74</v>
      </c>
      <c r="AE1023" t="s">
        <v>74</v>
      </c>
      <c r="AF1023" t="s">
        <v>74</v>
      </c>
      <c r="AG1023">
        <v>15</v>
      </c>
      <c r="AH1023">
        <v>2</v>
      </c>
      <c r="AI1023">
        <v>2</v>
      </c>
      <c r="AJ1023">
        <v>1</v>
      </c>
      <c r="AK1023">
        <v>6</v>
      </c>
      <c r="AL1023" t="s">
        <v>15201</v>
      </c>
      <c r="AM1023" t="s">
        <v>3821</v>
      </c>
      <c r="AN1023" t="s">
        <v>4745</v>
      </c>
      <c r="AO1023" t="s">
        <v>4746</v>
      </c>
      <c r="AP1023" t="s">
        <v>74</v>
      </c>
      <c r="AQ1023" t="s">
        <v>74</v>
      </c>
      <c r="AR1023" t="s">
        <v>4747</v>
      </c>
      <c r="AS1023" t="s">
        <v>4748</v>
      </c>
      <c r="AT1023" t="s">
        <v>74</v>
      </c>
      <c r="AU1023">
        <v>2019</v>
      </c>
      <c r="AV1023">
        <v>69</v>
      </c>
      <c r="AW1023">
        <v>1</v>
      </c>
      <c r="AX1023" t="s">
        <v>74</v>
      </c>
      <c r="AY1023" t="s">
        <v>74</v>
      </c>
      <c r="AZ1023" t="s">
        <v>74</v>
      </c>
      <c r="BA1023" t="s">
        <v>74</v>
      </c>
      <c r="BB1023">
        <v>139</v>
      </c>
      <c r="BC1023">
        <v>148</v>
      </c>
      <c r="BD1023" t="s">
        <v>74</v>
      </c>
      <c r="BE1023" t="s">
        <v>15202</v>
      </c>
      <c r="BF1023" t="str">
        <f>HYPERLINK("http://dx.doi.org/10.33407/itlt.v69i1.2492","http://dx.doi.org/10.33407/itlt.v69i1.2492")</f>
        <v>http://dx.doi.org/10.33407/itlt.v69i1.2492</v>
      </c>
      <c r="BG1023" t="s">
        <v>74</v>
      </c>
      <c r="BH1023" t="s">
        <v>74</v>
      </c>
      <c r="BI1023">
        <v>10</v>
      </c>
      <c r="BJ1023" t="s">
        <v>157</v>
      </c>
      <c r="BK1023" t="s">
        <v>101</v>
      </c>
      <c r="BL1023" t="s">
        <v>157</v>
      </c>
      <c r="BM1023" t="s">
        <v>15203</v>
      </c>
      <c r="BN1023" t="s">
        <v>74</v>
      </c>
      <c r="BO1023" t="s">
        <v>132</v>
      </c>
      <c r="BP1023" t="s">
        <v>74</v>
      </c>
      <c r="BQ1023" t="s">
        <v>74</v>
      </c>
      <c r="BR1023" t="s">
        <v>103</v>
      </c>
      <c r="BS1023" t="s">
        <v>15204</v>
      </c>
      <c r="BT1023" t="str">
        <f>HYPERLINK("https%3A%2F%2Fwww.webofscience.com%2Fwos%2Fwoscc%2Ffull-record%2FWOS:000459603700012","View Full Record in Web of Science")</f>
        <v>View Full Record in Web of Science</v>
      </c>
    </row>
    <row r="1024" spans="1:72" x14ac:dyDescent="0.25">
      <c r="A1024" t="s">
        <v>72</v>
      </c>
      <c r="B1024" t="s">
        <v>15205</v>
      </c>
      <c r="C1024" t="s">
        <v>74</v>
      </c>
      <c r="D1024" t="s">
        <v>74</v>
      </c>
      <c r="E1024" t="s">
        <v>74</v>
      </c>
      <c r="F1024" t="s">
        <v>15206</v>
      </c>
      <c r="G1024" t="s">
        <v>74</v>
      </c>
      <c r="H1024" t="s">
        <v>74</v>
      </c>
      <c r="I1024" t="s">
        <v>15207</v>
      </c>
      <c r="J1024" t="s">
        <v>14642</v>
      </c>
      <c r="K1024" t="s">
        <v>74</v>
      </c>
      <c r="L1024" t="s">
        <v>74</v>
      </c>
      <c r="M1024" t="s">
        <v>14643</v>
      </c>
      <c r="N1024" t="s">
        <v>109</v>
      </c>
      <c r="O1024" t="s">
        <v>74</v>
      </c>
      <c r="P1024" t="s">
        <v>74</v>
      </c>
      <c r="Q1024" t="s">
        <v>74</v>
      </c>
      <c r="R1024" t="s">
        <v>74</v>
      </c>
      <c r="S1024" t="s">
        <v>74</v>
      </c>
      <c r="T1024" t="s">
        <v>15208</v>
      </c>
      <c r="U1024" t="s">
        <v>74</v>
      </c>
      <c r="V1024" t="s">
        <v>15209</v>
      </c>
      <c r="W1024" t="s">
        <v>15210</v>
      </c>
      <c r="X1024" t="s">
        <v>14647</v>
      </c>
      <c r="Y1024" t="s">
        <v>15211</v>
      </c>
      <c r="Z1024" t="s">
        <v>15212</v>
      </c>
      <c r="AA1024" t="s">
        <v>74</v>
      </c>
      <c r="AB1024" t="s">
        <v>74</v>
      </c>
      <c r="AC1024" t="s">
        <v>74</v>
      </c>
      <c r="AD1024" t="s">
        <v>74</v>
      </c>
      <c r="AE1024" t="s">
        <v>74</v>
      </c>
      <c r="AF1024" t="s">
        <v>74</v>
      </c>
      <c r="AG1024">
        <v>179</v>
      </c>
      <c r="AH1024">
        <v>0</v>
      </c>
      <c r="AI1024">
        <v>0</v>
      </c>
      <c r="AJ1024">
        <v>0</v>
      </c>
      <c r="AK1024">
        <v>0</v>
      </c>
      <c r="AL1024" t="s">
        <v>14650</v>
      </c>
      <c r="AM1024" t="s">
        <v>14651</v>
      </c>
      <c r="AN1024" t="s">
        <v>14652</v>
      </c>
      <c r="AO1024" t="s">
        <v>14653</v>
      </c>
      <c r="AP1024" t="s">
        <v>14654</v>
      </c>
      <c r="AQ1024" t="s">
        <v>74</v>
      </c>
      <c r="AR1024" t="s">
        <v>14655</v>
      </c>
      <c r="AS1024" t="s">
        <v>14656</v>
      </c>
      <c r="AT1024" t="s">
        <v>74</v>
      </c>
      <c r="AU1024">
        <v>2019</v>
      </c>
      <c r="AV1024">
        <v>168</v>
      </c>
      <c r="AW1024">
        <v>2</v>
      </c>
      <c r="AX1024" t="s">
        <v>74</v>
      </c>
      <c r="AY1024" t="s">
        <v>74</v>
      </c>
      <c r="AZ1024" t="s">
        <v>74</v>
      </c>
      <c r="BA1024" t="s">
        <v>74</v>
      </c>
      <c r="BB1024">
        <v>153</v>
      </c>
      <c r="BC1024">
        <v>193</v>
      </c>
      <c r="BD1024" t="s">
        <v>74</v>
      </c>
      <c r="BE1024" t="s">
        <v>15213</v>
      </c>
      <c r="BF1024" t="str">
        <f>HYPERLINK("http://dx.doi.org/10.12697/AA.2019.2.01","http://dx.doi.org/10.12697/AA.2019.2.01")</f>
        <v>http://dx.doi.org/10.12697/AA.2019.2.01</v>
      </c>
      <c r="BG1024" t="s">
        <v>74</v>
      </c>
      <c r="BH1024" t="s">
        <v>74</v>
      </c>
      <c r="BI1024">
        <v>41</v>
      </c>
      <c r="BJ1024" t="s">
        <v>405</v>
      </c>
      <c r="BK1024" t="s">
        <v>101</v>
      </c>
      <c r="BL1024" t="s">
        <v>405</v>
      </c>
      <c r="BM1024" t="s">
        <v>14658</v>
      </c>
      <c r="BN1024" t="s">
        <v>74</v>
      </c>
      <c r="BO1024" t="s">
        <v>132</v>
      </c>
      <c r="BP1024" t="s">
        <v>74</v>
      </c>
      <c r="BQ1024" t="s">
        <v>74</v>
      </c>
      <c r="BR1024" t="s">
        <v>103</v>
      </c>
      <c r="BS1024" t="s">
        <v>15214</v>
      </c>
      <c r="BT1024" t="str">
        <f>HYPERLINK("https%3A%2F%2Fwww.webofscience.com%2Fwos%2Fwoscc%2Ffull-record%2FWOS:000526096100001","View Full Record in Web of Science")</f>
        <v>View Full Record in Web of Science</v>
      </c>
    </row>
    <row r="1025" spans="1:72" x14ac:dyDescent="0.25">
      <c r="A1025" t="s">
        <v>72</v>
      </c>
      <c r="B1025" t="s">
        <v>15215</v>
      </c>
      <c r="C1025" t="s">
        <v>74</v>
      </c>
      <c r="D1025" t="s">
        <v>74</v>
      </c>
      <c r="E1025" t="s">
        <v>74</v>
      </c>
      <c r="F1025" t="s">
        <v>15216</v>
      </c>
      <c r="G1025" t="s">
        <v>74</v>
      </c>
      <c r="H1025" t="s">
        <v>74</v>
      </c>
      <c r="I1025" t="s">
        <v>15217</v>
      </c>
      <c r="J1025" t="s">
        <v>14642</v>
      </c>
      <c r="K1025" t="s">
        <v>74</v>
      </c>
      <c r="L1025" t="s">
        <v>74</v>
      </c>
      <c r="M1025" t="s">
        <v>14643</v>
      </c>
      <c r="N1025" t="s">
        <v>109</v>
      </c>
      <c r="O1025" t="s">
        <v>74</v>
      </c>
      <c r="P1025" t="s">
        <v>74</v>
      </c>
      <c r="Q1025" t="s">
        <v>74</v>
      </c>
      <c r="R1025" t="s">
        <v>74</v>
      </c>
      <c r="S1025" t="s">
        <v>74</v>
      </c>
      <c r="T1025" t="s">
        <v>15218</v>
      </c>
      <c r="U1025" t="s">
        <v>74</v>
      </c>
      <c r="V1025" t="s">
        <v>15219</v>
      </c>
      <c r="W1025" t="s">
        <v>15220</v>
      </c>
      <c r="X1025" t="s">
        <v>14647</v>
      </c>
      <c r="Y1025" t="s">
        <v>15221</v>
      </c>
      <c r="Z1025" t="s">
        <v>15222</v>
      </c>
      <c r="AA1025" t="s">
        <v>74</v>
      </c>
      <c r="AB1025" t="s">
        <v>74</v>
      </c>
      <c r="AC1025" t="s">
        <v>74</v>
      </c>
      <c r="AD1025" t="s">
        <v>74</v>
      </c>
      <c r="AE1025" t="s">
        <v>74</v>
      </c>
      <c r="AF1025" t="s">
        <v>74</v>
      </c>
      <c r="AG1025">
        <v>64</v>
      </c>
      <c r="AH1025">
        <v>0</v>
      </c>
      <c r="AI1025">
        <v>0</v>
      </c>
      <c r="AJ1025">
        <v>1</v>
      </c>
      <c r="AK1025">
        <v>4</v>
      </c>
      <c r="AL1025" t="s">
        <v>14650</v>
      </c>
      <c r="AM1025" t="s">
        <v>14651</v>
      </c>
      <c r="AN1025" t="s">
        <v>14652</v>
      </c>
      <c r="AO1025" t="s">
        <v>14653</v>
      </c>
      <c r="AP1025" t="s">
        <v>14654</v>
      </c>
      <c r="AQ1025" t="s">
        <v>74</v>
      </c>
      <c r="AR1025" t="s">
        <v>14655</v>
      </c>
      <c r="AS1025" t="s">
        <v>14656</v>
      </c>
      <c r="AT1025" t="s">
        <v>74</v>
      </c>
      <c r="AU1025">
        <v>2019</v>
      </c>
      <c r="AV1025">
        <v>168</v>
      </c>
      <c r="AW1025" t="s">
        <v>12786</v>
      </c>
      <c r="AX1025" t="s">
        <v>74</v>
      </c>
      <c r="AY1025" t="s">
        <v>74</v>
      </c>
      <c r="AZ1025" t="s">
        <v>74</v>
      </c>
      <c r="BA1025" t="s">
        <v>74</v>
      </c>
      <c r="BB1025">
        <v>293</v>
      </c>
      <c r="BC1025">
        <v>330</v>
      </c>
      <c r="BD1025" t="s">
        <v>74</v>
      </c>
      <c r="BE1025" t="s">
        <v>74</v>
      </c>
      <c r="BF1025" t="s">
        <v>74</v>
      </c>
      <c r="BG1025" t="s">
        <v>74</v>
      </c>
      <c r="BH1025" t="s">
        <v>74</v>
      </c>
      <c r="BI1025">
        <v>38</v>
      </c>
      <c r="BJ1025" t="s">
        <v>405</v>
      </c>
      <c r="BK1025" t="s">
        <v>101</v>
      </c>
      <c r="BL1025" t="s">
        <v>405</v>
      </c>
      <c r="BM1025" t="s">
        <v>14897</v>
      </c>
      <c r="BN1025" t="s">
        <v>74</v>
      </c>
      <c r="BO1025" t="s">
        <v>74</v>
      </c>
      <c r="BP1025" t="s">
        <v>74</v>
      </c>
      <c r="BQ1025" t="s">
        <v>74</v>
      </c>
      <c r="BR1025" t="s">
        <v>103</v>
      </c>
      <c r="BS1025" t="s">
        <v>15223</v>
      </c>
      <c r="BT1025" t="str">
        <f>HYPERLINK("https%3A%2F%2Fwww.webofscience.com%2Fwos%2Fwoscc%2Ffull-record%2FWOS:000542032500001","View Full Record in Web of Science")</f>
        <v>View Full Record in Web of Science</v>
      </c>
    </row>
    <row r="1026" spans="1:72" x14ac:dyDescent="0.25">
      <c r="A1026" t="s">
        <v>72</v>
      </c>
      <c r="B1026" t="s">
        <v>15224</v>
      </c>
      <c r="C1026" t="s">
        <v>74</v>
      </c>
      <c r="D1026" t="s">
        <v>74</v>
      </c>
      <c r="E1026" t="s">
        <v>74</v>
      </c>
      <c r="F1026" t="s">
        <v>15225</v>
      </c>
      <c r="G1026" t="s">
        <v>74</v>
      </c>
      <c r="H1026" t="s">
        <v>74</v>
      </c>
      <c r="I1026" t="s">
        <v>15226</v>
      </c>
      <c r="J1026" t="s">
        <v>3926</v>
      </c>
      <c r="K1026" t="s">
        <v>74</v>
      </c>
      <c r="L1026" t="s">
        <v>74</v>
      </c>
      <c r="M1026" t="s">
        <v>431</v>
      </c>
      <c r="N1026" t="s">
        <v>109</v>
      </c>
      <c r="O1026" t="s">
        <v>74</v>
      </c>
      <c r="P1026" t="s">
        <v>74</v>
      </c>
      <c r="Q1026" t="s">
        <v>74</v>
      </c>
      <c r="R1026" t="s">
        <v>74</v>
      </c>
      <c r="S1026" t="s">
        <v>74</v>
      </c>
      <c r="T1026" t="s">
        <v>15227</v>
      </c>
      <c r="U1026" t="s">
        <v>15228</v>
      </c>
      <c r="V1026" t="s">
        <v>15229</v>
      </c>
      <c r="W1026" t="s">
        <v>15230</v>
      </c>
      <c r="X1026" t="s">
        <v>74</v>
      </c>
      <c r="Y1026" t="s">
        <v>15231</v>
      </c>
      <c r="Z1026" t="s">
        <v>15232</v>
      </c>
      <c r="AA1026" t="s">
        <v>74</v>
      </c>
      <c r="AB1026" t="s">
        <v>74</v>
      </c>
      <c r="AC1026" t="s">
        <v>74</v>
      </c>
      <c r="AD1026" t="s">
        <v>74</v>
      </c>
      <c r="AE1026" t="s">
        <v>74</v>
      </c>
      <c r="AF1026" t="s">
        <v>74</v>
      </c>
      <c r="AG1026">
        <v>22</v>
      </c>
      <c r="AH1026">
        <v>0</v>
      </c>
      <c r="AI1026">
        <v>0</v>
      </c>
      <c r="AJ1026">
        <v>0</v>
      </c>
      <c r="AK1026">
        <v>1</v>
      </c>
      <c r="AL1026" t="s">
        <v>3540</v>
      </c>
      <c r="AM1026" t="s">
        <v>3541</v>
      </c>
      <c r="AN1026" t="s">
        <v>3542</v>
      </c>
      <c r="AO1026" t="s">
        <v>3936</v>
      </c>
      <c r="AP1026" t="s">
        <v>3937</v>
      </c>
      <c r="AQ1026" t="s">
        <v>74</v>
      </c>
      <c r="AR1026" t="s">
        <v>3938</v>
      </c>
      <c r="AS1026" t="s">
        <v>3939</v>
      </c>
      <c r="AT1026" t="s">
        <v>74</v>
      </c>
      <c r="AU1026">
        <v>2019</v>
      </c>
      <c r="AV1026">
        <v>10</v>
      </c>
      <c r="AW1026">
        <v>4</v>
      </c>
      <c r="AX1026" t="s">
        <v>74</v>
      </c>
      <c r="AY1026" t="s">
        <v>74</v>
      </c>
      <c r="AZ1026" t="s">
        <v>74</v>
      </c>
      <c r="BA1026" t="s">
        <v>74</v>
      </c>
      <c r="BB1026">
        <v>781</v>
      </c>
      <c r="BC1026">
        <v>795</v>
      </c>
      <c r="BD1026" t="s">
        <v>74</v>
      </c>
      <c r="BE1026" t="s">
        <v>15233</v>
      </c>
      <c r="BF1026" t="str">
        <f>HYPERLINK("http://dx.doi.org/10.21638/spbu14.2019.411","http://dx.doi.org/10.21638/spbu14.2019.411")</f>
        <v>http://dx.doi.org/10.21638/spbu14.2019.411</v>
      </c>
      <c r="BG1026" t="s">
        <v>74</v>
      </c>
      <c r="BH1026" t="s">
        <v>74</v>
      </c>
      <c r="BI1026">
        <v>15</v>
      </c>
      <c r="BJ1026" t="s">
        <v>1936</v>
      </c>
      <c r="BK1026" t="s">
        <v>101</v>
      </c>
      <c r="BL1026" t="s">
        <v>616</v>
      </c>
      <c r="BM1026" t="s">
        <v>15234</v>
      </c>
      <c r="BN1026" t="s">
        <v>74</v>
      </c>
      <c r="BO1026" t="s">
        <v>464</v>
      </c>
      <c r="BP1026" t="s">
        <v>74</v>
      </c>
      <c r="BQ1026" t="s">
        <v>74</v>
      </c>
      <c r="BR1026" t="s">
        <v>103</v>
      </c>
      <c r="BS1026" t="s">
        <v>15235</v>
      </c>
      <c r="BT1026" t="str">
        <f>HYPERLINK("https%3A%2F%2Fwww.webofscience.com%2Fwos%2Fwoscc%2Ffull-record%2FWOS:000503370600011","View Full Record in Web of Science")</f>
        <v>View Full Record in Web of Science</v>
      </c>
    </row>
    <row r="1027" spans="1:72" x14ac:dyDescent="0.25">
      <c r="A1027" t="s">
        <v>72</v>
      </c>
      <c r="B1027" t="s">
        <v>15236</v>
      </c>
      <c r="C1027" t="s">
        <v>74</v>
      </c>
      <c r="D1027" t="s">
        <v>74</v>
      </c>
      <c r="E1027" t="s">
        <v>74</v>
      </c>
      <c r="F1027" t="s">
        <v>15237</v>
      </c>
      <c r="G1027" t="s">
        <v>74</v>
      </c>
      <c r="H1027" t="s">
        <v>74</v>
      </c>
      <c r="I1027" t="s">
        <v>15238</v>
      </c>
      <c r="J1027" t="s">
        <v>4574</v>
      </c>
      <c r="K1027" t="s">
        <v>74</v>
      </c>
      <c r="L1027" t="s">
        <v>74</v>
      </c>
      <c r="M1027" t="s">
        <v>431</v>
      </c>
      <c r="N1027" t="s">
        <v>109</v>
      </c>
      <c r="O1027" t="s">
        <v>74</v>
      </c>
      <c r="P1027" t="s">
        <v>74</v>
      </c>
      <c r="Q1027" t="s">
        <v>74</v>
      </c>
      <c r="R1027" t="s">
        <v>74</v>
      </c>
      <c r="S1027" t="s">
        <v>74</v>
      </c>
      <c r="T1027" t="s">
        <v>15239</v>
      </c>
      <c r="U1027" t="s">
        <v>74</v>
      </c>
      <c r="V1027" t="s">
        <v>15240</v>
      </c>
      <c r="W1027" t="s">
        <v>15241</v>
      </c>
      <c r="X1027" t="s">
        <v>74</v>
      </c>
      <c r="Y1027" t="s">
        <v>15242</v>
      </c>
      <c r="Z1027" t="s">
        <v>15243</v>
      </c>
      <c r="AA1027" t="s">
        <v>15244</v>
      </c>
      <c r="AB1027" t="s">
        <v>74</v>
      </c>
      <c r="AC1027" t="s">
        <v>74</v>
      </c>
      <c r="AD1027" t="s">
        <v>74</v>
      </c>
      <c r="AE1027" t="s">
        <v>74</v>
      </c>
      <c r="AF1027" t="s">
        <v>74</v>
      </c>
      <c r="AG1027">
        <v>23</v>
      </c>
      <c r="AH1027">
        <v>3</v>
      </c>
      <c r="AI1027">
        <v>3</v>
      </c>
      <c r="AJ1027">
        <v>0</v>
      </c>
      <c r="AK1027">
        <v>1</v>
      </c>
      <c r="AL1027" t="s">
        <v>4582</v>
      </c>
      <c r="AM1027" t="s">
        <v>1214</v>
      </c>
      <c r="AN1027" t="s">
        <v>4583</v>
      </c>
      <c r="AO1027" t="s">
        <v>4584</v>
      </c>
      <c r="AP1027" t="s">
        <v>74</v>
      </c>
      <c r="AQ1027" t="s">
        <v>74</v>
      </c>
      <c r="AR1027" t="s">
        <v>4585</v>
      </c>
      <c r="AS1027" t="s">
        <v>4586</v>
      </c>
      <c r="AT1027" t="s">
        <v>74</v>
      </c>
      <c r="AU1027">
        <v>2019</v>
      </c>
      <c r="AV1027">
        <v>9</v>
      </c>
      <c r="AW1027">
        <v>3</v>
      </c>
      <c r="AX1027" t="s">
        <v>74</v>
      </c>
      <c r="AY1027" t="s">
        <v>74</v>
      </c>
      <c r="AZ1027" t="s">
        <v>74</v>
      </c>
      <c r="BA1027" t="s">
        <v>74</v>
      </c>
      <c r="BB1027">
        <v>245</v>
      </c>
      <c r="BC1027">
        <v>260</v>
      </c>
      <c r="BD1027" t="s">
        <v>74</v>
      </c>
      <c r="BE1027" t="s">
        <v>15245</v>
      </c>
      <c r="BF1027" t="str">
        <f>HYPERLINK("http://dx.doi.org/10.17759/psylaw.2019090318","http://dx.doi.org/10.17759/psylaw.2019090318")</f>
        <v>http://dx.doi.org/10.17759/psylaw.2019090318</v>
      </c>
      <c r="BG1027" t="s">
        <v>74</v>
      </c>
      <c r="BH1027" t="s">
        <v>74</v>
      </c>
      <c r="BI1027">
        <v>16</v>
      </c>
      <c r="BJ1027" t="s">
        <v>128</v>
      </c>
      <c r="BK1027" t="s">
        <v>101</v>
      </c>
      <c r="BL1027" t="s">
        <v>130</v>
      </c>
      <c r="BM1027" t="s">
        <v>15246</v>
      </c>
      <c r="BN1027" t="s">
        <v>74</v>
      </c>
      <c r="BO1027" t="s">
        <v>132</v>
      </c>
      <c r="BP1027" t="s">
        <v>74</v>
      </c>
      <c r="BQ1027" t="s">
        <v>74</v>
      </c>
      <c r="BR1027" t="s">
        <v>103</v>
      </c>
      <c r="BS1027" t="s">
        <v>15247</v>
      </c>
      <c r="BT1027" t="str">
        <f>HYPERLINK("https%3A%2F%2Fwww.webofscience.com%2Fwos%2Fwoscc%2Ffull-record%2FWOS:000488485400018","View Full Record in Web of Science")</f>
        <v>View Full Record in Web of Science</v>
      </c>
    </row>
    <row r="1028" spans="1:72" x14ac:dyDescent="0.25">
      <c r="A1028" t="s">
        <v>72</v>
      </c>
      <c r="B1028" t="s">
        <v>15248</v>
      </c>
      <c r="C1028" t="s">
        <v>74</v>
      </c>
      <c r="D1028" t="s">
        <v>74</v>
      </c>
      <c r="E1028" t="s">
        <v>74</v>
      </c>
      <c r="F1028" t="s">
        <v>15249</v>
      </c>
      <c r="G1028" t="s">
        <v>74</v>
      </c>
      <c r="H1028" t="s">
        <v>74</v>
      </c>
      <c r="I1028" t="s">
        <v>15250</v>
      </c>
      <c r="J1028" t="s">
        <v>9024</v>
      </c>
      <c r="K1028" t="s">
        <v>74</v>
      </c>
      <c r="L1028" t="s">
        <v>74</v>
      </c>
      <c r="M1028" t="s">
        <v>78</v>
      </c>
      <c r="N1028" t="s">
        <v>109</v>
      </c>
      <c r="O1028" t="s">
        <v>74</v>
      </c>
      <c r="P1028" t="s">
        <v>74</v>
      </c>
      <c r="Q1028" t="s">
        <v>74</v>
      </c>
      <c r="R1028" t="s">
        <v>74</v>
      </c>
      <c r="S1028" t="s">
        <v>74</v>
      </c>
      <c r="T1028" t="s">
        <v>15251</v>
      </c>
      <c r="U1028" t="s">
        <v>74</v>
      </c>
      <c r="V1028" t="s">
        <v>15252</v>
      </c>
      <c r="W1028" t="s">
        <v>15253</v>
      </c>
      <c r="X1028" t="s">
        <v>14799</v>
      </c>
      <c r="Y1028" t="s">
        <v>15254</v>
      </c>
      <c r="Z1028" t="s">
        <v>74</v>
      </c>
      <c r="AA1028" t="s">
        <v>15255</v>
      </c>
      <c r="AB1028" t="s">
        <v>15256</v>
      </c>
      <c r="AC1028" t="s">
        <v>74</v>
      </c>
      <c r="AD1028" t="s">
        <v>74</v>
      </c>
      <c r="AE1028" t="s">
        <v>74</v>
      </c>
      <c r="AF1028" t="s">
        <v>74</v>
      </c>
      <c r="AG1028">
        <v>18</v>
      </c>
      <c r="AH1028">
        <v>0</v>
      </c>
      <c r="AI1028">
        <v>0</v>
      </c>
      <c r="AJ1028">
        <v>1</v>
      </c>
      <c r="AK1028">
        <v>6</v>
      </c>
      <c r="AL1028" t="s">
        <v>9032</v>
      </c>
      <c r="AM1028" t="s">
        <v>9033</v>
      </c>
      <c r="AN1028" t="s">
        <v>9034</v>
      </c>
      <c r="AO1028" t="s">
        <v>9035</v>
      </c>
      <c r="AP1028" t="s">
        <v>74</v>
      </c>
      <c r="AQ1028" t="s">
        <v>74</v>
      </c>
      <c r="AR1028" t="s">
        <v>9036</v>
      </c>
      <c r="AS1028" t="s">
        <v>9037</v>
      </c>
      <c r="AT1028" t="s">
        <v>74</v>
      </c>
      <c r="AU1028">
        <v>2019</v>
      </c>
      <c r="AV1028">
        <v>8</v>
      </c>
      <c r="AW1028">
        <v>2.1</v>
      </c>
      <c r="AX1028" t="s">
        <v>74</v>
      </c>
      <c r="AY1028" t="s">
        <v>74</v>
      </c>
      <c r="AZ1028" t="s">
        <v>2216</v>
      </c>
      <c r="BA1028" t="s">
        <v>74</v>
      </c>
      <c r="BB1028">
        <v>1023</v>
      </c>
      <c r="BC1028">
        <v>1031</v>
      </c>
      <c r="BD1028" t="s">
        <v>74</v>
      </c>
      <c r="BE1028" t="s">
        <v>74</v>
      </c>
      <c r="BF1028" t="s">
        <v>74</v>
      </c>
      <c r="BG1028" t="s">
        <v>74</v>
      </c>
      <c r="BH1028" t="s">
        <v>74</v>
      </c>
      <c r="BI1028">
        <v>9</v>
      </c>
      <c r="BJ1028" t="s">
        <v>1613</v>
      </c>
      <c r="BK1028" t="s">
        <v>101</v>
      </c>
      <c r="BL1028" t="s">
        <v>1613</v>
      </c>
      <c r="BM1028" t="s">
        <v>14250</v>
      </c>
      <c r="BN1028" t="s">
        <v>74</v>
      </c>
      <c r="BO1028" t="s">
        <v>74</v>
      </c>
      <c r="BP1028" t="s">
        <v>74</v>
      </c>
      <c r="BQ1028" t="s">
        <v>74</v>
      </c>
      <c r="BR1028" t="s">
        <v>103</v>
      </c>
      <c r="BS1028" t="s">
        <v>15257</v>
      </c>
      <c r="BT1028" t="str">
        <f>HYPERLINK("https%3A%2F%2Fwww.webofscience.com%2Fwos%2Fwoscc%2Ffull-record%2FWOS:000488502100115","View Full Record in Web of Science")</f>
        <v>View Full Record in Web of Science</v>
      </c>
    </row>
    <row r="1029" spans="1:72" x14ac:dyDescent="0.25">
      <c r="A1029" t="s">
        <v>72</v>
      </c>
      <c r="B1029" t="s">
        <v>15258</v>
      </c>
      <c r="C1029" t="s">
        <v>74</v>
      </c>
      <c r="D1029" t="s">
        <v>74</v>
      </c>
      <c r="E1029" t="s">
        <v>74</v>
      </c>
      <c r="F1029" t="s">
        <v>15259</v>
      </c>
      <c r="G1029" t="s">
        <v>74</v>
      </c>
      <c r="H1029" t="s">
        <v>74</v>
      </c>
      <c r="I1029" t="s">
        <v>15260</v>
      </c>
      <c r="J1029" t="s">
        <v>3462</v>
      </c>
      <c r="K1029" t="s">
        <v>74</v>
      </c>
      <c r="L1029" t="s">
        <v>74</v>
      </c>
      <c r="M1029" t="s">
        <v>431</v>
      </c>
      <c r="N1029" t="s">
        <v>109</v>
      </c>
      <c r="O1029" t="s">
        <v>74</v>
      </c>
      <c r="P1029" t="s">
        <v>74</v>
      </c>
      <c r="Q1029" t="s">
        <v>74</v>
      </c>
      <c r="R1029" t="s">
        <v>74</v>
      </c>
      <c r="S1029" t="s">
        <v>74</v>
      </c>
      <c r="T1029" t="s">
        <v>15261</v>
      </c>
      <c r="U1029" t="s">
        <v>74</v>
      </c>
      <c r="V1029" t="s">
        <v>15262</v>
      </c>
      <c r="W1029" t="s">
        <v>15263</v>
      </c>
      <c r="X1029" t="s">
        <v>6773</v>
      </c>
      <c r="Y1029" t="s">
        <v>15264</v>
      </c>
      <c r="Z1029" t="s">
        <v>15265</v>
      </c>
      <c r="AA1029" t="s">
        <v>74</v>
      </c>
      <c r="AB1029" t="s">
        <v>15266</v>
      </c>
      <c r="AC1029" t="s">
        <v>74</v>
      </c>
      <c r="AD1029" t="s">
        <v>74</v>
      </c>
      <c r="AE1029" t="s">
        <v>74</v>
      </c>
      <c r="AF1029" t="s">
        <v>74</v>
      </c>
      <c r="AG1029">
        <v>12</v>
      </c>
      <c r="AH1029">
        <v>0</v>
      </c>
      <c r="AI1029">
        <v>0</v>
      </c>
      <c r="AJ1029">
        <v>1</v>
      </c>
      <c r="AK1029">
        <v>5</v>
      </c>
      <c r="AL1029" t="s">
        <v>1507</v>
      </c>
      <c r="AM1029" t="s">
        <v>1214</v>
      </c>
      <c r="AN1029" t="s">
        <v>1508</v>
      </c>
      <c r="AO1029" t="s">
        <v>3474</v>
      </c>
      <c r="AP1029" t="s">
        <v>74</v>
      </c>
      <c r="AQ1029" t="s">
        <v>74</v>
      </c>
      <c r="AR1029" t="s">
        <v>3475</v>
      </c>
      <c r="AS1029" t="s">
        <v>3476</v>
      </c>
      <c r="AT1029" t="s">
        <v>74</v>
      </c>
      <c r="AU1029">
        <v>2019</v>
      </c>
      <c r="AV1029">
        <v>17</v>
      </c>
      <c r="AW1029">
        <v>3</v>
      </c>
      <c r="AX1029" t="s">
        <v>74</v>
      </c>
      <c r="AY1029" t="s">
        <v>74</v>
      </c>
      <c r="AZ1029" t="s">
        <v>74</v>
      </c>
      <c r="BA1029" t="s">
        <v>74</v>
      </c>
      <c r="BB1029">
        <v>407</v>
      </c>
      <c r="BC1029">
        <v>422</v>
      </c>
      <c r="BD1029" t="s">
        <v>74</v>
      </c>
      <c r="BE1029" t="s">
        <v>15267</v>
      </c>
      <c r="BF1029" t="str">
        <f>HYPERLINK("http://dx.doi.org/10.17323/727-0634-2019-17-3-407-422","http://dx.doi.org/10.17323/727-0634-2019-17-3-407-422")</f>
        <v>http://dx.doi.org/10.17323/727-0634-2019-17-3-407-422</v>
      </c>
      <c r="BG1029" t="s">
        <v>74</v>
      </c>
      <c r="BH1029" t="s">
        <v>74</v>
      </c>
      <c r="BI1029">
        <v>16</v>
      </c>
      <c r="BJ1029" t="s">
        <v>3478</v>
      </c>
      <c r="BK1029" t="s">
        <v>101</v>
      </c>
      <c r="BL1029" t="s">
        <v>3478</v>
      </c>
      <c r="BM1029" t="s">
        <v>15268</v>
      </c>
      <c r="BN1029" t="s">
        <v>74</v>
      </c>
      <c r="BO1029" t="s">
        <v>426</v>
      </c>
      <c r="BP1029" t="s">
        <v>74</v>
      </c>
      <c r="BQ1029" t="s">
        <v>74</v>
      </c>
      <c r="BR1029" t="s">
        <v>103</v>
      </c>
      <c r="BS1029" t="s">
        <v>15269</v>
      </c>
      <c r="BT1029" t="str">
        <f>HYPERLINK("https%3A%2F%2Fwww.webofscience.com%2Fwos%2Fwoscc%2Ffull-record%2FWOS:000488248800007","View Full Record in Web of Science")</f>
        <v>View Full Record in Web of Science</v>
      </c>
    </row>
    <row r="1030" spans="1:72" x14ac:dyDescent="0.25">
      <c r="A1030" t="s">
        <v>72</v>
      </c>
      <c r="B1030" t="s">
        <v>15270</v>
      </c>
      <c r="C1030" t="s">
        <v>74</v>
      </c>
      <c r="D1030" t="s">
        <v>74</v>
      </c>
      <c r="E1030" t="s">
        <v>74</v>
      </c>
      <c r="F1030" t="s">
        <v>15271</v>
      </c>
      <c r="G1030" t="s">
        <v>74</v>
      </c>
      <c r="H1030" t="s">
        <v>74</v>
      </c>
      <c r="I1030" t="s">
        <v>15272</v>
      </c>
      <c r="J1030" t="s">
        <v>15273</v>
      </c>
      <c r="K1030" t="s">
        <v>74</v>
      </c>
      <c r="L1030" t="s">
        <v>74</v>
      </c>
      <c r="M1030" t="s">
        <v>78</v>
      </c>
      <c r="N1030" t="s">
        <v>109</v>
      </c>
      <c r="O1030" t="s">
        <v>74</v>
      </c>
      <c r="P1030" t="s">
        <v>74</v>
      </c>
      <c r="Q1030" t="s">
        <v>74</v>
      </c>
      <c r="R1030" t="s">
        <v>74</v>
      </c>
      <c r="S1030" t="s">
        <v>74</v>
      </c>
      <c r="T1030" t="s">
        <v>15274</v>
      </c>
      <c r="U1030" t="s">
        <v>15275</v>
      </c>
      <c r="V1030" t="s">
        <v>15276</v>
      </c>
      <c r="W1030" t="s">
        <v>15277</v>
      </c>
      <c r="X1030" t="s">
        <v>15278</v>
      </c>
      <c r="Y1030" t="s">
        <v>15279</v>
      </c>
      <c r="Z1030" t="s">
        <v>15280</v>
      </c>
      <c r="AA1030" t="s">
        <v>74</v>
      </c>
      <c r="AB1030" t="s">
        <v>74</v>
      </c>
      <c r="AC1030" t="s">
        <v>15281</v>
      </c>
      <c r="AD1030" t="s">
        <v>15282</v>
      </c>
      <c r="AE1030" t="s">
        <v>15283</v>
      </c>
      <c r="AF1030" t="s">
        <v>74</v>
      </c>
      <c r="AG1030">
        <v>8</v>
      </c>
      <c r="AH1030">
        <v>0</v>
      </c>
      <c r="AI1030">
        <v>0</v>
      </c>
      <c r="AJ1030">
        <v>0</v>
      </c>
      <c r="AK1030">
        <v>4</v>
      </c>
      <c r="AL1030" t="s">
        <v>15284</v>
      </c>
      <c r="AM1030" t="s">
        <v>1214</v>
      </c>
      <c r="AN1030" t="s">
        <v>15285</v>
      </c>
      <c r="AO1030" t="s">
        <v>15286</v>
      </c>
      <c r="AP1030" t="s">
        <v>15287</v>
      </c>
      <c r="AQ1030" t="s">
        <v>74</v>
      </c>
      <c r="AR1030" t="s">
        <v>15288</v>
      </c>
      <c r="AS1030" t="s">
        <v>15289</v>
      </c>
      <c r="AT1030" t="s">
        <v>74</v>
      </c>
      <c r="AU1030">
        <v>2019</v>
      </c>
      <c r="AV1030">
        <v>6</v>
      </c>
      <c r="AW1030">
        <v>1</v>
      </c>
      <c r="AX1030" t="s">
        <v>74</v>
      </c>
      <c r="AY1030" t="s">
        <v>74</v>
      </c>
      <c r="AZ1030" t="s">
        <v>74</v>
      </c>
      <c r="BA1030" t="s">
        <v>74</v>
      </c>
      <c r="BB1030">
        <v>5</v>
      </c>
      <c r="BC1030">
        <v>40</v>
      </c>
      <c r="BD1030" t="s">
        <v>74</v>
      </c>
      <c r="BE1030" t="s">
        <v>15290</v>
      </c>
      <c r="BF1030" t="str">
        <f>HYPERLINK("http://dx.doi.org/10.21684/2412-2343-2019-6-1-5-40","http://dx.doi.org/10.21684/2412-2343-2019-6-1-5-40")</f>
        <v>http://dx.doi.org/10.21684/2412-2343-2019-6-1-5-40</v>
      </c>
      <c r="BG1030" t="s">
        <v>74</v>
      </c>
      <c r="BH1030" t="s">
        <v>74</v>
      </c>
      <c r="BI1030">
        <v>36</v>
      </c>
      <c r="BJ1030" t="s">
        <v>1936</v>
      </c>
      <c r="BK1030" t="s">
        <v>101</v>
      </c>
      <c r="BL1030" t="s">
        <v>616</v>
      </c>
      <c r="BM1030" t="s">
        <v>15291</v>
      </c>
      <c r="BN1030" t="s">
        <v>74</v>
      </c>
      <c r="BO1030" t="s">
        <v>132</v>
      </c>
      <c r="BP1030" t="s">
        <v>74</v>
      </c>
      <c r="BQ1030" t="s">
        <v>74</v>
      </c>
      <c r="BR1030" t="s">
        <v>103</v>
      </c>
      <c r="BS1030" t="s">
        <v>15292</v>
      </c>
      <c r="BT1030" t="str">
        <f>HYPERLINK("https%3A%2F%2Fwww.webofscience.com%2Fwos%2Fwoscc%2Ffull-record%2FWOS:000458865600001","View Full Record in Web of Science")</f>
        <v>View Full Record in Web of Science</v>
      </c>
    </row>
    <row r="1031" spans="1:72" x14ac:dyDescent="0.25">
      <c r="A1031" t="s">
        <v>72</v>
      </c>
      <c r="B1031" t="s">
        <v>15293</v>
      </c>
      <c r="C1031" t="s">
        <v>74</v>
      </c>
      <c r="D1031" t="s">
        <v>74</v>
      </c>
      <c r="E1031" t="s">
        <v>74</v>
      </c>
      <c r="F1031" t="s">
        <v>15294</v>
      </c>
      <c r="G1031" t="s">
        <v>74</v>
      </c>
      <c r="H1031" t="s">
        <v>74</v>
      </c>
      <c r="I1031" t="s">
        <v>15295</v>
      </c>
      <c r="J1031" t="s">
        <v>1403</v>
      </c>
      <c r="K1031" t="s">
        <v>74</v>
      </c>
      <c r="L1031" t="s">
        <v>74</v>
      </c>
      <c r="M1031" t="s">
        <v>78</v>
      </c>
      <c r="N1031" t="s">
        <v>109</v>
      </c>
      <c r="O1031" t="s">
        <v>74</v>
      </c>
      <c r="P1031" t="s">
        <v>74</v>
      </c>
      <c r="Q1031" t="s">
        <v>74</v>
      </c>
      <c r="R1031" t="s">
        <v>74</v>
      </c>
      <c r="S1031" t="s">
        <v>74</v>
      </c>
      <c r="T1031" t="s">
        <v>15296</v>
      </c>
      <c r="U1031" t="s">
        <v>15297</v>
      </c>
      <c r="V1031" t="s">
        <v>15298</v>
      </c>
      <c r="W1031" t="s">
        <v>15299</v>
      </c>
      <c r="X1031" t="s">
        <v>747</v>
      </c>
      <c r="Y1031" t="s">
        <v>15300</v>
      </c>
      <c r="Z1031" t="s">
        <v>15301</v>
      </c>
      <c r="AA1031" t="s">
        <v>15302</v>
      </c>
      <c r="AB1031" t="s">
        <v>15303</v>
      </c>
      <c r="AC1031" t="s">
        <v>15304</v>
      </c>
      <c r="AD1031" t="s">
        <v>4358</v>
      </c>
      <c r="AE1031" t="s">
        <v>15305</v>
      </c>
      <c r="AF1031" t="s">
        <v>74</v>
      </c>
      <c r="AG1031">
        <v>75</v>
      </c>
      <c r="AH1031">
        <v>2</v>
      </c>
      <c r="AI1031">
        <v>2</v>
      </c>
      <c r="AJ1031">
        <v>0</v>
      </c>
      <c r="AK1031">
        <v>5</v>
      </c>
      <c r="AL1031" t="s">
        <v>1411</v>
      </c>
      <c r="AM1031" t="s">
        <v>1214</v>
      </c>
      <c r="AN1031" t="s">
        <v>1412</v>
      </c>
      <c r="AO1031" t="s">
        <v>1413</v>
      </c>
      <c r="AP1031" t="s">
        <v>1414</v>
      </c>
      <c r="AQ1031" t="s">
        <v>74</v>
      </c>
      <c r="AR1031" t="s">
        <v>1415</v>
      </c>
      <c r="AS1031" t="s">
        <v>1416</v>
      </c>
      <c r="AT1031" t="s">
        <v>74</v>
      </c>
      <c r="AU1031">
        <v>2019</v>
      </c>
      <c r="AV1031">
        <v>12</v>
      </c>
      <c r="AW1031">
        <v>2</v>
      </c>
      <c r="AX1031" t="s">
        <v>74</v>
      </c>
      <c r="AY1031" t="s">
        <v>74</v>
      </c>
      <c r="AZ1031" t="s">
        <v>74</v>
      </c>
      <c r="BA1031" t="s">
        <v>74</v>
      </c>
      <c r="BB1031">
        <v>146</v>
      </c>
      <c r="BC1031">
        <v>164</v>
      </c>
      <c r="BD1031" t="s">
        <v>74</v>
      </c>
      <c r="BE1031" t="s">
        <v>15306</v>
      </c>
      <c r="BF1031" t="str">
        <f>HYPERLINK("http://dx.doi.org/10.11621/pir.2019.0211","http://dx.doi.org/10.11621/pir.2019.0211")</f>
        <v>http://dx.doi.org/10.11621/pir.2019.0211</v>
      </c>
      <c r="BG1031" t="s">
        <v>74</v>
      </c>
      <c r="BH1031" t="s">
        <v>74</v>
      </c>
      <c r="BI1031">
        <v>19</v>
      </c>
      <c r="BJ1031" t="s">
        <v>128</v>
      </c>
      <c r="BK1031" t="s">
        <v>101</v>
      </c>
      <c r="BL1031" t="s">
        <v>130</v>
      </c>
      <c r="BM1031" t="s">
        <v>15307</v>
      </c>
      <c r="BN1031" t="s">
        <v>74</v>
      </c>
      <c r="BO1031" t="s">
        <v>132</v>
      </c>
      <c r="BP1031" t="s">
        <v>74</v>
      </c>
      <c r="BQ1031" t="s">
        <v>74</v>
      </c>
      <c r="BR1031" t="s">
        <v>103</v>
      </c>
      <c r="BS1031" t="s">
        <v>15308</v>
      </c>
      <c r="BT1031" t="str">
        <f>HYPERLINK("https%3A%2F%2Fwww.webofscience.com%2Fwos%2Fwoscc%2Ffull-record%2FWOS:000472597800011","View Full Record in Web of Science")</f>
        <v>View Full Record in Web of Science</v>
      </c>
    </row>
    <row r="1032" spans="1:72" x14ac:dyDescent="0.25">
      <c r="A1032" t="s">
        <v>72</v>
      </c>
      <c r="B1032" t="s">
        <v>15309</v>
      </c>
      <c r="C1032" t="s">
        <v>74</v>
      </c>
      <c r="D1032" t="s">
        <v>74</v>
      </c>
      <c r="E1032" t="s">
        <v>74</v>
      </c>
      <c r="F1032" t="s">
        <v>15310</v>
      </c>
      <c r="G1032" t="s">
        <v>74</v>
      </c>
      <c r="H1032" t="s">
        <v>74</v>
      </c>
      <c r="I1032" t="s">
        <v>15311</v>
      </c>
      <c r="J1032" t="s">
        <v>11183</v>
      </c>
      <c r="K1032" t="s">
        <v>74</v>
      </c>
      <c r="L1032" t="s">
        <v>74</v>
      </c>
      <c r="M1032" t="s">
        <v>78</v>
      </c>
      <c r="N1032" t="s">
        <v>109</v>
      </c>
      <c r="O1032" t="s">
        <v>74</v>
      </c>
      <c r="P1032" t="s">
        <v>74</v>
      </c>
      <c r="Q1032" t="s">
        <v>74</v>
      </c>
      <c r="R1032" t="s">
        <v>74</v>
      </c>
      <c r="S1032" t="s">
        <v>74</v>
      </c>
      <c r="T1032" t="s">
        <v>15312</v>
      </c>
      <c r="U1032" t="s">
        <v>74</v>
      </c>
      <c r="V1032" t="s">
        <v>15313</v>
      </c>
      <c r="W1032" t="s">
        <v>15314</v>
      </c>
      <c r="X1032" t="s">
        <v>15315</v>
      </c>
      <c r="Y1032" t="s">
        <v>15316</v>
      </c>
      <c r="Z1032" t="s">
        <v>15317</v>
      </c>
      <c r="AA1032" t="s">
        <v>15318</v>
      </c>
      <c r="AB1032" t="s">
        <v>15319</v>
      </c>
      <c r="AC1032" t="s">
        <v>74</v>
      </c>
      <c r="AD1032" t="s">
        <v>74</v>
      </c>
      <c r="AE1032" t="s">
        <v>74</v>
      </c>
      <c r="AF1032" t="s">
        <v>74</v>
      </c>
      <c r="AG1032">
        <v>17</v>
      </c>
      <c r="AH1032">
        <v>0</v>
      </c>
      <c r="AI1032">
        <v>0</v>
      </c>
      <c r="AJ1032">
        <v>0</v>
      </c>
      <c r="AK1032">
        <v>1</v>
      </c>
      <c r="AL1032" t="s">
        <v>11192</v>
      </c>
      <c r="AM1032" t="s">
        <v>11193</v>
      </c>
      <c r="AN1032" t="s">
        <v>11194</v>
      </c>
      <c r="AO1032" t="s">
        <v>11195</v>
      </c>
      <c r="AP1032" t="s">
        <v>74</v>
      </c>
      <c r="AQ1032" t="s">
        <v>74</v>
      </c>
      <c r="AR1032" t="s">
        <v>11196</v>
      </c>
      <c r="AS1032" t="s">
        <v>11197</v>
      </c>
      <c r="AT1032" t="s">
        <v>74</v>
      </c>
      <c r="AU1032">
        <v>2019</v>
      </c>
      <c r="AV1032">
        <v>9</v>
      </c>
      <c r="AW1032">
        <v>2</v>
      </c>
      <c r="AX1032" t="s">
        <v>74</v>
      </c>
      <c r="AY1032" t="s">
        <v>74</v>
      </c>
      <c r="AZ1032">
        <v>8</v>
      </c>
      <c r="BA1032" t="s">
        <v>74</v>
      </c>
      <c r="BB1032">
        <v>88</v>
      </c>
      <c r="BC1032">
        <v>90</v>
      </c>
      <c r="BD1032" t="s">
        <v>74</v>
      </c>
      <c r="BE1032" t="s">
        <v>74</v>
      </c>
      <c r="BF1032" t="s">
        <v>74</v>
      </c>
      <c r="BG1032" t="s">
        <v>74</v>
      </c>
      <c r="BH1032" t="s">
        <v>74</v>
      </c>
      <c r="BI1032">
        <v>3</v>
      </c>
      <c r="BJ1032" t="s">
        <v>798</v>
      </c>
      <c r="BK1032" t="s">
        <v>101</v>
      </c>
      <c r="BL1032" t="s">
        <v>799</v>
      </c>
      <c r="BM1032" t="s">
        <v>14450</v>
      </c>
      <c r="BN1032" t="s">
        <v>74</v>
      </c>
      <c r="BO1032" t="s">
        <v>74</v>
      </c>
      <c r="BP1032" t="s">
        <v>74</v>
      </c>
      <c r="BQ1032" t="s">
        <v>74</v>
      </c>
      <c r="BR1032" t="s">
        <v>103</v>
      </c>
      <c r="BS1032" t="s">
        <v>15320</v>
      </c>
      <c r="BT1032" t="str">
        <f>HYPERLINK("https%3A%2F%2Fwww.webofscience.com%2Fwos%2Fwoscc%2Ffull-record%2FWOS:000504421000026","View Full Record in Web of Science")</f>
        <v>View Full Record in Web of Science</v>
      </c>
    </row>
    <row r="1033" spans="1:72" x14ac:dyDescent="0.25">
      <c r="A1033" t="s">
        <v>72</v>
      </c>
      <c r="B1033" t="s">
        <v>15321</v>
      </c>
      <c r="C1033" t="s">
        <v>74</v>
      </c>
      <c r="D1033" t="s">
        <v>74</v>
      </c>
      <c r="E1033" t="s">
        <v>74</v>
      </c>
      <c r="F1033" t="s">
        <v>15322</v>
      </c>
      <c r="G1033" t="s">
        <v>74</v>
      </c>
      <c r="H1033" t="s">
        <v>74</v>
      </c>
      <c r="I1033" t="s">
        <v>15323</v>
      </c>
      <c r="J1033" t="s">
        <v>9024</v>
      </c>
      <c r="K1033" t="s">
        <v>74</v>
      </c>
      <c r="L1033" t="s">
        <v>74</v>
      </c>
      <c r="M1033" t="s">
        <v>78</v>
      </c>
      <c r="N1033" t="s">
        <v>109</v>
      </c>
      <c r="O1033" t="s">
        <v>74</v>
      </c>
      <c r="P1033" t="s">
        <v>74</v>
      </c>
      <c r="Q1033" t="s">
        <v>74</v>
      </c>
      <c r="R1033" t="s">
        <v>74</v>
      </c>
      <c r="S1033" t="s">
        <v>74</v>
      </c>
      <c r="T1033" t="s">
        <v>15324</v>
      </c>
      <c r="U1033" t="s">
        <v>74</v>
      </c>
      <c r="V1033" t="s">
        <v>15325</v>
      </c>
      <c r="W1033" t="s">
        <v>15326</v>
      </c>
      <c r="X1033" t="s">
        <v>15327</v>
      </c>
      <c r="Y1033" t="s">
        <v>15328</v>
      </c>
      <c r="Z1033" t="s">
        <v>74</v>
      </c>
      <c r="AA1033" t="s">
        <v>15329</v>
      </c>
      <c r="AB1033" t="s">
        <v>15330</v>
      </c>
      <c r="AC1033" t="s">
        <v>74</v>
      </c>
      <c r="AD1033" t="s">
        <v>74</v>
      </c>
      <c r="AE1033" t="s">
        <v>74</v>
      </c>
      <c r="AF1033" t="s">
        <v>74</v>
      </c>
      <c r="AG1033">
        <v>45</v>
      </c>
      <c r="AH1033">
        <v>0</v>
      </c>
      <c r="AI1033">
        <v>0</v>
      </c>
      <c r="AJ1033">
        <v>0</v>
      </c>
      <c r="AK1033">
        <v>1</v>
      </c>
      <c r="AL1033" t="s">
        <v>9032</v>
      </c>
      <c r="AM1033" t="s">
        <v>9033</v>
      </c>
      <c r="AN1033" t="s">
        <v>9034</v>
      </c>
      <c r="AO1033" t="s">
        <v>9035</v>
      </c>
      <c r="AP1033" t="s">
        <v>74</v>
      </c>
      <c r="AQ1033" t="s">
        <v>74</v>
      </c>
      <c r="AR1033" t="s">
        <v>9036</v>
      </c>
      <c r="AS1033" t="s">
        <v>9037</v>
      </c>
      <c r="AT1033" t="s">
        <v>74</v>
      </c>
      <c r="AU1033">
        <v>2019</v>
      </c>
      <c r="AV1033">
        <v>8</v>
      </c>
      <c r="AW1033">
        <v>2.1</v>
      </c>
      <c r="AX1033" t="s">
        <v>74</v>
      </c>
      <c r="AY1033" t="s">
        <v>74</v>
      </c>
      <c r="AZ1033" t="s">
        <v>2216</v>
      </c>
      <c r="BA1033" t="s">
        <v>74</v>
      </c>
      <c r="BB1033">
        <v>200</v>
      </c>
      <c r="BC1033">
        <v>207</v>
      </c>
      <c r="BD1033" t="s">
        <v>74</v>
      </c>
      <c r="BE1033" t="s">
        <v>74</v>
      </c>
      <c r="BF1033" t="s">
        <v>74</v>
      </c>
      <c r="BG1033" t="s">
        <v>74</v>
      </c>
      <c r="BH1033" t="s">
        <v>74</v>
      </c>
      <c r="BI1033">
        <v>8</v>
      </c>
      <c r="BJ1033" t="s">
        <v>1613</v>
      </c>
      <c r="BK1033" t="s">
        <v>101</v>
      </c>
      <c r="BL1033" t="s">
        <v>1613</v>
      </c>
      <c r="BM1033" t="s">
        <v>14250</v>
      </c>
      <c r="BN1033" t="s">
        <v>74</v>
      </c>
      <c r="BO1033" t="s">
        <v>74</v>
      </c>
      <c r="BP1033" t="s">
        <v>74</v>
      </c>
      <c r="BQ1033" t="s">
        <v>74</v>
      </c>
      <c r="BR1033" t="s">
        <v>103</v>
      </c>
      <c r="BS1033" t="s">
        <v>15331</v>
      </c>
      <c r="BT1033" t="str">
        <f>HYPERLINK("https%3A%2F%2Fwww.webofscience.com%2Fwos%2Fwoscc%2Ffull-record%2FWOS:000488502100020","View Full Record in Web of Science")</f>
        <v>View Full Record in Web of Science</v>
      </c>
    </row>
    <row r="1034" spans="1:72" x14ac:dyDescent="0.25">
      <c r="A1034" t="s">
        <v>72</v>
      </c>
      <c r="B1034" t="s">
        <v>15332</v>
      </c>
      <c r="C1034" t="s">
        <v>74</v>
      </c>
      <c r="D1034" t="s">
        <v>74</v>
      </c>
      <c r="E1034" t="s">
        <v>74</v>
      </c>
      <c r="F1034" t="s">
        <v>15333</v>
      </c>
      <c r="G1034" t="s">
        <v>74</v>
      </c>
      <c r="H1034" t="s">
        <v>74</v>
      </c>
      <c r="I1034" t="s">
        <v>15334</v>
      </c>
      <c r="J1034" t="s">
        <v>9024</v>
      </c>
      <c r="K1034" t="s">
        <v>74</v>
      </c>
      <c r="L1034" t="s">
        <v>74</v>
      </c>
      <c r="M1034" t="s">
        <v>78</v>
      </c>
      <c r="N1034" t="s">
        <v>109</v>
      </c>
      <c r="O1034" t="s">
        <v>74</v>
      </c>
      <c r="P1034" t="s">
        <v>74</v>
      </c>
      <c r="Q1034" t="s">
        <v>74</v>
      </c>
      <c r="R1034" t="s">
        <v>74</v>
      </c>
      <c r="S1034" t="s">
        <v>74</v>
      </c>
      <c r="T1034" t="s">
        <v>15335</v>
      </c>
      <c r="U1034" t="s">
        <v>5252</v>
      </c>
      <c r="V1034" t="s">
        <v>15336</v>
      </c>
      <c r="W1034" t="s">
        <v>15337</v>
      </c>
      <c r="X1034" t="s">
        <v>74</v>
      </c>
      <c r="Y1034" t="s">
        <v>15338</v>
      </c>
      <c r="Z1034" t="s">
        <v>74</v>
      </c>
      <c r="AA1034" t="s">
        <v>15339</v>
      </c>
      <c r="AB1034" t="s">
        <v>15340</v>
      </c>
      <c r="AC1034" t="s">
        <v>74</v>
      </c>
      <c r="AD1034" t="s">
        <v>74</v>
      </c>
      <c r="AE1034" t="s">
        <v>74</v>
      </c>
      <c r="AF1034" t="s">
        <v>74</v>
      </c>
      <c r="AG1034">
        <v>27</v>
      </c>
      <c r="AH1034">
        <v>1</v>
      </c>
      <c r="AI1034">
        <v>1</v>
      </c>
      <c r="AJ1034">
        <v>0</v>
      </c>
      <c r="AK1034">
        <v>6</v>
      </c>
      <c r="AL1034" t="s">
        <v>9032</v>
      </c>
      <c r="AM1034" t="s">
        <v>9033</v>
      </c>
      <c r="AN1034" t="s">
        <v>9034</v>
      </c>
      <c r="AO1034" t="s">
        <v>9035</v>
      </c>
      <c r="AP1034" t="s">
        <v>74</v>
      </c>
      <c r="AQ1034" t="s">
        <v>74</v>
      </c>
      <c r="AR1034" t="s">
        <v>9036</v>
      </c>
      <c r="AS1034" t="s">
        <v>9037</v>
      </c>
      <c r="AT1034" t="s">
        <v>74</v>
      </c>
      <c r="AU1034">
        <v>2019</v>
      </c>
      <c r="AV1034">
        <v>8</v>
      </c>
      <c r="AW1034">
        <v>2.1</v>
      </c>
      <c r="AX1034" t="s">
        <v>74</v>
      </c>
      <c r="AY1034" t="s">
        <v>74</v>
      </c>
      <c r="AZ1034" t="s">
        <v>2216</v>
      </c>
      <c r="BA1034" t="s">
        <v>74</v>
      </c>
      <c r="BB1034">
        <v>953</v>
      </c>
      <c r="BC1034">
        <v>959</v>
      </c>
      <c r="BD1034" t="s">
        <v>74</v>
      </c>
      <c r="BE1034" t="s">
        <v>74</v>
      </c>
      <c r="BF1034" t="s">
        <v>74</v>
      </c>
      <c r="BG1034" t="s">
        <v>74</v>
      </c>
      <c r="BH1034" t="s">
        <v>74</v>
      </c>
      <c r="BI1034">
        <v>7</v>
      </c>
      <c r="BJ1034" t="s">
        <v>1613</v>
      </c>
      <c r="BK1034" t="s">
        <v>101</v>
      </c>
      <c r="BL1034" t="s">
        <v>1613</v>
      </c>
      <c r="BM1034" t="s">
        <v>14250</v>
      </c>
      <c r="BN1034" t="s">
        <v>74</v>
      </c>
      <c r="BO1034" t="s">
        <v>74</v>
      </c>
      <c r="BP1034" t="s">
        <v>74</v>
      </c>
      <c r="BQ1034" t="s">
        <v>74</v>
      </c>
      <c r="BR1034" t="s">
        <v>103</v>
      </c>
      <c r="BS1034" t="s">
        <v>15341</v>
      </c>
      <c r="BT1034" t="str">
        <f>HYPERLINK("https%3A%2F%2Fwww.webofscience.com%2Fwos%2Fwoscc%2Ffull-record%2FWOS:000488502100106","View Full Record in Web of Science")</f>
        <v>View Full Record in Web of Science</v>
      </c>
    </row>
    <row r="1035" spans="1:72" x14ac:dyDescent="0.25">
      <c r="A1035" t="s">
        <v>72</v>
      </c>
      <c r="B1035" t="s">
        <v>15342</v>
      </c>
      <c r="C1035" t="s">
        <v>74</v>
      </c>
      <c r="D1035" t="s">
        <v>74</v>
      </c>
      <c r="E1035" t="s">
        <v>74</v>
      </c>
      <c r="F1035" t="s">
        <v>15343</v>
      </c>
      <c r="G1035" t="s">
        <v>74</v>
      </c>
      <c r="H1035" t="s">
        <v>74</v>
      </c>
      <c r="I1035" t="s">
        <v>15344</v>
      </c>
      <c r="J1035" t="s">
        <v>4144</v>
      </c>
      <c r="K1035" t="s">
        <v>74</v>
      </c>
      <c r="L1035" t="s">
        <v>74</v>
      </c>
      <c r="M1035" t="s">
        <v>431</v>
      </c>
      <c r="N1035" t="s">
        <v>109</v>
      </c>
      <c r="O1035" t="s">
        <v>74</v>
      </c>
      <c r="P1035" t="s">
        <v>74</v>
      </c>
      <c r="Q1035" t="s">
        <v>74</v>
      </c>
      <c r="R1035" t="s">
        <v>74</v>
      </c>
      <c r="S1035" t="s">
        <v>74</v>
      </c>
      <c r="T1035" t="s">
        <v>15345</v>
      </c>
      <c r="U1035" t="s">
        <v>15346</v>
      </c>
      <c r="V1035" t="s">
        <v>15347</v>
      </c>
      <c r="W1035" t="s">
        <v>15348</v>
      </c>
      <c r="X1035" t="s">
        <v>15349</v>
      </c>
      <c r="Y1035" t="s">
        <v>15350</v>
      </c>
      <c r="Z1035" t="s">
        <v>15351</v>
      </c>
      <c r="AA1035" t="s">
        <v>15352</v>
      </c>
      <c r="AB1035" t="s">
        <v>15353</v>
      </c>
      <c r="AC1035" t="s">
        <v>74</v>
      </c>
      <c r="AD1035" t="s">
        <v>74</v>
      </c>
      <c r="AE1035" t="s">
        <v>74</v>
      </c>
      <c r="AF1035" t="s">
        <v>74</v>
      </c>
      <c r="AG1035">
        <v>35</v>
      </c>
      <c r="AH1035">
        <v>1</v>
      </c>
      <c r="AI1035">
        <v>1</v>
      </c>
      <c r="AJ1035">
        <v>0</v>
      </c>
      <c r="AK1035">
        <v>3</v>
      </c>
      <c r="AL1035" t="s">
        <v>4152</v>
      </c>
      <c r="AM1035" t="s">
        <v>4153</v>
      </c>
      <c r="AN1035" t="s">
        <v>4154</v>
      </c>
      <c r="AO1035" t="s">
        <v>4155</v>
      </c>
      <c r="AP1035" t="s">
        <v>74</v>
      </c>
      <c r="AQ1035" t="s">
        <v>74</v>
      </c>
      <c r="AR1035" t="s">
        <v>4144</v>
      </c>
      <c r="AS1035" t="s">
        <v>4156</v>
      </c>
      <c r="AT1035" t="s">
        <v>74</v>
      </c>
      <c r="AU1035">
        <v>2019</v>
      </c>
      <c r="AV1035">
        <v>10</v>
      </c>
      <c r="AW1035">
        <v>3</v>
      </c>
      <c r="AX1035" t="s">
        <v>74</v>
      </c>
      <c r="AY1035" t="s">
        <v>74</v>
      </c>
      <c r="AZ1035" t="s">
        <v>74</v>
      </c>
      <c r="BA1035" t="s">
        <v>74</v>
      </c>
      <c r="BB1035">
        <v>93</v>
      </c>
      <c r="BC1035">
        <v>101</v>
      </c>
      <c r="BD1035" t="s">
        <v>74</v>
      </c>
      <c r="BE1035" t="s">
        <v>15354</v>
      </c>
      <c r="BF1035" t="str">
        <f>HYPERLINK("http://dx.doi.org/10.32878/suiciderus.19-10-03(36)-93-101","http://dx.doi.org/10.32878/suiciderus.19-10-03(36)-93-101")</f>
        <v>http://dx.doi.org/10.32878/suiciderus.19-10-03(36)-93-101</v>
      </c>
      <c r="BG1035" t="s">
        <v>74</v>
      </c>
      <c r="BH1035" t="s">
        <v>74</v>
      </c>
      <c r="BI1035">
        <v>9</v>
      </c>
      <c r="BJ1035" t="s">
        <v>128</v>
      </c>
      <c r="BK1035" t="s">
        <v>101</v>
      </c>
      <c r="BL1035" t="s">
        <v>130</v>
      </c>
      <c r="BM1035" t="s">
        <v>15088</v>
      </c>
      <c r="BN1035" t="s">
        <v>74</v>
      </c>
      <c r="BO1035" t="s">
        <v>132</v>
      </c>
      <c r="BP1035" t="s">
        <v>74</v>
      </c>
      <c r="BQ1035" t="s">
        <v>74</v>
      </c>
      <c r="BR1035" t="s">
        <v>103</v>
      </c>
      <c r="BS1035" t="s">
        <v>15355</v>
      </c>
      <c r="BT1035" t="str">
        <f>HYPERLINK("https%3A%2F%2Fwww.webofscience.com%2Fwos%2Fwoscc%2Ffull-record%2FWOS:000499492500008","View Full Record in Web of Science")</f>
        <v>View Full Record in Web of Science</v>
      </c>
    </row>
    <row r="1036" spans="1:72" x14ac:dyDescent="0.25">
      <c r="A1036" t="s">
        <v>72</v>
      </c>
      <c r="B1036" t="s">
        <v>15356</v>
      </c>
      <c r="C1036" t="s">
        <v>74</v>
      </c>
      <c r="D1036" t="s">
        <v>74</v>
      </c>
      <c r="E1036" t="s">
        <v>74</v>
      </c>
      <c r="F1036" t="s">
        <v>15357</v>
      </c>
      <c r="G1036" t="s">
        <v>74</v>
      </c>
      <c r="H1036" t="s">
        <v>74</v>
      </c>
      <c r="I1036" t="s">
        <v>15358</v>
      </c>
      <c r="J1036" t="s">
        <v>9024</v>
      </c>
      <c r="K1036" t="s">
        <v>74</v>
      </c>
      <c r="L1036" t="s">
        <v>74</v>
      </c>
      <c r="M1036" t="s">
        <v>78</v>
      </c>
      <c r="N1036" t="s">
        <v>109</v>
      </c>
      <c r="O1036" t="s">
        <v>74</v>
      </c>
      <c r="P1036" t="s">
        <v>74</v>
      </c>
      <c r="Q1036" t="s">
        <v>74</v>
      </c>
      <c r="R1036" t="s">
        <v>74</v>
      </c>
      <c r="S1036" t="s">
        <v>74</v>
      </c>
      <c r="T1036" t="s">
        <v>15359</v>
      </c>
      <c r="U1036" t="s">
        <v>74</v>
      </c>
      <c r="V1036" t="s">
        <v>15360</v>
      </c>
      <c r="W1036" t="s">
        <v>15361</v>
      </c>
      <c r="X1036" t="s">
        <v>15362</v>
      </c>
      <c r="Y1036" t="s">
        <v>15363</v>
      </c>
      <c r="Z1036" t="s">
        <v>15364</v>
      </c>
      <c r="AA1036" t="s">
        <v>15365</v>
      </c>
      <c r="AB1036" t="s">
        <v>74</v>
      </c>
      <c r="AC1036" t="s">
        <v>74</v>
      </c>
      <c r="AD1036" t="s">
        <v>74</v>
      </c>
      <c r="AE1036" t="s">
        <v>74</v>
      </c>
      <c r="AF1036" t="s">
        <v>74</v>
      </c>
      <c r="AG1036">
        <v>33</v>
      </c>
      <c r="AH1036">
        <v>0</v>
      </c>
      <c r="AI1036">
        <v>0</v>
      </c>
      <c r="AJ1036">
        <v>0</v>
      </c>
      <c r="AK1036">
        <v>2</v>
      </c>
      <c r="AL1036" t="s">
        <v>9032</v>
      </c>
      <c r="AM1036" t="s">
        <v>9033</v>
      </c>
      <c r="AN1036" t="s">
        <v>9034</v>
      </c>
      <c r="AO1036" t="s">
        <v>9035</v>
      </c>
      <c r="AP1036" t="s">
        <v>74</v>
      </c>
      <c r="AQ1036" t="s">
        <v>74</v>
      </c>
      <c r="AR1036" t="s">
        <v>9036</v>
      </c>
      <c r="AS1036" t="s">
        <v>9037</v>
      </c>
      <c r="AT1036" t="s">
        <v>74</v>
      </c>
      <c r="AU1036">
        <v>2019</v>
      </c>
      <c r="AV1036">
        <v>8</v>
      </c>
      <c r="AW1036">
        <v>2.1</v>
      </c>
      <c r="AX1036" t="s">
        <v>74</v>
      </c>
      <c r="AY1036" t="s">
        <v>74</v>
      </c>
      <c r="AZ1036" t="s">
        <v>2216</v>
      </c>
      <c r="BA1036" t="s">
        <v>74</v>
      </c>
      <c r="BB1036">
        <v>356</v>
      </c>
      <c r="BC1036">
        <v>363</v>
      </c>
      <c r="BD1036" t="s">
        <v>74</v>
      </c>
      <c r="BE1036" t="s">
        <v>74</v>
      </c>
      <c r="BF1036" t="s">
        <v>74</v>
      </c>
      <c r="BG1036" t="s">
        <v>74</v>
      </c>
      <c r="BH1036" t="s">
        <v>74</v>
      </c>
      <c r="BI1036">
        <v>8</v>
      </c>
      <c r="BJ1036" t="s">
        <v>1613</v>
      </c>
      <c r="BK1036" t="s">
        <v>101</v>
      </c>
      <c r="BL1036" t="s">
        <v>1613</v>
      </c>
      <c r="BM1036" t="s">
        <v>14250</v>
      </c>
      <c r="BN1036" t="s">
        <v>74</v>
      </c>
      <c r="BO1036" t="s">
        <v>74</v>
      </c>
      <c r="BP1036" t="s">
        <v>74</v>
      </c>
      <c r="BQ1036" t="s">
        <v>74</v>
      </c>
      <c r="BR1036" t="s">
        <v>103</v>
      </c>
      <c r="BS1036" t="s">
        <v>15366</v>
      </c>
      <c r="BT1036" t="str">
        <f>HYPERLINK("https%3A%2F%2Fwww.webofscience.com%2Fwos%2Fwoscc%2Ffull-record%2FWOS:000488502100038","View Full Record in Web of Science")</f>
        <v>View Full Record in Web of Science</v>
      </c>
    </row>
    <row r="1037" spans="1:72" x14ac:dyDescent="0.25">
      <c r="A1037" t="s">
        <v>72</v>
      </c>
      <c r="B1037" t="s">
        <v>15367</v>
      </c>
      <c r="C1037" t="s">
        <v>74</v>
      </c>
      <c r="D1037" t="s">
        <v>74</v>
      </c>
      <c r="E1037" t="s">
        <v>74</v>
      </c>
      <c r="F1037" t="s">
        <v>15368</v>
      </c>
      <c r="G1037" t="s">
        <v>74</v>
      </c>
      <c r="H1037" t="s">
        <v>74</v>
      </c>
      <c r="I1037" t="s">
        <v>15369</v>
      </c>
      <c r="J1037" t="s">
        <v>12860</v>
      </c>
      <c r="K1037" t="s">
        <v>74</v>
      </c>
      <c r="L1037" t="s">
        <v>74</v>
      </c>
      <c r="M1037" t="s">
        <v>78</v>
      </c>
      <c r="N1037" t="s">
        <v>109</v>
      </c>
      <c r="O1037" t="s">
        <v>74</v>
      </c>
      <c r="P1037" t="s">
        <v>74</v>
      </c>
      <c r="Q1037" t="s">
        <v>74</v>
      </c>
      <c r="R1037" t="s">
        <v>74</v>
      </c>
      <c r="S1037" t="s">
        <v>74</v>
      </c>
      <c r="T1037" t="s">
        <v>15370</v>
      </c>
      <c r="U1037" t="s">
        <v>74</v>
      </c>
      <c r="V1037" t="s">
        <v>15371</v>
      </c>
      <c r="W1037" t="s">
        <v>15372</v>
      </c>
      <c r="X1037" t="s">
        <v>1300</v>
      </c>
      <c r="Y1037" t="s">
        <v>15373</v>
      </c>
      <c r="Z1037" t="s">
        <v>15374</v>
      </c>
      <c r="AA1037" t="s">
        <v>15375</v>
      </c>
      <c r="AB1037" t="s">
        <v>15376</v>
      </c>
      <c r="AC1037" t="s">
        <v>74</v>
      </c>
      <c r="AD1037" t="s">
        <v>74</v>
      </c>
      <c r="AE1037" t="s">
        <v>74</v>
      </c>
      <c r="AF1037" t="s">
        <v>74</v>
      </c>
      <c r="AG1037">
        <v>20</v>
      </c>
      <c r="AH1037">
        <v>0</v>
      </c>
      <c r="AI1037">
        <v>0</v>
      </c>
      <c r="AJ1037">
        <v>0</v>
      </c>
      <c r="AK1037">
        <v>0</v>
      </c>
      <c r="AL1037" t="s">
        <v>12868</v>
      </c>
      <c r="AM1037" t="s">
        <v>12869</v>
      </c>
      <c r="AN1037" t="s">
        <v>12870</v>
      </c>
      <c r="AO1037" t="s">
        <v>12871</v>
      </c>
      <c r="AP1037" t="s">
        <v>74</v>
      </c>
      <c r="AQ1037" t="s">
        <v>74</v>
      </c>
      <c r="AR1037" t="s">
        <v>12872</v>
      </c>
      <c r="AS1037" t="s">
        <v>12873</v>
      </c>
      <c r="AT1037" t="s">
        <v>1934</v>
      </c>
      <c r="AU1037">
        <v>2018</v>
      </c>
      <c r="AV1037">
        <v>6</v>
      </c>
      <c r="AW1037" t="s">
        <v>74</v>
      </c>
      <c r="AX1037" t="s">
        <v>74</v>
      </c>
      <c r="AY1037" t="s">
        <v>74</v>
      </c>
      <c r="AZ1037" t="s">
        <v>2216</v>
      </c>
      <c r="BA1037" t="s">
        <v>74</v>
      </c>
      <c r="BB1037" t="s">
        <v>74</v>
      </c>
      <c r="BC1037" t="s">
        <v>74</v>
      </c>
      <c r="BD1037">
        <v>11</v>
      </c>
      <c r="BE1037" t="s">
        <v>74</v>
      </c>
      <c r="BF1037" t="s">
        <v>74</v>
      </c>
      <c r="BG1037" t="s">
        <v>74</v>
      </c>
      <c r="BH1037" t="s">
        <v>74</v>
      </c>
      <c r="BI1037">
        <v>13</v>
      </c>
      <c r="BJ1037" t="s">
        <v>157</v>
      </c>
      <c r="BK1037" t="s">
        <v>101</v>
      </c>
      <c r="BL1037" t="s">
        <v>157</v>
      </c>
      <c r="BM1037" t="s">
        <v>15377</v>
      </c>
      <c r="BN1037" t="s">
        <v>74</v>
      </c>
      <c r="BO1037" t="s">
        <v>74</v>
      </c>
      <c r="BP1037" t="s">
        <v>74</v>
      </c>
      <c r="BQ1037" t="s">
        <v>74</v>
      </c>
      <c r="BR1037" t="s">
        <v>103</v>
      </c>
      <c r="BS1037" t="s">
        <v>15378</v>
      </c>
      <c r="BT1037" t="str">
        <f>HYPERLINK("https%3A%2F%2Fwww.webofscience.com%2Fwos%2Fwoscc%2Ffull-record%2FWOS:000451875100011","View Full Record in Web of Science")</f>
        <v>View Full Record in Web of Science</v>
      </c>
    </row>
    <row r="1038" spans="1:72" x14ac:dyDescent="0.25">
      <c r="A1038" t="s">
        <v>72</v>
      </c>
      <c r="B1038" t="s">
        <v>15379</v>
      </c>
      <c r="C1038" t="s">
        <v>74</v>
      </c>
      <c r="D1038" t="s">
        <v>74</v>
      </c>
      <c r="E1038" t="s">
        <v>74</v>
      </c>
      <c r="F1038" t="s">
        <v>15380</v>
      </c>
      <c r="G1038" t="s">
        <v>74</v>
      </c>
      <c r="H1038" t="s">
        <v>74</v>
      </c>
      <c r="I1038" t="s">
        <v>15381</v>
      </c>
      <c r="J1038" t="s">
        <v>1923</v>
      </c>
      <c r="K1038" t="s">
        <v>74</v>
      </c>
      <c r="L1038" t="s">
        <v>74</v>
      </c>
      <c r="M1038" t="s">
        <v>431</v>
      </c>
      <c r="N1038" t="s">
        <v>109</v>
      </c>
      <c r="O1038" t="s">
        <v>74</v>
      </c>
      <c r="P1038" t="s">
        <v>74</v>
      </c>
      <c r="Q1038" t="s">
        <v>74</v>
      </c>
      <c r="R1038" t="s">
        <v>74</v>
      </c>
      <c r="S1038" t="s">
        <v>74</v>
      </c>
      <c r="T1038" t="s">
        <v>15382</v>
      </c>
      <c r="U1038" t="s">
        <v>74</v>
      </c>
      <c r="V1038" t="s">
        <v>15383</v>
      </c>
      <c r="W1038" t="s">
        <v>15384</v>
      </c>
      <c r="X1038" t="s">
        <v>1987</v>
      </c>
      <c r="Y1038" t="s">
        <v>15385</v>
      </c>
      <c r="Z1038" t="s">
        <v>15386</v>
      </c>
      <c r="AA1038" t="s">
        <v>15387</v>
      </c>
      <c r="AB1038" t="s">
        <v>74</v>
      </c>
      <c r="AC1038" t="s">
        <v>74</v>
      </c>
      <c r="AD1038" t="s">
        <v>74</v>
      </c>
      <c r="AE1038" t="s">
        <v>74</v>
      </c>
      <c r="AF1038" t="s">
        <v>74</v>
      </c>
      <c r="AG1038">
        <v>1</v>
      </c>
      <c r="AH1038">
        <v>0</v>
      </c>
      <c r="AI1038">
        <v>0</v>
      </c>
      <c r="AJ1038">
        <v>0</v>
      </c>
      <c r="AK1038">
        <v>0</v>
      </c>
      <c r="AL1038" t="s">
        <v>375</v>
      </c>
      <c r="AM1038" t="s">
        <v>376</v>
      </c>
      <c r="AN1038" t="s">
        <v>377</v>
      </c>
      <c r="AO1038" t="s">
        <v>1930</v>
      </c>
      <c r="AP1038" t="s">
        <v>1931</v>
      </c>
      <c r="AQ1038" t="s">
        <v>74</v>
      </c>
      <c r="AR1038" t="s">
        <v>1932</v>
      </c>
      <c r="AS1038" t="s">
        <v>1933</v>
      </c>
      <c r="AT1038" t="s">
        <v>1934</v>
      </c>
      <c r="AU1038">
        <v>2018</v>
      </c>
      <c r="AV1038" t="s">
        <v>74</v>
      </c>
      <c r="AW1038">
        <v>30</v>
      </c>
      <c r="AX1038" t="s">
        <v>74</v>
      </c>
      <c r="AY1038" t="s">
        <v>74</v>
      </c>
      <c r="AZ1038" t="s">
        <v>74</v>
      </c>
      <c r="BA1038" t="s">
        <v>74</v>
      </c>
      <c r="BB1038">
        <v>147</v>
      </c>
      <c r="BC1038">
        <v>156</v>
      </c>
      <c r="BD1038" t="s">
        <v>74</v>
      </c>
      <c r="BE1038" t="s">
        <v>15388</v>
      </c>
      <c r="BF1038" t="str">
        <f>HYPERLINK("http://dx.doi.org/10.17223/22253513/30/12","http://dx.doi.org/10.17223/22253513/30/12")</f>
        <v>http://dx.doi.org/10.17223/22253513/30/12</v>
      </c>
      <c r="BG1038" t="s">
        <v>74</v>
      </c>
      <c r="BH1038" t="s">
        <v>74</v>
      </c>
      <c r="BI1038">
        <v>10</v>
      </c>
      <c r="BJ1038" t="s">
        <v>1936</v>
      </c>
      <c r="BK1038" t="s">
        <v>101</v>
      </c>
      <c r="BL1038" t="s">
        <v>616</v>
      </c>
      <c r="BM1038" t="s">
        <v>15389</v>
      </c>
      <c r="BN1038" t="s">
        <v>74</v>
      </c>
      <c r="BO1038" t="s">
        <v>426</v>
      </c>
      <c r="BP1038" t="s">
        <v>74</v>
      </c>
      <c r="BQ1038" t="s">
        <v>74</v>
      </c>
      <c r="BR1038" t="s">
        <v>103</v>
      </c>
      <c r="BS1038" t="s">
        <v>15390</v>
      </c>
      <c r="BT1038" t="str">
        <f>HYPERLINK("https%3A%2F%2Fwww.webofscience.com%2Fwos%2Fwoscc%2Ffull-record%2FWOS:000456861800012","View Full Record in Web of Science")</f>
        <v>View Full Record in Web of Science</v>
      </c>
    </row>
    <row r="1039" spans="1:72" x14ac:dyDescent="0.25">
      <c r="A1039" t="s">
        <v>72</v>
      </c>
      <c r="B1039" t="s">
        <v>15391</v>
      </c>
      <c r="C1039" t="s">
        <v>74</v>
      </c>
      <c r="D1039" t="s">
        <v>74</v>
      </c>
      <c r="E1039" t="s">
        <v>74</v>
      </c>
      <c r="F1039" t="s">
        <v>15392</v>
      </c>
      <c r="G1039" t="s">
        <v>74</v>
      </c>
      <c r="H1039" t="s">
        <v>74</v>
      </c>
      <c r="I1039" t="s">
        <v>15393</v>
      </c>
      <c r="J1039" t="s">
        <v>4956</v>
      </c>
      <c r="K1039" t="s">
        <v>74</v>
      </c>
      <c r="L1039" t="s">
        <v>74</v>
      </c>
      <c r="M1039" t="s">
        <v>78</v>
      </c>
      <c r="N1039" t="s">
        <v>109</v>
      </c>
      <c r="O1039" t="s">
        <v>74</v>
      </c>
      <c r="P1039" t="s">
        <v>74</v>
      </c>
      <c r="Q1039" t="s">
        <v>74</v>
      </c>
      <c r="R1039" t="s">
        <v>74</v>
      </c>
      <c r="S1039" t="s">
        <v>74</v>
      </c>
      <c r="T1039" t="s">
        <v>15394</v>
      </c>
      <c r="U1039" t="s">
        <v>15395</v>
      </c>
      <c r="V1039" t="s">
        <v>15396</v>
      </c>
      <c r="W1039" t="s">
        <v>15397</v>
      </c>
      <c r="X1039" t="s">
        <v>15398</v>
      </c>
      <c r="Y1039" t="s">
        <v>15399</v>
      </c>
      <c r="Z1039" t="s">
        <v>15400</v>
      </c>
      <c r="AA1039" t="s">
        <v>15401</v>
      </c>
      <c r="AB1039" t="s">
        <v>15402</v>
      </c>
      <c r="AC1039" t="s">
        <v>74</v>
      </c>
      <c r="AD1039" t="s">
        <v>74</v>
      </c>
      <c r="AE1039" t="s">
        <v>74</v>
      </c>
      <c r="AF1039" t="s">
        <v>74</v>
      </c>
      <c r="AG1039">
        <v>44</v>
      </c>
      <c r="AH1039">
        <v>12</v>
      </c>
      <c r="AI1039">
        <v>12</v>
      </c>
      <c r="AJ1039">
        <v>2</v>
      </c>
      <c r="AK1039">
        <v>32</v>
      </c>
      <c r="AL1039" t="s">
        <v>4966</v>
      </c>
      <c r="AM1039" t="s">
        <v>4967</v>
      </c>
      <c r="AN1039" t="s">
        <v>4968</v>
      </c>
      <c r="AO1039" t="s">
        <v>4969</v>
      </c>
      <c r="AP1039" t="s">
        <v>74</v>
      </c>
      <c r="AQ1039" t="s">
        <v>74</v>
      </c>
      <c r="AR1039" t="s">
        <v>4970</v>
      </c>
      <c r="AS1039" t="s">
        <v>4971</v>
      </c>
      <c r="AT1039" t="s">
        <v>1934</v>
      </c>
      <c r="AU1039">
        <v>2018</v>
      </c>
      <c r="AV1039">
        <v>6</v>
      </c>
      <c r="AW1039">
        <v>2</v>
      </c>
      <c r="AX1039" t="s">
        <v>74</v>
      </c>
      <c r="AY1039" t="s">
        <v>74</v>
      </c>
      <c r="AZ1039" t="s">
        <v>74</v>
      </c>
      <c r="BA1039" t="s">
        <v>74</v>
      </c>
      <c r="BB1039">
        <v>503</v>
      </c>
      <c r="BC1039">
        <v>516</v>
      </c>
      <c r="BD1039" t="s">
        <v>74</v>
      </c>
      <c r="BE1039" t="s">
        <v>15403</v>
      </c>
      <c r="BF1039" t="str">
        <f>HYPERLINK("http://dx.doi.org/10.9770/jesi.2018.6.2(3)","http://dx.doi.org/10.9770/jesi.2018.6.2(3)")</f>
        <v>http://dx.doi.org/10.9770/jesi.2018.6.2(3)</v>
      </c>
      <c r="BG1039" t="s">
        <v>74</v>
      </c>
      <c r="BH1039" t="s">
        <v>74</v>
      </c>
      <c r="BI1039">
        <v>14</v>
      </c>
      <c r="BJ1039" t="s">
        <v>4973</v>
      </c>
      <c r="BK1039" t="s">
        <v>101</v>
      </c>
      <c r="BL1039" t="s">
        <v>960</v>
      </c>
      <c r="BM1039" t="s">
        <v>15404</v>
      </c>
      <c r="BN1039" t="s">
        <v>74</v>
      </c>
      <c r="BO1039" t="s">
        <v>15405</v>
      </c>
      <c r="BP1039" t="s">
        <v>74</v>
      </c>
      <c r="BQ1039" t="s">
        <v>74</v>
      </c>
      <c r="BR1039" t="s">
        <v>103</v>
      </c>
      <c r="BS1039" t="s">
        <v>15406</v>
      </c>
      <c r="BT1039" t="str">
        <f>HYPERLINK("https%3A%2F%2Fwww.webofscience.com%2Fwos%2Fwoscc%2Ffull-record%2FWOS:000453377400003","View Full Record in Web of Science")</f>
        <v>View Full Record in Web of Science</v>
      </c>
    </row>
    <row r="1040" spans="1:72" x14ac:dyDescent="0.25">
      <c r="A1040" t="s">
        <v>72</v>
      </c>
      <c r="B1040" t="s">
        <v>15407</v>
      </c>
      <c r="C1040" t="s">
        <v>74</v>
      </c>
      <c r="D1040" t="s">
        <v>74</v>
      </c>
      <c r="E1040" t="s">
        <v>74</v>
      </c>
      <c r="F1040" t="s">
        <v>15408</v>
      </c>
      <c r="G1040" t="s">
        <v>74</v>
      </c>
      <c r="H1040" t="s">
        <v>74</v>
      </c>
      <c r="I1040" t="s">
        <v>15409</v>
      </c>
      <c r="J1040" t="s">
        <v>1715</v>
      </c>
      <c r="K1040" t="s">
        <v>74</v>
      </c>
      <c r="L1040" t="s">
        <v>74</v>
      </c>
      <c r="M1040" t="s">
        <v>78</v>
      </c>
      <c r="N1040" t="s">
        <v>109</v>
      </c>
      <c r="O1040" t="s">
        <v>74</v>
      </c>
      <c r="P1040" t="s">
        <v>74</v>
      </c>
      <c r="Q1040" t="s">
        <v>74</v>
      </c>
      <c r="R1040" t="s">
        <v>74</v>
      </c>
      <c r="S1040" t="s">
        <v>74</v>
      </c>
      <c r="T1040" t="s">
        <v>15410</v>
      </c>
      <c r="U1040" t="s">
        <v>15411</v>
      </c>
      <c r="V1040" t="s">
        <v>15412</v>
      </c>
      <c r="W1040" t="s">
        <v>15413</v>
      </c>
      <c r="X1040" t="s">
        <v>15414</v>
      </c>
      <c r="Y1040" t="s">
        <v>15415</v>
      </c>
      <c r="Z1040" t="s">
        <v>15416</v>
      </c>
      <c r="AA1040" t="s">
        <v>74</v>
      </c>
      <c r="AB1040" t="s">
        <v>15417</v>
      </c>
      <c r="AC1040" t="s">
        <v>74</v>
      </c>
      <c r="AD1040" t="s">
        <v>74</v>
      </c>
      <c r="AE1040" t="s">
        <v>74</v>
      </c>
      <c r="AF1040" t="s">
        <v>74</v>
      </c>
      <c r="AG1040">
        <v>22</v>
      </c>
      <c r="AH1040">
        <v>3</v>
      </c>
      <c r="AI1040">
        <v>3</v>
      </c>
      <c r="AJ1040">
        <v>0</v>
      </c>
      <c r="AK1040">
        <v>0</v>
      </c>
      <c r="AL1040" t="s">
        <v>479</v>
      </c>
      <c r="AM1040" t="s">
        <v>480</v>
      </c>
      <c r="AN1040" t="s">
        <v>481</v>
      </c>
      <c r="AO1040" t="s">
        <v>1724</v>
      </c>
      <c r="AP1040" t="s">
        <v>74</v>
      </c>
      <c r="AQ1040" t="s">
        <v>74</v>
      </c>
      <c r="AR1040" t="s">
        <v>1725</v>
      </c>
      <c r="AS1040" t="s">
        <v>1726</v>
      </c>
      <c r="AT1040" t="s">
        <v>1934</v>
      </c>
      <c r="AU1040">
        <v>2018</v>
      </c>
      <c r="AV1040">
        <v>8</v>
      </c>
      <c r="AW1040">
        <v>4</v>
      </c>
      <c r="AX1040" t="s">
        <v>74</v>
      </c>
      <c r="AY1040" t="s">
        <v>74</v>
      </c>
      <c r="AZ1040" t="s">
        <v>74</v>
      </c>
      <c r="BA1040" t="s">
        <v>74</v>
      </c>
      <c r="BB1040" t="s">
        <v>74</v>
      </c>
      <c r="BC1040" t="s">
        <v>74</v>
      </c>
      <c r="BD1040">
        <v>199</v>
      </c>
      <c r="BE1040" t="s">
        <v>15418</v>
      </c>
      <c r="BF1040" t="str">
        <f>HYPERLINK("http://dx.doi.org/10.3390/educsci8040199","http://dx.doi.org/10.3390/educsci8040199")</f>
        <v>http://dx.doi.org/10.3390/educsci8040199</v>
      </c>
      <c r="BG1040" t="s">
        <v>74</v>
      </c>
      <c r="BH1040" t="s">
        <v>74</v>
      </c>
      <c r="BI1040">
        <v>11</v>
      </c>
      <c r="BJ1040" t="s">
        <v>157</v>
      </c>
      <c r="BK1040" t="s">
        <v>101</v>
      </c>
      <c r="BL1040" t="s">
        <v>157</v>
      </c>
      <c r="BM1040" t="s">
        <v>15419</v>
      </c>
      <c r="BN1040" t="s">
        <v>74</v>
      </c>
      <c r="BO1040" t="s">
        <v>132</v>
      </c>
      <c r="BP1040" t="s">
        <v>74</v>
      </c>
      <c r="BQ1040" t="s">
        <v>74</v>
      </c>
      <c r="BR1040" t="s">
        <v>103</v>
      </c>
      <c r="BS1040" t="s">
        <v>15420</v>
      </c>
      <c r="BT1040" t="str">
        <f>HYPERLINK("https%3A%2F%2Fwww.webofscience.com%2Fwos%2Fwoscc%2Ffull-record%2FWOS:000455066500048","View Full Record in Web of Science")</f>
        <v>View Full Record in Web of Science</v>
      </c>
    </row>
    <row r="1041" spans="1:72" x14ac:dyDescent="0.25">
      <c r="A1041" t="s">
        <v>72</v>
      </c>
      <c r="B1041" t="s">
        <v>15421</v>
      </c>
      <c r="C1041" t="s">
        <v>74</v>
      </c>
      <c r="D1041" t="s">
        <v>74</v>
      </c>
      <c r="E1041" t="s">
        <v>74</v>
      </c>
      <c r="F1041" t="s">
        <v>15422</v>
      </c>
      <c r="G1041" t="s">
        <v>74</v>
      </c>
      <c r="H1041" t="s">
        <v>74</v>
      </c>
      <c r="I1041" t="s">
        <v>15423</v>
      </c>
      <c r="J1041" t="s">
        <v>530</v>
      </c>
      <c r="K1041" t="s">
        <v>74</v>
      </c>
      <c r="L1041" t="s">
        <v>74</v>
      </c>
      <c r="M1041" t="s">
        <v>431</v>
      </c>
      <c r="N1041" t="s">
        <v>109</v>
      </c>
      <c r="O1041" t="s">
        <v>74</v>
      </c>
      <c r="P1041" t="s">
        <v>74</v>
      </c>
      <c r="Q1041" t="s">
        <v>74</v>
      </c>
      <c r="R1041" t="s">
        <v>74</v>
      </c>
      <c r="S1041" t="s">
        <v>74</v>
      </c>
      <c r="T1041" t="s">
        <v>15424</v>
      </c>
      <c r="U1041" t="s">
        <v>74</v>
      </c>
      <c r="V1041" t="s">
        <v>15425</v>
      </c>
      <c r="W1041" t="s">
        <v>15426</v>
      </c>
      <c r="X1041" t="s">
        <v>7084</v>
      </c>
      <c r="Y1041" t="s">
        <v>15427</v>
      </c>
      <c r="Z1041" t="s">
        <v>15428</v>
      </c>
      <c r="AA1041" t="s">
        <v>15429</v>
      </c>
      <c r="AB1041" t="s">
        <v>74</v>
      </c>
      <c r="AC1041" t="s">
        <v>74</v>
      </c>
      <c r="AD1041" t="s">
        <v>74</v>
      </c>
      <c r="AE1041" t="s">
        <v>74</v>
      </c>
      <c r="AF1041" t="s">
        <v>74</v>
      </c>
      <c r="AG1041">
        <v>19</v>
      </c>
      <c r="AH1041">
        <v>3</v>
      </c>
      <c r="AI1041">
        <v>3</v>
      </c>
      <c r="AJ1041">
        <v>2</v>
      </c>
      <c r="AK1041">
        <v>25</v>
      </c>
      <c r="AL1041" t="s">
        <v>537</v>
      </c>
      <c r="AM1041" t="s">
        <v>538</v>
      </c>
      <c r="AN1041" t="s">
        <v>539</v>
      </c>
      <c r="AO1041" t="s">
        <v>540</v>
      </c>
      <c r="AP1041" t="s">
        <v>541</v>
      </c>
      <c r="AQ1041" t="s">
        <v>74</v>
      </c>
      <c r="AR1041" t="s">
        <v>542</v>
      </c>
      <c r="AS1041" t="s">
        <v>543</v>
      </c>
      <c r="AT1041" t="s">
        <v>1934</v>
      </c>
      <c r="AU1041">
        <v>2018</v>
      </c>
      <c r="AV1041">
        <v>20</v>
      </c>
      <c r="AW1041">
        <v>10</v>
      </c>
      <c r="AX1041" t="s">
        <v>74</v>
      </c>
      <c r="AY1041" t="s">
        <v>74</v>
      </c>
      <c r="AZ1041" t="s">
        <v>74</v>
      </c>
      <c r="BA1041" t="s">
        <v>74</v>
      </c>
      <c r="BB1041">
        <v>156</v>
      </c>
      <c r="BC1041">
        <v>175</v>
      </c>
      <c r="BD1041" t="s">
        <v>74</v>
      </c>
      <c r="BE1041" t="s">
        <v>15430</v>
      </c>
      <c r="BF1041" t="str">
        <f>HYPERLINK("http://dx.doi.org/10.17853/1994-5639-2018-10-156-175","http://dx.doi.org/10.17853/1994-5639-2018-10-156-175")</f>
        <v>http://dx.doi.org/10.17853/1994-5639-2018-10-156-175</v>
      </c>
      <c r="BG1041" t="s">
        <v>74</v>
      </c>
      <c r="BH1041" t="s">
        <v>74</v>
      </c>
      <c r="BI1041">
        <v>20</v>
      </c>
      <c r="BJ1041" t="s">
        <v>157</v>
      </c>
      <c r="BK1041" t="s">
        <v>101</v>
      </c>
      <c r="BL1041" t="s">
        <v>157</v>
      </c>
      <c r="BM1041" t="s">
        <v>15431</v>
      </c>
      <c r="BN1041" t="s">
        <v>74</v>
      </c>
      <c r="BO1041" t="s">
        <v>132</v>
      </c>
      <c r="BP1041" t="s">
        <v>74</v>
      </c>
      <c r="BQ1041" t="s">
        <v>74</v>
      </c>
      <c r="BR1041" t="s">
        <v>103</v>
      </c>
      <c r="BS1041" t="s">
        <v>15432</v>
      </c>
      <c r="BT1041" t="str">
        <f>HYPERLINK("https%3A%2F%2Fwww.webofscience.com%2Fwos%2Fwoscc%2Ffull-record%2FWOS:000461122200008","View Full Record in Web of Science")</f>
        <v>View Full Record in Web of Science</v>
      </c>
    </row>
    <row r="1042" spans="1:72" x14ac:dyDescent="0.25">
      <c r="A1042" t="s">
        <v>72</v>
      </c>
      <c r="B1042" t="s">
        <v>15433</v>
      </c>
      <c r="C1042" t="s">
        <v>74</v>
      </c>
      <c r="D1042" t="s">
        <v>74</v>
      </c>
      <c r="E1042" t="s">
        <v>74</v>
      </c>
      <c r="F1042" t="s">
        <v>15434</v>
      </c>
      <c r="G1042" t="s">
        <v>74</v>
      </c>
      <c r="H1042" t="s">
        <v>74</v>
      </c>
      <c r="I1042" t="s">
        <v>15435</v>
      </c>
      <c r="J1042" t="s">
        <v>411</v>
      </c>
      <c r="K1042" t="s">
        <v>74</v>
      </c>
      <c r="L1042" t="s">
        <v>74</v>
      </c>
      <c r="M1042" t="s">
        <v>78</v>
      </c>
      <c r="N1042" t="s">
        <v>109</v>
      </c>
      <c r="O1042" t="s">
        <v>74</v>
      </c>
      <c r="P1042" t="s">
        <v>74</v>
      </c>
      <c r="Q1042" t="s">
        <v>74</v>
      </c>
      <c r="R1042" t="s">
        <v>74</v>
      </c>
      <c r="S1042" t="s">
        <v>74</v>
      </c>
      <c r="T1042" t="s">
        <v>15436</v>
      </c>
      <c r="U1042" t="s">
        <v>74</v>
      </c>
      <c r="V1042" t="s">
        <v>15437</v>
      </c>
      <c r="W1042" t="s">
        <v>15438</v>
      </c>
      <c r="X1042" t="s">
        <v>4669</v>
      </c>
      <c r="Y1042" t="s">
        <v>15439</v>
      </c>
      <c r="Z1042" t="s">
        <v>15440</v>
      </c>
      <c r="AA1042" t="s">
        <v>15441</v>
      </c>
      <c r="AB1042" t="s">
        <v>15442</v>
      </c>
      <c r="AC1042" t="s">
        <v>15443</v>
      </c>
      <c r="AD1042" t="s">
        <v>74</v>
      </c>
      <c r="AE1042" t="s">
        <v>15444</v>
      </c>
      <c r="AF1042" t="s">
        <v>74</v>
      </c>
      <c r="AG1042">
        <v>21</v>
      </c>
      <c r="AH1042">
        <v>0</v>
      </c>
      <c r="AI1042">
        <v>0</v>
      </c>
      <c r="AJ1042">
        <v>0</v>
      </c>
      <c r="AK1042">
        <v>1</v>
      </c>
      <c r="AL1042" t="s">
        <v>9942</v>
      </c>
      <c r="AM1042" t="s">
        <v>9943</v>
      </c>
      <c r="AN1042" t="s">
        <v>9944</v>
      </c>
      <c r="AO1042" t="s">
        <v>420</v>
      </c>
      <c r="AP1042" t="s">
        <v>421</v>
      </c>
      <c r="AQ1042" t="s">
        <v>74</v>
      </c>
      <c r="AR1042" t="s">
        <v>422</v>
      </c>
      <c r="AS1042" t="s">
        <v>423</v>
      </c>
      <c r="AT1042" t="s">
        <v>1934</v>
      </c>
      <c r="AU1042">
        <v>2018</v>
      </c>
      <c r="AV1042">
        <v>7</v>
      </c>
      <c r="AW1042">
        <v>4</v>
      </c>
      <c r="AX1042" t="s">
        <v>74</v>
      </c>
      <c r="AY1042" t="s">
        <v>74</v>
      </c>
      <c r="AZ1042" t="s">
        <v>74</v>
      </c>
      <c r="BA1042" t="s">
        <v>74</v>
      </c>
      <c r="BB1042">
        <v>668</v>
      </c>
      <c r="BC1042">
        <v>689</v>
      </c>
      <c r="BD1042" t="s">
        <v>74</v>
      </c>
      <c r="BE1042" t="s">
        <v>15445</v>
      </c>
      <c r="BF1042" t="str">
        <f>HYPERLINK("http://dx.doi.org/10.13187/ejced.2018.4.668","http://dx.doi.org/10.13187/ejced.2018.4.668")</f>
        <v>http://dx.doi.org/10.13187/ejced.2018.4.668</v>
      </c>
      <c r="BG1042" t="s">
        <v>74</v>
      </c>
      <c r="BH1042" t="s">
        <v>74</v>
      </c>
      <c r="BI1042">
        <v>22</v>
      </c>
      <c r="BJ1042" t="s">
        <v>157</v>
      </c>
      <c r="BK1042" t="s">
        <v>101</v>
      </c>
      <c r="BL1042" t="s">
        <v>157</v>
      </c>
      <c r="BM1042" t="s">
        <v>15446</v>
      </c>
      <c r="BN1042" t="s">
        <v>74</v>
      </c>
      <c r="BO1042" t="s">
        <v>426</v>
      </c>
      <c r="BP1042" t="s">
        <v>74</v>
      </c>
      <c r="BQ1042" t="s">
        <v>74</v>
      </c>
      <c r="BR1042" t="s">
        <v>103</v>
      </c>
      <c r="BS1042" t="s">
        <v>15447</v>
      </c>
      <c r="BT1042" t="str">
        <f>HYPERLINK("https%3A%2F%2Fwww.webofscience.com%2Fwos%2Fwoscc%2Ffull-record%2FWOS:000453622300004","View Full Record in Web of Science")</f>
        <v>View Full Record in Web of Science</v>
      </c>
    </row>
    <row r="1043" spans="1:72" x14ac:dyDescent="0.25">
      <c r="A1043" t="s">
        <v>72</v>
      </c>
      <c r="B1043" t="s">
        <v>15448</v>
      </c>
      <c r="C1043" t="s">
        <v>74</v>
      </c>
      <c r="D1043" t="s">
        <v>74</v>
      </c>
      <c r="E1043" t="s">
        <v>74</v>
      </c>
      <c r="F1043" t="s">
        <v>15449</v>
      </c>
      <c r="G1043" t="s">
        <v>74</v>
      </c>
      <c r="H1043" t="s">
        <v>74</v>
      </c>
      <c r="I1043" t="s">
        <v>15450</v>
      </c>
      <c r="J1043" t="s">
        <v>15451</v>
      </c>
      <c r="K1043" t="s">
        <v>74</v>
      </c>
      <c r="L1043" t="s">
        <v>74</v>
      </c>
      <c r="M1043" t="s">
        <v>78</v>
      </c>
      <c r="N1043" t="s">
        <v>109</v>
      </c>
      <c r="O1043" t="s">
        <v>74</v>
      </c>
      <c r="P1043" t="s">
        <v>74</v>
      </c>
      <c r="Q1043" t="s">
        <v>74</v>
      </c>
      <c r="R1043" t="s">
        <v>74</v>
      </c>
      <c r="S1043" t="s">
        <v>74</v>
      </c>
      <c r="T1043" t="s">
        <v>15452</v>
      </c>
      <c r="U1043" t="s">
        <v>74</v>
      </c>
      <c r="V1043" t="s">
        <v>15453</v>
      </c>
      <c r="W1043" t="s">
        <v>15454</v>
      </c>
      <c r="X1043" t="s">
        <v>11671</v>
      </c>
      <c r="Y1043" t="s">
        <v>15455</v>
      </c>
      <c r="Z1043" t="s">
        <v>74</v>
      </c>
      <c r="AA1043" t="s">
        <v>15456</v>
      </c>
      <c r="AB1043" t="s">
        <v>15457</v>
      </c>
      <c r="AC1043" t="s">
        <v>74</v>
      </c>
      <c r="AD1043" t="s">
        <v>74</v>
      </c>
      <c r="AE1043" t="s">
        <v>74</v>
      </c>
      <c r="AF1043" t="s">
        <v>74</v>
      </c>
      <c r="AG1043">
        <v>15</v>
      </c>
      <c r="AH1043">
        <v>0</v>
      </c>
      <c r="AI1043">
        <v>0</v>
      </c>
      <c r="AJ1043">
        <v>0</v>
      </c>
      <c r="AK1043">
        <v>8</v>
      </c>
      <c r="AL1043" t="s">
        <v>15458</v>
      </c>
      <c r="AM1043" t="s">
        <v>15459</v>
      </c>
      <c r="AN1043" t="s">
        <v>15460</v>
      </c>
      <c r="AO1043" t="s">
        <v>15461</v>
      </c>
      <c r="AP1043" t="s">
        <v>74</v>
      </c>
      <c r="AQ1043" t="s">
        <v>74</v>
      </c>
      <c r="AR1043" t="s">
        <v>15462</v>
      </c>
      <c r="AS1043" t="s">
        <v>15463</v>
      </c>
      <c r="AT1043" t="s">
        <v>1934</v>
      </c>
      <c r="AU1043">
        <v>2018</v>
      </c>
      <c r="AV1043">
        <v>8</v>
      </c>
      <c r="AW1043">
        <v>12</v>
      </c>
      <c r="AX1043" t="s">
        <v>74</v>
      </c>
      <c r="AY1043" t="s">
        <v>74</v>
      </c>
      <c r="AZ1043" t="s">
        <v>74</v>
      </c>
      <c r="BA1043" t="s">
        <v>74</v>
      </c>
      <c r="BB1043">
        <v>411</v>
      </c>
      <c r="BC1043">
        <v>416</v>
      </c>
      <c r="BD1043" t="s">
        <v>74</v>
      </c>
      <c r="BE1043" t="s">
        <v>74</v>
      </c>
      <c r="BF1043" t="s">
        <v>74</v>
      </c>
      <c r="BG1043" t="s">
        <v>74</v>
      </c>
      <c r="BH1043" t="s">
        <v>74</v>
      </c>
      <c r="BI1043">
        <v>6</v>
      </c>
      <c r="BJ1043" t="s">
        <v>157</v>
      </c>
      <c r="BK1043" t="s">
        <v>101</v>
      </c>
      <c r="BL1043" t="s">
        <v>157</v>
      </c>
      <c r="BM1043" t="s">
        <v>15464</v>
      </c>
      <c r="BN1043" t="s">
        <v>74</v>
      </c>
      <c r="BO1043" t="s">
        <v>74</v>
      </c>
      <c r="BP1043" t="s">
        <v>74</v>
      </c>
      <c r="BQ1043" t="s">
        <v>74</v>
      </c>
      <c r="BR1043" t="s">
        <v>103</v>
      </c>
      <c r="BS1043" t="s">
        <v>15465</v>
      </c>
      <c r="BT1043" t="str">
        <f>HYPERLINK("https%3A%2F%2Fwww.webofscience.com%2Fwos%2Fwoscc%2Ffull-record%2FWOS:000453397200041","View Full Record in Web of Science")</f>
        <v>View Full Record in Web of Science</v>
      </c>
    </row>
    <row r="1044" spans="1:72" x14ac:dyDescent="0.25">
      <c r="A1044" t="s">
        <v>72</v>
      </c>
      <c r="B1044" t="s">
        <v>15466</v>
      </c>
      <c r="C1044" t="s">
        <v>74</v>
      </c>
      <c r="D1044" t="s">
        <v>74</v>
      </c>
      <c r="E1044" t="s">
        <v>74</v>
      </c>
      <c r="F1044" t="s">
        <v>15467</v>
      </c>
      <c r="G1044" t="s">
        <v>74</v>
      </c>
      <c r="H1044" t="s">
        <v>74</v>
      </c>
      <c r="I1044" t="s">
        <v>15468</v>
      </c>
      <c r="J1044" t="s">
        <v>368</v>
      </c>
      <c r="K1044" t="s">
        <v>74</v>
      </c>
      <c r="L1044" t="s">
        <v>74</v>
      </c>
      <c r="M1044" t="s">
        <v>431</v>
      </c>
      <c r="N1044" t="s">
        <v>109</v>
      </c>
      <c r="O1044" t="s">
        <v>74</v>
      </c>
      <c r="P1044" t="s">
        <v>74</v>
      </c>
      <c r="Q1044" t="s">
        <v>74</v>
      </c>
      <c r="R1044" t="s">
        <v>74</v>
      </c>
      <c r="S1044" t="s">
        <v>74</v>
      </c>
      <c r="T1044" t="s">
        <v>15469</v>
      </c>
      <c r="U1044" t="s">
        <v>74</v>
      </c>
      <c r="V1044" t="s">
        <v>15470</v>
      </c>
      <c r="W1044" t="s">
        <v>15471</v>
      </c>
      <c r="X1044" t="s">
        <v>15472</v>
      </c>
      <c r="Y1044" t="s">
        <v>15473</v>
      </c>
      <c r="Z1044" t="s">
        <v>15474</v>
      </c>
      <c r="AA1044" t="s">
        <v>15475</v>
      </c>
      <c r="AB1044" t="s">
        <v>74</v>
      </c>
      <c r="AC1044" t="s">
        <v>74</v>
      </c>
      <c r="AD1044" t="s">
        <v>74</v>
      </c>
      <c r="AE1044" t="s">
        <v>74</v>
      </c>
      <c r="AF1044" t="s">
        <v>74</v>
      </c>
      <c r="AG1044">
        <v>24</v>
      </c>
      <c r="AH1044">
        <v>1</v>
      </c>
      <c r="AI1044">
        <v>1</v>
      </c>
      <c r="AJ1044">
        <v>0</v>
      </c>
      <c r="AK1044">
        <v>10</v>
      </c>
      <c r="AL1044" t="s">
        <v>375</v>
      </c>
      <c r="AM1044" t="s">
        <v>376</v>
      </c>
      <c r="AN1044" t="s">
        <v>377</v>
      </c>
      <c r="AO1044" t="s">
        <v>378</v>
      </c>
      <c r="AP1044" t="s">
        <v>379</v>
      </c>
      <c r="AQ1044" t="s">
        <v>74</v>
      </c>
      <c r="AR1044" t="s">
        <v>3527</v>
      </c>
      <c r="AS1044" t="s">
        <v>381</v>
      </c>
      <c r="AT1044" t="s">
        <v>1934</v>
      </c>
      <c r="AU1044">
        <v>2018</v>
      </c>
      <c r="AV1044" t="s">
        <v>74</v>
      </c>
      <c r="AW1044">
        <v>44</v>
      </c>
      <c r="AX1044" t="s">
        <v>74</v>
      </c>
      <c r="AY1044" t="s">
        <v>74</v>
      </c>
      <c r="AZ1044" t="s">
        <v>74</v>
      </c>
      <c r="BA1044" t="s">
        <v>74</v>
      </c>
      <c r="BB1044">
        <v>198</v>
      </c>
      <c r="BC1044">
        <v>217</v>
      </c>
      <c r="BD1044" t="s">
        <v>74</v>
      </c>
      <c r="BE1044" t="s">
        <v>15476</v>
      </c>
      <c r="BF1044" t="str">
        <f>HYPERLINK("http://dx.doi.org/10.17223/19996195/44/13","http://dx.doi.org/10.17223/19996195/44/13")</f>
        <v>http://dx.doi.org/10.17223/19996195/44/13</v>
      </c>
      <c r="BG1044" t="s">
        <v>74</v>
      </c>
      <c r="BH1044" t="s">
        <v>74</v>
      </c>
      <c r="BI1044">
        <v>20</v>
      </c>
      <c r="BJ1044" t="s">
        <v>384</v>
      </c>
      <c r="BK1044" t="s">
        <v>101</v>
      </c>
      <c r="BL1044" t="s">
        <v>385</v>
      </c>
      <c r="BM1044" t="s">
        <v>15477</v>
      </c>
      <c r="BN1044" t="s">
        <v>74</v>
      </c>
      <c r="BO1044" t="s">
        <v>426</v>
      </c>
      <c r="BP1044" t="s">
        <v>74</v>
      </c>
      <c r="BQ1044" t="s">
        <v>74</v>
      </c>
      <c r="BR1044" t="s">
        <v>103</v>
      </c>
      <c r="BS1044" t="s">
        <v>15478</v>
      </c>
      <c r="BT1044" t="str">
        <f>HYPERLINK("https%3A%2F%2Fwww.webofscience.com%2Fwos%2Fwoscc%2Ffull-record%2FWOS:000458775700013","View Full Record in Web of Science")</f>
        <v>View Full Record in Web of Science</v>
      </c>
    </row>
    <row r="1045" spans="1:72" x14ac:dyDescent="0.25">
      <c r="A1045" t="s">
        <v>72</v>
      </c>
      <c r="B1045" t="s">
        <v>874</v>
      </c>
      <c r="C1045" t="s">
        <v>74</v>
      </c>
      <c r="D1045" t="s">
        <v>74</v>
      </c>
      <c r="E1045" t="s">
        <v>74</v>
      </c>
      <c r="F1045" t="s">
        <v>7844</v>
      </c>
      <c r="G1045" t="s">
        <v>74</v>
      </c>
      <c r="H1045" t="s">
        <v>74</v>
      </c>
      <c r="I1045" t="s">
        <v>15479</v>
      </c>
      <c r="J1045" t="s">
        <v>368</v>
      </c>
      <c r="K1045" t="s">
        <v>74</v>
      </c>
      <c r="L1045" t="s">
        <v>74</v>
      </c>
      <c r="M1045" t="s">
        <v>431</v>
      </c>
      <c r="N1045" t="s">
        <v>109</v>
      </c>
      <c r="O1045" t="s">
        <v>74</v>
      </c>
      <c r="P1045" t="s">
        <v>74</v>
      </c>
      <c r="Q1045" t="s">
        <v>74</v>
      </c>
      <c r="R1045" t="s">
        <v>74</v>
      </c>
      <c r="S1045" t="s">
        <v>74</v>
      </c>
      <c r="T1045" t="s">
        <v>15480</v>
      </c>
      <c r="U1045" t="s">
        <v>74</v>
      </c>
      <c r="V1045" t="s">
        <v>15481</v>
      </c>
      <c r="W1045" t="s">
        <v>15482</v>
      </c>
      <c r="X1045" t="s">
        <v>881</v>
      </c>
      <c r="Y1045" t="s">
        <v>15483</v>
      </c>
      <c r="Z1045" t="s">
        <v>15484</v>
      </c>
      <c r="AA1045" t="s">
        <v>7851</v>
      </c>
      <c r="AB1045" t="s">
        <v>74</v>
      </c>
      <c r="AC1045" t="s">
        <v>74</v>
      </c>
      <c r="AD1045" t="s">
        <v>74</v>
      </c>
      <c r="AE1045" t="s">
        <v>74</v>
      </c>
      <c r="AF1045" t="s">
        <v>74</v>
      </c>
      <c r="AG1045">
        <v>27</v>
      </c>
      <c r="AH1045">
        <v>2</v>
      </c>
      <c r="AI1045">
        <v>2</v>
      </c>
      <c r="AJ1045">
        <v>3</v>
      </c>
      <c r="AK1045">
        <v>26</v>
      </c>
      <c r="AL1045" t="s">
        <v>375</v>
      </c>
      <c r="AM1045" t="s">
        <v>376</v>
      </c>
      <c r="AN1045" t="s">
        <v>377</v>
      </c>
      <c r="AO1045" t="s">
        <v>378</v>
      </c>
      <c r="AP1045" t="s">
        <v>379</v>
      </c>
      <c r="AQ1045" t="s">
        <v>74</v>
      </c>
      <c r="AR1045" t="s">
        <v>380</v>
      </c>
      <c r="AS1045" t="s">
        <v>381</v>
      </c>
      <c r="AT1045" t="s">
        <v>1934</v>
      </c>
      <c r="AU1045">
        <v>2018</v>
      </c>
      <c r="AV1045" t="s">
        <v>74</v>
      </c>
      <c r="AW1045">
        <v>44</v>
      </c>
      <c r="AX1045" t="s">
        <v>74</v>
      </c>
      <c r="AY1045" t="s">
        <v>74</v>
      </c>
      <c r="AZ1045" t="s">
        <v>74</v>
      </c>
      <c r="BA1045" t="s">
        <v>74</v>
      </c>
      <c r="BB1045">
        <v>248</v>
      </c>
      <c r="BC1045">
        <v>266</v>
      </c>
      <c r="BD1045" t="s">
        <v>74</v>
      </c>
      <c r="BE1045" t="s">
        <v>15485</v>
      </c>
      <c r="BF1045" t="str">
        <f>HYPERLINK("http://dx.doi.org/10.17223/19996195/44/16","http://dx.doi.org/10.17223/19996195/44/16")</f>
        <v>http://dx.doi.org/10.17223/19996195/44/16</v>
      </c>
      <c r="BG1045" t="s">
        <v>74</v>
      </c>
      <c r="BH1045" t="s">
        <v>74</v>
      </c>
      <c r="BI1045">
        <v>19</v>
      </c>
      <c r="BJ1045" t="s">
        <v>384</v>
      </c>
      <c r="BK1045" t="s">
        <v>101</v>
      </c>
      <c r="BL1045" t="s">
        <v>385</v>
      </c>
      <c r="BM1045" t="s">
        <v>15477</v>
      </c>
      <c r="BN1045" t="s">
        <v>74</v>
      </c>
      <c r="BO1045" t="s">
        <v>426</v>
      </c>
      <c r="BP1045" t="s">
        <v>74</v>
      </c>
      <c r="BQ1045" t="s">
        <v>74</v>
      </c>
      <c r="BR1045" t="s">
        <v>103</v>
      </c>
      <c r="BS1045" t="s">
        <v>15486</v>
      </c>
      <c r="BT1045" t="str">
        <f>HYPERLINK("https%3A%2F%2Fwww.webofscience.com%2Fwos%2Fwoscc%2Ffull-record%2FWOS:000458775700016","View Full Record in Web of Science")</f>
        <v>View Full Record in Web of Science</v>
      </c>
    </row>
    <row r="1046" spans="1:72" x14ac:dyDescent="0.25">
      <c r="A1046" t="s">
        <v>72</v>
      </c>
      <c r="B1046" t="s">
        <v>15487</v>
      </c>
      <c r="C1046" t="s">
        <v>74</v>
      </c>
      <c r="D1046" t="s">
        <v>74</v>
      </c>
      <c r="E1046" t="s">
        <v>74</v>
      </c>
      <c r="F1046" t="s">
        <v>15488</v>
      </c>
      <c r="G1046" t="s">
        <v>74</v>
      </c>
      <c r="H1046" t="s">
        <v>74</v>
      </c>
      <c r="I1046" t="s">
        <v>15489</v>
      </c>
      <c r="J1046" t="s">
        <v>1968</v>
      </c>
      <c r="K1046" t="s">
        <v>74</v>
      </c>
      <c r="L1046" t="s">
        <v>74</v>
      </c>
      <c r="M1046" t="s">
        <v>431</v>
      </c>
      <c r="N1046" t="s">
        <v>109</v>
      </c>
      <c r="O1046" t="s">
        <v>74</v>
      </c>
      <c r="P1046" t="s">
        <v>74</v>
      </c>
      <c r="Q1046" t="s">
        <v>74</v>
      </c>
      <c r="R1046" t="s">
        <v>74</v>
      </c>
      <c r="S1046" t="s">
        <v>74</v>
      </c>
      <c r="T1046" t="s">
        <v>15490</v>
      </c>
      <c r="U1046" t="s">
        <v>74</v>
      </c>
      <c r="V1046" t="s">
        <v>15491</v>
      </c>
      <c r="W1046" t="s">
        <v>15492</v>
      </c>
      <c r="X1046" t="s">
        <v>15493</v>
      </c>
      <c r="Y1046" t="s">
        <v>15494</v>
      </c>
      <c r="Z1046" t="s">
        <v>15495</v>
      </c>
      <c r="AA1046" t="s">
        <v>15496</v>
      </c>
      <c r="AB1046" t="s">
        <v>74</v>
      </c>
      <c r="AC1046" t="s">
        <v>74</v>
      </c>
      <c r="AD1046" t="s">
        <v>74</v>
      </c>
      <c r="AE1046" t="s">
        <v>74</v>
      </c>
      <c r="AF1046" t="s">
        <v>74</v>
      </c>
      <c r="AG1046">
        <v>12</v>
      </c>
      <c r="AH1046">
        <v>0</v>
      </c>
      <c r="AI1046">
        <v>0</v>
      </c>
      <c r="AJ1046">
        <v>1</v>
      </c>
      <c r="AK1046">
        <v>3</v>
      </c>
      <c r="AL1046" t="s">
        <v>375</v>
      </c>
      <c r="AM1046" t="s">
        <v>376</v>
      </c>
      <c r="AN1046" t="s">
        <v>377</v>
      </c>
      <c r="AO1046" t="s">
        <v>1974</v>
      </c>
      <c r="AP1046" t="s">
        <v>1975</v>
      </c>
      <c r="AQ1046" t="s">
        <v>74</v>
      </c>
      <c r="AR1046" t="s">
        <v>1976</v>
      </c>
      <c r="AS1046" t="s">
        <v>1977</v>
      </c>
      <c r="AT1046" t="s">
        <v>1934</v>
      </c>
      <c r="AU1046">
        <v>2018</v>
      </c>
      <c r="AV1046">
        <v>56</v>
      </c>
      <c r="AW1046" t="s">
        <v>74</v>
      </c>
      <c r="AX1046" t="s">
        <v>74</v>
      </c>
      <c r="AY1046" t="s">
        <v>74</v>
      </c>
      <c r="AZ1046" t="s">
        <v>74</v>
      </c>
      <c r="BA1046" t="s">
        <v>74</v>
      </c>
      <c r="BB1046">
        <v>92</v>
      </c>
      <c r="BC1046">
        <v>109</v>
      </c>
      <c r="BD1046" t="s">
        <v>74</v>
      </c>
      <c r="BE1046" t="s">
        <v>15497</v>
      </c>
      <c r="BF1046" t="str">
        <f>HYPERLINK("http://dx.doi.org/10.17223/19986645/56/6","http://dx.doi.org/10.17223/19986645/56/6")</f>
        <v>http://dx.doi.org/10.17223/19986645/56/6</v>
      </c>
      <c r="BG1046" t="s">
        <v>74</v>
      </c>
      <c r="BH1046" t="s">
        <v>74</v>
      </c>
      <c r="BI1046">
        <v>18</v>
      </c>
      <c r="BJ1046" t="s">
        <v>384</v>
      </c>
      <c r="BK1046" t="s">
        <v>101</v>
      </c>
      <c r="BL1046" t="s">
        <v>385</v>
      </c>
      <c r="BM1046" t="s">
        <v>15498</v>
      </c>
      <c r="BN1046" t="s">
        <v>74</v>
      </c>
      <c r="BO1046" t="s">
        <v>426</v>
      </c>
      <c r="BP1046" t="s">
        <v>74</v>
      </c>
      <c r="BQ1046" t="s">
        <v>74</v>
      </c>
      <c r="BR1046" t="s">
        <v>103</v>
      </c>
      <c r="BS1046" t="s">
        <v>15499</v>
      </c>
      <c r="BT1046" t="str">
        <f>HYPERLINK("https%3A%2F%2Fwww.webofscience.com%2Fwos%2Fwoscc%2Ffull-record%2FWOS:000457556400006","View Full Record in Web of Science")</f>
        <v>View Full Record in Web of Science</v>
      </c>
    </row>
    <row r="1047" spans="1:72" x14ac:dyDescent="0.25">
      <c r="A1047" t="s">
        <v>72</v>
      </c>
      <c r="B1047" t="s">
        <v>13924</v>
      </c>
      <c r="C1047" t="s">
        <v>74</v>
      </c>
      <c r="D1047" t="s">
        <v>74</v>
      </c>
      <c r="E1047" t="s">
        <v>74</v>
      </c>
      <c r="F1047" t="s">
        <v>13925</v>
      </c>
      <c r="G1047" t="s">
        <v>74</v>
      </c>
      <c r="H1047" t="s">
        <v>74</v>
      </c>
      <c r="I1047" t="s">
        <v>15500</v>
      </c>
      <c r="J1047" t="s">
        <v>411</v>
      </c>
      <c r="K1047" t="s">
        <v>74</v>
      </c>
      <c r="L1047" t="s">
        <v>74</v>
      </c>
      <c r="M1047" t="s">
        <v>78</v>
      </c>
      <c r="N1047" t="s">
        <v>109</v>
      </c>
      <c r="O1047" t="s">
        <v>74</v>
      </c>
      <c r="P1047" t="s">
        <v>74</v>
      </c>
      <c r="Q1047" t="s">
        <v>74</v>
      </c>
      <c r="R1047" t="s">
        <v>74</v>
      </c>
      <c r="S1047" t="s">
        <v>74</v>
      </c>
      <c r="T1047" t="s">
        <v>13927</v>
      </c>
      <c r="U1047" t="s">
        <v>74</v>
      </c>
      <c r="V1047" t="s">
        <v>13928</v>
      </c>
      <c r="W1047" t="s">
        <v>13929</v>
      </c>
      <c r="X1047" t="s">
        <v>5528</v>
      </c>
      <c r="Y1047" t="s">
        <v>9955</v>
      </c>
      <c r="Z1047" t="s">
        <v>460</v>
      </c>
      <c r="AA1047" t="s">
        <v>11272</v>
      </c>
      <c r="AB1047" t="s">
        <v>13930</v>
      </c>
      <c r="AC1047" t="s">
        <v>74</v>
      </c>
      <c r="AD1047" t="s">
        <v>74</v>
      </c>
      <c r="AE1047" t="s">
        <v>74</v>
      </c>
      <c r="AF1047" t="s">
        <v>74</v>
      </c>
      <c r="AG1047">
        <v>20</v>
      </c>
      <c r="AH1047">
        <v>5</v>
      </c>
      <c r="AI1047">
        <v>5</v>
      </c>
      <c r="AJ1047">
        <v>1</v>
      </c>
      <c r="AK1047">
        <v>4</v>
      </c>
      <c r="AL1047" t="s">
        <v>9942</v>
      </c>
      <c r="AM1047" t="s">
        <v>9943</v>
      </c>
      <c r="AN1047" t="s">
        <v>9944</v>
      </c>
      <c r="AO1047" t="s">
        <v>420</v>
      </c>
      <c r="AP1047" t="s">
        <v>421</v>
      </c>
      <c r="AQ1047" t="s">
        <v>74</v>
      </c>
      <c r="AR1047" t="s">
        <v>422</v>
      </c>
      <c r="AS1047" t="s">
        <v>423</v>
      </c>
      <c r="AT1047" t="s">
        <v>1934</v>
      </c>
      <c r="AU1047">
        <v>2018</v>
      </c>
      <c r="AV1047">
        <v>7</v>
      </c>
      <c r="AW1047">
        <v>4</v>
      </c>
      <c r="AX1047" t="s">
        <v>74</v>
      </c>
      <c r="AY1047" t="s">
        <v>74</v>
      </c>
      <c r="AZ1047" t="s">
        <v>74</v>
      </c>
      <c r="BA1047" t="s">
        <v>74</v>
      </c>
      <c r="BB1047">
        <v>918</v>
      </c>
      <c r="BC1047">
        <v>926</v>
      </c>
      <c r="BD1047" t="s">
        <v>74</v>
      </c>
      <c r="BE1047" t="s">
        <v>15501</v>
      </c>
      <c r="BF1047" t="str">
        <f>HYPERLINK("http://dx.doi.org/10.13187/ejced.2018.4.918","http://dx.doi.org/10.13187/ejced.2018.4.918")</f>
        <v>http://dx.doi.org/10.13187/ejced.2018.4.918</v>
      </c>
      <c r="BG1047" t="s">
        <v>74</v>
      </c>
      <c r="BH1047" t="s">
        <v>74</v>
      </c>
      <c r="BI1047">
        <v>9</v>
      </c>
      <c r="BJ1047" t="s">
        <v>157</v>
      </c>
      <c r="BK1047" t="s">
        <v>101</v>
      </c>
      <c r="BL1047" t="s">
        <v>157</v>
      </c>
      <c r="BM1047" t="s">
        <v>15446</v>
      </c>
      <c r="BN1047" t="s">
        <v>74</v>
      </c>
      <c r="BO1047" t="s">
        <v>426</v>
      </c>
      <c r="BP1047" t="s">
        <v>74</v>
      </c>
      <c r="BQ1047" t="s">
        <v>74</v>
      </c>
      <c r="BR1047" t="s">
        <v>103</v>
      </c>
      <c r="BS1047" t="s">
        <v>15502</v>
      </c>
      <c r="BT1047" t="str">
        <f>HYPERLINK("https%3A%2F%2Fwww.webofscience.com%2Fwos%2Fwoscc%2Ffull-record%2FWOS:000453622300023","View Full Record in Web of Science")</f>
        <v>View Full Record in Web of Science</v>
      </c>
    </row>
    <row r="1048" spans="1:72" x14ac:dyDescent="0.25">
      <c r="A1048" t="s">
        <v>72</v>
      </c>
      <c r="B1048" t="s">
        <v>15503</v>
      </c>
      <c r="C1048" t="s">
        <v>74</v>
      </c>
      <c r="D1048" t="s">
        <v>74</v>
      </c>
      <c r="E1048" t="s">
        <v>74</v>
      </c>
      <c r="F1048" t="s">
        <v>15504</v>
      </c>
      <c r="G1048" t="s">
        <v>74</v>
      </c>
      <c r="H1048" t="s">
        <v>74</v>
      </c>
      <c r="I1048" t="s">
        <v>15505</v>
      </c>
      <c r="J1048" t="s">
        <v>411</v>
      </c>
      <c r="K1048" t="s">
        <v>74</v>
      </c>
      <c r="L1048" t="s">
        <v>74</v>
      </c>
      <c r="M1048" t="s">
        <v>78</v>
      </c>
      <c r="N1048" t="s">
        <v>109</v>
      </c>
      <c r="O1048" t="s">
        <v>74</v>
      </c>
      <c r="P1048" t="s">
        <v>74</v>
      </c>
      <c r="Q1048" t="s">
        <v>74</v>
      </c>
      <c r="R1048" t="s">
        <v>74</v>
      </c>
      <c r="S1048" t="s">
        <v>74</v>
      </c>
      <c r="T1048" t="s">
        <v>15506</v>
      </c>
      <c r="U1048" t="s">
        <v>74</v>
      </c>
      <c r="V1048" t="s">
        <v>15507</v>
      </c>
      <c r="W1048" t="s">
        <v>15508</v>
      </c>
      <c r="X1048" t="s">
        <v>4669</v>
      </c>
      <c r="Y1048" t="s">
        <v>15509</v>
      </c>
      <c r="Z1048" t="s">
        <v>15510</v>
      </c>
      <c r="AA1048" t="s">
        <v>15511</v>
      </c>
      <c r="AB1048" t="s">
        <v>15512</v>
      </c>
      <c r="AC1048" t="s">
        <v>15513</v>
      </c>
      <c r="AD1048" t="s">
        <v>74</v>
      </c>
      <c r="AE1048" t="s">
        <v>15514</v>
      </c>
      <c r="AF1048" t="s">
        <v>74</v>
      </c>
      <c r="AG1048">
        <v>15</v>
      </c>
      <c r="AH1048">
        <v>0</v>
      </c>
      <c r="AI1048">
        <v>0</v>
      </c>
      <c r="AJ1048">
        <v>0</v>
      </c>
      <c r="AK1048">
        <v>1</v>
      </c>
      <c r="AL1048" t="s">
        <v>9942</v>
      </c>
      <c r="AM1048" t="s">
        <v>9943</v>
      </c>
      <c r="AN1048" t="s">
        <v>9944</v>
      </c>
      <c r="AO1048" t="s">
        <v>420</v>
      </c>
      <c r="AP1048" t="s">
        <v>421</v>
      </c>
      <c r="AQ1048" t="s">
        <v>74</v>
      </c>
      <c r="AR1048" t="s">
        <v>422</v>
      </c>
      <c r="AS1048" t="s">
        <v>423</v>
      </c>
      <c r="AT1048" t="s">
        <v>1934</v>
      </c>
      <c r="AU1048">
        <v>2018</v>
      </c>
      <c r="AV1048">
        <v>7</v>
      </c>
      <c r="AW1048">
        <v>4</v>
      </c>
      <c r="AX1048" t="s">
        <v>74</v>
      </c>
      <c r="AY1048" t="s">
        <v>74</v>
      </c>
      <c r="AZ1048" t="s">
        <v>74</v>
      </c>
      <c r="BA1048" t="s">
        <v>74</v>
      </c>
      <c r="BB1048">
        <v>813</v>
      </c>
      <c r="BC1048">
        <v>826</v>
      </c>
      <c r="BD1048" t="s">
        <v>74</v>
      </c>
      <c r="BE1048" t="s">
        <v>15515</v>
      </c>
      <c r="BF1048" t="str">
        <f>HYPERLINK("http://dx.doi.org/10.13187/ejced.2018.4.813","http://dx.doi.org/10.13187/ejced.2018.4.813")</f>
        <v>http://dx.doi.org/10.13187/ejced.2018.4.813</v>
      </c>
      <c r="BG1048" t="s">
        <v>74</v>
      </c>
      <c r="BH1048" t="s">
        <v>74</v>
      </c>
      <c r="BI1048">
        <v>14</v>
      </c>
      <c r="BJ1048" t="s">
        <v>157</v>
      </c>
      <c r="BK1048" t="s">
        <v>101</v>
      </c>
      <c r="BL1048" t="s">
        <v>157</v>
      </c>
      <c r="BM1048" t="s">
        <v>15446</v>
      </c>
      <c r="BN1048" t="s">
        <v>74</v>
      </c>
      <c r="BO1048" t="s">
        <v>426</v>
      </c>
      <c r="BP1048" t="s">
        <v>74</v>
      </c>
      <c r="BQ1048" t="s">
        <v>74</v>
      </c>
      <c r="BR1048" t="s">
        <v>103</v>
      </c>
      <c r="BS1048" t="s">
        <v>15516</v>
      </c>
      <c r="BT1048" t="str">
        <f>HYPERLINK("https%3A%2F%2Fwww.webofscience.com%2Fwos%2Fwoscc%2Ffull-record%2FWOS:000453622300015","View Full Record in Web of Science")</f>
        <v>View Full Record in Web of Science</v>
      </c>
    </row>
    <row r="1049" spans="1:72" x14ac:dyDescent="0.25">
      <c r="A1049" t="s">
        <v>72</v>
      </c>
      <c r="B1049" t="s">
        <v>15517</v>
      </c>
      <c r="C1049" t="s">
        <v>74</v>
      </c>
      <c r="D1049" t="s">
        <v>74</v>
      </c>
      <c r="E1049" t="s">
        <v>74</v>
      </c>
      <c r="F1049" t="s">
        <v>15518</v>
      </c>
      <c r="G1049" t="s">
        <v>74</v>
      </c>
      <c r="H1049" t="s">
        <v>74</v>
      </c>
      <c r="I1049" t="s">
        <v>15519</v>
      </c>
      <c r="J1049" t="s">
        <v>530</v>
      </c>
      <c r="K1049" t="s">
        <v>74</v>
      </c>
      <c r="L1049" t="s">
        <v>74</v>
      </c>
      <c r="M1049" t="s">
        <v>431</v>
      </c>
      <c r="N1049" t="s">
        <v>109</v>
      </c>
      <c r="O1049" t="s">
        <v>74</v>
      </c>
      <c r="P1049" t="s">
        <v>74</v>
      </c>
      <c r="Q1049" t="s">
        <v>74</v>
      </c>
      <c r="R1049" t="s">
        <v>74</v>
      </c>
      <c r="S1049" t="s">
        <v>74</v>
      </c>
      <c r="T1049" t="s">
        <v>15520</v>
      </c>
      <c r="U1049" t="s">
        <v>74</v>
      </c>
      <c r="V1049" t="s">
        <v>15521</v>
      </c>
      <c r="W1049" t="s">
        <v>15522</v>
      </c>
      <c r="X1049" t="s">
        <v>3960</v>
      </c>
      <c r="Y1049" t="s">
        <v>15523</v>
      </c>
      <c r="Z1049" t="s">
        <v>15524</v>
      </c>
      <c r="AA1049" t="s">
        <v>74</v>
      </c>
      <c r="AB1049" t="s">
        <v>74</v>
      </c>
      <c r="AC1049" t="s">
        <v>15525</v>
      </c>
      <c r="AD1049" t="s">
        <v>3280</v>
      </c>
      <c r="AE1049" t="s">
        <v>15526</v>
      </c>
      <c r="AF1049" t="s">
        <v>74</v>
      </c>
      <c r="AG1049">
        <v>19</v>
      </c>
      <c r="AH1049">
        <v>0</v>
      </c>
      <c r="AI1049">
        <v>0</v>
      </c>
      <c r="AJ1049">
        <v>1</v>
      </c>
      <c r="AK1049">
        <v>16</v>
      </c>
      <c r="AL1049" t="s">
        <v>537</v>
      </c>
      <c r="AM1049" t="s">
        <v>538</v>
      </c>
      <c r="AN1049" t="s">
        <v>539</v>
      </c>
      <c r="AO1049" t="s">
        <v>540</v>
      </c>
      <c r="AP1049" t="s">
        <v>541</v>
      </c>
      <c r="AQ1049" t="s">
        <v>74</v>
      </c>
      <c r="AR1049" t="s">
        <v>542</v>
      </c>
      <c r="AS1049" t="s">
        <v>543</v>
      </c>
      <c r="AT1049" t="s">
        <v>1934</v>
      </c>
      <c r="AU1049">
        <v>2018</v>
      </c>
      <c r="AV1049">
        <v>20</v>
      </c>
      <c r="AW1049">
        <v>10</v>
      </c>
      <c r="AX1049" t="s">
        <v>74</v>
      </c>
      <c r="AY1049" t="s">
        <v>74</v>
      </c>
      <c r="AZ1049" t="s">
        <v>74</v>
      </c>
      <c r="BA1049" t="s">
        <v>74</v>
      </c>
      <c r="BB1049">
        <v>9</v>
      </c>
      <c r="BC1049">
        <v>30</v>
      </c>
      <c r="BD1049" t="s">
        <v>74</v>
      </c>
      <c r="BE1049" t="s">
        <v>15527</v>
      </c>
      <c r="BF1049" t="str">
        <f>HYPERLINK("http://dx.doi.org/10.17853/1994-5639-2018-10-9-30","http://dx.doi.org/10.17853/1994-5639-2018-10-9-30")</f>
        <v>http://dx.doi.org/10.17853/1994-5639-2018-10-9-30</v>
      </c>
      <c r="BG1049" t="s">
        <v>74</v>
      </c>
      <c r="BH1049" t="s">
        <v>74</v>
      </c>
      <c r="BI1049">
        <v>22</v>
      </c>
      <c r="BJ1049" t="s">
        <v>157</v>
      </c>
      <c r="BK1049" t="s">
        <v>101</v>
      </c>
      <c r="BL1049" t="s">
        <v>157</v>
      </c>
      <c r="BM1049" t="s">
        <v>15431</v>
      </c>
      <c r="BN1049" t="s">
        <v>74</v>
      </c>
      <c r="BO1049" t="s">
        <v>132</v>
      </c>
      <c r="BP1049" t="s">
        <v>74</v>
      </c>
      <c r="BQ1049" t="s">
        <v>74</v>
      </c>
      <c r="BR1049" t="s">
        <v>103</v>
      </c>
      <c r="BS1049" t="s">
        <v>15528</v>
      </c>
      <c r="BT1049" t="str">
        <f>HYPERLINK("https%3A%2F%2Fwww.webofscience.com%2Fwos%2Fwoscc%2Ffull-record%2FWOS:000461122200001","View Full Record in Web of Science")</f>
        <v>View Full Record in Web of Science</v>
      </c>
    </row>
    <row r="1050" spans="1:72" x14ac:dyDescent="0.25">
      <c r="A1050" t="s">
        <v>72</v>
      </c>
      <c r="B1050" t="s">
        <v>15529</v>
      </c>
      <c r="C1050" t="s">
        <v>74</v>
      </c>
      <c r="D1050" t="s">
        <v>74</v>
      </c>
      <c r="E1050" t="s">
        <v>74</v>
      </c>
      <c r="F1050" t="s">
        <v>15530</v>
      </c>
      <c r="G1050" t="s">
        <v>74</v>
      </c>
      <c r="H1050" t="s">
        <v>74</v>
      </c>
      <c r="I1050" t="s">
        <v>15531</v>
      </c>
      <c r="J1050" t="s">
        <v>15451</v>
      </c>
      <c r="K1050" t="s">
        <v>74</v>
      </c>
      <c r="L1050" t="s">
        <v>74</v>
      </c>
      <c r="M1050" t="s">
        <v>78</v>
      </c>
      <c r="N1050" t="s">
        <v>109</v>
      </c>
      <c r="O1050" t="s">
        <v>74</v>
      </c>
      <c r="P1050" t="s">
        <v>74</v>
      </c>
      <c r="Q1050" t="s">
        <v>74</v>
      </c>
      <c r="R1050" t="s">
        <v>74</v>
      </c>
      <c r="S1050" t="s">
        <v>74</v>
      </c>
      <c r="T1050" t="s">
        <v>15532</v>
      </c>
      <c r="U1050" t="s">
        <v>74</v>
      </c>
      <c r="V1050" t="s">
        <v>15533</v>
      </c>
      <c r="W1050" t="s">
        <v>15534</v>
      </c>
      <c r="X1050" t="s">
        <v>74</v>
      </c>
      <c r="Y1050" t="s">
        <v>15535</v>
      </c>
      <c r="Z1050" t="s">
        <v>74</v>
      </c>
      <c r="AA1050" t="s">
        <v>15536</v>
      </c>
      <c r="AB1050" t="s">
        <v>74</v>
      </c>
      <c r="AC1050" t="s">
        <v>15537</v>
      </c>
      <c r="AD1050" t="s">
        <v>15537</v>
      </c>
      <c r="AE1050" t="s">
        <v>15538</v>
      </c>
      <c r="AF1050" t="s">
        <v>74</v>
      </c>
      <c r="AG1050">
        <v>18</v>
      </c>
      <c r="AH1050">
        <v>0</v>
      </c>
      <c r="AI1050">
        <v>0</v>
      </c>
      <c r="AJ1050">
        <v>0</v>
      </c>
      <c r="AK1050">
        <v>0</v>
      </c>
      <c r="AL1050" t="s">
        <v>15458</v>
      </c>
      <c r="AM1050" t="s">
        <v>15459</v>
      </c>
      <c r="AN1050" t="s">
        <v>15460</v>
      </c>
      <c r="AO1050" t="s">
        <v>15461</v>
      </c>
      <c r="AP1050" t="s">
        <v>74</v>
      </c>
      <c r="AQ1050" t="s">
        <v>74</v>
      </c>
      <c r="AR1050" t="s">
        <v>15462</v>
      </c>
      <c r="AS1050" t="s">
        <v>15463</v>
      </c>
      <c r="AT1050" t="s">
        <v>1934</v>
      </c>
      <c r="AU1050">
        <v>2018</v>
      </c>
      <c r="AV1050">
        <v>8</v>
      </c>
      <c r="AW1050">
        <v>12</v>
      </c>
      <c r="AX1050" t="s">
        <v>74</v>
      </c>
      <c r="AY1050" t="s">
        <v>74</v>
      </c>
      <c r="AZ1050" t="s">
        <v>74</v>
      </c>
      <c r="BA1050" t="s">
        <v>74</v>
      </c>
      <c r="BB1050">
        <v>328</v>
      </c>
      <c r="BC1050">
        <v>334</v>
      </c>
      <c r="BD1050" t="s">
        <v>74</v>
      </c>
      <c r="BE1050" t="s">
        <v>74</v>
      </c>
      <c r="BF1050" t="s">
        <v>74</v>
      </c>
      <c r="BG1050" t="s">
        <v>74</v>
      </c>
      <c r="BH1050" t="s">
        <v>74</v>
      </c>
      <c r="BI1050">
        <v>7</v>
      </c>
      <c r="BJ1050" t="s">
        <v>157</v>
      </c>
      <c r="BK1050" t="s">
        <v>101</v>
      </c>
      <c r="BL1050" t="s">
        <v>157</v>
      </c>
      <c r="BM1050" t="s">
        <v>15464</v>
      </c>
      <c r="BN1050" t="s">
        <v>74</v>
      </c>
      <c r="BO1050" t="s">
        <v>74</v>
      </c>
      <c r="BP1050" t="s">
        <v>74</v>
      </c>
      <c r="BQ1050" t="s">
        <v>74</v>
      </c>
      <c r="BR1050" t="s">
        <v>103</v>
      </c>
      <c r="BS1050" t="s">
        <v>15539</v>
      </c>
      <c r="BT1050" t="str">
        <f>HYPERLINK("https%3A%2F%2Fwww.webofscience.com%2Fwos%2Fwoscc%2Ffull-record%2FWOS:000453397200031","View Full Record in Web of Science")</f>
        <v>View Full Record in Web of Science</v>
      </c>
    </row>
    <row r="1051" spans="1:72" x14ac:dyDescent="0.25">
      <c r="A1051" t="s">
        <v>72</v>
      </c>
      <c r="B1051" t="s">
        <v>15540</v>
      </c>
      <c r="C1051" t="s">
        <v>74</v>
      </c>
      <c r="D1051" t="s">
        <v>74</v>
      </c>
      <c r="E1051" t="s">
        <v>74</v>
      </c>
      <c r="F1051" t="s">
        <v>15541</v>
      </c>
      <c r="G1051" t="s">
        <v>74</v>
      </c>
      <c r="H1051" t="s">
        <v>74</v>
      </c>
      <c r="I1051" t="s">
        <v>15542</v>
      </c>
      <c r="J1051" t="s">
        <v>492</v>
      </c>
      <c r="K1051" t="s">
        <v>74</v>
      </c>
      <c r="L1051" t="s">
        <v>74</v>
      </c>
      <c r="M1051" t="s">
        <v>431</v>
      </c>
      <c r="N1051" t="s">
        <v>109</v>
      </c>
      <c r="O1051" t="s">
        <v>74</v>
      </c>
      <c r="P1051" t="s">
        <v>74</v>
      </c>
      <c r="Q1051" t="s">
        <v>74</v>
      </c>
      <c r="R1051" t="s">
        <v>74</v>
      </c>
      <c r="S1051" t="s">
        <v>74</v>
      </c>
      <c r="T1051" t="s">
        <v>15543</v>
      </c>
      <c r="U1051" t="s">
        <v>74</v>
      </c>
      <c r="V1051" t="s">
        <v>15544</v>
      </c>
      <c r="W1051" t="s">
        <v>15545</v>
      </c>
      <c r="X1051" t="s">
        <v>3570</v>
      </c>
      <c r="Y1051" t="s">
        <v>15546</v>
      </c>
      <c r="Z1051" t="s">
        <v>15547</v>
      </c>
      <c r="AA1051" t="s">
        <v>74</v>
      </c>
      <c r="AB1051" t="s">
        <v>74</v>
      </c>
      <c r="AC1051" t="s">
        <v>74</v>
      </c>
      <c r="AD1051" t="s">
        <v>74</v>
      </c>
      <c r="AE1051" t="s">
        <v>74</v>
      </c>
      <c r="AF1051" t="s">
        <v>74</v>
      </c>
      <c r="AG1051">
        <v>14</v>
      </c>
      <c r="AH1051">
        <v>1</v>
      </c>
      <c r="AI1051">
        <v>1</v>
      </c>
      <c r="AJ1051">
        <v>1</v>
      </c>
      <c r="AK1051">
        <v>2</v>
      </c>
      <c r="AL1051" t="s">
        <v>375</v>
      </c>
      <c r="AM1051" t="s">
        <v>376</v>
      </c>
      <c r="AN1051" t="s">
        <v>377</v>
      </c>
      <c r="AO1051" t="s">
        <v>503</v>
      </c>
      <c r="AP1051" t="s">
        <v>504</v>
      </c>
      <c r="AQ1051" t="s">
        <v>74</v>
      </c>
      <c r="AR1051" t="s">
        <v>505</v>
      </c>
      <c r="AS1051" t="s">
        <v>506</v>
      </c>
      <c r="AT1051" t="s">
        <v>1934</v>
      </c>
      <c r="AU1051">
        <v>2018</v>
      </c>
      <c r="AV1051" t="s">
        <v>74</v>
      </c>
      <c r="AW1051">
        <v>70</v>
      </c>
      <c r="AX1051" t="s">
        <v>74</v>
      </c>
      <c r="AY1051" t="s">
        <v>74</v>
      </c>
      <c r="AZ1051" t="s">
        <v>74</v>
      </c>
      <c r="BA1051" t="s">
        <v>74</v>
      </c>
      <c r="BB1051">
        <v>42</v>
      </c>
      <c r="BC1051">
        <v>58</v>
      </c>
      <c r="BD1051" t="s">
        <v>74</v>
      </c>
      <c r="BE1051" t="s">
        <v>15548</v>
      </c>
      <c r="BF1051" t="str">
        <f>HYPERLINK("http://dx.doi.org/10.17223/17267080/70/4","http://dx.doi.org/10.17223/17267080/70/4")</f>
        <v>http://dx.doi.org/10.17223/17267080/70/4</v>
      </c>
      <c r="BG1051" t="s">
        <v>74</v>
      </c>
      <c r="BH1051" t="s">
        <v>74</v>
      </c>
      <c r="BI1051">
        <v>17</v>
      </c>
      <c r="BJ1051" t="s">
        <v>128</v>
      </c>
      <c r="BK1051" t="s">
        <v>101</v>
      </c>
      <c r="BL1051" t="s">
        <v>130</v>
      </c>
      <c r="BM1051" t="s">
        <v>15549</v>
      </c>
      <c r="BN1051" t="s">
        <v>74</v>
      </c>
      <c r="BO1051" t="s">
        <v>426</v>
      </c>
      <c r="BP1051" t="s">
        <v>74</v>
      </c>
      <c r="BQ1051" t="s">
        <v>74</v>
      </c>
      <c r="BR1051" t="s">
        <v>103</v>
      </c>
      <c r="BS1051" t="s">
        <v>15550</v>
      </c>
      <c r="BT1051" t="str">
        <f>HYPERLINK("https%3A%2F%2Fwww.webofscience.com%2Fwos%2Fwoscc%2Ffull-record%2FWOS:000456859400004","View Full Record in Web of Science")</f>
        <v>View Full Record in Web of Science</v>
      </c>
    </row>
    <row r="1052" spans="1:72" x14ac:dyDescent="0.25">
      <c r="A1052" t="s">
        <v>72</v>
      </c>
      <c r="B1052" t="s">
        <v>15551</v>
      </c>
      <c r="C1052" t="s">
        <v>74</v>
      </c>
      <c r="D1052" t="s">
        <v>74</v>
      </c>
      <c r="E1052" t="s">
        <v>74</v>
      </c>
      <c r="F1052" t="s">
        <v>15552</v>
      </c>
      <c r="G1052" t="s">
        <v>74</v>
      </c>
      <c r="H1052" t="s">
        <v>74</v>
      </c>
      <c r="I1052" t="s">
        <v>15553</v>
      </c>
      <c r="J1052" t="s">
        <v>10422</v>
      </c>
      <c r="K1052" t="s">
        <v>74</v>
      </c>
      <c r="L1052" t="s">
        <v>74</v>
      </c>
      <c r="M1052" t="s">
        <v>78</v>
      </c>
      <c r="N1052" t="s">
        <v>109</v>
      </c>
      <c r="O1052" t="s">
        <v>74</v>
      </c>
      <c r="P1052" t="s">
        <v>74</v>
      </c>
      <c r="Q1052" t="s">
        <v>74</v>
      </c>
      <c r="R1052" t="s">
        <v>74</v>
      </c>
      <c r="S1052" t="s">
        <v>74</v>
      </c>
      <c r="T1052" t="s">
        <v>15554</v>
      </c>
      <c r="U1052" t="s">
        <v>74</v>
      </c>
      <c r="V1052" t="s">
        <v>15555</v>
      </c>
      <c r="W1052" t="s">
        <v>15556</v>
      </c>
      <c r="X1052" t="s">
        <v>1300</v>
      </c>
      <c r="Y1052" t="s">
        <v>15557</v>
      </c>
      <c r="Z1052" t="s">
        <v>15558</v>
      </c>
      <c r="AA1052" t="s">
        <v>15559</v>
      </c>
      <c r="AB1052" t="s">
        <v>15560</v>
      </c>
      <c r="AC1052" t="s">
        <v>74</v>
      </c>
      <c r="AD1052" t="s">
        <v>74</v>
      </c>
      <c r="AE1052" t="s">
        <v>74</v>
      </c>
      <c r="AF1052" t="s">
        <v>74</v>
      </c>
      <c r="AG1052">
        <v>12</v>
      </c>
      <c r="AH1052">
        <v>3</v>
      </c>
      <c r="AI1052">
        <v>3</v>
      </c>
      <c r="AJ1052">
        <v>0</v>
      </c>
      <c r="AK1052">
        <v>2</v>
      </c>
      <c r="AL1052" t="s">
        <v>10429</v>
      </c>
      <c r="AM1052" t="s">
        <v>10430</v>
      </c>
      <c r="AN1052" t="s">
        <v>10431</v>
      </c>
      <c r="AO1052" t="s">
        <v>74</v>
      </c>
      <c r="AP1052" t="s">
        <v>10432</v>
      </c>
      <c r="AQ1052" t="s">
        <v>74</v>
      </c>
      <c r="AR1052" t="s">
        <v>10434</v>
      </c>
      <c r="AS1052" t="s">
        <v>10435</v>
      </c>
      <c r="AT1052" t="s">
        <v>5175</v>
      </c>
      <c r="AU1052">
        <v>2018</v>
      </c>
      <c r="AV1052" t="s">
        <v>74</v>
      </c>
      <c r="AW1052">
        <v>25</v>
      </c>
      <c r="AX1052" t="s">
        <v>74</v>
      </c>
      <c r="AY1052" t="s">
        <v>74</v>
      </c>
      <c r="AZ1052" t="s">
        <v>2216</v>
      </c>
      <c r="BA1052" t="s">
        <v>74</v>
      </c>
      <c r="BB1052">
        <v>85</v>
      </c>
      <c r="BC1052">
        <v>90</v>
      </c>
      <c r="BD1052" t="s">
        <v>74</v>
      </c>
      <c r="BE1052" t="s">
        <v>74</v>
      </c>
      <c r="BF1052" t="s">
        <v>74</v>
      </c>
      <c r="BG1052" t="s">
        <v>74</v>
      </c>
      <c r="BH1052" t="s">
        <v>74</v>
      </c>
      <c r="BI1052">
        <v>6</v>
      </c>
      <c r="BJ1052" t="s">
        <v>301</v>
      </c>
      <c r="BK1052" t="s">
        <v>101</v>
      </c>
      <c r="BL1052" t="s">
        <v>302</v>
      </c>
      <c r="BM1052" t="s">
        <v>15561</v>
      </c>
      <c r="BN1052" t="s">
        <v>74</v>
      </c>
      <c r="BO1052" t="s">
        <v>74</v>
      </c>
      <c r="BP1052" t="s">
        <v>74</v>
      </c>
      <c r="BQ1052" t="s">
        <v>74</v>
      </c>
      <c r="BR1052" t="s">
        <v>103</v>
      </c>
      <c r="BS1052" t="s">
        <v>15562</v>
      </c>
      <c r="BT1052" t="str">
        <f>HYPERLINK("https%3A%2F%2Fwww.webofscience.com%2Fwos%2Fwoscc%2Ffull-record%2FWOS:000452140400012","View Full Record in Web of Science")</f>
        <v>View Full Record in Web of Science</v>
      </c>
    </row>
    <row r="1053" spans="1:72" x14ac:dyDescent="0.25">
      <c r="A1053" t="s">
        <v>72</v>
      </c>
      <c r="B1053" t="s">
        <v>15563</v>
      </c>
      <c r="C1053" t="s">
        <v>74</v>
      </c>
      <c r="D1053" t="s">
        <v>74</v>
      </c>
      <c r="E1053" t="s">
        <v>74</v>
      </c>
      <c r="F1053" t="s">
        <v>15564</v>
      </c>
      <c r="G1053" t="s">
        <v>74</v>
      </c>
      <c r="H1053" t="s">
        <v>74</v>
      </c>
      <c r="I1053" t="s">
        <v>15565</v>
      </c>
      <c r="J1053" t="s">
        <v>12481</v>
      </c>
      <c r="K1053" t="s">
        <v>74</v>
      </c>
      <c r="L1053" t="s">
        <v>74</v>
      </c>
      <c r="M1053" t="s">
        <v>78</v>
      </c>
      <c r="N1053" t="s">
        <v>109</v>
      </c>
      <c r="O1053" t="s">
        <v>74</v>
      </c>
      <c r="P1053" t="s">
        <v>74</v>
      </c>
      <c r="Q1053" t="s">
        <v>74</v>
      </c>
      <c r="R1053" t="s">
        <v>74</v>
      </c>
      <c r="S1053" t="s">
        <v>74</v>
      </c>
      <c r="T1053" t="s">
        <v>15566</v>
      </c>
      <c r="U1053" t="s">
        <v>74</v>
      </c>
      <c r="V1053" t="s">
        <v>15567</v>
      </c>
      <c r="W1053" t="s">
        <v>15568</v>
      </c>
      <c r="X1053" t="s">
        <v>7303</v>
      </c>
      <c r="Y1053" t="s">
        <v>15569</v>
      </c>
      <c r="Z1053" t="s">
        <v>15570</v>
      </c>
      <c r="AA1053" t="s">
        <v>15571</v>
      </c>
      <c r="AB1053" t="s">
        <v>15572</v>
      </c>
      <c r="AC1053" t="s">
        <v>74</v>
      </c>
      <c r="AD1053" t="s">
        <v>74</v>
      </c>
      <c r="AE1053" t="s">
        <v>74</v>
      </c>
      <c r="AF1053" t="s">
        <v>74</v>
      </c>
      <c r="AG1053">
        <v>18</v>
      </c>
      <c r="AH1053">
        <v>1</v>
      </c>
      <c r="AI1053">
        <v>1</v>
      </c>
      <c r="AJ1053">
        <v>3</v>
      </c>
      <c r="AK1053">
        <v>11</v>
      </c>
      <c r="AL1053" t="s">
        <v>12490</v>
      </c>
      <c r="AM1053" t="s">
        <v>12491</v>
      </c>
      <c r="AN1053" t="s">
        <v>12492</v>
      </c>
      <c r="AO1053" t="s">
        <v>12493</v>
      </c>
      <c r="AP1053" t="s">
        <v>74</v>
      </c>
      <c r="AQ1053" t="s">
        <v>74</v>
      </c>
      <c r="AR1053" t="s">
        <v>12494</v>
      </c>
      <c r="AS1053" t="s">
        <v>12495</v>
      </c>
      <c r="AT1053" t="s">
        <v>5175</v>
      </c>
      <c r="AU1053">
        <v>2018</v>
      </c>
      <c r="AV1053">
        <v>7</v>
      </c>
      <c r="AW1053">
        <v>4</v>
      </c>
      <c r="AX1053" t="s">
        <v>74</v>
      </c>
      <c r="AY1053" t="s">
        <v>74</v>
      </c>
      <c r="AZ1053" t="s">
        <v>2216</v>
      </c>
      <c r="BA1053" t="s">
        <v>74</v>
      </c>
      <c r="BB1053">
        <v>381</v>
      </c>
      <c r="BC1053">
        <v>386</v>
      </c>
      <c r="BD1053" t="s">
        <v>74</v>
      </c>
      <c r="BE1053" t="s">
        <v>15573</v>
      </c>
      <c r="BF1053" t="str">
        <f>HYPERLINK("http://dx.doi.org/10.7596/taksad.v7i4.1860","http://dx.doi.org/10.7596/taksad.v7i4.1860")</f>
        <v>http://dx.doi.org/10.7596/taksad.v7i4.1860</v>
      </c>
      <c r="BG1053" t="s">
        <v>74</v>
      </c>
      <c r="BH1053" t="s">
        <v>74</v>
      </c>
      <c r="BI1053">
        <v>6</v>
      </c>
      <c r="BJ1053" t="s">
        <v>485</v>
      </c>
      <c r="BK1053" t="s">
        <v>101</v>
      </c>
      <c r="BL1053" t="s">
        <v>486</v>
      </c>
      <c r="BM1053" t="s">
        <v>15574</v>
      </c>
      <c r="BN1053" t="s">
        <v>74</v>
      </c>
      <c r="BO1053" t="s">
        <v>1671</v>
      </c>
      <c r="BP1053" t="s">
        <v>74</v>
      </c>
      <c r="BQ1053" t="s">
        <v>74</v>
      </c>
      <c r="BR1053" t="s">
        <v>103</v>
      </c>
      <c r="BS1053" t="s">
        <v>15575</v>
      </c>
      <c r="BT1053" t="str">
        <f>HYPERLINK("https%3A%2F%2Fwww.webofscience.com%2Fwos%2Fwoscc%2Ffull-record%2FWOS:000451882700050","View Full Record in Web of Science")</f>
        <v>View Full Record in Web of Science</v>
      </c>
    </row>
    <row r="1054" spans="1:72" x14ac:dyDescent="0.25">
      <c r="A1054" t="s">
        <v>72</v>
      </c>
      <c r="B1054" t="s">
        <v>15576</v>
      </c>
      <c r="C1054" t="s">
        <v>74</v>
      </c>
      <c r="D1054" t="s">
        <v>74</v>
      </c>
      <c r="E1054" t="s">
        <v>74</v>
      </c>
      <c r="F1054" t="s">
        <v>15577</v>
      </c>
      <c r="G1054" t="s">
        <v>74</v>
      </c>
      <c r="H1054" t="s">
        <v>74</v>
      </c>
      <c r="I1054" t="s">
        <v>15578</v>
      </c>
      <c r="J1054" t="s">
        <v>12481</v>
      </c>
      <c r="K1054" t="s">
        <v>74</v>
      </c>
      <c r="L1054" t="s">
        <v>74</v>
      </c>
      <c r="M1054" t="s">
        <v>78</v>
      </c>
      <c r="N1054" t="s">
        <v>109</v>
      </c>
      <c r="O1054" t="s">
        <v>74</v>
      </c>
      <c r="P1054" t="s">
        <v>74</v>
      </c>
      <c r="Q1054" t="s">
        <v>74</v>
      </c>
      <c r="R1054" t="s">
        <v>74</v>
      </c>
      <c r="S1054" t="s">
        <v>74</v>
      </c>
      <c r="T1054" t="s">
        <v>15579</v>
      </c>
      <c r="U1054" t="s">
        <v>74</v>
      </c>
      <c r="V1054" t="s">
        <v>15580</v>
      </c>
      <c r="W1054" t="s">
        <v>15581</v>
      </c>
      <c r="X1054" t="s">
        <v>7303</v>
      </c>
      <c r="Y1054" t="s">
        <v>15582</v>
      </c>
      <c r="Z1054" t="s">
        <v>15583</v>
      </c>
      <c r="AA1054" t="s">
        <v>15584</v>
      </c>
      <c r="AB1054" t="s">
        <v>15585</v>
      </c>
      <c r="AC1054" t="s">
        <v>74</v>
      </c>
      <c r="AD1054" t="s">
        <v>74</v>
      </c>
      <c r="AE1054" t="s">
        <v>74</v>
      </c>
      <c r="AF1054" t="s">
        <v>74</v>
      </c>
      <c r="AG1054">
        <v>24</v>
      </c>
      <c r="AH1054">
        <v>0</v>
      </c>
      <c r="AI1054">
        <v>0</v>
      </c>
      <c r="AJ1054">
        <v>0</v>
      </c>
      <c r="AK1054">
        <v>1</v>
      </c>
      <c r="AL1054" t="s">
        <v>12490</v>
      </c>
      <c r="AM1054" t="s">
        <v>12491</v>
      </c>
      <c r="AN1054" t="s">
        <v>12492</v>
      </c>
      <c r="AO1054" t="s">
        <v>12493</v>
      </c>
      <c r="AP1054" t="s">
        <v>74</v>
      </c>
      <c r="AQ1054" t="s">
        <v>74</v>
      </c>
      <c r="AR1054" t="s">
        <v>12494</v>
      </c>
      <c r="AS1054" t="s">
        <v>12495</v>
      </c>
      <c r="AT1054" t="s">
        <v>5175</v>
      </c>
      <c r="AU1054">
        <v>2018</v>
      </c>
      <c r="AV1054">
        <v>7</v>
      </c>
      <c r="AW1054">
        <v>4</v>
      </c>
      <c r="AX1054" t="s">
        <v>74</v>
      </c>
      <c r="AY1054" t="s">
        <v>74</v>
      </c>
      <c r="AZ1054" t="s">
        <v>2216</v>
      </c>
      <c r="BA1054" t="s">
        <v>74</v>
      </c>
      <c r="BB1054">
        <v>16</v>
      </c>
      <c r="BC1054">
        <v>22</v>
      </c>
      <c r="BD1054" t="s">
        <v>74</v>
      </c>
      <c r="BE1054" t="s">
        <v>15586</v>
      </c>
      <c r="BF1054" t="str">
        <f>HYPERLINK("http://dx.doi.org/10.7596/taksad.v7i4.1801","http://dx.doi.org/10.7596/taksad.v7i4.1801")</f>
        <v>http://dx.doi.org/10.7596/taksad.v7i4.1801</v>
      </c>
      <c r="BG1054" t="s">
        <v>74</v>
      </c>
      <c r="BH1054" t="s">
        <v>74</v>
      </c>
      <c r="BI1054">
        <v>7</v>
      </c>
      <c r="BJ1054" t="s">
        <v>485</v>
      </c>
      <c r="BK1054" t="s">
        <v>101</v>
      </c>
      <c r="BL1054" t="s">
        <v>486</v>
      </c>
      <c r="BM1054" t="s">
        <v>15574</v>
      </c>
      <c r="BN1054" t="s">
        <v>74</v>
      </c>
      <c r="BO1054" t="s">
        <v>132</v>
      </c>
      <c r="BP1054" t="s">
        <v>74</v>
      </c>
      <c r="BQ1054" t="s">
        <v>74</v>
      </c>
      <c r="BR1054" t="s">
        <v>103</v>
      </c>
      <c r="BS1054" t="s">
        <v>15587</v>
      </c>
      <c r="BT1054" t="str">
        <f>HYPERLINK("https%3A%2F%2Fwww.webofscience.com%2Fwos%2Fwoscc%2Ffull-record%2FWOS:000451882700003","View Full Record in Web of Science")</f>
        <v>View Full Record in Web of Science</v>
      </c>
    </row>
    <row r="1055" spans="1:72" x14ac:dyDescent="0.25">
      <c r="A1055" t="s">
        <v>72</v>
      </c>
      <c r="B1055" t="s">
        <v>15588</v>
      </c>
      <c r="C1055" t="s">
        <v>74</v>
      </c>
      <c r="D1055" t="s">
        <v>74</v>
      </c>
      <c r="E1055" t="s">
        <v>74</v>
      </c>
      <c r="F1055" t="s">
        <v>15589</v>
      </c>
      <c r="G1055" t="s">
        <v>74</v>
      </c>
      <c r="H1055" t="s">
        <v>74</v>
      </c>
      <c r="I1055" t="s">
        <v>15590</v>
      </c>
      <c r="J1055" t="s">
        <v>10422</v>
      </c>
      <c r="K1055" t="s">
        <v>74</v>
      </c>
      <c r="L1055" t="s">
        <v>74</v>
      </c>
      <c r="M1055" t="s">
        <v>78</v>
      </c>
      <c r="N1055" t="s">
        <v>109</v>
      </c>
      <c r="O1055" t="s">
        <v>74</v>
      </c>
      <c r="P1055" t="s">
        <v>74</v>
      </c>
      <c r="Q1055" t="s">
        <v>74</v>
      </c>
      <c r="R1055" t="s">
        <v>74</v>
      </c>
      <c r="S1055" t="s">
        <v>74</v>
      </c>
      <c r="T1055" t="s">
        <v>15591</v>
      </c>
      <c r="U1055" t="s">
        <v>74</v>
      </c>
      <c r="V1055" t="s">
        <v>15592</v>
      </c>
      <c r="W1055" t="s">
        <v>15593</v>
      </c>
      <c r="X1055" t="s">
        <v>15594</v>
      </c>
      <c r="Y1055" t="s">
        <v>15595</v>
      </c>
      <c r="Z1055" t="s">
        <v>15596</v>
      </c>
      <c r="AA1055" t="s">
        <v>15597</v>
      </c>
      <c r="AB1055" t="s">
        <v>15598</v>
      </c>
      <c r="AC1055" t="s">
        <v>74</v>
      </c>
      <c r="AD1055" t="s">
        <v>74</v>
      </c>
      <c r="AE1055" t="s">
        <v>74</v>
      </c>
      <c r="AF1055" t="s">
        <v>74</v>
      </c>
      <c r="AG1055">
        <v>12</v>
      </c>
      <c r="AH1055">
        <v>2</v>
      </c>
      <c r="AI1055">
        <v>2</v>
      </c>
      <c r="AJ1055">
        <v>0</v>
      </c>
      <c r="AK1055">
        <v>4</v>
      </c>
      <c r="AL1055" t="s">
        <v>10429</v>
      </c>
      <c r="AM1055" t="s">
        <v>10430</v>
      </c>
      <c r="AN1055" t="s">
        <v>10431</v>
      </c>
      <c r="AO1055" t="s">
        <v>74</v>
      </c>
      <c r="AP1055" t="s">
        <v>10432</v>
      </c>
      <c r="AQ1055" t="s">
        <v>74</v>
      </c>
      <c r="AR1055" t="s">
        <v>10434</v>
      </c>
      <c r="AS1055" t="s">
        <v>10435</v>
      </c>
      <c r="AT1055" t="s">
        <v>5175</v>
      </c>
      <c r="AU1055">
        <v>2018</v>
      </c>
      <c r="AV1055" t="s">
        <v>74</v>
      </c>
      <c r="AW1055">
        <v>25</v>
      </c>
      <c r="AX1055" t="s">
        <v>74</v>
      </c>
      <c r="AY1055" t="s">
        <v>74</v>
      </c>
      <c r="AZ1055" t="s">
        <v>2216</v>
      </c>
      <c r="BA1055" t="s">
        <v>74</v>
      </c>
      <c r="BB1055">
        <v>61</v>
      </c>
      <c r="BC1055">
        <v>66</v>
      </c>
      <c r="BD1055" t="s">
        <v>74</v>
      </c>
      <c r="BE1055" t="s">
        <v>74</v>
      </c>
      <c r="BF1055" t="s">
        <v>74</v>
      </c>
      <c r="BG1055" t="s">
        <v>74</v>
      </c>
      <c r="BH1055" t="s">
        <v>74</v>
      </c>
      <c r="BI1055">
        <v>6</v>
      </c>
      <c r="BJ1055" t="s">
        <v>301</v>
      </c>
      <c r="BK1055" t="s">
        <v>101</v>
      </c>
      <c r="BL1055" t="s">
        <v>302</v>
      </c>
      <c r="BM1055" t="s">
        <v>15561</v>
      </c>
      <c r="BN1055" t="s">
        <v>74</v>
      </c>
      <c r="BO1055" t="s">
        <v>74</v>
      </c>
      <c r="BP1055" t="s">
        <v>74</v>
      </c>
      <c r="BQ1055" t="s">
        <v>74</v>
      </c>
      <c r="BR1055" t="s">
        <v>103</v>
      </c>
      <c r="BS1055" t="s">
        <v>15599</v>
      </c>
      <c r="BT1055" t="str">
        <f>HYPERLINK("https%3A%2F%2Fwww.webofscience.com%2Fwos%2Fwoscc%2Ffull-record%2FWOS:000452140400009","View Full Record in Web of Science")</f>
        <v>View Full Record in Web of Science</v>
      </c>
    </row>
    <row r="1056" spans="1:72" x14ac:dyDescent="0.25">
      <c r="A1056" t="s">
        <v>72</v>
      </c>
      <c r="B1056" t="s">
        <v>15600</v>
      </c>
      <c r="C1056" t="s">
        <v>74</v>
      </c>
      <c r="D1056" t="s">
        <v>74</v>
      </c>
      <c r="E1056" t="s">
        <v>74</v>
      </c>
      <c r="F1056" t="s">
        <v>15601</v>
      </c>
      <c r="G1056" t="s">
        <v>74</v>
      </c>
      <c r="H1056" t="s">
        <v>74</v>
      </c>
      <c r="I1056" t="s">
        <v>15602</v>
      </c>
      <c r="J1056" t="s">
        <v>15451</v>
      </c>
      <c r="K1056" t="s">
        <v>74</v>
      </c>
      <c r="L1056" t="s">
        <v>74</v>
      </c>
      <c r="M1056" t="s">
        <v>78</v>
      </c>
      <c r="N1056" t="s">
        <v>109</v>
      </c>
      <c r="O1056" t="s">
        <v>74</v>
      </c>
      <c r="P1056" t="s">
        <v>74</v>
      </c>
      <c r="Q1056" t="s">
        <v>74</v>
      </c>
      <c r="R1056" t="s">
        <v>74</v>
      </c>
      <c r="S1056" t="s">
        <v>74</v>
      </c>
      <c r="T1056" t="s">
        <v>15603</v>
      </c>
      <c r="U1056" t="s">
        <v>74</v>
      </c>
      <c r="V1056" t="s">
        <v>15604</v>
      </c>
      <c r="W1056" t="s">
        <v>15605</v>
      </c>
      <c r="X1056" t="s">
        <v>15606</v>
      </c>
      <c r="Y1056" t="s">
        <v>15607</v>
      </c>
      <c r="Z1056" t="s">
        <v>74</v>
      </c>
      <c r="AA1056" t="s">
        <v>15608</v>
      </c>
      <c r="AB1056" t="s">
        <v>15609</v>
      </c>
      <c r="AC1056" t="s">
        <v>74</v>
      </c>
      <c r="AD1056" t="s">
        <v>74</v>
      </c>
      <c r="AE1056" t="s">
        <v>74</v>
      </c>
      <c r="AF1056" t="s">
        <v>74</v>
      </c>
      <c r="AG1056">
        <v>10</v>
      </c>
      <c r="AH1056">
        <v>1</v>
      </c>
      <c r="AI1056">
        <v>1</v>
      </c>
      <c r="AJ1056">
        <v>0</v>
      </c>
      <c r="AK1056">
        <v>6</v>
      </c>
      <c r="AL1056" t="s">
        <v>15458</v>
      </c>
      <c r="AM1056" t="s">
        <v>15459</v>
      </c>
      <c r="AN1056" t="s">
        <v>15460</v>
      </c>
      <c r="AO1056" t="s">
        <v>74</v>
      </c>
      <c r="AP1056" t="s">
        <v>15461</v>
      </c>
      <c r="AQ1056" t="s">
        <v>74</v>
      </c>
      <c r="AR1056" t="s">
        <v>15462</v>
      </c>
      <c r="AS1056" t="s">
        <v>15463</v>
      </c>
      <c r="AT1056" t="s">
        <v>5175</v>
      </c>
      <c r="AU1056">
        <v>2018</v>
      </c>
      <c r="AV1056">
        <v>8</v>
      </c>
      <c r="AW1056">
        <v>11</v>
      </c>
      <c r="AX1056" t="s">
        <v>74</v>
      </c>
      <c r="AY1056" t="s">
        <v>74</v>
      </c>
      <c r="AZ1056" t="s">
        <v>74</v>
      </c>
      <c r="BA1056" t="s">
        <v>74</v>
      </c>
      <c r="BB1056">
        <v>201</v>
      </c>
      <c r="BC1056">
        <v>205</v>
      </c>
      <c r="BD1056" t="s">
        <v>74</v>
      </c>
      <c r="BE1056" t="s">
        <v>74</v>
      </c>
      <c r="BF1056" t="s">
        <v>74</v>
      </c>
      <c r="BG1056" t="s">
        <v>74</v>
      </c>
      <c r="BH1056" t="s">
        <v>74</v>
      </c>
      <c r="BI1056">
        <v>5</v>
      </c>
      <c r="BJ1056" t="s">
        <v>157</v>
      </c>
      <c r="BK1056" t="s">
        <v>101</v>
      </c>
      <c r="BL1056" t="s">
        <v>157</v>
      </c>
      <c r="BM1056" t="s">
        <v>15610</v>
      </c>
      <c r="BN1056" t="s">
        <v>74</v>
      </c>
      <c r="BO1056" t="s">
        <v>74</v>
      </c>
      <c r="BP1056" t="s">
        <v>74</v>
      </c>
      <c r="BQ1056" t="s">
        <v>74</v>
      </c>
      <c r="BR1056" t="s">
        <v>103</v>
      </c>
      <c r="BS1056" t="s">
        <v>15611</v>
      </c>
      <c r="BT1056" t="str">
        <f>HYPERLINK("https%3A%2F%2Fwww.webofscience.com%2Fwos%2Fwoscc%2Ffull-record%2FWOS:000451688200027","View Full Record in Web of Science")</f>
        <v>View Full Record in Web of Science</v>
      </c>
    </row>
    <row r="1057" spans="1:72" x14ac:dyDescent="0.25">
      <c r="A1057" t="s">
        <v>72</v>
      </c>
      <c r="B1057" t="s">
        <v>15612</v>
      </c>
      <c r="C1057" t="s">
        <v>74</v>
      </c>
      <c r="D1057" t="s">
        <v>74</v>
      </c>
      <c r="E1057" t="s">
        <v>74</v>
      </c>
      <c r="F1057" t="s">
        <v>15613</v>
      </c>
      <c r="G1057" t="s">
        <v>74</v>
      </c>
      <c r="H1057" t="s">
        <v>74</v>
      </c>
      <c r="I1057" t="s">
        <v>15614</v>
      </c>
      <c r="J1057" t="s">
        <v>15451</v>
      </c>
      <c r="K1057" t="s">
        <v>74</v>
      </c>
      <c r="L1057" t="s">
        <v>74</v>
      </c>
      <c r="M1057" t="s">
        <v>78</v>
      </c>
      <c r="N1057" t="s">
        <v>109</v>
      </c>
      <c r="O1057" t="s">
        <v>74</v>
      </c>
      <c r="P1057" t="s">
        <v>74</v>
      </c>
      <c r="Q1057" t="s">
        <v>74</v>
      </c>
      <c r="R1057" t="s">
        <v>74</v>
      </c>
      <c r="S1057" t="s">
        <v>74</v>
      </c>
      <c r="T1057" t="s">
        <v>15615</v>
      </c>
      <c r="U1057" t="s">
        <v>74</v>
      </c>
      <c r="V1057" t="s">
        <v>15616</v>
      </c>
      <c r="W1057" t="s">
        <v>15617</v>
      </c>
      <c r="X1057" t="s">
        <v>2672</v>
      </c>
      <c r="Y1057" t="s">
        <v>15618</v>
      </c>
      <c r="Z1057" t="s">
        <v>74</v>
      </c>
      <c r="AA1057" t="s">
        <v>15619</v>
      </c>
      <c r="AB1057" t="s">
        <v>15620</v>
      </c>
      <c r="AC1057" t="s">
        <v>74</v>
      </c>
      <c r="AD1057" t="s">
        <v>74</v>
      </c>
      <c r="AE1057" t="s">
        <v>74</v>
      </c>
      <c r="AF1057" t="s">
        <v>74</v>
      </c>
      <c r="AG1057">
        <v>20</v>
      </c>
      <c r="AH1057">
        <v>0</v>
      </c>
      <c r="AI1057">
        <v>0</v>
      </c>
      <c r="AJ1057">
        <v>0</v>
      </c>
      <c r="AK1057">
        <v>4</v>
      </c>
      <c r="AL1057" t="s">
        <v>15458</v>
      </c>
      <c r="AM1057" t="s">
        <v>15459</v>
      </c>
      <c r="AN1057" t="s">
        <v>15460</v>
      </c>
      <c r="AO1057" t="s">
        <v>15461</v>
      </c>
      <c r="AP1057" t="s">
        <v>74</v>
      </c>
      <c r="AQ1057" t="s">
        <v>74</v>
      </c>
      <c r="AR1057" t="s">
        <v>15462</v>
      </c>
      <c r="AS1057" t="s">
        <v>15463</v>
      </c>
      <c r="AT1057" t="s">
        <v>5175</v>
      </c>
      <c r="AU1057">
        <v>2018</v>
      </c>
      <c r="AV1057">
        <v>8</v>
      </c>
      <c r="AW1057">
        <v>11</v>
      </c>
      <c r="AX1057" t="s">
        <v>74</v>
      </c>
      <c r="AY1057" t="s">
        <v>74</v>
      </c>
      <c r="AZ1057" t="s">
        <v>74</v>
      </c>
      <c r="BA1057" t="s">
        <v>74</v>
      </c>
      <c r="BB1057">
        <v>841</v>
      </c>
      <c r="BC1057">
        <v>848</v>
      </c>
      <c r="BD1057" t="s">
        <v>74</v>
      </c>
      <c r="BE1057" t="s">
        <v>74</v>
      </c>
      <c r="BF1057" t="s">
        <v>74</v>
      </c>
      <c r="BG1057" t="s">
        <v>74</v>
      </c>
      <c r="BH1057" t="s">
        <v>74</v>
      </c>
      <c r="BI1057">
        <v>8</v>
      </c>
      <c r="BJ1057" t="s">
        <v>157</v>
      </c>
      <c r="BK1057" t="s">
        <v>101</v>
      </c>
      <c r="BL1057" t="s">
        <v>157</v>
      </c>
      <c r="BM1057" t="s">
        <v>15610</v>
      </c>
      <c r="BN1057" t="s">
        <v>74</v>
      </c>
      <c r="BO1057" t="s">
        <v>74</v>
      </c>
      <c r="BP1057" t="s">
        <v>74</v>
      </c>
      <c r="BQ1057" t="s">
        <v>74</v>
      </c>
      <c r="BR1057" t="s">
        <v>103</v>
      </c>
      <c r="BS1057" t="s">
        <v>15621</v>
      </c>
      <c r="BT1057" t="str">
        <f>HYPERLINK("https%3A%2F%2Fwww.webofscience.com%2Fwos%2Fwoscc%2Ffull-record%2FWOS:000451688200107","View Full Record in Web of Science")</f>
        <v>View Full Record in Web of Science</v>
      </c>
    </row>
    <row r="1058" spans="1:72" x14ac:dyDescent="0.25">
      <c r="A1058" t="s">
        <v>72</v>
      </c>
      <c r="B1058" t="s">
        <v>15622</v>
      </c>
      <c r="C1058" t="s">
        <v>74</v>
      </c>
      <c r="D1058" t="s">
        <v>74</v>
      </c>
      <c r="E1058" t="s">
        <v>74</v>
      </c>
      <c r="F1058" t="s">
        <v>15623</v>
      </c>
      <c r="G1058" t="s">
        <v>74</v>
      </c>
      <c r="H1058" t="s">
        <v>74</v>
      </c>
      <c r="I1058" t="s">
        <v>15624</v>
      </c>
      <c r="J1058" t="s">
        <v>15451</v>
      </c>
      <c r="K1058" t="s">
        <v>74</v>
      </c>
      <c r="L1058" t="s">
        <v>74</v>
      </c>
      <c r="M1058" t="s">
        <v>78</v>
      </c>
      <c r="N1058" t="s">
        <v>109</v>
      </c>
      <c r="O1058" t="s">
        <v>74</v>
      </c>
      <c r="P1058" t="s">
        <v>74</v>
      </c>
      <c r="Q1058" t="s">
        <v>74</v>
      </c>
      <c r="R1058" t="s">
        <v>74</v>
      </c>
      <c r="S1058" t="s">
        <v>74</v>
      </c>
      <c r="T1058" t="s">
        <v>15625</v>
      </c>
      <c r="U1058" t="s">
        <v>74</v>
      </c>
      <c r="V1058" t="s">
        <v>15626</v>
      </c>
      <c r="W1058" t="s">
        <v>15627</v>
      </c>
      <c r="X1058" t="s">
        <v>15628</v>
      </c>
      <c r="Y1058" t="s">
        <v>15629</v>
      </c>
      <c r="Z1058" t="s">
        <v>74</v>
      </c>
      <c r="AA1058" t="s">
        <v>74</v>
      </c>
      <c r="AB1058" t="s">
        <v>74</v>
      </c>
      <c r="AC1058" t="s">
        <v>74</v>
      </c>
      <c r="AD1058" t="s">
        <v>74</v>
      </c>
      <c r="AE1058" t="s">
        <v>74</v>
      </c>
      <c r="AF1058" t="s">
        <v>74</v>
      </c>
      <c r="AG1058">
        <v>25</v>
      </c>
      <c r="AH1058">
        <v>0</v>
      </c>
      <c r="AI1058">
        <v>0</v>
      </c>
      <c r="AJ1058">
        <v>0</v>
      </c>
      <c r="AK1058">
        <v>1</v>
      </c>
      <c r="AL1058" t="s">
        <v>15458</v>
      </c>
      <c r="AM1058" t="s">
        <v>15459</v>
      </c>
      <c r="AN1058" t="s">
        <v>15460</v>
      </c>
      <c r="AO1058" t="s">
        <v>74</v>
      </c>
      <c r="AP1058" t="s">
        <v>15461</v>
      </c>
      <c r="AQ1058" t="s">
        <v>74</v>
      </c>
      <c r="AR1058" t="s">
        <v>15462</v>
      </c>
      <c r="AS1058" t="s">
        <v>15463</v>
      </c>
      <c r="AT1058" t="s">
        <v>5175</v>
      </c>
      <c r="AU1058">
        <v>2018</v>
      </c>
      <c r="AV1058">
        <v>8</v>
      </c>
      <c r="AW1058">
        <v>11</v>
      </c>
      <c r="AX1058" t="s">
        <v>74</v>
      </c>
      <c r="AY1058" t="s">
        <v>74</v>
      </c>
      <c r="AZ1058" t="s">
        <v>74</v>
      </c>
      <c r="BA1058" t="s">
        <v>74</v>
      </c>
      <c r="BB1058">
        <v>541</v>
      </c>
      <c r="BC1058">
        <v>553</v>
      </c>
      <c r="BD1058" t="s">
        <v>74</v>
      </c>
      <c r="BE1058" t="s">
        <v>74</v>
      </c>
      <c r="BF1058" t="s">
        <v>74</v>
      </c>
      <c r="BG1058" t="s">
        <v>74</v>
      </c>
      <c r="BH1058" t="s">
        <v>74</v>
      </c>
      <c r="BI1058">
        <v>13</v>
      </c>
      <c r="BJ1058" t="s">
        <v>157</v>
      </c>
      <c r="BK1058" t="s">
        <v>101</v>
      </c>
      <c r="BL1058" t="s">
        <v>157</v>
      </c>
      <c r="BM1058" t="s">
        <v>15610</v>
      </c>
      <c r="BN1058" t="s">
        <v>74</v>
      </c>
      <c r="BO1058" t="s">
        <v>74</v>
      </c>
      <c r="BP1058" t="s">
        <v>74</v>
      </c>
      <c r="BQ1058" t="s">
        <v>74</v>
      </c>
      <c r="BR1058" t="s">
        <v>103</v>
      </c>
      <c r="BS1058" t="s">
        <v>15630</v>
      </c>
      <c r="BT1058" t="str">
        <f>HYPERLINK("https%3A%2F%2Fwww.webofscience.com%2Fwos%2Fwoscc%2Ffull-record%2FWOS:000451688200078","View Full Record in Web of Science")</f>
        <v>View Full Record in Web of Science</v>
      </c>
    </row>
    <row r="1059" spans="1:72" x14ac:dyDescent="0.25">
      <c r="A1059" t="s">
        <v>72</v>
      </c>
      <c r="B1059" t="s">
        <v>15631</v>
      </c>
      <c r="C1059" t="s">
        <v>74</v>
      </c>
      <c r="D1059" t="s">
        <v>74</v>
      </c>
      <c r="E1059" t="s">
        <v>74</v>
      </c>
      <c r="F1059" t="s">
        <v>15632</v>
      </c>
      <c r="G1059" t="s">
        <v>74</v>
      </c>
      <c r="H1059" t="s">
        <v>74</v>
      </c>
      <c r="I1059" t="s">
        <v>15633</v>
      </c>
      <c r="J1059" t="s">
        <v>15634</v>
      </c>
      <c r="K1059" t="s">
        <v>74</v>
      </c>
      <c r="L1059" t="s">
        <v>74</v>
      </c>
      <c r="M1059" t="s">
        <v>78</v>
      </c>
      <c r="N1059" t="s">
        <v>109</v>
      </c>
      <c r="O1059" t="s">
        <v>74</v>
      </c>
      <c r="P1059" t="s">
        <v>74</v>
      </c>
      <c r="Q1059" t="s">
        <v>74</v>
      </c>
      <c r="R1059" t="s">
        <v>74</v>
      </c>
      <c r="S1059" t="s">
        <v>74</v>
      </c>
      <c r="T1059" t="s">
        <v>15635</v>
      </c>
      <c r="U1059" t="s">
        <v>15636</v>
      </c>
      <c r="V1059" t="s">
        <v>15637</v>
      </c>
      <c r="W1059" t="s">
        <v>15638</v>
      </c>
      <c r="X1059" t="s">
        <v>2672</v>
      </c>
      <c r="Y1059" t="s">
        <v>15639</v>
      </c>
      <c r="Z1059" t="s">
        <v>74</v>
      </c>
      <c r="AA1059" t="s">
        <v>15640</v>
      </c>
      <c r="AB1059" t="s">
        <v>74</v>
      </c>
      <c r="AC1059" t="s">
        <v>74</v>
      </c>
      <c r="AD1059" t="s">
        <v>74</v>
      </c>
      <c r="AE1059" t="s">
        <v>74</v>
      </c>
      <c r="AF1059" t="s">
        <v>74</v>
      </c>
      <c r="AG1059">
        <v>43</v>
      </c>
      <c r="AH1059">
        <v>0</v>
      </c>
      <c r="AI1059">
        <v>0</v>
      </c>
      <c r="AJ1059">
        <v>0</v>
      </c>
      <c r="AK1059">
        <v>10</v>
      </c>
      <c r="AL1059" t="s">
        <v>15641</v>
      </c>
      <c r="AM1059" t="s">
        <v>15642</v>
      </c>
      <c r="AN1059" t="s">
        <v>15643</v>
      </c>
      <c r="AO1059" t="s">
        <v>15644</v>
      </c>
      <c r="AP1059" t="s">
        <v>74</v>
      </c>
      <c r="AQ1059" t="s">
        <v>74</v>
      </c>
      <c r="AR1059" t="s">
        <v>15645</v>
      </c>
      <c r="AS1059" t="s">
        <v>15646</v>
      </c>
      <c r="AT1059" t="s">
        <v>9118</v>
      </c>
      <c r="AU1059">
        <v>2018</v>
      </c>
      <c r="AV1059">
        <v>9</v>
      </c>
      <c r="AW1059">
        <v>6</v>
      </c>
      <c r="AX1059" t="s">
        <v>74</v>
      </c>
      <c r="AY1059" t="s">
        <v>74</v>
      </c>
      <c r="AZ1059" t="s">
        <v>74</v>
      </c>
      <c r="BA1059" t="s">
        <v>74</v>
      </c>
      <c r="BB1059">
        <v>1035</v>
      </c>
      <c r="BC1059">
        <v>1041</v>
      </c>
      <c r="BD1059" t="s">
        <v>74</v>
      </c>
      <c r="BE1059" t="s">
        <v>74</v>
      </c>
      <c r="BF1059" t="s">
        <v>74</v>
      </c>
      <c r="BG1059" t="s">
        <v>74</v>
      </c>
      <c r="BH1059" t="s">
        <v>74</v>
      </c>
      <c r="BI1059">
        <v>7</v>
      </c>
      <c r="BJ1059" t="s">
        <v>798</v>
      </c>
      <c r="BK1059" t="s">
        <v>101</v>
      </c>
      <c r="BL1059" t="s">
        <v>799</v>
      </c>
      <c r="BM1059" t="s">
        <v>15647</v>
      </c>
      <c r="BN1059" t="s">
        <v>74</v>
      </c>
      <c r="BO1059" t="s">
        <v>74</v>
      </c>
      <c r="BP1059" t="s">
        <v>74</v>
      </c>
      <c r="BQ1059" t="s">
        <v>74</v>
      </c>
      <c r="BR1059" t="s">
        <v>103</v>
      </c>
      <c r="BS1059" t="s">
        <v>15648</v>
      </c>
      <c r="BT1059" t="str">
        <f>HYPERLINK("https%3A%2F%2Fwww.webofscience.com%2Fwos%2Fwoscc%2Ffull-record%2FWOS:000449630700139","View Full Record in Web of Science")</f>
        <v>View Full Record in Web of Science</v>
      </c>
    </row>
    <row r="1060" spans="1:72" x14ac:dyDescent="0.25">
      <c r="A1060" t="s">
        <v>72</v>
      </c>
      <c r="B1060" t="s">
        <v>15649</v>
      </c>
      <c r="C1060" t="s">
        <v>74</v>
      </c>
      <c r="D1060" t="s">
        <v>74</v>
      </c>
      <c r="E1060" t="s">
        <v>74</v>
      </c>
      <c r="F1060" t="s">
        <v>15650</v>
      </c>
      <c r="G1060" t="s">
        <v>74</v>
      </c>
      <c r="H1060" t="s">
        <v>74</v>
      </c>
      <c r="I1060" t="s">
        <v>15651</v>
      </c>
      <c r="J1060" t="s">
        <v>785</v>
      </c>
      <c r="K1060" t="s">
        <v>74</v>
      </c>
      <c r="L1060" t="s">
        <v>74</v>
      </c>
      <c r="M1060" t="s">
        <v>431</v>
      </c>
      <c r="N1060" t="s">
        <v>109</v>
      </c>
      <c r="O1060" t="s">
        <v>74</v>
      </c>
      <c r="P1060" t="s">
        <v>74</v>
      </c>
      <c r="Q1060" t="s">
        <v>74</v>
      </c>
      <c r="R1060" t="s">
        <v>74</v>
      </c>
      <c r="S1060" t="s">
        <v>74</v>
      </c>
      <c r="T1060" t="s">
        <v>15652</v>
      </c>
      <c r="U1060" t="s">
        <v>15653</v>
      </c>
      <c r="V1060" t="s">
        <v>15654</v>
      </c>
      <c r="W1060" t="s">
        <v>15655</v>
      </c>
      <c r="X1060" t="s">
        <v>2608</v>
      </c>
      <c r="Y1060" t="s">
        <v>15656</v>
      </c>
      <c r="Z1060" t="s">
        <v>15657</v>
      </c>
      <c r="AA1060" t="s">
        <v>15658</v>
      </c>
      <c r="AB1060" t="s">
        <v>15659</v>
      </c>
      <c r="AC1060" t="s">
        <v>74</v>
      </c>
      <c r="AD1060" t="s">
        <v>74</v>
      </c>
      <c r="AE1060" t="s">
        <v>74</v>
      </c>
      <c r="AF1060" t="s">
        <v>74</v>
      </c>
      <c r="AG1060">
        <v>31</v>
      </c>
      <c r="AH1060">
        <v>0</v>
      </c>
      <c r="AI1060">
        <v>0</v>
      </c>
      <c r="AJ1060">
        <v>1</v>
      </c>
      <c r="AK1060">
        <v>13</v>
      </c>
      <c r="AL1060" t="s">
        <v>375</v>
      </c>
      <c r="AM1060" t="s">
        <v>376</v>
      </c>
      <c r="AN1060" t="s">
        <v>377</v>
      </c>
      <c r="AO1060" t="s">
        <v>792</v>
      </c>
      <c r="AP1060" t="s">
        <v>793</v>
      </c>
      <c r="AQ1060" t="s">
        <v>74</v>
      </c>
      <c r="AR1060" t="s">
        <v>794</v>
      </c>
      <c r="AS1060" t="s">
        <v>795</v>
      </c>
      <c r="AT1060" t="s">
        <v>5175</v>
      </c>
      <c r="AU1060">
        <v>2018</v>
      </c>
      <c r="AV1060" t="s">
        <v>74</v>
      </c>
      <c r="AW1060">
        <v>436</v>
      </c>
      <c r="AX1060" t="s">
        <v>74</v>
      </c>
      <c r="AY1060" t="s">
        <v>74</v>
      </c>
      <c r="AZ1060" t="s">
        <v>74</v>
      </c>
      <c r="BA1060" t="s">
        <v>74</v>
      </c>
      <c r="BB1060">
        <v>213</v>
      </c>
      <c r="BC1060">
        <v>218</v>
      </c>
      <c r="BD1060" t="s">
        <v>74</v>
      </c>
      <c r="BE1060" t="s">
        <v>15660</v>
      </c>
      <c r="BF1060" t="str">
        <f>HYPERLINK("http://dx.doi.org/10.17223/15617793/436/25","http://dx.doi.org/10.17223/15617793/436/25")</f>
        <v>http://dx.doi.org/10.17223/15617793/436/25</v>
      </c>
      <c r="BG1060" t="s">
        <v>74</v>
      </c>
      <c r="BH1060" t="s">
        <v>74</v>
      </c>
      <c r="BI1060">
        <v>6</v>
      </c>
      <c r="BJ1060" t="s">
        <v>798</v>
      </c>
      <c r="BK1060" t="s">
        <v>101</v>
      </c>
      <c r="BL1060" t="s">
        <v>799</v>
      </c>
      <c r="BM1060" t="s">
        <v>15661</v>
      </c>
      <c r="BN1060" t="s">
        <v>74</v>
      </c>
      <c r="BO1060" t="s">
        <v>426</v>
      </c>
      <c r="BP1060" t="s">
        <v>74</v>
      </c>
      <c r="BQ1060" t="s">
        <v>74</v>
      </c>
      <c r="BR1060" t="s">
        <v>103</v>
      </c>
      <c r="BS1060" t="s">
        <v>15662</v>
      </c>
      <c r="BT1060" t="str">
        <f>HYPERLINK("https%3A%2F%2Fwww.webofscience.com%2Fwos%2Fwoscc%2Ffull-record%2FWOS:000456113300025","View Full Record in Web of Science")</f>
        <v>View Full Record in Web of Science</v>
      </c>
    </row>
    <row r="1061" spans="1:72" x14ac:dyDescent="0.25">
      <c r="A1061" t="s">
        <v>72</v>
      </c>
      <c r="B1061" t="s">
        <v>15663</v>
      </c>
      <c r="C1061" t="s">
        <v>74</v>
      </c>
      <c r="D1061" t="s">
        <v>74</v>
      </c>
      <c r="E1061" t="s">
        <v>74</v>
      </c>
      <c r="F1061" t="s">
        <v>15664</v>
      </c>
      <c r="G1061" t="s">
        <v>74</v>
      </c>
      <c r="H1061" t="s">
        <v>74</v>
      </c>
      <c r="I1061" t="s">
        <v>15665</v>
      </c>
      <c r="J1061" t="s">
        <v>15634</v>
      </c>
      <c r="K1061" t="s">
        <v>74</v>
      </c>
      <c r="L1061" t="s">
        <v>74</v>
      </c>
      <c r="M1061" t="s">
        <v>78</v>
      </c>
      <c r="N1061" t="s">
        <v>109</v>
      </c>
      <c r="O1061" t="s">
        <v>74</v>
      </c>
      <c r="P1061" t="s">
        <v>74</v>
      </c>
      <c r="Q1061" t="s">
        <v>74</v>
      </c>
      <c r="R1061" t="s">
        <v>74</v>
      </c>
      <c r="S1061" t="s">
        <v>74</v>
      </c>
      <c r="T1061" t="s">
        <v>15666</v>
      </c>
      <c r="U1061" t="s">
        <v>15667</v>
      </c>
      <c r="V1061" t="s">
        <v>15668</v>
      </c>
      <c r="W1061" t="s">
        <v>15669</v>
      </c>
      <c r="X1061" t="s">
        <v>2672</v>
      </c>
      <c r="Y1061" t="s">
        <v>15670</v>
      </c>
      <c r="Z1061" t="s">
        <v>74</v>
      </c>
      <c r="AA1061" t="s">
        <v>74</v>
      </c>
      <c r="AB1061" t="s">
        <v>74</v>
      </c>
      <c r="AC1061" t="s">
        <v>74</v>
      </c>
      <c r="AD1061" t="s">
        <v>74</v>
      </c>
      <c r="AE1061" t="s">
        <v>74</v>
      </c>
      <c r="AF1061" t="s">
        <v>74</v>
      </c>
      <c r="AG1061">
        <v>73</v>
      </c>
      <c r="AH1061">
        <v>0</v>
      </c>
      <c r="AI1061">
        <v>0</v>
      </c>
      <c r="AJ1061">
        <v>0</v>
      </c>
      <c r="AK1061">
        <v>6</v>
      </c>
      <c r="AL1061" t="s">
        <v>15641</v>
      </c>
      <c r="AM1061" t="s">
        <v>15642</v>
      </c>
      <c r="AN1061" t="s">
        <v>15643</v>
      </c>
      <c r="AO1061" t="s">
        <v>15644</v>
      </c>
      <c r="AP1061" t="s">
        <v>74</v>
      </c>
      <c r="AQ1061" t="s">
        <v>74</v>
      </c>
      <c r="AR1061" t="s">
        <v>15645</v>
      </c>
      <c r="AS1061" t="s">
        <v>15646</v>
      </c>
      <c r="AT1061" t="s">
        <v>9118</v>
      </c>
      <c r="AU1061">
        <v>2018</v>
      </c>
      <c r="AV1061">
        <v>9</v>
      </c>
      <c r="AW1061">
        <v>6</v>
      </c>
      <c r="AX1061" t="s">
        <v>74</v>
      </c>
      <c r="AY1061" t="s">
        <v>74</v>
      </c>
      <c r="AZ1061" t="s">
        <v>74</v>
      </c>
      <c r="BA1061" t="s">
        <v>74</v>
      </c>
      <c r="BB1061">
        <v>207</v>
      </c>
      <c r="BC1061">
        <v>216</v>
      </c>
      <c r="BD1061" t="s">
        <v>74</v>
      </c>
      <c r="BE1061" t="s">
        <v>74</v>
      </c>
      <c r="BF1061" t="s">
        <v>74</v>
      </c>
      <c r="BG1061" t="s">
        <v>74</v>
      </c>
      <c r="BH1061" t="s">
        <v>74</v>
      </c>
      <c r="BI1061">
        <v>10</v>
      </c>
      <c r="BJ1061" t="s">
        <v>798</v>
      </c>
      <c r="BK1061" t="s">
        <v>101</v>
      </c>
      <c r="BL1061" t="s">
        <v>799</v>
      </c>
      <c r="BM1061" t="s">
        <v>15647</v>
      </c>
      <c r="BN1061" t="s">
        <v>74</v>
      </c>
      <c r="BO1061" t="s">
        <v>74</v>
      </c>
      <c r="BP1061" t="s">
        <v>74</v>
      </c>
      <c r="BQ1061" t="s">
        <v>74</v>
      </c>
      <c r="BR1061" t="s">
        <v>103</v>
      </c>
      <c r="BS1061" t="s">
        <v>15671</v>
      </c>
      <c r="BT1061" t="str">
        <f>HYPERLINK("https%3A%2F%2Fwww.webofscience.com%2Fwos%2Fwoscc%2Ffull-record%2FWOS:000449630700026","View Full Record in Web of Science")</f>
        <v>View Full Record in Web of Science</v>
      </c>
    </row>
    <row r="1062" spans="1:72" x14ac:dyDescent="0.25">
      <c r="A1062" t="s">
        <v>72</v>
      </c>
      <c r="B1062" t="s">
        <v>15672</v>
      </c>
      <c r="C1062" t="s">
        <v>74</v>
      </c>
      <c r="D1062" t="s">
        <v>74</v>
      </c>
      <c r="E1062" t="s">
        <v>74</v>
      </c>
      <c r="F1062" t="s">
        <v>15673</v>
      </c>
      <c r="G1062" t="s">
        <v>74</v>
      </c>
      <c r="H1062" t="s">
        <v>74</v>
      </c>
      <c r="I1062" t="s">
        <v>15674</v>
      </c>
      <c r="J1062" t="s">
        <v>15451</v>
      </c>
      <c r="K1062" t="s">
        <v>74</v>
      </c>
      <c r="L1062" t="s">
        <v>74</v>
      </c>
      <c r="M1062" t="s">
        <v>78</v>
      </c>
      <c r="N1062" t="s">
        <v>109</v>
      </c>
      <c r="O1062" t="s">
        <v>74</v>
      </c>
      <c r="P1062" t="s">
        <v>74</v>
      </c>
      <c r="Q1062" t="s">
        <v>74</v>
      </c>
      <c r="R1062" t="s">
        <v>74</v>
      </c>
      <c r="S1062" t="s">
        <v>74</v>
      </c>
      <c r="T1062" t="s">
        <v>15675</v>
      </c>
      <c r="U1062" t="s">
        <v>74</v>
      </c>
      <c r="V1062" t="s">
        <v>15676</v>
      </c>
      <c r="W1062" t="s">
        <v>15677</v>
      </c>
      <c r="X1062" t="s">
        <v>1300</v>
      </c>
      <c r="Y1062" t="s">
        <v>15678</v>
      </c>
      <c r="Z1062" t="s">
        <v>74</v>
      </c>
      <c r="AA1062" t="s">
        <v>15679</v>
      </c>
      <c r="AB1062" t="s">
        <v>14422</v>
      </c>
      <c r="AC1062" t="s">
        <v>74</v>
      </c>
      <c r="AD1062" t="s">
        <v>74</v>
      </c>
      <c r="AE1062" t="s">
        <v>74</v>
      </c>
      <c r="AF1062" t="s">
        <v>74</v>
      </c>
      <c r="AG1062">
        <v>10</v>
      </c>
      <c r="AH1062">
        <v>2</v>
      </c>
      <c r="AI1062">
        <v>2</v>
      </c>
      <c r="AJ1062">
        <v>0</v>
      </c>
      <c r="AK1062">
        <v>0</v>
      </c>
      <c r="AL1062" t="s">
        <v>15458</v>
      </c>
      <c r="AM1062" t="s">
        <v>15459</v>
      </c>
      <c r="AN1062" t="s">
        <v>15460</v>
      </c>
      <c r="AO1062" t="s">
        <v>15461</v>
      </c>
      <c r="AP1062" t="s">
        <v>74</v>
      </c>
      <c r="AQ1062" t="s">
        <v>74</v>
      </c>
      <c r="AR1062" t="s">
        <v>15462</v>
      </c>
      <c r="AS1062" t="s">
        <v>15463</v>
      </c>
      <c r="AT1062" t="s">
        <v>5175</v>
      </c>
      <c r="AU1062">
        <v>2018</v>
      </c>
      <c r="AV1062">
        <v>8</v>
      </c>
      <c r="AW1062">
        <v>11</v>
      </c>
      <c r="AX1062" t="s">
        <v>74</v>
      </c>
      <c r="AY1062" t="s">
        <v>74</v>
      </c>
      <c r="AZ1062" t="s">
        <v>74</v>
      </c>
      <c r="BA1062" t="s">
        <v>74</v>
      </c>
      <c r="BB1062">
        <v>334</v>
      </c>
      <c r="BC1062">
        <v>339</v>
      </c>
      <c r="BD1062" t="s">
        <v>74</v>
      </c>
      <c r="BE1062" t="s">
        <v>74</v>
      </c>
      <c r="BF1062" t="s">
        <v>74</v>
      </c>
      <c r="BG1062" t="s">
        <v>74</v>
      </c>
      <c r="BH1062" t="s">
        <v>74</v>
      </c>
      <c r="BI1062">
        <v>6</v>
      </c>
      <c r="BJ1062" t="s">
        <v>157</v>
      </c>
      <c r="BK1062" t="s">
        <v>101</v>
      </c>
      <c r="BL1062" t="s">
        <v>157</v>
      </c>
      <c r="BM1062" t="s">
        <v>15610</v>
      </c>
      <c r="BN1062" t="s">
        <v>74</v>
      </c>
      <c r="BO1062" t="s">
        <v>74</v>
      </c>
      <c r="BP1062" t="s">
        <v>74</v>
      </c>
      <c r="BQ1062" t="s">
        <v>74</v>
      </c>
      <c r="BR1062" t="s">
        <v>103</v>
      </c>
      <c r="BS1062" t="s">
        <v>15680</v>
      </c>
      <c r="BT1062" t="str">
        <f>HYPERLINK("https%3A%2F%2Fwww.webofscience.com%2Fwos%2Fwoscc%2Ffull-record%2FWOS:000451688200050","View Full Record in Web of Science")</f>
        <v>View Full Record in Web of Science</v>
      </c>
    </row>
    <row r="1063" spans="1:72" x14ac:dyDescent="0.25">
      <c r="A1063" t="s">
        <v>72</v>
      </c>
      <c r="B1063" t="s">
        <v>15681</v>
      </c>
      <c r="C1063" t="s">
        <v>74</v>
      </c>
      <c r="D1063" t="s">
        <v>74</v>
      </c>
      <c r="E1063" t="s">
        <v>74</v>
      </c>
      <c r="F1063" t="s">
        <v>15682</v>
      </c>
      <c r="G1063" t="s">
        <v>74</v>
      </c>
      <c r="H1063" t="s">
        <v>74</v>
      </c>
      <c r="I1063" t="s">
        <v>15683</v>
      </c>
      <c r="J1063" t="s">
        <v>163</v>
      </c>
      <c r="K1063" t="s">
        <v>74</v>
      </c>
      <c r="L1063" t="s">
        <v>74</v>
      </c>
      <c r="M1063" t="s">
        <v>78</v>
      </c>
      <c r="N1063" t="s">
        <v>109</v>
      </c>
      <c r="O1063" t="s">
        <v>74</v>
      </c>
      <c r="P1063" t="s">
        <v>74</v>
      </c>
      <c r="Q1063" t="s">
        <v>74</v>
      </c>
      <c r="R1063" t="s">
        <v>74</v>
      </c>
      <c r="S1063" t="s">
        <v>74</v>
      </c>
      <c r="T1063" t="s">
        <v>15684</v>
      </c>
      <c r="U1063" t="s">
        <v>15685</v>
      </c>
      <c r="V1063" t="s">
        <v>15686</v>
      </c>
      <c r="W1063" t="s">
        <v>15687</v>
      </c>
      <c r="X1063" t="s">
        <v>15688</v>
      </c>
      <c r="Y1063" t="s">
        <v>15689</v>
      </c>
      <c r="Z1063" t="s">
        <v>15690</v>
      </c>
      <c r="AA1063" t="s">
        <v>15691</v>
      </c>
      <c r="AB1063" t="s">
        <v>15692</v>
      </c>
      <c r="AC1063" t="s">
        <v>74</v>
      </c>
      <c r="AD1063" t="s">
        <v>74</v>
      </c>
      <c r="AE1063" t="s">
        <v>74</v>
      </c>
      <c r="AF1063" t="s">
        <v>74</v>
      </c>
      <c r="AG1063">
        <v>41</v>
      </c>
      <c r="AH1063">
        <v>8</v>
      </c>
      <c r="AI1063">
        <v>8</v>
      </c>
      <c r="AJ1063">
        <v>1</v>
      </c>
      <c r="AK1063">
        <v>25</v>
      </c>
      <c r="AL1063" t="s">
        <v>173</v>
      </c>
      <c r="AM1063" t="s">
        <v>174</v>
      </c>
      <c r="AN1063" t="s">
        <v>175</v>
      </c>
      <c r="AO1063" t="s">
        <v>176</v>
      </c>
      <c r="AP1063" t="s">
        <v>177</v>
      </c>
      <c r="AQ1063" t="s">
        <v>74</v>
      </c>
      <c r="AR1063" t="s">
        <v>178</v>
      </c>
      <c r="AS1063" t="s">
        <v>179</v>
      </c>
      <c r="AT1063" t="s">
        <v>5175</v>
      </c>
      <c r="AU1063">
        <v>2018</v>
      </c>
      <c r="AV1063">
        <v>23</v>
      </c>
      <c r="AW1063">
        <v>6</v>
      </c>
      <c r="AX1063" t="s">
        <v>74</v>
      </c>
      <c r="AY1063" t="s">
        <v>74</v>
      </c>
      <c r="AZ1063" t="s">
        <v>74</v>
      </c>
      <c r="BA1063" t="s">
        <v>74</v>
      </c>
      <c r="BB1063">
        <v>2801</v>
      </c>
      <c r="BC1063">
        <v>2820</v>
      </c>
      <c r="BD1063" t="s">
        <v>74</v>
      </c>
      <c r="BE1063" t="s">
        <v>15693</v>
      </c>
      <c r="BF1063" t="str">
        <f>HYPERLINK("http://dx.doi.org/10.1007/s10639-018-9742-2","http://dx.doi.org/10.1007/s10639-018-9742-2")</f>
        <v>http://dx.doi.org/10.1007/s10639-018-9742-2</v>
      </c>
      <c r="BG1063" t="s">
        <v>74</v>
      </c>
      <c r="BH1063" t="s">
        <v>74</v>
      </c>
      <c r="BI1063">
        <v>20</v>
      </c>
      <c r="BJ1063" t="s">
        <v>157</v>
      </c>
      <c r="BK1063" t="s">
        <v>129</v>
      </c>
      <c r="BL1063" t="s">
        <v>157</v>
      </c>
      <c r="BM1063" t="s">
        <v>15694</v>
      </c>
      <c r="BN1063" t="s">
        <v>74</v>
      </c>
      <c r="BO1063" t="s">
        <v>74</v>
      </c>
      <c r="BP1063" t="s">
        <v>74</v>
      </c>
      <c r="BQ1063" t="s">
        <v>74</v>
      </c>
      <c r="BR1063" t="s">
        <v>103</v>
      </c>
      <c r="BS1063" t="s">
        <v>15695</v>
      </c>
      <c r="BT1063" t="str">
        <f>HYPERLINK("https%3A%2F%2Fwww.webofscience.com%2Fwos%2Fwoscc%2Ffull-record%2FWOS:000446373900027","View Full Record in Web of Science")</f>
        <v>View Full Record in Web of Science</v>
      </c>
    </row>
    <row r="1064" spans="1:72" x14ac:dyDescent="0.25">
      <c r="A1064" t="s">
        <v>72</v>
      </c>
      <c r="B1064" t="s">
        <v>15696</v>
      </c>
      <c r="C1064" t="s">
        <v>74</v>
      </c>
      <c r="D1064" t="s">
        <v>74</v>
      </c>
      <c r="E1064" t="s">
        <v>74</v>
      </c>
      <c r="F1064" t="s">
        <v>15697</v>
      </c>
      <c r="G1064" t="s">
        <v>74</v>
      </c>
      <c r="H1064" t="s">
        <v>74</v>
      </c>
      <c r="I1064" t="s">
        <v>15698</v>
      </c>
      <c r="J1064" t="s">
        <v>15451</v>
      </c>
      <c r="K1064" t="s">
        <v>74</v>
      </c>
      <c r="L1064" t="s">
        <v>74</v>
      </c>
      <c r="M1064" t="s">
        <v>78</v>
      </c>
      <c r="N1064" t="s">
        <v>109</v>
      </c>
      <c r="O1064" t="s">
        <v>74</v>
      </c>
      <c r="P1064" t="s">
        <v>74</v>
      </c>
      <c r="Q1064" t="s">
        <v>74</v>
      </c>
      <c r="R1064" t="s">
        <v>74</v>
      </c>
      <c r="S1064" t="s">
        <v>74</v>
      </c>
      <c r="T1064" t="s">
        <v>15699</v>
      </c>
      <c r="U1064" t="s">
        <v>15700</v>
      </c>
      <c r="V1064" t="s">
        <v>15701</v>
      </c>
      <c r="W1064" t="s">
        <v>15702</v>
      </c>
      <c r="X1064" t="s">
        <v>15703</v>
      </c>
      <c r="Y1064" t="s">
        <v>15704</v>
      </c>
      <c r="Z1064" t="s">
        <v>74</v>
      </c>
      <c r="AA1064" t="s">
        <v>15705</v>
      </c>
      <c r="AB1064" t="s">
        <v>15706</v>
      </c>
      <c r="AC1064" t="s">
        <v>15707</v>
      </c>
      <c r="AD1064" t="s">
        <v>6857</v>
      </c>
      <c r="AE1064" t="s">
        <v>15708</v>
      </c>
      <c r="AF1064" t="s">
        <v>74</v>
      </c>
      <c r="AG1064">
        <v>26</v>
      </c>
      <c r="AH1064">
        <v>0</v>
      </c>
      <c r="AI1064">
        <v>0</v>
      </c>
      <c r="AJ1064">
        <v>2</v>
      </c>
      <c r="AK1064">
        <v>3</v>
      </c>
      <c r="AL1064" t="s">
        <v>15458</v>
      </c>
      <c r="AM1064" t="s">
        <v>15459</v>
      </c>
      <c r="AN1064" t="s">
        <v>15460</v>
      </c>
      <c r="AO1064" t="s">
        <v>15461</v>
      </c>
      <c r="AP1064" t="s">
        <v>74</v>
      </c>
      <c r="AQ1064" t="s">
        <v>74</v>
      </c>
      <c r="AR1064" t="s">
        <v>15462</v>
      </c>
      <c r="AS1064" t="s">
        <v>15463</v>
      </c>
      <c r="AT1064" t="s">
        <v>5175</v>
      </c>
      <c r="AU1064">
        <v>2018</v>
      </c>
      <c r="AV1064">
        <v>8</v>
      </c>
      <c r="AW1064">
        <v>11</v>
      </c>
      <c r="AX1064" t="s">
        <v>74</v>
      </c>
      <c r="AY1064" t="s">
        <v>74</v>
      </c>
      <c r="AZ1064" t="s">
        <v>74</v>
      </c>
      <c r="BA1064" t="s">
        <v>74</v>
      </c>
      <c r="BB1064">
        <v>63</v>
      </c>
      <c r="BC1064">
        <v>69</v>
      </c>
      <c r="BD1064" t="s">
        <v>74</v>
      </c>
      <c r="BE1064" t="s">
        <v>74</v>
      </c>
      <c r="BF1064" t="s">
        <v>74</v>
      </c>
      <c r="BG1064" t="s">
        <v>74</v>
      </c>
      <c r="BH1064" t="s">
        <v>74</v>
      </c>
      <c r="BI1064">
        <v>7</v>
      </c>
      <c r="BJ1064" t="s">
        <v>157</v>
      </c>
      <c r="BK1064" t="s">
        <v>101</v>
      </c>
      <c r="BL1064" t="s">
        <v>157</v>
      </c>
      <c r="BM1064" t="s">
        <v>15610</v>
      </c>
      <c r="BN1064" t="s">
        <v>74</v>
      </c>
      <c r="BO1064" t="s">
        <v>74</v>
      </c>
      <c r="BP1064" t="s">
        <v>74</v>
      </c>
      <c r="BQ1064" t="s">
        <v>74</v>
      </c>
      <c r="BR1064" t="s">
        <v>103</v>
      </c>
      <c r="BS1064" t="s">
        <v>15709</v>
      </c>
      <c r="BT1064" t="str">
        <f>HYPERLINK("https%3A%2F%2Fwww.webofscience.com%2Fwos%2Fwoscc%2Ffull-record%2FWOS:000451688200005","View Full Record in Web of Science")</f>
        <v>View Full Record in Web of Science</v>
      </c>
    </row>
    <row r="1065" spans="1:72" x14ac:dyDescent="0.25">
      <c r="A1065" t="s">
        <v>72</v>
      </c>
      <c r="B1065" t="s">
        <v>15710</v>
      </c>
      <c r="C1065" t="s">
        <v>74</v>
      </c>
      <c r="D1065" t="s">
        <v>74</v>
      </c>
      <c r="E1065" t="s">
        <v>74</v>
      </c>
      <c r="F1065" t="s">
        <v>15711</v>
      </c>
      <c r="G1065" t="s">
        <v>74</v>
      </c>
      <c r="H1065" t="s">
        <v>74</v>
      </c>
      <c r="I1065" t="s">
        <v>15712</v>
      </c>
      <c r="J1065" t="s">
        <v>15713</v>
      </c>
      <c r="K1065" t="s">
        <v>74</v>
      </c>
      <c r="L1065" t="s">
        <v>74</v>
      </c>
      <c r="M1065" t="s">
        <v>78</v>
      </c>
      <c r="N1065" t="s">
        <v>109</v>
      </c>
      <c r="O1065" t="s">
        <v>74</v>
      </c>
      <c r="P1065" t="s">
        <v>74</v>
      </c>
      <c r="Q1065" t="s">
        <v>74</v>
      </c>
      <c r="R1065" t="s">
        <v>74</v>
      </c>
      <c r="S1065" t="s">
        <v>74</v>
      </c>
      <c r="T1065" t="s">
        <v>15714</v>
      </c>
      <c r="U1065" t="s">
        <v>74</v>
      </c>
      <c r="V1065" t="s">
        <v>15715</v>
      </c>
      <c r="W1065" t="s">
        <v>15716</v>
      </c>
      <c r="X1065" t="s">
        <v>1300</v>
      </c>
      <c r="Y1065" t="s">
        <v>15717</v>
      </c>
      <c r="Z1065" t="s">
        <v>15718</v>
      </c>
      <c r="AA1065" t="s">
        <v>74</v>
      </c>
      <c r="AB1065" t="s">
        <v>74</v>
      </c>
      <c r="AC1065" t="s">
        <v>74</v>
      </c>
      <c r="AD1065" t="s">
        <v>74</v>
      </c>
      <c r="AE1065" t="s">
        <v>74</v>
      </c>
      <c r="AF1065" t="s">
        <v>74</v>
      </c>
      <c r="AG1065">
        <v>9</v>
      </c>
      <c r="AH1065">
        <v>3</v>
      </c>
      <c r="AI1065">
        <v>3</v>
      </c>
      <c r="AJ1065">
        <v>0</v>
      </c>
      <c r="AK1065">
        <v>5</v>
      </c>
      <c r="AL1065" t="s">
        <v>15719</v>
      </c>
      <c r="AM1065" t="s">
        <v>9389</v>
      </c>
      <c r="AN1065" t="s">
        <v>15720</v>
      </c>
      <c r="AO1065" t="s">
        <v>15721</v>
      </c>
      <c r="AP1065" t="s">
        <v>74</v>
      </c>
      <c r="AQ1065" t="s">
        <v>74</v>
      </c>
      <c r="AR1065" t="s">
        <v>15713</v>
      </c>
      <c r="AS1065" t="s">
        <v>15722</v>
      </c>
      <c r="AT1065" t="s">
        <v>5175</v>
      </c>
      <c r="AU1065">
        <v>2018</v>
      </c>
      <c r="AV1065">
        <v>14</v>
      </c>
      <c r="AW1065" t="s">
        <v>74</v>
      </c>
      <c r="AX1065" t="s">
        <v>74</v>
      </c>
      <c r="AY1065" t="s">
        <v>74</v>
      </c>
      <c r="AZ1065" t="s">
        <v>2216</v>
      </c>
      <c r="BA1065" t="s">
        <v>74</v>
      </c>
      <c r="BB1065">
        <v>65</v>
      </c>
      <c r="BC1065">
        <v>73</v>
      </c>
      <c r="BD1065" t="s">
        <v>74</v>
      </c>
      <c r="BE1065" t="s">
        <v>74</v>
      </c>
      <c r="BF1065" t="s">
        <v>74</v>
      </c>
      <c r="BG1065" t="s">
        <v>74</v>
      </c>
      <c r="BH1065" t="s">
        <v>74</v>
      </c>
      <c r="BI1065">
        <v>9</v>
      </c>
      <c r="BJ1065" t="s">
        <v>301</v>
      </c>
      <c r="BK1065" t="s">
        <v>101</v>
      </c>
      <c r="BL1065" t="s">
        <v>302</v>
      </c>
      <c r="BM1065" t="s">
        <v>15723</v>
      </c>
      <c r="BN1065" t="s">
        <v>74</v>
      </c>
      <c r="BO1065" t="s">
        <v>74</v>
      </c>
      <c r="BP1065" t="s">
        <v>74</v>
      </c>
      <c r="BQ1065" t="s">
        <v>74</v>
      </c>
      <c r="BR1065" t="s">
        <v>103</v>
      </c>
      <c r="BS1065" t="s">
        <v>15724</v>
      </c>
      <c r="BT1065" t="str">
        <f>HYPERLINK("https%3A%2F%2Fwww.webofscience.com%2Fwos%2Fwoscc%2Ffull-record%2FWOS:000463222400001","View Full Record in Web of Science")</f>
        <v>View Full Record in Web of Science</v>
      </c>
    </row>
    <row r="1066" spans="1:72" x14ac:dyDescent="0.25">
      <c r="A1066" t="s">
        <v>72</v>
      </c>
      <c r="B1066" t="s">
        <v>15725</v>
      </c>
      <c r="C1066" t="s">
        <v>74</v>
      </c>
      <c r="D1066" t="s">
        <v>74</v>
      </c>
      <c r="E1066" t="s">
        <v>74</v>
      </c>
      <c r="F1066" t="s">
        <v>15726</v>
      </c>
      <c r="G1066" t="s">
        <v>74</v>
      </c>
      <c r="H1066" t="s">
        <v>74</v>
      </c>
      <c r="I1066" t="s">
        <v>15727</v>
      </c>
      <c r="J1066" t="s">
        <v>15451</v>
      </c>
      <c r="K1066" t="s">
        <v>74</v>
      </c>
      <c r="L1066" t="s">
        <v>74</v>
      </c>
      <c r="M1066" t="s">
        <v>78</v>
      </c>
      <c r="N1066" t="s">
        <v>109</v>
      </c>
      <c r="O1066" t="s">
        <v>74</v>
      </c>
      <c r="P1066" t="s">
        <v>74</v>
      </c>
      <c r="Q1066" t="s">
        <v>74</v>
      </c>
      <c r="R1066" t="s">
        <v>74</v>
      </c>
      <c r="S1066" t="s">
        <v>74</v>
      </c>
      <c r="T1066" t="s">
        <v>15728</v>
      </c>
      <c r="U1066" t="s">
        <v>74</v>
      </c>
      <c r="V1066" t="s">
        <v>15729</v>
      </c>
      <c r="W1066" t="s">
        <v>15730</v>
      </c>
      <c r="X1066" t="s">
        <v>15731</v>
      </c>
      <c r="Y1066" t="s">
        <v>15732</v>
      </c>
      <c r="Z1066" t="s">
        <v>74</v>
      </c>
      <c r="AA1066" t="s">
        <v>15733</v>
      </c>
      <c r="AB1066" t="s">
        <v>15734</v>
      </c>
      <c r="AC1066" t="s">
        <v>74</v>
      </c>
      <c r="AD1066" t="s">
        <v>74</v>
      </c>
      <c r="AE1066" t="s">
        <v>74</v>
      </c>
      <c r="AF1066" t="s">
        <v>74</v>
      </c>
      <c r="AG1066">
        <v>9</v>
      </c>
      <c r="AH1066">
        <v>0</v>
      </c>
      <c r="AI1066">
        <v>0</v>
      </c>
      <c r="AJ1066">
        <v>0</v>
      </c>
      <c r="AK1066">
        <v>9</v>
      </c>
      <c r="AL1066" t="s">
        <v>15458</v>
      </c>
      <c r="AM1066" t="s">
        <v>15459</v>
      </c>
      <c r="AN1066" t="s">
        <v>15460</v>
      </c>
      <c r="AO1066" t="s">
        <v>15461</v>
      </c>
      <c r="AP1066" t="s">
        <v>74</v>
      </c>
      <c r="AQ1066" t="s">
        <v>74</v>
      </c>
      <c r="AR1066" t="s">
        <v>15462</v>
      </c>
      <c r="AS1066" t="s">
        <v>15463</v>
      </c>
      <c r="AT1066" t="s">
        <v>5175</v>
      </c>
      <c r="AU1066">
        <v>2018</v>
      </c>
      <c r="AV1066">
        <v>8</v>
      </c>
      <c r="AW1066">
        <v>11</v>
      </c>
      <c r="AX1066" t="s">
        <v>74</v>
      </c>
      <c r="AY1066" t="s">
        <v>74</v>
      </c>
      <c r="AZ1066" t="s">
        <v>74</v>
      </c>
      <c r="BA1066" t="s">
        <v>74</v>
      </c>
      <c r="BB1066">
        <v>196</v>
      </c>
      <c r="BC1066">
        <v>200</v>
      </c>
      <c r="BD1066" t="s">
        <v>74</v>
      </c>
      <c r="BE1066" t="s">
        <v>74</v>
      </c>
      <c r="BF1066" t="s">
        <v>74</v>
      </c>
      <c r="BG1066" t="s">
        <v>74</v>
      </c>
      <c r="BH1066" t="s">
        <v>74</v>
      </c>
      <c r="BI1066">
        <v>5</v>
      </c>
      <c r="BJ1066" t="s">
        <v>157</v>
      </c>
      <c r="BK1066" t="s">
        <v>101</v>
      </c>
      <c r="BL1066" t="s">
        <v>157</v>
      </c>
      <c r="BM1066" t="s">
        <v>15610</v>
      </c>
      <c r="BN1066" t="s">
        <v>74</v>
      </c>
      <c r="BO1066" t="s">
        <v>74</v>
      </c>
      <c r="BP1066" t="s">
        <v>74</v>
      </c>
      <c r="BQ1066" t="s">
        <v>74</v>
      </c>
      <c r="BR1066" t="s">
        <v>103</v>
      </c>
      <c r="BS1066" t="s">
        <v>15735</v>
      </c>
      <c r="BT1066" t="str">
        <f>HYPERLINK("https%3A%2F%2Fwww.webofscience.com%2Fwos%2Fwoscc%2Ffull-record%2FWOS:000451688200026","View Full Record in Web of Science")</f>
        <v>View Full Record in Web of Science</v>
      </c>
    </row>
    <row r="1067" spans="1:72" x14ac:dyDescent="0.25">
      <c r="A1067" t="s">
        <v>72</v>
      </c>
      <c r="B1067" t="s">
        <v>15736</v>
      </c>
      <c r="C1067" t="s">
        <v>74</v>
      </c>
      <c r="D1067" t="s">
        <v>74</v>
      </c>
      <c r="E1067" t="s">
        <v>74</v>
      </c>
      <c r="F1067" t="s">
        <v>15737</v>
      </c>
      <c r="G1067" t="s">
        <v>74</v>
      </c>
      <c r="H1067" t="s">
        <v>74</v>
      </c>
      <c r="I1067" t="s">
        <v>15738</v>
      </c>
      <c r="J1067" t="s">
        <v>15451</v>
      </c>
      <c r="K1067" t="s">
        <v>74</v>
      </c>
      <c r="L1067" t="s">
        <v>74</v>
      </c>
      <c r="M1067" t="s">
        <v>78</v>
      </c>
      <c r="N1067" t="s">
        <v>109</v>
      </c>
      <c r="O1067" t="s">
        <v>74</v>
      </c>
      <c r="P1067" t="s">
        <v>74</v>
      </c>
      <c r="Q1067" t="s">
        <v>74</v>
      </c>
      <c r="R1067" t="s">
        <v>74</v>
      </c>
      <c r="S1067" t="s">
        <v>74</v>
      </c>
      <c r="T1067" t="s">
        <v>15739</v>
      </c>
      <c r="U1067" t="s">
        <v>74</v>
      </c>
      <c r="V1067" t="s">
        <v>15740</v>
      </c>
      <c r="W1067" t="s">
        <v>15741</v>
      </c>
      <c r="X1067" t="s">
        <v>15315</v>
      </c>
      <c r="Y1067" t="s">
        <v>15742</v>
      </c>
      <c r="Z1067" t="s">
        <v>74</v>
      </c>
      <c r="AA1067" t="s">
        <v>15743</v>
      </c>
      <c r="AB1067" t="s">
        <v>15744</v>
      </c>
      <c r="AC1067" t="s">
        <v>74</v>
      </c>
      <c r="AD1067" t="s">
        <v>74</v>
      </c>
      <c r="AE1067" t="s">
        <v>74</v>
      </c>
      <c r="AF1067" t="s">
        <v>74</v>
      </c>
      <c r="AG1067">
        <v>15</v>
      </c>
      <c r="AH1067">
        <v>0</v>
      </c>
      <c r="AI1067">
        <v>0</v>
      </c>
      <c r="AJ1067">
        <v>0</v>
      </c>
      <c r="AK1067">
        <v>1</v>
      </c>
      <c r="AL1067" t="s">
        <v>15458</v>
      </c>
      <c r="AM1067" t="s">
        <v>15459</v>
      </c>
      <c r="AN1067" t="s">
        <v>15460</v>
      </c>
      <c r="AO1067" t="s">
        <v>15461</v>
      </c>
      <c r="AP1067" t="s">
        <v>74</v>
      </c>
      <c r="AQ1067" t="s">
        <v>74</v>
      </c>
      <c r="AR1067" t="s">
        <v>15462</v>
      </c>
      <c r="AS1067" t="s">
        <v>15463</v>
      </c>
      <c r="AT1067" t="s">
        <v>5175</v>
      </c>
      <c r="AU1067">
        <v>2018</v>
      </c>
      <c r="AV1067">
        <v>8</v>
      </c>
      <c r="AW1067">
        <v>11</v>
      </c>
      <c r="AX1067" t="s">
        <v>74</v>
      </c>
      <c r="AY1067" t="s">
        <v>74</v>
      </c>
      <c r="AZ1067" t="s">
        <v>74</v>
      </c>
      <c r="BA1067" t="s">
        <v>74</v>
      </c>
      <c r="BB1067">
        <v>266</v>
      </c>
      <c r="BC1067">
        <v>271</v>
      </c>
      <c r="BD1067" t="s">
        <v>74</v>
      </c>
      <c r="BE1067" t="s">
        <v>74</v>
      </c>
      <c r="BF1067" t="s">
        <v>74</v>
      </c>
      <c r="BG1067" t="s">
        <v>74</v>
      </c>
      <c r="BH1067" t="s">
        <v>74</v>
      </c>
      <c r="BI1067">
        <v>6</v>
      </c>
      <c r="BJ1067" t="s">
        <v>157</v>
      </c>
      <c r="BK1067" t="s">
        <v>101</v>
      </c>
      <c r="BL1067" t="s">
        <v>157</v>
      </c>
      <c r="BM1067" t="s">
        <v>15610</v>
      </c>
      <c r="BN1067" t="s">
        <v>74</v>
      </c>
      <c r="BO1067" t="s">
        <v>74</v>
      </c>
      <c r="BP1067" t="s">
        <v>74</v>
      </c>
      <c r="BQ1067" t="s">
        <v>74</v>
      </c>
      <c r="BR1067" t="s">
        <v>103</v>
      </c>
      <c r="BS1067" t="s">
        <v>15745</v>
      </c>
      <c r="BT1067" t="str">
        <f>HYPERLINK("https%3A%2F%2Fwww.webofscience.com%2Fwos%2Fwoscc%2Ffull-record%2FWOS:000451688200039","View Full Record in Web of Science")</f>
        <v>View Full Record in Web of Science</v>
      </c>
    </row>
    <row r="1068" spans="1:72" x14ac:dyDescent="0.25">
      <c r="A1068" t="s">
        <v>72</v>
      </c>
      <c r="B1068" t="s">
        <v>15746</v>
      </c>
      <c r="C1068" t="s">
        <v>74</v>
      </c>
      <c r="D1068" t="s">
        <v>74</v>
      </c>
      <c r="E1068" t="s">
        <v>74</v>
      </c>
      <c r="F1068" t="s">
        <v>15747</v>
      </c>
      <c r="G1068" t="s">
        <v>74</v>
      </c>
      <c r="H1068" t="s">
        <v>74</v>
      </c>
      <c r="I1068" t="s">
        <v>15748</v>
      </c>
      <c r="J1068" t="s">
        <v>530</v>
      </c>
      <c r="K1068" t="s">
        <v>74</v>
      </c>
      <c r="L1068" t="s">
        <v>74</v>
      </c>
      <c r="M1068" t="s">
        <v>431</v>
      </c>
      <c r="N1068" t="s">
        <v>109</v>
      </c>
      <c r="O1068" t="s">
        <v>74</v>
      </c>
      <c r="P1068" t="s">
        <v>74</v>
      </c>
      <c r="Q1068" t="s">
        <v>74</v>
      </c>
      <c r="R1068" t="s">
        <v>74</v>
      </c>
      <c r="S1068" t="s">
        <v>74</v>
      </c>
      <c r="T1068" t="s">
        <v>15749</v>
      </c>
      <c r="U1068" t="s">
        <v>74</v>
      </c>
      <c r="V1068" t="s">
        <v>15750</v>
      </c>
      <c r="W1068" t="s">
        <v>15751</v>
      </c>
      <c r="X1068" t="s">
        <v>1816</v>
      </c>
      <c r="Y1068" t="s">
        <v>15752</v>
      </c>
      <c r="Z1068" t="s">
        <v>15753</v>
      </c>
      <c r="AA1068" t="s">
        <v>15754</v>
      </c>
      <c r="AB1068" t="s">
        <v>74</v>
      </c>
      <c r="AC1068" t="s">
        <v>15755</v>
      </c>
      <c r="AD1068" t="s">
        <v>15756</v>
      </c>
      <c r="AE1068" t="s">
        <v>15757</v>
      </c>
      <c r="AF1068" t="s">
        <v>74</v>
      </c>
      <c r="AG1068">
        <v>22</v>
      </c>
      <c r="AH1068">
        <v>4</v>
      </c>
      <c r="AI1068">
        <v>4</v>
      </c>
      <c r="AJ1068">
        <v>0</v>
      </c>
      <c r="AK1068">
        <v>9</v>
      </c>
      <c r="AL1068" t="s">
        <v>537</v>
      </c>
      <c r="AM1068" t="s">
        <v>538</v>
      </c>
      <c r="AN1068" t="s">
        <v>539</v>
      </c>
      <c r="AO1068" t="s">
        <v>540</v>
      </c>
      <c r="AP1068" t="s">
        <v>541</v>
      </c>
      <c r="AQ1068" t="s">
        <v>74</v>
      </c>
      <c r="AR1068" t="s">
        <v>542</v>
      </c>
      <c r="AS1068" t="s">
        <v>543</v>
      </c>
      <c r="AT1068" t="s">
        <v>5175</v>
      </c>
      <c r="AU1068">
        <v>2018</v>
      </c>
      <c r="AV1068">
        <v>20</v>
      </c>
      <c r="AW1068">
        <v>9</v>
      </c>
      <c r="AX1068" t="s">
        <v>74</v>
      </c>
      <c r="AY1068" t="s">
        <v>74</v>
      </c>
      <c r="AZ1068" t="s">
        <v>74</v>
      </c>
      <c r="BA1068" t="s">
        <v>74</v>
      </c>
      <c r="BB1068">
        <v>9</v>
      </c>
      <c r="BC1068">
        <v>34</v>
      </c>
      <c r="BD1068" t="s">
        <v>74</v>
      </c>
      <c r="BE1068" t="s">
        <v>15758</v>
      </c>
      <c r="BF1068" t="str">
        <f>HYPERLINK("http://dx.doi.org/10.17853/1994-5639-2018-9-9-34","http://dx.doi.org/10.17853/1994-5639-2018-9-9-34")</f>
        <v>http://dx.doi.org/10.17853/1994-5639-2018-9-9-34</v>
      </c>
      <c r="BG1068" t="s">
        <v>74</v>
      </c>
      <c r="BH1068" t="s">
        <v>74</v>
      </c>
      <c r="BI1068">
        <v>26</v>
      </c>
      <c r="BJ1068" t="s">
        <v>157</v>
      </c>
      <c r="BK1068" t="s">
        <v>101</v>
      </c>
      <c r="BL1068" t="s">
        <v>157</v>
      </c>
      <c r="BM1068" t="s">
        <v>15759</v>
      </c>
      <c r="BN1068" t="s">
        <v>74</v>
      </c>
      <c r="BO1068" t="s">
        <v>132</v>
      </c>
      <c r="BP1068" t="s">
        <v>74</v>
      </c>
      <c r="BQ1068" t="s">
        <v>74</v>
      </c>
      <c r="BR1068" t="s">
        <v>103</v>
      </c>
      <c r="BS1068" t="s">
        <v>15760</v>
      </c>
      <c r="BT1068" t="str">
        <f>HYPERLINK("https%3A%2F%2Fwww.webofscience.com%2Fwos%2Fwoscc%2Ffull-record%2FWOS:000461121900001","View Full Record in Web of Science")</f>
        <v>View Full Record in Web of Science</v>
      </c>
    </row>
    <row r="1069" spans="1:72" x14ac:dyDescent="0.25">
      <c r="A1069" t="s">
        <v>72</v>
      </c>
      <c r="B1069" t="s">
        <v>15761</v>
      </c>
      <c r="C1069" t="s">
        <v>74</v>
      </c>
      <c r="D1069" t="s">
        <v>74</v>
      </c>
      <c r="E1069" t="s">
        <v>74</v>
      </c>
      <c r="F1069" t="s">
        <v>15762</v>
      </c>
      <c r="G1069" t="s">
        <v>74</v>
      </c>
      <c r="H1069" t="s">
        <v>74</v>
      </c>
      <c r="I1069" t="s">
        <v>15763</v>
      </c>
      <c r="J1069" t="s">
        <v>4992</v>
      </c>
      <c r="K1069" t="s">
        <v>74</v>
      </c>
      <c r="L1069" t="s">
        <v>74</v>
      </c>
      <c r="M1069" t="s">
        <v>78</v>
      </c>
      <c r="N1069" t="s">
        <v>109</v>
      </c>
      <c r="O1069" t="s">
        <v>74</v>
      </c>
      <c r="P1069" t="s">
        <v>74</v>
      </c>
      <c r="Q1069" t="s">
        <v>74</v>
      </c>
      <c r="R1069" t="s">
        <v>74</v>
      </c>
      <c r="S1069" t="s">
        <v>74</v>
      </c>
      <c r="T1069" t="s">
        <v>15764</v>
      </c>
      <c r="U1069" t="s">
        <v>74</v>
      </c>
      <c r="V1069" t="s">
        <v>15765</v>
      </c>
      <c r="W1069" t="s">
        <v>15766</v>
      </c>
      <c r="X1069" t="s">
        <v>15767</v>
      </c>
      <c r="Y1069" t="s">
        <v>15768</v>
      </c>
      <c r="Z1069" t="s">
        <v>74</v>
      </c>
      <c r="AA1069" t="s">
        <v>15769</v>
      </c>
      <c r="AB1069" t="s">
        <v>15770</v>
      </c>
      <c r="AC1069" t="s">
        <v>74</v>
      </c>
      <c r="AD1069" t="s">
        <v>74</v>
      </c>
      <c r="AE1069" t="s">
        <v>74</v>
      </c>
      <c r="AF1069" t="s">
        <v>74</v>
      </c>
      <c r="AG1069">
        <v>10</v>
      </c>
      <c r="AH1069">
        <v>1</v>
      </c>
      <c r="AI1069">
        <v>1</v>
      </c>
      <c r="AJ1069">
        <v>0</v>
      </c>
      <c r="AK1069">
        <v>5</v>
      </c>
      <c r="AL1069" t="s">
        <v>10160</v>
      </c>
      <c r="AM1069" t="s">
        <v>10161</v>
      </c>
      <c r="AN1069" t="s">
        <v>10162</v>
      </c>
      <c r="AO1069" t="s">
        <v>5002</v>
      </c>
      <c r="AP1069" t="s">
        <v>74</v>
      </c>
      <c r="AQ1069" t="s">
        <v>74</v>
      </c>
      <c r="AR1069" t="s">
        <v>5003</v>
      </c>
      <c r="AS1069" t="s">
        <v>5004</v>
      </c>
      <c r="AT1069" t="s">
        <v>9118</v>
      </c>
      <c r="AU1069">
        <v>2018</v>
      </c>
      <c r="AV1069">
        <v>7</v>
      </c>
      <c r="AW1069">
        <v>17</v>
      </c>
      <c r="AX1069" t="s">
        <v>74</v>
      </c>
      <c r="AY1069" t="s">
        <v>74</v>
      </c>
      <c r="AZ1069" t="s">
        <v>74</v>
      </c>
      <c r="BA1069" t="s">
        <v>74</v>
      </c>
      <c r="BB1069">
        <v>676</v>
      </c>
      <c r="BC1069">
        <v>685</v>
      </c>
      <c r="BD1069" t="s">
        <v>74</v>
      </c>
      <c r="BE1069" t="s">
        <v>74</v>
      </c>
      <c r="BF1069" t="s">
        <v>74</v>
      </c>
      <c r="BG1069" t="s">
        <v>74</v>
      </c>
      <c r="BH1069" t="s">
        <v>74</v>
      </c>
      <c r="BI1069">
        <v>10</v>
      </c>
      <c r="BJ1069" t="s">
        <v>301</v>
      </c>
      <c r="BK1069" t="s">
        <v>101</v>
      </c>
      <c r="BL1069" t="s">
        <v>302</v>
      </c>
      <c r="BM1069" t="s">
        <v>15771</v>
      </c>
      <c r="BN1069" t="s">
        <v>74</v>
      </c>
      <c r="BO1069" t="s">
        <v>74</v>
      </c>
      <c r="BP1069" t="s">
        <v>74</v>
      </c>
      <c r="BQ1069" t="s">
        <v>74</v>
      </c>
      <c r="BR1069" t="s">
        <v>103</v>
      </c>
      <c r="BS1069" t="s">
        <v>15772</v>
      </c>
      <c r="BT1069" t="str">
        <f>HYPERLINK("https%3A%2F%2Fwww.webofscience.com%2Fwos%2Fwoscc%2Ffull-record%2FWOS:000457117100006","View Full Record in Web of Science")</f>
        <v>View Full Record in Web of Science</v>
      </c>
    </row>
    <row r="1070" spans="1:72" x14ac:dyDescent="0.25">
      <c r="A1070" t="s">
        <v>72</v>
      </c>
      <c r="B1070" t="s">
        <v>15773</v>
      </c>
      <c r="C1070" t="s">
        <v>74</v>
      </c>
      <c r="D1070" t="s">
        <v>74</v>
      </c>
      <c r="E1070" t="s">
        <v>74</v>
      </c>
      <c r="F1070" t="s">
        <v>15774</v>
      </c>
      <c r="G1070" t="s">
        <v>74</v>
      </c>
      <c r="H1070" t="s">
        <v>74</v>
      </c>
      <c r="I1070" t="s">
        <v>15775</v>
      </c>
      <c r="J1070" t="s">
        <v>2224</v>
      </c>
      <c r="K1070" t="s">
        <v>74</v>
      </c>
      <c r="L1070" t="s">
        <v>74</v>
      </c>
      <c r="M1070" t="s">
        <v>431</v>
      </c>
      <c r="N1070" t="s">
        <v>109</v>
      </c>
      <c r="O1070" t="s">
        <v>74</v>
      </c>
      <c r="P1070" t="s">
        <v>74</v>
      </c>
      <c r="Q1070" t="s">
        <v>74</v>
      </c>
      <c r="R1070" t="s">
        <v>74</v>
      </c>
      <c r="S1070" t="s">
        <v>74</v>
      </c>
      <c r="T1070" t="s">
        <v>15776</v>
      </c>
      <c r="U1070" t="s">
        <v>74</v>
      </c>
      <c r="V1070" t="s">
        <v>15777</v>
      </c>
      <c r="W1070" t="s">
        <v>15778</v>
      </c>
      <c r="X1070" t="s">
        <v>15779</v>
      </c>
      <c r="Y1070" t="s">
        <v>15780</v>
      </c>
      <c r="Z1070" t="s">
        <v>15781</v>
      </c>
      <c r="AA1070" t="s">
        <v>15782</v>
      </c>
      <c r="AB1070" t="s">
        <v>15783</v>
      </c>
      <c r="AC1070" t="s">
        <v>74</v>
      </c>
      <c r="AD1070" t="s">
        <v>74</v>
      </c>
      <c r="AE1070" t="s">
        <v>74</v>
      </c>
      <c r="AF1070" t="s">
        <v>74</v>
      </c>
      <c r="AG1070">
        <v>27</v>
      </c>
      <c r="AH1070">
        <v>0</v>
      </c>
      <c r="AI1070">
        <v>0</v>
      </c>
      <c r="AJ1070">
        <v>0</v>
      </c>
      <c r="AK1070">
        <v>5</v>
      </c>
      <c r="AL1070" t="s">
        <v>2233</v>
      </c>
      <c r="AM1070" t="s">
        <v>2234</v>
      </c>
      <c r="AN1070" t="s">
        <v>2235</v>
      </c>
      <c r="AO1070" t="s">
        <v>2236</v>
      </c>
      <c r="AP1070" t="s">
        <v>2237</v>
      </c>
      <c r="AQ1070" t="s">
        <v>74</v>
      </c>
      <c r="AR1070" t="s">
        <v>2238</v>
      </c>
      <c r="AS1070" t="s">
        <v>2239</v>
      </c>
      <c r="AT1070" t="s">
        <v>2240</v>
      </c>
      <c r="AU1070">
        <v>2018</v>
      </c>
      <c r="AV1070">
        <v>26</v>
      </c>
      <c r="AW1070">
        <v>4</v>
      </c>
      <c r="AX1070" t="s">
        <v>74</v>
      </c>
      <c r="AY1070" t="s">
        <v>74</v>
      </c>
      <c r="AZ1070" t="s">
        <v>74</v>
      </c>
      <c r="BA1070" t="s">
        <v>74</v>
      </c>
      <c r="BB1070">
        <v>742</v>
      </c>
      <c r="BC1070">
        <v>763</v>
      </c>
      <c r="BD1070" t="s">
        <v>74</v>
      </c>
      <c r="BE1070" t="s">
        <v>15784</v>
      </c>
      <c r="BF1070" t="str">
        <f>HYPERLINK("http://dx.doi.org/10.15507/2413-1407.105.026.201804.742-763","http://dx.doi.org/10.15507/2413-1407.105.026.201804.742-763")</f>
        <v>http://dx.doi.org/10.15507/2413-1407.105.026.201804.742-763</v>
      </c>
      <c r="BG1070" t="s">
        <v>74</v>
      </c>
      <c r="BH1070" t="s">
        <v>74</v>
      </c>
      <c r="BI1070">
        <v>11</v>
      </c>
      <c r="BJ1070" t="s">
        <v>2242</v>
      </c>
      <c r="BK1070" t="s">
        <v>101</v>
      </c>
      <c r="BL1070" t="s">
        <v>2243</v>
      </c>
      <c r="BM1070" t="s">
        <v>15785</v>
      </c>
      <c r="BN1070" t="s">
        <v>74</v>
      </c>
      <c r="BO1070" t="s">
        <v>132</v>
      </c>
      <c r="BP1070" t="s">
        <v>74</v>
      </c>
      <c r="BQ1070" t="s">
        <v>74</v>
      </c>
      <c r="BR1070" t="s">
        <v>103</v>
      </c>
      <c r="BS1070" t="s">
        <v>15786</v>
      </c>
      <c r="BT1070" t="str">
        <f>HYPERLINK("https%3A%2F%2Fwww.webofscience.com%2Fwos%2Fwoscc%2Ffull-record%2FWOS:000593213000006","View Full Record in Web of Science")</f>
        <v>View Full Record in Web of Science</v>
      </c>
    </row>
    <row r="1071" spans="1:72" x14ac:dyDescent="0.25">
      <c r="A1071" t="s">
        <v>72</v>
      </c>
      <c r="B1071" t="s">
        <v>15787</v>
      </c>
      <c r="C1071" t="s">
        <v>74</v>
      </c>
      <c r="D1071" t="s">
        <v>74</v>
      </c>
      <c r="E1071" t="s">
        <v>74</v>
      </c>
      <c r="F1071" t="s">
        <v>15788</v>
      </c>
      <c r="G1071" t="s">
        <v>74</v>
      </c>
      <c r="H1071" t="s">
        <v>74</v>
      </c>
      <c r="I1071" t="s">
        <v>15789</v>
      </c>
      <c r="J1071" t="s">
        <v>15451</v>
      </c>
      <c r="K1071" t="s">
        <v>74</v>
      </c>
      <c r="L1071" t="s">
        <v>74</v>
      </c>
      <c r="M1071" t="s">
        <v>78</v>
      </c>
      <c r="N1071" t="s">
        <v>109</v>
      </c>
      <c r="O1071" t="s">
        <v>74</v>
      </c>
      <c r="P1071" t="s">
        <v>74</v>
      </c>
      <c r="Q1071" t="s">
        <v>74</v>
      </c>
      <c r="R1071" t="s">
        <v>74</v>
      </c>
      <c r="S1071" t="s">
        <v>74</v>
      </c>
      <c r="T1071" t="s">
        <v>15790</v>
      </c>
      <c r="U1071" t="s">
        <v>74</v>
      </c>
      <c r="V1071" t="s">
        <v>15791</v>
      </c>
      <c r="W1071" t="s">
        <v>15792</v>
      </c>
      <c r="X1071" t="s">
        <v>15793</v>
      </c>
      <c r="Y1071" t="s">
        <v>15794</v>
      </c>
      <c r="Z1071" t="s">
        <v>74</v>
      </c>
      <c r="AA1071" t="s">
        <v>15795</v>
      </c>
      <c r="AB1071" t="s">
        <v>15796</v>
      </c>
      <c r="AC1071" t="s">
        <v>74</v>
      </c>
      <c r="AD1071" t="s">
        <v>74</v>
      </c>
      <c r="AE1071" t="s">
        <v>74</v>
      </c>
      <c r="AF1071" t="s">
        <v>74</v>
      </c>
      <c r="AG1071">
        <v>15</v>
      </c>
      <c r="AH1071">
        <v>1</v>
      </c>
      <c r="AI1071">
        <v>1</v>
      </c>
      <c r="AJ1071">
        <v>0</v>
      </c>
      <c r="AK1071">
        <v>4</v>
      </c>
      <c r="AL1071" t="s">
        <v>15458</v>
      </c>
      <c r="AM1071" t="s">
        <v>15459</v>
      </c>
      <c r="AN1071" t="s">
        <v>15460</v>
      </c>
      <c r="AO1071" t="s">
        <v>74</v>
      </c>
      <c r="AP1071" t="s">
        <v>15461</v>
      </c>
      <c r="AQ1071" t="s">
        <v>74</v>
      </c>
      <c r="AR1071" t="s">
        <v>15462</v>
      </c>
      <c r="AS1071" t="s">
        <v>15463</v>
      </c>
      <c r="AT1071" t="s">
        <v>273</v>
      </c>
      <c r="AU1071">
        <v>2018</v>
      </c>
      <c r="AV1071">
        <v>8</v>
      </c>
      <c r="AW1071">
        <v>10</v>
      </c>
      <c r="AX1071" t="s">
        <v>74</v>
      </c>
      <c r="AY1071" t="s">
        <v>74</v>
      </c>
      <c r="AZ1071" t="s">
        <v>74</v>
      </c>
      <c r="BA1071" t="s">
        <v>74</v>
      </c>
      <c r="BB1071">
        <v>419</v>
      </c>
      <c r="BC1071">
        <v>422</v>
      </c>
      <c r="BD1071" t="s">
        <v>74</v>
      </c>
      <c r="BE1071" t="s">
        <v>74</v>
      </c>
      <c r="BF1071" t="s">
        <v>74</v>
      </c>
      <c r="BG1071" t="s">
        <v>74</v>
      </c>
      <c r="BH1071" t="s">
        <v>74</v>
      </c>
      <c r="BI1071">
        <v>4</v>
      </c>
      <c r="BJ1071" t="s">
        <v>157</v>
      </c>
      <c r="BK1071" t="s">
        <v>101</v>
      </c>
      <c r="BL1071" t="s">
        <v>157</v>
      </c>
      <c r="BM1071" t="s">
        <v>15797</v>
      </c>
      <c r="BN1071" t="s">
        <v>74</v>
      </c>
      <c r="BO1071" t="s">
        <v>74</v>
      </c>
      <c r="BP1071" t="s">
        <v>74</v>
      </c>
      <c r="BQ1071" t="s">
        <v>74</v>
      </c>
      <c r="BR1071" t="s">
        <v>103</v>
      </c>
      <c r="BS1071" t="s">
        <v>15798</v>
      </c>
      <c r="BT1071" t="str">
        <f>HYPERLINK("https%3A%2F%2Fwww.webofscience.com%2Fwos%2Fwoscc%2Ffull-record%2FWOS:000451687200054","View Full Record in Web of Science")</f>
        <v>View Full Record in Web of Science</v>
      </c>
    </row>
    <row r="1072" spans="1:72" x14ac:dyDescent="0.25">
      <c r="A1072" t="s">
        <v>72</v>
      </c>
      <c r="B1072" t="s">
        <v>15799</v>
      </c>
      <c r="C1072" t="s">
        <v>74</v>
      </c>
      <c r="D1072" t="s">
        <v>74</v>
      </c>
      <c r="E1072" t="s">
        <v>74</v>
      </c>
      <c r="F1072" t="s">
        <v>15800</v>
      </c>
      <c r="G1072" t="s">
        <v>74</v>
      </c>
      <c r="H1072" t="s">
        <v>74</v>
      </c>
      <c r="I1072" t="s">
        <v>15801</v>
      </c>
      <c r="J1072" t="s">
        <v>15451</v>
      </c>
      <c r="K1072" t="s">
        <v>74</v>
      </c>
      <c r="L1072" t="s">
        <v>74</v>
      </c>
      <c r="M1072" t="s">
        <v>78</v>
      </c>
      <c r="N1072" t="s">
        <v>109</v>
      </c>
      <c r="O1072" t="s">
        <v>74</v>
      </c>
      <c r="P1072" t="s">
        <v>74</v>
      </c>
      <c r="Q1072" t="s">
        <v>74</v>
      </c>
      <c r="R1072" t="s">
        <v>74</v>
      </c>
      <c r="S1072" t="s">
        <v>74</v>
      </c>
      <c r="T1072" t="s">
        <v>15802</v>
      </c>
      <c r="U1072" t="s">
        <v>74</v>
      </c>
      <c r="V1072" t="s">
        <v>15803</v>
      </c>
      <c r="W1072" t="s">
        <v>15804</v>
      </c>
      <c r="X1072" t="s">
        <v>74</v>
      </c>
      <c r="Y1072" t="s">
        <v>15805</v>
      </c>
      <c r="Z1072" t="s">
        <v>74</v>
      </c>
      <c r="AA1072" t="s">
        <v>15806</v>
      </c>
      <c r="AB1072" t="s">
        <v>74</v>
      </c>
      <c r="AC1072" t="s">
        <v>15807</v>
      </c>
      <c r="AD1072" t="s">
        <v>15807</v>
      </c>
      <c r="AE1072" t="s">
        <v>15808</v>
      </c>
      <c r="AF1072" t="s">
        <v>74</v>
      </c>
      <c r="AG1072">
        <v>45</v>
      </c>
      <c r="AH1072">
        <v>1</v>
      </c>
      <c r="AI1072">
        <v>1</v>
      </c>
      <c r="AJ1072">
        <v>0</v>
      </c>
      <c r="AK1072">
        <v>5</v>
      </c>
      <c r="AL1072" t="s">
        <v>15458</v>
      </c>
      <c r="AM1072" t="s">
        <v>15459</v>
      </c>
      <c r="AN1072" t="s">
        <v>15460</v>
      </c>
      <c r="AO1072" t="s">
        <v>15461</v>
      </c>
      <c r="AP1072" t="s">
        <v>74</v>
      </c>
      <c r="AQ1072" t="s">
        <v>74</v>
      </c>
      <c r="AR1072" t="s">
        <v>15462</v>
      </c>
      <c r="AS1072" t="s">
        <v>15463</v>
      </c>
      <c r="AT1072" t="s">
        <v>273</v>
      </c>
      <c r="AU1072">
        <v>2018</v>
      </c>
      <c r="AV1072">
        <v>8</v>
      </c>
      <c r="AW1072">
        <v>10</v>
      </c>
      <c r="AX1072" t="s">
        <v>74</v>
      </c>
      <c r="AY1072" t="s">
        <v>74</v>
      </c>
      <c r="AZ1072" t="s">
        <v>74</v>
      </c>
      <c r="BA1072" t="s">
        <v>74</v>
      </c>
      <c r="BB1072">
        <v>72</v>
      </c>
      <c r="BC1072">
        <v>86</v>
      </c>
      <c r="BD1072" t="s">
        <v>74</v>
      </c>
      <c r="BE1072" t="s">
        <v>15809</v>
      </c>
      <c r="BF1072" t="str">
        <f>HYPERLINK("http://dx.doi.org/10.23670/IRJ.2017.60.069","http://dx.doi.org/10.23670/IRJ.2017.60.069")</f>
        <v>http://dx.doi.org/10.23670/IRJ.2017.60.069</v>
      </c>
      <c r="BG1072" t="s">
        <v>74</v>
      </c>
      <c r="BH1072" t="s">
        <v>74</v>
      </c>
      <c r="BI1072">
        <v>15</v>
      </c>
      <c r="BJ1072" t="s">
        <v>157</v>
      </c>
      <c r="BK1072" t="s">
        <v>101</v>
      </c>
      <c r="BL1072" t="s">
        <v>157</v>
      </c>
      <c r="BM1072" t="s">
        <v>15797</v>
      </c>
      <c r="BN1072" t="s">
        <v>74</v>
      </c>
      <c r="BO1072" t="s">
        <v>74</v>
      </c>
      <c r="BP1072" t="s">
        <v>74</v>
      </c>
      <c r="BQ1072" t="s">
        <v>74</v>
      </c>
      <c r="BR1072" t="s">
        <v>103</v>
      </c>
      <c r="BS1072" t="s">
        <v>15810</v>
      </c>
      <c r="BT1072" t="str">
        <f>HYPERLINK("https%3A%2F%2Fwww.webofscience.com%2Fwos%2Fwoscc%2Ffull-record%2FWOS:000451687200007","View Full Record in Web of Science")</f>
        <v>View Full Record in Web of Science</v>
      </c>
    </row>
    <row r="1073" spans="1:72" x14ac:dyDescent="0.25">
      <c r="A1073" t="s">
        <v>72</v>
      </c>
      <c r="B1073" t="s">
        <v>15811</v>
      </c>
      <c r="C1073" t="s">
        <v>74</v>
      </c>
      <c r="D1073" t="s">
        <v>74</v>
      </c>
      <c r="E1073" t="s">
        <v>74</v>
      </c>
      <c r="F1073" t="s">
        <v>15812</v>
      </c>
      <c r="G1073" t="s">
        <v>74</v>
      </c>
      <c r="H1073" t="s">
        <v>74</v>
      </c>
      <c r="I1073" t="s">
        <v>15813</v>
      </c>
      <c r="J1073" t="s">
        <v>15451</v>
      </c>
      <c r="K1073" t="s">
        <v>74</v>
      </c>
      <c r="L1073" t="s">
        <v>74</v>
      </c>
      <c r="M1073" t="s">
        <v>78</v>
      </c>
      <c r="N1073" t="s">
        <v>109</v>
      </c>
      <c r="O1073" t="s">
        <v>74</v>
      </c>
      <c r="P1073" t="s">
        <v>74</v>
      </c>
      <c r="Q1073" t="s">
        <v>74</v>
      </c>
      <c r="R1073" t="s">
        <v>74</v>
      </c>
      <c r="S1073" t="s">
        <v>74</v>
      </c>
      <c r="T1073" t="s">
        <v>15814</v>
      </c>
      <c r="U1073" t="s">
        <v>74</v>
      </c>
      <c r="V1073" t="s">
        <v>15815</v>
      </c>
      <c r="W1073" t="s">
        <v>15816</v>
      </c>
      <c r="X1073" t="s">
        <v>1383</v>
      </c>
      <c r="Y1073" t="s">
        <v>15817</v>
      </c>
      <c r="Z1073" t="s">
        <v>74</v>
      </c>
      <c r="AA1073" t="s">
        <v>74</v>
      </c>
      <c r="AB1073" t="s">
        <v>15818</v>
      </c>
      <c r="AC1073" t="s">
        <v>74</v>
      </c>
      <c r="AD1073" t="s">
        <v>74</v>
      </c>
      <c r="AE1073" t="s">
        <v>74</v>
      </c>
      <c r="AF1073" t="s">
        <v>74</v>
      </c>
      <c r="AG1073">
        <v>25</v>
      </c>
      <c r="AH1073">
        <v>1</v>
      </c>
      <c r="AI1073">
        <v>1</v>
      </c>
      <c r="AJ1073">
        <v>0</v>
      </c>
      <c r="AK1073">
        <v>0</v>
      </c>
      <c r="AL1073" t="s">
        <v>15458</v>
      </c>
      <c r="AM1073" t="s">
        <v>15459</v>
      </c>
      <c r="AN1073" t="s">
        <v>15460</v>
      </c>
      <c r="AO1073" t="s">
        <v>74</v>
      </c>
      <c r="AP1073" t="s">
        <v>15461</v>
      </c>
      <c r="AQ1073" t="s">
        <v>74</v>
      </c>
      <c r="AR1073" t="s">
        <v>15462</v>
      </c>
      <c r="AS1073" t="s">
        <v>15463</v>
      </c>
      <c r="AT1073" t="s">
        <v>273</v>
      </c>
      <c r="AU1073">
        <v>2018</v>
      </c>
      <c r="AV1073">
        <v>8</v>
      </c>
      <c r="AW1073">
        <v>10</v>
      </c>
      <c r="AX1073" t="s">
        <v>74</v>
      </c>
      <c r="AY1073" t="s">
        <v>74</v>
      </c>
      <c r="AZ1073" t="s">
        <v>74</v>
      </c>
      <c r="BA1073" t="s">
        <v>74</v>
      </c>
      <c r="BB1073">
        <v>186</v>
      </c>
      <c r="BC1073">
        <v>197</v>
      </c>
      <c r="BD1073" t="s">
        <v>74</v>
      </c>
      <c r="BE1073" t="s">
        <v>74</v>
      </c>
      <c r="BF1073" t="s">
        <v>74</v>
      </c>
      <c r="BG1073" t="s">
        <v>74</v>
      </c>
      <c r="BH1073" t="s">
        <v>74</v>
      </c>
      <c r="BI1073">
        <v>12</v>
      </c>
      <c r="BJ1073" t="s">
        <v>157</v>
      </c>
      <c r="BK1073" t="s">
        <v>101</v>
      </c>
      <c r="BL1073" t="s">
        <v>157</v>
      </c>
      <c r="BM1073" t="s">
        <v>15797</v>
      </c>
      <c r="BN1073" t="s">
        <v>74</v>
      </c>
      <c r="BO1073" t="s">
        <v>74</v>
      </c>
      <c r="BP1073" t="s">
        <v>74</v>
      </c>
      <c r="BQ1073" t="s">
        <v>74</v>
      </c>
      <c r="BR1073" t="s">
        <v>103</v>
      </c>
      <c r="BS1073" t="s">
        <v>15819</v>
      </c>
      <c r="BT1073" t="str">
        <f>HYPERLINK("https%3A%2F%2Fwww.webofscience.com%2Fwos%2Fwoscc%2Ffull-record%2FWOS:000451687200019","View Full Record in Web of Science")</f>
        <v>View Full Record in Web of Science</v>
      </c>
    </row>
    <row r="1074" spans="1:72" x14ac:dyDescent="0.25">
      <c r="A1074" t="s">
        <v>72</v>
      </c>
      <c r="B1074" t="s">
        <v>15820</v>
      </c>
      <c r="C1074" t="s">
        <v>74</v>
      </c>
      <c r="D1074" t="s">
        <v>74</v>
      </c>
      <c r="E1074" t="s">
        <v>74</v>
      </c>
      <c r="F1074" t="s">
        <v>15821</v>
      </c>
      <c r="G1074" t="s">
        <v>74</v>
      </c>
      <c r="H1074" t="s">
        <v>74</v>
      </c>
      <c r="I1074" t="s">
        <v>15822</v>
      </c>
      <c r="J1074" t="s">
        <v>15451</v>
      </c>
      <c r="K1074" t="s">
        <v>74</v>
      </c>
      <c r="L1074" t="s">
        <v>74</v>
      </c>
      <c r="M1074" t="s">
        <v>78</v>
      </c>
      <c r="N1074" t="s">
        <v>109</v>
      </c>
      <c r="O1074" t="s">
        <v>74</v>
      </c>
      <c r="P1074" t="s">
        <v>74</v>
      </c>
      <c r="Q1074" t="s">
        <v>74</v>
      </c>
      <c r="R1074" t="s">
        <v>74</v>
      </c>
      <c r="S1074" t="s">
        <v>74</v>
      </c>
      <c r="T1074" t="s">
        <v>15823</v>
      </c>
      <c r="U1074" t="s">
        <v>74</v>
      </c>
      <c r="V1074" t="s">
        <v>15824</v>
      </c>
      <c r="W1074" t="s">
        <v>15825</v>
      </c>
      <c r="X1074" t="s">
        <v>1300</v>
      </c>
      <c r="Y1074" t="s">
        <v>15826</v>
      </c>
      <c r="Z1074" t="s">
        <v>74</v>
      </c>
      <c r="AA1074" t="s">
        <v>15827</v>
      </c>
      <c r="AB1074" t="s">
        <v>74</v>
      </c>
      <c r="AC1074" t="s">
        <v>74</v>
      </c>
      <c r="AD1074" t="s">
        <v>74</v>
      </c>
      <c r="AE1074" t="s">
        <v>74</v>
      </c>
      <c r="AF1074" t="s">
        <v>74</v>
      </c>
      <c r="AG1074">
        <v>14</v>
      </c>
      <c r="AH1074">
        <v>0</v>
      </c>
      <c r="AI1074">
        <v>0</v>
      </c>
      <c r="AJ1074">
        <v>0</v>
      </c>
      <c r="AK1074">
        <v>1</v>
      </c>
      <c r="AL1074" t="s">
        <v>15458</v>
      </c>
      <c r="AM1074" t="s">
        <v>15459</v>
      </c>
      <c r="AN1074" t="s">
        <v>15460</v>
      </c>
      <c r="AO1074" t="s">
        <v>15461</v>
      </c>
      <c r="AP1074" t="s">
        <v>74</v>
      </c>
      <c r="AQ1074" t="s">
        <v>74</v>
      </c>
      <c r="AR1074" t="s">
        <v>15462</v>
      </c>
      <c r="AS1074" t="s">
        <v>15463</v>
      </c>
      <c r="AT1074" t="s">
        <v>273</v>
      </c>
      <c r="AU1074">
        <v>2018</v>
      </c>
      <c r="AV1074">
        <v>8</v>
      </c>
      <c r="AW1074">
        <v>10</v>
      </c>
      <c r="AX1074" t="s">
        <v>74</v>
      </c>
      <c r="AY1074" t="s">
        <v>74</v>
      </c>
      <c r="AZ1074" t="s">
        <v>74</v>
      </c>
      <c r="BA1074" t="s">
        <v>74</v>
      </c>
      <c r="BB1074">
        <v>276</v>
      </c>
      <c r="BC1074">
        <v>280</v>
      </c>
      <c r="BD1074" t="s">
        <v>74</v>
      </c>
      <c r="BE1074" t="s">
        <v>74</v>
      </c>
      <c r="BF1074" t="s">
        <v>74</v>
      </c>
      <c r="BG1074" t="s">
        <v>74</v>
      </c>
      <c r="BH1074" t="s">
        <v>74</v>
      </c>
      <c r="BI1074">
        <v>5</v>
      </c>
      <c r="BJ1074" t="s">
        <v>157</v>
      </c>
      <c r="BK1074" t="s">
        <v>101</v>
      </c>
      <c r="BL1074" t="s">
        <v>157</v>
      </c>
      <c r="BM1074" t="s">
        <v>15797</v>
      </c>
      <c r="BN1074" t="s">
        <v>74</v>
      </c>
      <c r="BO1074" t="s">
        <v>74</v>
      </c>
      <c r="BP1074" t="s">
        <v>74</v>
      </c>
      <c r="BQ1074" t="s">
        <v>74</v>
      </c>
      <c r="BR1074" t="s">
        <v>103</v>
      </c>
      <c r="BS1074" t="s">
        <v>15828</v>
      </c>
      <c r="BT1074" t="str">
        <f>HYPERLINK("https%3A%2F%2Fwww.webofscience.com%2Fwos%2Fwoscc%2Ffull-record%2FWOS:000451687200029","View Full Record in Web of Science")</f>
        <v>View Full Record in Web of Science</v>
      </c>
    </row>
    <row r="1075" spans="1:72" x14ac:dyDescent="0.25">
      <c r="A1075" t="s">
        <v>72</v>
      </c>
      <c r="B1075" t="s">
        <v>15829</v>
      </c>
      <c r="C1075" t="s">
        <v>74</v>
      </c>
      <c r="D1075" t="s">
        <v>74</v>
      </c>
      <c r="E1075" t="s">
        <v>74</v>
      </c>
      <c r="F1075" t="s">
        <v>15830</v>
      </c>
      <c r="G1075" t="s">
        <v>74</v>
      </c>
      <c r="H1075" t="s">
        <v>74</v>
      </c>
      <c r="I1075" t="s">
        <v>15831</v>
      </c>
      <c r="J1075" t="s">
        <v>15451</v>
      </c>
      <c r="K1075" t="s">
        <v>74</v>
      </c>
      <c r="L1075" t="s">
        <v>74</v>
      </c>
      <c r="M1075" t="s">
        <v>78</v>
      </c>
      <c r="N1075" t="s">
        <v>109</v>
      </c>
      <c r="O1075" t="s">
        <v>74</v>
      </c>
      <c r="P1075" t="s">
        <v>74</v>
      </c>
      <c r="Q1075" t="s">
        <v>74</v>
      </c>
      <c r="R1075" t="s">
        <v>74</v>
      </c>
      <c r="S1075" t="s">
        <v>74</v>
      </c>
      <c r="T1075" t="s">
        <v>15832</v>
      </c>
      <c r="U1075" t="s">
        <v>15833</v>
      </c>
      <c r="V1075" t="s">
        <v>15834</v>
      </c>
      <c r="W1075" t="s">
        <v>15835</v>
      </c>
      <c r="X1075" t="s">
        <v>15836</v>
      </c>
      <c r="Y1075" t="s">
        <v>15704</v>
      </c>
      <c r="Z1075" t="s">
        <v>74</v>
      </c>
      <c r="AA1075" t="s">
        <v>15837</v>
      </c>
      <c r="AB1075" t="s">
        <v>15838</v>
      </c>
      <c r="AC1075" t="s">
        <v>74</v>
      </c>
      <c r="AD1075" t="s">
        <v>74</v>
      </c>
      <c r="AE1075" t="s">
        <v>74</v>
      </c>
      <c r="AF1075" t="s">
        <v>74</v>
      </c>
      <c r="AG1075">
        <v>24</v>
      </c>
      <c r="AH1075">
        <v>1</v>
      </c>
      <c r="AI1075">
        <v>1</v>
      </c>
      <c r="AJ1075">
        <v>0</v>
      </c>
      <c r="AK1075">
        <v>4</v>
      </c>
      <c r="AL1075" t="s">
        <v>15458</v>
      </c>
      <c r="AM1075" t="s">
        <v>15459</v>
      </c>
      <c r="AN1075" t="s">
        <v>15460</v>
      </c>
      <c r="AO1075" t="s">
        <v>15461</v>
      </c>
      <c r="AP1075" t="s">
        <v>74</v>
      </c>
      <c r="AQ1075" t="s">
        <v>74</v>
      </c>
      <c r="AR1075" t="s">
        <v>15462</v>
      </c>
      <c r="AS1075" t="s">
        <v>15463</v>
      </c>
      <c r="AT1075" t="s">
        <v>273</v>
      </c>
      <c r="AU1075">
        <v>2018</v>
      </c>
      <c r="AV1075">
        <v>8</v>
      </c>
      <c r="AW1075">
        <v>10</v>
      </c>
      <c r="AX1075" t="s">
        <v>74</v>
      </c>
      <c r="AY1075" t="s">
        <v>74</v>
      </c>
      <c r="AZ1075" t="s">
        <v>74</v>
      </c>
      <c r="BA1075" t="s">
        <v>74</v>
      </c>
      <c r="BB1075">
        <v>630</v>
      </c>
      <c r="BC1075">
        <v>641</v>
      </c>
      <c r="BD1075" t="s">
        <v>74</v>
      </c>
      <c r="BE1075" t="s">
        <v>74</v>
      </c>
      <c r="BF1075" t="s">
        <v>74</v>
      </c>
      <c r="BG1075" t="s">
        <v>74</v>
      </c>
      <c r="BH1075" t="s">
        <v>74</v>
      </c>
      <c r="BI1075">
        <v>12</v>
      </c>
      <c r="BJ1075" t="s">
        <v>157</v>
      </c>
      <c r="BK1075" t="s">
        <v>101</v>
      </c>
      <c r="BL1075" t="s">
        <v>157</v>
      </c>
      <c r="BM1075" t="s">
        <v>15797</v>
      </c>
      <c r="BN1075" t="s">
        <v>74</v>
      </c>
      <c r="BO1075" t="s">
        <v>74</v>
      </c>
      <c r="BP1075" t="s">
        <v>74</v>
      </c>
      <c r="BQ1075" t="s">
        <v>74</v>
      </c>
      <c r="BR1075" t="s">
        <v>103</v>
      </c>
      <c r="BS1075" t="s">
        <v>15839</v>
      </c>
      <c r="BT1075" t="str">
        <f>HYPERLINK("https%3A%2F%2Fwww.webofscience.com%2Fwos%2Fwoscc%2Ffull-record%2FWOS:000451687200077","View Full Record in Web of Science")</f>
        <v>View Full Record in Web of Science</v>
      </c>
    </row>
    <row r="1076" spans="1:72" x14ac:dyDescent="0.25">
      <c r="A1076" t="s">
        <v>72</v>
      </c>
      <c r="B1076" t="s">
        <v>5058</v>
      </c>
      <c r="C1076" t="s">
        <v>74</v>
      </c>
      <c r="D1076" t="s">
        <v>74</v>
      </c>
      <c r="E1076" t="s">
        <v>74</v>
      </c>
      <c r="F1076" t="s">
        <v>5059</v>
      </c>
      <c r="G1076" t="s">
        <v>74</v>
      </c>
      <c r="H1076" t="s">
        <v>74</v>
      </c>
      <c r="I1076" t="s">
        <v>15840</v>
      </c>
      <c r="J1076" t="s">
        <v>530</v>
      </c>
      <c r="K1076" t="s">
        <v>74</v>
      </c>
      <c r="L1076" t="s">
        <v>74</v>
      </c>
      <c r="M1076" t="s">
        <v>431</v>
      </c>
      <c r="N1076" t="s">
        <v>109</v>
      </c>
      <c r="O1076" t="s">
        <v>74</v>
      </c>
      <c r="P1076" t="s">
        <v>74</v>
      </c>
      <c r="Q1076" t="s">
        <v>74</v>
      </c>
      <c r="R1076" t="s">
        <v>74</v>
      </c>
      <c r="S1076" t="s">
        <v>74</v>
      </c>
      <c r="T1076" t="s">
        <v>15841</v>
      </c>
      <c r="U1076" t="s">
        <v>74</v>
      </c>
      <c r="V1076" t="s">
        <v>15842</v>
      </c>
      <c r="W1076" t="s">
        <v>15843</v>
      </c>
      <c r="X1076" t="s">
        <v>5065</v>
      </c>
      <c r="Y1076" t="s">
        <v>5066</v>
      </c>
      <c r="Z1076" t="s">
        <v>5067</v>
      </c>
      <c r="AA1076" t="s">
        <v>74</v>
      </c>
      <c r="AB1076" t="s">
        <v>74</v>
      </c>
      <c r="AC1076" t="s">
        <v>74</v>
      </c>
      <c r="AD1076" t="s">
        <v>74</v>
      </c>
      <c r="AE1076" t="s">
        <v>74</v>
      </c>
      <c r="AF1076" t="s">
        <v>74</v>
      </c>
      <c r="AG1076">
        <v>14</v>
      </c>
      <c r="AH1076">
        <v>1</v>
      </c>
      <c r="AI1076">
        <v>1</v>
      </c>
      <c r="AJ1076">
        <v>0</v>
      </c>
      <c r="AK1076">
        <v>0</v>
      </c>
      <c r="AL1076" t="s">
        <v>537</v>
      </c>
      <c r="AM1076" t="s">
        <v>538</v>
      </c>
      <c r="AN1076" t="s">
        <v>539</v>
      </c>
      <c r="AO1076" t="s">
        <v>540</v>
      </c>
      <c r="AP1076" t="s">
        <v>541</v>
      </c>
      <c r="AQ1076" t="s">
        <v>74</v>
      </c>
      <c r="AR1076" t="s">
        <v>542</v>
      </c>
      <c r="AS1076" t="s">
        <v>543</v>
      </c>
      <c r="AT1076" t="s">
        <v>273</v>
      </c>
      <c r="AU1076">
        <v>2018</v>
      </c>
      <c r="AV1076">
        <v>20</v>
      </c>
      <c r="AW1076">
        <v>8</v>
      </c>
      <c r="AX1076" t="s">
        <v>74</v>
      </c>
      <c r="AY1076" t="s">
        <v>74</v>
      </c>
      <c r="AZ1076" t="s">
        <v>74</v>
      </c>
      <c r="BA1076" t="s">
        <v>74</v>
      </c>
      <c r="BB1076">
        <v>148</v>
      </c>
      <c r="BC1076">
        <v>163</v>
      </c>
      <c r="BD1076" t="s">
        <v>74</v>
      </c>
      <c r="BE1076" t="s">
        <v>15844</v>
      </c>
      <c r="BF1076" t="str">
        <f>HYPERLINK("http://dx.doi.org/10.17853/1994-5639-2018-8-148-163","http://dx.doi.org/10.17853/1994-5639-2018-8-148-163")</f>
        <v>http://dx.doi.org/10.17853/1994-5639-2018-8-148-163</v>
      </c>
      <c r="BG1076" t="s">
        <v>74</v>
      </c>
      <c r="BH1076" t="s">
        <v>74</v>
      </c>
      <c r="BI1076">
        <v>16</v>
      </c>
      <c r="BJ1076" t="s">
        <v>157</v>
      </c>
      <c r="BK1076" t="s">
        <v>101</v>
      </c>
      <c r="BL1076" t="s">
        <v>157</v>
      </c>
      <c r="BM1076" t="s">
        <v>15845</v>
      </c>
      <c r="BN1076" t="s">
        <v>74</v>
      </c>
      <c r="BO1076" t="s">
        <v>132</v>
      </c>
      <c r="BP1076" t="s">
        <v>74</v>
      </c>
      <c r="BQ1076" t="s">
        <v>74</v>
      </c>
      <c r="BR1076" t="s">
        <v>103</v>
      </c>
      <c r="BS1076" t="s">
        <v>15846</v>
      </c>
      <c r="BT1076" t="str">
        <f>HYPERLINK("https%3A%2F%2Fwww.webofscience.com%2Fwos%2Fwoscc%2Ffull-record%2FWOS:000461121600008","View Full Record in Web of Science")</f>
        <v>View Full Record in Web of Science</v>
      </c>
    </row>
    <row r="1077" spans="1:72" x14ac:dyDescent="0.25">
      <c r="A1077" t="s">
        <v>72</v>
      </c>
      <c r="B1077" t="s">
        <v>15847</v>
      </c>
      <c r="C1077" t="s">
        <v>74</v>
      </c>
      <c r="D1077" t="s">
        <v>74</v>
      </c>
      <c r="E1077" t="s">
        <v>74</v>
      </c>
      <c r="F1077" t="s">
        <v>15848</v>
      </c>
      <c r="G1077" t="s">
        <v>74</v>
      </c>
      <c r="H1077" t="s">
        <v>74</v>
      </c>
      <c r="I1077" t="s">
        <v>15849</v>
      </c>
      <c r="J1077" t="s">
        <v>530</v>
      </c>
      <c r="K1077" t="s">
        <v>74</v>
      </c>
      <c r="L1077" t="s">
        <v>74</v>
      </c>
      <c r="M1077" t="s">
        <v>78</v>
      </c>
      <c r="N1077" t="s">
        <v>109</v>
      </c>
      <c r="O1077" t="s">
        <v>74</v>
      </c>
      <c r="P1077" t="s">
        <v>74</v>
      </c>
      <c r="Q1077" t="s">
        <v>74</v>
      </c>
      <c r="R1077" t="s">
        <v>74</v>
      </c>
      <c r="S1077" t="s">
        <v>74</v>
      </c>
      <c r="T1077" t="s">
        <v>15850</v>
      </c>
      <c r="U1077" t="s">
        <v>15851</v>
      </c>
      <c r="V1077" t="s">
        <v>15852</v>
      </c>
      <c r="W1077" t="s">
        <v>15853</v>
      </c>
      <c r="X1077" t="s">
        <v>15854</v>
      </c>
      <c r="Y1077" t="s">
        <v>15855</v>
      </c>
      <c r="Z1077" t="s">
        <v>15856</v>
      </c>
      <c r="AA1077" t="s">
        <v>15857</v>
      </c>
      <c r="AB1077" t="s">
        <v>74</v>
      </c>
      <c r="AC1077" t="s">
        <v>74</v>
      </c>
      <c r="AD1077" t="s">
        <v>74</v>
      </c>
      <c r="AE1077" t="s">
        <v>74</v>
      </c>
      <c r="AF1077" t="s">
        <v>74</v>
      </c>
      <c r="AG1077">
        <v>28</v>
      </c>
      <c r="AH1077">
        <v>1</v>
      </c>
      <c r="AI1077">
        <v>2</v>
      </c>
      <c r="AJ1077">
        <v>1</v>
      </c>
      <c r="AK1077">
        <v>15</v>
      </c>
      <c r="AL1077" t="s">
        <v>537</v>
      </c>
      <c r="AM1077" t="s">
        <v>538</v>
      </c>
      <c r="AN1077" t="s">
        <v>539</v>
      </c>
      <c r="AO1077" t="s">
        <v>540</v>
      </c>
      <c r="AP1077" t="s">
        <v>541</v>
      </c>
      <c r="AQ1077" t="s">
        <v>74</v>
      </c>
      <c r="AR1077" t="s">
        <v>542</v>
      </c>
      <c r="AS1077" t="s">
        <v>543</v>
      </c>
      <c r="AT1077" t="s">
        <v>273</v>
      </c>
      <c r="AU1077">
        <v>2018</v>
      </c>
      <c r="AV1077">
        <v>20</v>
      </c>
      <c r="AW1077">
        <v>8</v>
      </c>
      <c r="AX1077" t="s">
        <v>74</v>
      </c>
      <c r="AY1077" t="s">
        <v>74</v>
      </c>
      <c r="AZ1077" t="s">
        <v>74</v>
      </c>
      <c r="BA1077" t="s">
        <v>74</v>
      </c>
      <c r="BB1077">
        <v>66</v>
      </c>
      <c r="BC1077">
        <v>87</v>
      </c>
      <c r="BD1077" t="s">
        <v>74</v>
      </c>
      <c r="BE1077" t="s">
        <v>15858</v>
      </c>
      <c r="BF1077" t="str">
        <f>HYPERLINK("http://dx.doi.org/10.17853/1994-5639-2018-8-66-87","http://dx.doi.org/10.17853/1994-5639-2018-8-66-87")</f>
        <v>http://dx.doi.org/10.17853/1994-5639-2018-8-66-87</v>
      </c>
      <c r="BG1077" t="s">
        <v>74</v>
      </c>
      <c r="BH1077" t="s">
        <v>74</v>
      </c>
      <c r="BI1077">
        <v>22</v>
      </c>
      <c r="BJ1077" t="s">
        <v>157</v>
      </c>
      <c r="BK1077" t="s">
        <v>101</v>
      </c>
      <c r="BL1077" t="s">
        <v>157</v>
      </c>
      <c r="BM1077" t="s">
        <v>15845</v>
      </c>
      <c r="BN1077" t="s">
        <v>74</v>
      </c>
      <c r="BO1077" t="s">
        <v>9631</v>
      </c>
      <c r="BP1077" t="s">
        <v>74</v>
      </c>
      <c r="BQ1077" t="s">
        <v>74</v>
      </c>
      <c r="BR1077" t="s">
        <v>103</v>
      </c>
      <c r="BS1077" t="s">
        <v>15859</v>
      </c>
      <c r="BT1077" t="str">
        <f>HYPERLINK("https%3A%2F%2Fwww.webofscience.com%2Fwos%2Fwoscc%2Ffull-record%2FWOS:000461121600004","View Full Record in Web of Science")</f>
        <v>View Full Record in Web of Science</v>
      </c>
    </row>
    <row r="1078" spans="1:72" x14ac:dyDescent="0.25">
      <c r="A1078" t="s">
        <v>72</v>
      </c>
      <c r="B1078" t="s">
        <v>15860</v>
      </c>
      <c r="C1078" t="s">
        <v>74</v>
      </c>
      <c r="D1078" t="s">
        <v>74</v>
      </c>
      <c r="E1078" t="s">
        <v>74</v>
      </c>
      <c r="F1078" t="s">
        <v>15861</v>
      </c>
      <c r="G1078" t="s">
        <v>74</v>
      </c>
      <c r="H1078" t="s">
        <v>74</v>
      </c>
      <c r="I1078" t="s">
        <v>15862</v>
      </c>
      <c r="J1078" t="s">
        <v>15451</v>
      </c>
      <c r="K1078" t="s">
        <v>74</v>
      </c>
      <c r="L1078" t="s">
        <v>74</v>
      </c>
      <c r="M1078" t="s">
        <v>78</v>
      </c>
      <c r="N1078" t="s">
        <v>109</v>
      </c>
      <c r="O1078" t="s">
        <v>74</v>
      </c>
      <c r="P1078" t="s">
        <v>74</v>
      </c>
      <c r="Q1078" t="s">
        <v>74</v>
      </c>
      <c r="R1078" t="s">
        <v>74</v>
      </c>
      <c r="S1078" t="s">
        <v>74</v>
      </c>
      <c r="T1078" t="s">
        <v>15863</v>
      </c>
      <c r="U1078" t="s">
        <v>74</v>
      </c>
      <c r="V1078" t="s">
        <v>15864</v>
      </c>
      <c r="W1078" t="s">
        <v>15865</v>
      </c>
      <c r="X1078" t="s">
        <v>15866</v>
      </c>
      <c r="Y1078" t="s">
        <v>14964</v>
      </c>
      <c r="Z1078" t="s">
        <v>74</v>
      </c>
      <c r="AA1078" t="s">
        <v>15867</v>
      </c>
      <c r="AB1078" t="s">
        <v>15868</v>
      </c>
      <c r="AC1078" t="s">
        <v>74</v>
      </c>
      <c r="AD1078" t="s">
        <v>74</v>
      </c>
      <c r="AE1078" t="s">
        <v>74</v>
      </c>
      <c r="AF1078" t="s">
        <v>74</v>
      </c>
      <c r="AG1078">
        <v>21</v>
      </c>
      <c r="AH1078">
        <v>0</v>
      </c>
      <c r="AI1078">
        <v>0</v>
      </c>
      <c r="AJ1078">
        <v>0</v>
      </c>
      <c r="AK1078">
        <v>1</v>
      </c>
      <c r="AL1078" t="s">
        <v>15458</v>
      </c>
      <c r="AM1078" t="s">
        <v>15459</v>
      </c>
      <c r="AN1078" t="s">
        <v>15460</v>
      </c>
      <c r="AO1078" t="s">
        <v>15461</v>
      </c>
      <c r="AP1078" t="s">
        <v>74</v>
      </c>
      <c r="AQ1078" t="s">
        <v>74</v>
      </c>
      <c r="AR1078" t="s">
        <v>15462</v>
      </c>
      <c r="AS1078" t="s">
        <v>15463</v>
      </c>
      <c r="AT1078" t="s">
        <v>273</v>
      </c>
      <c r="AU1078">
        <v>2018</v>
      </c>
      <c r="AV1078">
        <v>8</v>
      </c>
      <c r="AW1078">
        <v>10</v>
      </c>
      <c r="AX1078" t="s">
        <v>74</v>
      </c>
      <c r="AY1078" t="s">
        <v>74</v>
      </c>
      <c r="AZ1078" t="s">
        <v>74</v>
      </c>
      <c r="BA1078" t="s">
        <v>74</v>
      </c>
      <c r="BB1078">
        <v>172</v>
      </c>
      <c r="BC1078">
        <v>179</v>
      </c>
      <c r="BD1078" t="s">
        <v>74</v>
      </c>
      <c r="BE1078" t="s">
        <v>74</v>
      </c>
      <c r="BF1078" t="s">
        <v>74</v>
      </c>
      <c r="BG1078" t="s">
        <v>74</v>
      </c>
      <c r="BH1078" t="s">
        <v>74</v>
      </c>
      <c r="BI1078">
        <v>8</v>
      </c>
      <c r="BJ1078" t="s">
        <v>157</v>
      </c>
      <c r="BK1078" t="s">
        <v>101</v>
      </c>
      <c r="BL1078" t="s">
        <v>157</v>
      </c>
      <c r="BM1078" t="s">
        <v>15797</v>
      </c>
      <c r="BN1078" t="s">
        <v>74</v>
      </c>
      <c r="BO1078" t="s">
        <v>74</v>
      </c>
      <c r="BP1078" t="s">
        <v>74</v>
      </c>
      <c r="BQ1078" t="s">
        <v>74</v>
      </c>
      <c r="BR1078" t="s">
        <v>103</v>
      </c>
      <c r="BS1078" t="s">
        <v>15869</v>
      </c>
      <c r="BT1078" t="str">
        <f>HYPERLINK("https%3A%2F%2Fwww.webofscience.com%2Fwos%2Fwoscc%2Ffull-record%2FWOS:000451687200017","View Full Record in Web of Science")</f>
        <v>View Full Record in Web of Science</v>
      </c>
    </row>
    <row r="1079" spans="1:72" x14ac:dyDescent="0.25">
      <c r="A1079" t="s">
        <v>72</v>
      </c>
      <c r="B1079" t="s">
        <v>15870</v>
      </c>
      <c r="C1079" t="s">
        <v>74</v>
      </c>
      <c r="D1079" t="s">
        <v>74</v>
      </c>
      <c r="E1079" t="s">
        <v>74</v>
      </c>
      <c r="F1079" t="s">
        <v>15871</v>
      </c>
      <c r="G1079" t="s">
        <v>74</v>
      </c>
      <c r="H1079" t="s">
        <v>74</v>
      </c>
      <c r="I1079" t="s">
        <v>15872</v>
      </c>
      <c r="J1079" t="s">
        <v>15451</v>
      </c>
      <c r="K1079" t="s">
        <v>74</v>
      </c>
      <c r="L1079" t="s">
        <v>74</v>
      </c>
      <c r="M1079" t="s">
        <v>78</v>
      </c>
      <c r="N1079" t="s">
        <v>109</v>
      </c>
      <c r="O1079" t="s">
        <v>74</v>
      </c>
      <c r="P1079" t="s">
        <v>74</v>
      </c>
      <c r="Q1079" t="s">
        <v>74</v>
      </c>
      <c r="R1079" t="s">
        <v>74</v>
      </c>
      <c r="S1079" t="s">
        <v>74</v>
      </c>
      <c r="T1079" t="s">
        <v>15873</v>
      </c>
      <c r="U1079" t="s">
        <v>74</v>
      </c>
      <c r="V1079" t="s">
        <v>15874</v>
      </c>
      <c r="W1079" t="s">
        <v>15875</v>
      </c>
      <c r="X1079" t="s">
        <v>1294</v>
      </c>
      <c r="Y1079" t="s">
        <v>15876</v>
      </c>
      <c r="Z1079" t="s">
        <v>74</v>
      </c>
      <c r="AA1079" t="s">
        <v>15877</v>
      </c>
      <c r="AB1079" t="s">
        <v>74</v>
      </c>
      <c r="AC1079" t="s">
        <v>74</v>
      </c>
      <c r="AD1079" t="s">
        <v>74</v>
      </c>
      <c r="AE1079" t="s">
        <v>74</v>
      </c>
      <c r="AF1079" t="s">
        <v>74</v>
      </c>
      <c r="AG1079">
        <v>18</v>
      </c>
      <c r="AH1079">
        <v>2</v>
      </c>
      <c r="AI1079">
        <v>2</v>
      </c>
      <c r="AJ1079">
        <v>0</v>
      </c>
      <c r="AK1079">
        <v>6</v>
      </c>
      <c r="AL1079" t="s">
        <v>15458</v>
      </c>
      <c r="AM1079" t="s">
        <v>15459</v>
      </c>
      <c r="AN1079" t="s">
        <v>15460</v>
      </c>
      <c r="AO1079" t="s">
        <v>15461</v>
      </c>
      <c r="AP1079" t="s">
        <v>74</v>
      </c>
      <c r="AQ1079" t="s">
        <v>74</v>
      </c>
      <c r="AR1079" t="s">
        <v>15462</v>
      </c>
      <c r="AS1079" t="s">
        <v>15463</v>
      </c>
      <c r="AT1079" t="s">
        <v>273</v>
      </c>
      <c r="AU1079">
        <v>2018</v>
      </c>
      <c r="AV1079">
        <v>8</v>
      </c>
      <c r="AW1079">
        <v>10</v>
      </c>
      <c r="AX1079" t="s">
        <v>74</v>
      </c>
      <c r="AY1079" t="s">
        <v>74</v>
      </c>
      <c r="AZ1079" t="s">
        <v>74</v>
      </c>
      <c r="BA1079" t="s">
        <v>74</v>
      </c>
      <c r="BB1079">
        <v>427</v>
      </c>
      <c r="BC1079">
        <v>431</v>
      </c>
      <c r="BD1079" t="s">
        <v>74</v>
      </c>
      <c r="BE1079" t="s">
        <v>74</v>
      </c>
      <c r="BF1079" t="s">
        <v>74</v>
      </c>
      <c r="BG1079" t="s">
        <v>74</v>
      </c>
      <c r="BH1079" t="s">
        <v>74</v>
      </c>
      <c r="BI1079">
        <v>5</v>
      </c>
      <c r="BJ1079" t="s">
        <v>157</v>
      </c>
      <c r="BK1079" t="s">
        <v>101</v>
      </c>
      <c r="BL1079" t="s">
        <v>157</v>
      </c>
      <c r="BM1079" t="s">
        <v>15797</v>
      </c>
      <c r="BN1079" t="s">
        <v>74</v>
      </c>
      <c r="BO1079" t="s">
        <v>74</v>
      </c>
      <c r="BP1079" t="s">
        <v>74</v>
      </c>
      <c r="BQ1079" t="s">
        <v>74</v>
      </c>
      <c r="BR1079" t="s">
        <v>103</v>
      </c>
      <c r="BS1079" t="s">
        <v>15878</v>
      </c>
      <c r="BT1079" t="str">
        <f>HYPERLINK("https%3A%2F%2Fwww.webofscience.com%2Fwos%2Fwoscc%2Ffull-record%2FWOS:000451687200056","View Full Record in Web of Science")</f>
        <v>View Full Record in Web of Science</v>
      </c>
    </row>
    <row r="1080" spans="1:72" x14ac:dyDescent="0.25">
      <c r="A1080" t="s">
        <v>72</v>
      </c>
      <c r="B1080" t="s">
        <v>15879</v>
      </c>
      <c r="C1080" t="s">
        <v>74</v>
      </c>
      <c r="D1080" t="s">
        <v>74</v>
      </c>
      <c r="E1080" t="s">
        <v>74</v>
      </c>
      <c r="F1080" t="s">
        <v>15880</v>
      </c>
      <c r="G1080" t="s">
        <v>74</v>
      </c>
      <c r="H1080" t="s">
        <v>74</v>
      </c>
      <c r="I1080" t="s">
        <v>15881</v>
      </c>
      <c r="J1080" t="s">
        <v>530</v>
      </c>
      <c r="K1080" t="s">
        <v>74</v>
      </c>
      <c r="L1080" t="s">
        <v>74</v>
      </c>
      <c r="M1080" t="s">
        <v>431</v>
      </c>
      <c r="N1080" t="s">
        <v>109</v>
      </c>
      <c r="O1080" t="s">
        <v>74</v>
      </c>
      <c r="P1080" t="s">
        <v>74</v>
      </c>
      <c r="Q1080" t="s">
        <v>74</v>
      </c>
      <c r="R1080" t="s">
        <v>74</v>
      </c>
      <c r="S1080" t="s">
        <v>74</v>
      </c>
      <c r="T1080" t="s">
        <v>15882</v>
      </c>
      <c r="U1080" t="s">
        <v>5252</v>
      </c>
      <c r="V1080" t="s">
        <v>15883</v>
      </c>
      <c r="W1080" t="s">
        <v>15884</v>
      </c>
      <c r="X1080" t="s">
        <v>14551</v>
      </c>
      <c r="Y1080" t="s">
        <v>12136</v>
      </c>
      <c r="Z1080" t="s">
        <v>15885</v>
      </c>
      <c r="AA1080" t="s">
        <v>15886</v>
      </c>
      <c r="AB1080" t="s">
        <v>74</v>
      </c>
      <c r="AC1080" t="s">
        <v>12138</v>
      </c>
      <c r="AD1080" t="s">
        <v>12139</v>
      </c>
      <c r="AE1080" t="s">
        <v>15887</v>
      </c>
      <c r="AF1080" t="s">
        <v>74</v>
      </c>
      <c r="AG1080">
        <v>20</v>
      </c>
      <c r="AH1080">
        <v>2</v>
      </c>
      <c r="AI1080">
        <v>2</v>
      </c>
      <c r="AJ1080">
        <v>0</v>
      </c>
      <c r="AK1080">
        <v>12</v>
      </c>
      <c r="AL1080" t="s">
        <v>537</v>
      </c>
      <c r="AM1080" t="s">
        <v>538</v>
      </c>
      <c r="AN1080" t="s">
        <v>539</v>
      </c>
      <c r="AO1080" t="s">
        <v>540</v>
      </c>
      <c r="AP1080" t="s">
        <v>541</v>
      </c>
      <c r="AQ1080" t="s">
        <v>74</v>
      </c>
      <c r="AR1080" t="s">
        <v>542</v>
      </c>
      <c r="AS1080" t="s">
        <v>543</v>
      </c>
      <c r="AT1080" t="s">
        <v>273</v>
      </c>
      <c r="AU1080">
        <v>2018</v>
      </c>
      <c r="AV1080">
        <v>20</v>
      </c>
      <c r="AW1080">
        <v>8</v>
      </c>
      <c r="AX1080" t="s">
        <v>74</v>
      </c>
      <c r="AY1080" t="s">
        <v>74</v>
      </c>
      <c r="AZ1080" t="s">
        <v>74</v>
      </c>
      <c r="BA1080" t="s">
        <v>74</v>
      </c>
      <c r="BB1080">
        <v>46</v>
      </c>
      <c r="BC1080">
        <v>65</v>
      </c>
      <c r="BD1080" t="s">
        <v>74</v>
      </c>
      <c r="BE1080" t="s">
        <v>15888</v>
      </c>
      <c r="BF1080" t="str">
        <f>HYPERLINK("http://dx.doi.org/10.17853/1994-5639-2018-8-46-65","http://dx.doi.org/10.17853/1994-5639-2018-8-46-65")</f>
        <v>http://dx.doi.org/10.17853/1994-5639-2018-8-46-65</v>
      </c>
      <c r="BG1080" t="s">
        <v>74</v>
      </c>
      <c r="BH1080" t="s">
        <v>74</v>
      </c>
      <c r="BI1080">
        <v>20</v>
      </c>
      <c r="BJ1080" t="s">
        <v>157</v>
      </c>
      <c r="BK1080" t="s">
        <v>101</v>
      </c>
      <c r="BL1080" t="s">
        <v>157</v>
      </c>
      <c r="BM1080" t="s">
        <v>15845</v>
      </c>
      <c r="BN1080" t="s">
        <v>74</v>
      </c>
      <c r="BO1080" t="s">
        <v>74</v>
      </c>
      <c r="BP1080" t="s">
        <v>74</v>
      </c>
      <c r="BQ1080" t="s">
        <v>74</v>
      </c>
      <c r="BR1080" t="s">
        <v>103</v>
      </c>
      <c r="BS1080" t="s">
        <v>15889</v>
      </c>
      <c r="BT1080" t="str">
        <f>HYPERLINK("https%3A%2F%2Fwww.webofscience.com%2Fwos%2Fwoscc%2Ffull-record%2FWOS:000461121600003","View Full Record in Web of Science")</f>
        <v>View Full Record in Web of Science</v>
      </c>
    </row>
    <row r="1081" spans="1:72" x14ac:dyDescent="0.25">
      <c r="A1081" t="s">
        <v>72</v>
      </c>
      <c r="B1081" t="s">
        <v>15890</v>
      </c>
      <c r="C1081" t="s">
        <v>74</v>
      </c>
      <c r="D1081" t="s">
        <v>74</v>
      </c>
      <c r="E1081" t="s">
        <v>74</v>
      </c>
      <c r="F1081" t="s">
        <v>15891</v>
      </c>
      <c r="G1081" t="s">
        <v>74</v>
      </c>
      <c r="H1081" t="s">
        <v>74</v>
      </c>
      <c r="I1081" t="s">
        <v>15892</v>
      </c>
      <c r="J1081" t="s">
        <v>15451</v>
      </c>
      <c r="K1081" t="s">
        <v>74</v>
      </c>
      <c r="L1081" t="s">
        <v>74</v>
      </c>
      <c r="M1081" t="s">
        <v>78</v>
      </c>
      <c r="N1081" t="s">
        <v>109</v>
      </c>
      <c r="O1081" t="s">
        <v>74</v>
      </c>
      <c r="P1081" t="s">
        <v>74</v>
      </c>
      <c r="Q1081" t="s">
        <v>74</v>
      </c>
      <c r="R1081" t="s">
        <v>74</v>
      </c>
      <c r="S1081" t="s">
        <v>74</v>
      </c>
      <c r="T1081" t="s">
        <v>15893</v>
      </c>
      <c r="U1081" t="s">
        <v>74</v>
      </c>
      <c r="V1081" t="s">
        <v>15894</v>
      </c>
      <c r="W1081" t="s">
        <v>15895</v>
      </c>
      <c r="X1081" t="s">
        <v>7376</v>
      </c>
      <c r="Y1081" t="s">
        <v>15896</v>
      </c>
      <c r="Z1081" t="s">
        <v>74</v>
      </c>
      <c r="AA1081" t="s">
        <v>15897</v>
      </c>
      <c r="AB1081" t="s">
        <v>74</v>
      </c>
      <c r="AC1081" t="s">
        <v>15898</v>
      </c>
      <c r="AD1081" t="s">
        <v>3589</v>
      </c>
      <c r="AE1081" t="s">
        <v>15899</v>
      </c>
      <c r="AF1081" t="s">
        <v>74</v>
      </c>
      <c r="AG1081">
        <v>23</v>
      </c>
      <c r="AH1081">
        <v>1</v>
      </c>
      <c r="AI1081">
        <v>1</v>
      </c>
      <c r="AJ1081">
        <v>0</v>
      </c>
      <c r="AK1081">
        <v>5</v>
      </c>
      <c r="AL1081" t="s">
        <v>15458</v>
      </c>
      <c r="AM1081" t="s">
        <v>15459</v>
      </c>
      <c r="AN1081" t="s">
        <v>15460</v>
      </c>
      <c r="AO1081" t="s">
        <v>15461</v>
      </c>
      <c r="AP1081" t="s">
        <v>74</v>
      </c>
      <c r="AQ1081" t="s">
        <v>74</v>
      </c>
      <c r="AR1081" t="s">
        <v>15462</v>
      </c>
      <c r="AS1081" t="s">
        <v>15463</v>
      </c>
      <c r="AT1081" t="s">
        <v>273</v>
      </c>
      <c r="AU1081">
        <v>2018</v>
      </c>
      <c r="AV1081">
        <v>8</v>
      </c>
      <c r="AW1081">
        <v>10</v>
      </c>
      <c r="AX1081" t="s">
        <v>74</v>
      </c>
      <c r="AY1081" t="s">
        <v>74</v>
      </c>
      <c r="AZ1081" t="s">
        <v>74</v>
      </c>
      <c r="BA1081" t="s">
        <v>74</v>
      </c>
      <c r="BB1081">
        <v>111</v>
      </c>
      <c r="BC1081">
        <v>121</v>
      </c>
      <c r="BD1081" t="s">
        <v>74</v>
      </c>
      <c r="BE1081" t="s">
        <v>74</v>
      </c>
      <c r="BF1081" t="s">
        <v>74</v>
      </c>
      <c r="BG1081" t="s">
        <v>74</v>
      </c>
      <c r="BH1081" t="s">
        <v>74</v>
      </c>
      <c r="BI1081">
        <v>11</v>
      </c>
      <c r="BJ1081" t="s">
        <v>157</v>
      </c>
      <c r="BK1081" t="s">
        <v>101</v>
      </c>
      <c r="BL1081" t="s">
        <v>157</v>
      </c>
      <c r="BM1081" t="s">
        <v>15797</v>
      </c>
      <c r="BN1081" t="s">
        <v>74</v>
      </c>
      <c r="BO1081" t="s">
        <v>74</v>
      </c>
      <c r="BP1081" t="s">
        <v>74</v>
      </c>
      <c r="BQ1081" t="s">
        <v>74</v>
      </c>
      <c r="BR1081" t="s">
        <v>103</v>
      </c>
      <c r="BS1081" t="s">
        <v>15900</v>
      </c>
      <c r="BT1081" t="str">
        <f>HYPERLINK("https%3A%2F%2Fwww.webofscience.com%2Fwos%2Fwoscc%2Ffull-record%2FWOS:000451687200010","View Full Record in Web of Science")</f>
        <v>View Full Record in Web of Science</v>
      </c>
    </row>
    <row r="1082" spans="1:72" x14ac:dyDescent="0.25">
      <c r="A1082" t="s">
        <v>72</v>
      </c>
      <c r="B1082" t="s">
        <v>15901</v>
      </c>
      <c r="C1082" t="s">
        <v>74</v>
      </c>
      <c r="D1082" t="s">
        <v>74</v>
      </c>
      <c r="E1082" t="s">
        <v>74</v>
      </c>
      <c r="F1082" t="s">
        <v>15902</v>
      </c>
      <c r="G1082" t="s">
        <v>74</v>
      </c>
      <c r="H1082" t="s">
        <v>74</v>
      </c>
      <c r="I1082" t="s">
        <v>15903</v>
      </c>
      <c r="J1082" t="s">
        <v>530</v>
      </c>
      <c r="K1082" t="s">
        <v>74</v>
      </c>
      <c r="L1082" t="s">
        <v>74</v>
      </c>
      <c r="M1082" t="s">
        <v>431</v>
      </c>
      <c r="N1082" t="s">
        <v>109</v>
      </c>
      <c r="O1082" t="s">
        <v>74</v>
      </c>
      <c r="P1082" t="s">
        <v>74</v>
      </c>
      <c r="Q1082" t="s">
        <v>74</v>
      </c>
      <c r="R1082" t="s">
        <v>74</v>
      </c>
      <c r="S1082" t="s">
        <v>74</v>
      </c>
      <c r="T1082" t="s">
        <v>15904</v>
      </c>
      <c r="U1082" t="s">
        <v>15905</v>
      </c>
      <c r="V1082" t="s">
        <v>15906</v>
      </c>
      <c r="W1082" t="s">
        <v>15907</v>
      </c>
      <c r="X1082" t="s">
        <v>2608</v>
      </c>
      <c r="Y1082" t="s">
        <v>15908</v>
      </c>
      <c r="Z1082" t="s">
        <v>15909</v>
      </c>
      <c r="AA1082" t="s">
        <v>15910</v>
      </c>
      <c r="AB1082" t="s">
        <v>74</v>
      </c>
      <c r="AC1082" t="s">
        <v>15911</v>
      </c>
      <c r="AD1082" t="s">
        <v>15912</v>
      </c>
      <c r="AE1082" t="s">
        <v>15913</v>
      </c>
      <c r="AF1082" t="s">
        <v>74</v>
      </c>
      <c r="AG1082">
        <v>25</v>
      </c>
      <c r="AH1082">
        <v>3</v>
      </c>
      <c r="AI1082">
        <v>3</v>
      </c>
      <c r="AJ1082">
        <v>0</v>
      </c>
      <c r="AK1082">
        <v>4</v>
      </c>
      <c r="AL1082" t="s">
        <v>537</v>
      </c>
      <c r="AM1082" t="s">
        <v>538</v>
      </c>
      <c r="AN1082" t="s">
        <v>539</v>
      </c>
      <c r="AO1082" t="s">
        <v>540</v>
      </c>
      <c r="AP1082" t="s">
        <v>541</v>
      </c>
      <c r="AQ1082" t="s">
        <v>74</v>
      </c>
      <c r="AR1082" t="s">
        <v>542</v>
      </c>
      <c r="AS1082" t="s">
        <v>543</v>
      </c>
      <c r="AT1082" t="s">
        <v>273</v>
      </c>
      <c r="AU1082">
        <v>2018</v>
      </c>
      <c r="AV1082">
        <v>20</v>
      </c>
      <c r="AW1082">
        <v>8</v>
      </c>
      <c r="AX1082" t="s">
        <v>74</v>
      </c>
      <c r="AY1082" t="s">
        <v>74</v>
      </c>
      <c r="AZ1082" t="s">
        <v>74</v>
      </c>
      <c r="BA1082" t="s">
        <v>74</v>
      </c>
      <c r="BB1082">
        <v>164</v>
      </c>
      <c r="BC1082">
        <v>187</v>
      </c>
      <c r="BD1082" t="s">
        <v>74</v>
      </c>
      <c r="BE1082" t="s">
        <v>15914</v>
      </c>
      <c r="BF1082" t="str">
        <f>HYPERLINK("http://dx.doi.org/10.17853/1994-5639-2018-8-164-187","http://dx.doi.org/10.17853/1994-5639-2018-8-164-187")</f>
        <v>http://dx.doi.org/10.17853/1994-5639-2018-8-164-187</v>
      </c>
      <c r="BG1082" t="s">
        <v>74</v>
      </c>
      <c r="BH1082" t="s">
        <v>74</v>
      </c>
      <c r="BI1082">
        <v>24</v>
      </c>
      <c r="BJ1082" t="s">
        <v>157</v>
      </c>
      <c r="BK1082" t="s">
        <v>101</v>
      </c>
      <c r="BL1082" t="s">
        <v>157</v>
      </c>
      <c r="BM1082" t="s">
        <v>15845</v>
      </c>
      <c r="BN1082" t="s">
        <v>74</v>
      </c>
      <c r="BO1082" t="s">
        <v>74</v>
      </c>
      <c r="BP1082" t="s">
        <v>74</v>
      </c>
      <c r="BQ1082" t="s">
        <v>74</v>
      </c>
      <c r="BR1082" t="s">
        <v>103</v>
      </c>
      <c r="BS1082" t="s">
        <v>15915</v>
      </c>
      <c r="BT1082" t="str">
        <f>HYPERLINK("https%3A%2F%2Fwww.webofscience.com%2Fwos%2Fwoscc%2Ffull-record%2FWOS:000461121600009","View Full Record in Web of Science")</f>
        <v>View Full Record in Web of Science</v>
      </c>
    </row>
    <row r="1083" spans="1:72" x14ac:dyDescent="0.25">
      <c r="A1083" t="s">
        <v>72</v>
      </c>
      <c r="B1083" t="s">
        <v>15916</v>
      </c>
      <c r="C1083" t="s">
        <v>74</v>
      </c>
      <c r="D1083" t="s">
        <v>74</v>
      </c>
      <c r="E1083" t="s">
        <v>74</v>
      </c>
      <c r="F1083" t="s">
        <v>15917</v>
      </c>
      <c r="G1083" t="s">
        <v>74</v>
      </c>
      <c r="H1083" t="s">
        <v>74</v>
      </c>
      <c r="I1083" t="s">
        <v>15918</v>
      </c>
      <c r="J1083" t="s">
        <v>15451</v>
      </c>
      <c r="K1083" t="s">
        <v>74</v>
      </c>
      <c r="L1083" t="s">
        <v>74</v>
      </c>
      <c r="M1083" t="s">
        <v>78</v>
      </c>
      <c r="N1083" t="s">
        <v>109</v>
      </c>
      <c r="O1083" t="s">
        <v>74</v>
      </c>
      <c r="P1083" t="s">
        <v>74</v>
      </c>
      <c r="Q1083" t="s">
        <v>74</v>
      </c>
      <c r="R1083" t="s">
        <v>74</v>
      </c>
      <c r="S1083" t="s">
        <v>74</v>
      </c>
      <c r="T1083" t="s">
        <v>15919</v>
      </c>
      <c r="U1083" t="s">
        <v>74</v>
      </c>
      <c r="V1083" t="s">
        <v>15920</v>
      </c>
      <c r="W1083" t="s">
        <v>15921</v>
      </c>
      <c r="X1083" t="s">
        <v>1300</v>
      </c>
      <c r="Y1083" t="s">
        <v>15922</v>
      </c>
      <c r="Z1083" t="s">
        <v>74</v>
      </c>
      <c r="AA1083" t="s">
        <v>15923</v>
      </c>
      <c r="AB1083" t="s">
        <v>15924</v>
      </c>
      <c r="AC1083" t="s">
        <v>74</v>
      </c>
      <c r="AD1083" t="s">
        <v>74</v>
      </c>
      <c r="AE1083" t="s">
        <v>74</v>
      </c>
      <c r="AF1083" t="s">
        <v>74</v>
      </c>
      <c r="AG1083">
        <v>19</v>
      </c>
      <c r="AH1083">
        <v>3</v>
      </c>
      <c r="AI1083">
        <v>3</v>
      </c>
      <c r="AJ1083">
        <v>0</v>
      </c>
      <c r="AK1083">
        <v>3</v>
      </c>
      <c r="AL1083" t="s">
        <v>15458</v>
      </c>
      <c r="AM1083" t="s">
        <v>15459</v>
      </c>
      <c r="AN1083" t="s">
        <v>15460</v>
      </c>
      <c r="AO1083" t="s">
        <v>15461</v>
      </c>
      <c r="AP1083" t="s">
        <v>74</v>
      </c>
      <c r="AQ1083" t="s">
        <v>74</v>
      </c>
      <c r="AR1083" t="s">
        <v>15462</v>
      </c>
      <c r="AS1083" t="s">
        <v>15463</v>
      </c>
      <c r="AT1083" t="s">
        <v>273</v>
      </c>
      <c r="AU1083">
        <v>2018</v>
      </c>
      <c r="AV1083">
        <v>8</v>
      </c>
      <c r="AW1083">
        <v>10</v>
      </c>
      <c r="AX1083" t="s">
        <v>74</v>
      </c>
      <c r="AY1083" t="s">
        <v>74</v>
      </c>
      <c r="AZ1083" t="s">
        <v>74</v>
      </c>
      <c r="BA1083" t="s">
        <v>74</v>
      </c>
      <c r="BB1083">
        <v>334</v>
      </c>
      <c r="BC1083">
        <v>340</v>
      </c>
      <c r="BD1083" t="s">
        <v>74</v>
      </c>
      <c r="BE1083" t="s">
        <v>74</v>
      </c>
      <c r="BF1083" t="s">
        <v>74</v>
      </c>
      <c r="BG1083" t="s">
        <v>74</v>
      </c>
      <c r="BH1083" t="s">
        <v>74</v>
      </c>
      <c r="BI1083">
        <v>7</v>
      </c>
      <c r="BJ1083" t="s">
        <v>157</v>
      </c>
      <c r="BK1083" t="s">
        <v>101</v>
      </c>
      <c r="BL1083" t="s">
        <v>157</v>
      </c>
      <c r="BM1083" t="s">
        <v>15797</v>
      </c>
      <c r="BN1083" t="s">
        <v>74</v>
      </c>
      <c r="BO1083" t="s">
        <v>74</v>
      </c>
      <c r="BP1083" t="s">
        <v>74</v>
      </c>
      <c r="BQ1083" t="s">
        <v>74</v>
      </c>
      <c r="BR1083" t="s">
        <v>103</v>
      </c>
      <c r="BS1083" t="s">
        <v>15925</v>
      </c>
      <c r="BT1083" t="str">
        <f>HYPERLINK("https%3A%2F%2Fwww.webofscience.com%2Fwos%2Fwoscc%2Ffull-record%2FWOS:000451687200039","View Full Record in Web of Science")</f>
        <v>View Full Record in Web of Science</v>
      </c>
    </row>
    <row r="1084" spans="1:72" x14ac:dyDescent="0.25">
      <c r="A1084" t="s">
        <v>72</v>
      </c>
      <c r="B1084" t="s">
        <v>15926</v>
      </c>
      <c r="C1084" t="s">
        <v>74</v>
      </c>
      <c r="D1084" t="s">
        <v>74</v>
      </c>
      <c r="E1084" t="s">
        <v>74</v>
      </c>
      <c r="F1084" t="s">
        <v>15927</v>
      </c>
      <c r="G1084" t="s">
        <v>74</v>
      </c>
      <c r="H1084" t="s">
        <v>74</v>
      </c>
      <c r="I1084" t="s">
        <v>15928</v>
      </c>
      <c r="J1084" t="s">
        <v>15451</v>
      </c>
      <c r="K1084" t="s">
        <v>74</v>
      </c>
      <c r="L1084" t="s">
        <v>74</v>
      </c>
      <c r="M1084" t="s">
        <v>78</v>
      </c>
      <c r="N1084" t="s">
        <v>109</v>
      </c>
      <c r="O1084" t="s">
        <v>74</v>
      </c>
      <c r="P1084" t="s">
        <v>74</v>
      </c>
      <c r="Q1084" t="s">
        <v>74</v>
      </c>
      <c r="R1084" t="s">
        <v>74</v>
      </c>
      <c r="S1084" t="s">
        <v>74</v>
      </c>
      <c r="T1084" t="s">
        <v>15929</v>
      </c>
      <c r="U1084" t="s">
        <v>74</v>
      </c>
      <c r="V1084" t="s">
        <v>15930</v>
      </c>
      <c r="W1084" t="s">
        <v>15931</v>
      </c>
      <c r="X1084" t="s">
        <v>15932</v>
      </c>
      <c r="Y1084" t="s">
        <v>15933</v>
      </c>
      <c r="Z1084" t="s">
        <v>74</v>
      </c>
      <c r="AA1084" t="s">
        <v>74</v>
      </c>
      <c r="AB1084" t="s">
        <v>74</v>
      </c>
      <c r="AC1084" t="s">
        <v>74</v>
      </c>
      <c r="AD1084" t="s">
        <v>74</v>
      </c>
      <c r="AE1084" t="s">
        <v>74</v>
      </c>
      <c r="AF1084" t="s">
        <v>74</v>
      </c>
      <c r="AG1084">
        <v>28</v>
      </c>
      <c r="AH1084">
        <v>0</v>
      </c>
      <c r="AI1084">
        <v>0</v>
      </c>
      <c r="AJ1084">
        <v>0</v>
      </c>
      <c r="AK1084">
        <v>0</v>
      </c>
      <c r="AL1084" t="s">
        <v>15458</v>
      </c>
      <c r="AM1084" t="s">
        <v>15459</v>
      </c>
      <c r="AN1084" t="s">
        <v>15460</v>
      </c>
      <c r="AO1084" t="s">
        <v>15461</v>
      </c>
      <c r="AP1084" t="s">
        <v>74</v>
      </c>
      <c r="AQ1084" t="s">
        <v>74</v>
      </c>
      <c r="AR1084" t="s">
        <v>15462</v>
      </c>
      <c r="AS1084" t="s">
        <v>15463</v>
      </c>
      <c r="AT1084" t="s">
        <v>2373</v>
      </c>
      <c r="AU1084">
        <v>2018</v>
      </c>
      <c r="AV1084">
        <v>8</v>
      </c>
      <c r="AW1084">
        <v>9</v>
      </c>
      <c r="AX1084" t="s">
        <v>74</v>
      </c>
      <c r="AY1084" t="s">
        <v>74</v>
      </c>
      <c r="AZ1084" t="s">
        <v>74</v>
      </c>
      <c r="BA1084" t="s">
        <v>74</v>
      </c>
      <c r="BB1084">
        <v>317</v>
      </c>
      <c r="BC1084">
        <v>325</v>
      </c>
      <c r="BD1084" t="s">
        <v>74</v>
      </c>
      <c r="BE1084" t="s">
        <v>74</v>
      </c>
      <c r="BF1084" t="s">
        <v>74</v>
      </c>
      <c r="BG1084" t="s">
        <v>74</v>
      </c>
      <c r="BH1084" t="s">
        <v>74</v>
      </c>
      <c r="BI1084">
        <v>9</v>
      </c>
      <c r="BJ1084" t="s">
        <v>157</v>
      </c>
      <c r="BK1084" t="s">
        <v>101</v>
      </c>
      <c r="BL1084" t="s">
        <v>157</v>
      </c>
      <c r="BM1084" t="s">
        <v>15934</v>
      </c>
      <c r="BN1084" t="s">
        <v>74</v>
      </c>
      <c r="BO1084" t="s">
        <v>74</v>
      </c>
      <c r="BP1084" t="s">
        <v>74</v>
      </c>
      <c r="BQ1084" t="s">
        <v>74</v>
      </c>
      <c r="BR1084" t="s">
        <v>103</v>
      </c>
      <c r="BS1084" t="s">
        <v>15935</v>
      </c>
      <c r="BT1084" t="str">
        <f>HYPERLINK("https%3A%2F%2Fwww.webofscience.com%2Fwos%2Fwoscc%2Ffull-record%2FWOS:000449115800033","View Full Record in Web of Science")</f>
        <v>View Full Record in Web of Science</v>
      </c>
    </row>
    <row r="1085" spans="1:72" x14ac:dyDescent="0.25">
      <c r="A1085" t="s">
        <v>72</v>
      </c>
      <c r="B1085" t="s">
        <v>15936</v>
      </c>
      <c r="C1085" t="s">
        <v>74</v>
      </c>
      <c r="D1085" t="s">
        <v>74</v>
      </c>
      <c r="E1085" t="s">
        <v>74</v>
      </c>
      <c r="F1085" t="s">
        <v>15937</v>
      </c>
      <c r="G1085" t="s">
        <v>74</v>
      </c>
      <c r="H1085" t="s">
        <v>74</v>
      </c>
      <c r="I1085" t="s">
        <v>15938</v>
      </c>
      <c r="J1085" t="s">
        <v>15634</v>
      </c>
      <c r="K1085" t="s">
        <v>74</v>
      </c>
      <c r="L1085" t="s">
        <v>74</v>
      </c>
      <c r="M1085" t="s">
        <v>78</v>
      </c>
      <c r="N1085" t="s">
        <v>109</v>
      </c>
      <c r="O1085" t="s">
        <v>74</v>
      </c>
      <c r="P1085" t="s">
        <v>74</v>
      </c>
      <c r="Q1085" t="s">
        <v>74</v>
      </c>
      <c r="R1085" t="s">
        <v>74</v>
      </c>
      <c r="S1085" t="s">
        <v>74</v>
      </c>
      <c r="T1085" t="s">
        <v>15939</v>
      </c>
      <c r="U1085" t="s">
        <v>15940</v>
      </c>
      <c r="V1085" t="s">
        <v>15941</v>
      </c>
      <c r="W1085" t="s">
        <v>15942</v>
      </c>
      <c r="X1085" t="s">
        <v>2672</v>
      </c>
      <c r="Y1085" t="s">
        <v>15943</v>
      </c>
      <c r="Z1085" t="s">
        <v>74</v>
      </c>
      <c r="AA1085" t="s">
        <v>15944</v>
      </c>
      <c r="AB1085" t="s">
        <v>15945</v>
      </c>
      <c r="AC1085" t="s">
        <v>74</v>
      </c>
      <c r="AD1085" t="s">
        <v>74</v>
      </c>
      <c r="AE1085" t="s">
        <v>74</v>
      </c>
      <c r="AF1085" t="s">
        <v>74</v>
      </c>
      <c r="AG1085">
        <v>25</v>
      </c>
      <c r="AH1085">
        <v>48</v>
      </c>
      <c r="AI1085">
        <v>48</v>
      </c>
      <c r="AJ1085">
        <v>0</v>
      </c>
      <c r="AK1085">
        <v>8</v>
      </c>
      <c r="AL1085" t="s">
        <v>15641</v>
      </c>
      <c r="AM1085" t="s">
        <v>15642</v>
      </c>
      <c r="AN1085" t="s">
        <v>15643</v>
      </c>
      <c r="AO1085" t="s">
        <v>15644</v>
      </c>
      <c r="AP1085" t="s">
        <v>74</v>
      </c>
      <c r="AQ1085" t="s">
        <v>74</v>
      </c>
      <c r="AR1085" t="s">
        <v>15645</v>
      </c>
      <c r="AS1085" t="s">
        <v>15646</v>
      </c>
      <c r="AT1085" t="s">
        <v>2385</v>
      </c>
      <c r="AU1085">
        <v>2018</v>
      </c>
      <c r="AV1085">
        <v>9</v>
      </c>
      <c r="AW1085">
        <v>5</v>
      </c>
      <c r="AX1085" t="s">
        <v>74</v>
      </c>
      <c r="AY1085" t="s">
        <v>74</v>
      </c>
      <c r="AZ1085" t="s">
        <v>74</v>
      </c>
      <c r="BA1085" t="s">
        <v>74</v>
      </c>
      <c r="BB1085">
        <v>329</v>
      </c>
      <c r="BC1085">
        <v>335</v>
      </c>
      <c r="BD1085" t="s">
        <v>74</v>
      </c>
      <c r="BE1085" t="s">
        <v>74</v>
      </c>
      <c r="BF1085" t="s">
        <v>74</v>
      </c>
      <c r="BG1085" t="s">
        <v>74</v>
      </c>
      <c r="BH1085" t="s">
        <v>74</v>
      </c>
      <c r="BI1085">
        <v>7</v>
      </c>
      <c r="BJ1085" t="s">
        <v>798</v>
      </c>
      <c r="BK1085" t="s">
        <v>101</v>
      </c>
      <c r="BL1085" t="s">
        <v>799</v>
      </c>
      <c r="BM1085" t="s">
        <v>15946</v>
      </c>
      <c r="BN1085" t="s">
        <v>74</v>
      </c>
      <c r="BO1085" t="s">
        <v>74</v>
      </c>
      <c r="BP1085" t="s">
        <v>74</v>
      </c>
      <c r="BQ1085" t="s">
        <v>74</v>
      </c>
      <c r="BR1085" t="s">
        <v>103</v>
      </c>
      <c r="BS1085" t="s">
        <v>15947</v>
      </c>
      <c r="BT1085" t="str">
        <f>HYPERLINK("https%3A%2F%2Fwww.webofscience.com%2Fwos%2Fwoscc%2Ffull-record%2FWOS:000447016800040","View Full Record in Web of Science")</f>
        <v>View Full Record in Web of Science</v>
      </c>
    </row>
    <row r="1086" spans="1:72" x14ac:dyDescent="0.25">
      <c r="A1086" t="s">
        <v>72</v>
      </c>
      <c r="B1086" t="s">
        <v>1951</v>
      </c>
      <c r="C1086" t="s">
        <v>74</v>
      </c>
      <c r="D1086" t="s">
        <v>74</v>
      </c>
      <c r="E1086" t="s">
        <v>74</v>
      </c>
      <c r="F1086" t="s">
        <v>1952</v>
      </c>
      <c r="G1086" t="s">
        <v>74</v>
      </c>
      <c r="H1086" t="s">
        <v>74</v>
      </c>
      <c r="I1086" t="s">
        <v>15948</v>
      </c>
      <c r="J1086" t="s">
        <v>411</v>
      </c>
      <c r="K1086" t="s">
        <v>74</v>
      </c>
      <c r="L1086" t="s">
        <v>74</v>
      </c>
      <c r="M1086" t="s">
        <v>78</v>
      </c>
      <c r="N1086" t="s">
        <v>109</v>
      </c>
      <c r="O1086" t="s">
        <v>74</v>
      </c>
      <c r="P1086" t="s">
        <v>74</v>
      </c>
      <c r="Q1086" t="s">
        <v>74</v>
      </c>
      <c r="R1086" t="s">
        <v>74</v>
      </c>
      <c r="S1086" t="s">
        <v>74</v>
      </c>
      <c r="T1086" t="s">
        <v>15949</v>
      </c>
      <c r="U1086" t="s">
        <v>74</v>
      </c>
      <c r="V1086" t="s">
        <v>15950</v>
      </c>
      <c r="W1086" t="s">
        <v>15951</v>
      </c>
      <c r="X1086" t="s">
        <v>2672</v>
      </c>
      <c r="Y1086" t="s">
        <v>15952</v>
      </c>
      <c r="Z1086" t="s">
        <v>1959</v>
      </c>
      <c r="AA1086" t="s">
        <v>15953</v>
      </c>
      <c r="AB1086" t="s">
        <v>1961</v>
      </c>
      <c r="AC1086" t="s">
        <v>74</v>
      </c>
      <c r="AD1086" t="s">
        <v>74</v>
      </c>
      <c r="AE1086" t="s">
        <v>74</v>
      </c>
      <c r="AF1086" t="s">
        <v>74</v>
      </c>
      <c r="AG1086">
        <v>15</v>
      </c>
      <c r="AH1086">
        <v>8</v>
      </c>
      <c r="AI1086">
        <v>8</v>
      </c>
      <c r="AJ1086">
        <v>0</v>
      </c>
      <c r="AK1086">
        <v>6</v>
      </c>
      <c r="AL1086" t="s">
        <v>9942</v>
      </c>
      <c r="AM1086" t="s">
        <v>9943</v>
      </c>
      <c r="AN1086" t="s">
        <v>9944</v>
      </c>
      <c r="AO1086" t="s">
        <v>420</v>
      </c>
      <c r="AP1086" t="s">
        <v>421</v>
      </c>
      <c r="AQ1086" t="s">
        <v>74</v>
      </c>
      <c r="AR1086" t="s">
        <v>422</v>
      </c>
      <c r="AS1086" t="s">
        <v>423</v>
      </c>
      <c r="AT1086" t="s">
        <v>2373</v>
      </c>
      <c r="AU1086">
        <v>2018</v>
      </c>
      <c r="AV1086">
        <v>7</v>
      </c>
      <c r="AW1086">
        <v>3</v>
      </c>
      <c r="AX1086" t="s">
        <v>74</v>
      </c>
      <c r="AY1086" t="s">
        <v>74</v>
      </c>
      <c r="AZ1086" t="s">
        <v>74</v>
      </c>
      <c r="BA1086" t="s">
        <v>74</v>
      </c>
      <c r="BB1086">
        <v>511</v>
      </c>
      <c r="BC1086">
        <v>520</v>
      </c>
      <c r="BD1086" t="s">
        <v>74</v>
      </c>
      <c r="BE1086" t="s">
        <v>15954</v>
      </c>
      <c r="BF1086" t="str">
        <f>HYPERLINK("http://dx.doi.org/10.13187/ejced.2018.3.511","http://dx.doi.org/10.13187/ejced.2018.3.511")</f>
        <v>http://dx.doi.org/10.13187/ejced.2018.3.511</v>
      </c>
      <c r="BG1086" t="s">
        <v>74</v>
      </c>
      <c r="BH1086" t="s">
        <v>74</v>
      </c>
      <c r="BI1086">
        <v>10</v>
      </c>
      <c r="BJ1086" t="s">
        <v>157</v>
      </c>
      <c r="BK1086" t="s">
        <v>101</v>
      </c>
      <c r="BL1086" t="s">
        <v>157</v>
      </c>
      <c r="BM1086" t="s">
        <v>15955</v>
      </c>
      <c r="BN1086" t="s">
        <v>74</v>
      </c>
      <c r="BO1086" t="s">
        <v>426</v>
      </c>
      <c r="BP1086" t="s">
        <v>74</v>
      </c>
      <c r="BQ1086" t="s">
        <v>74</v>
      </c>
      <c r="BR1086" t="s">
        <v>103</v>
      </c>
      <c r="BS1086" t="s">
        <v>15956</v>
      </c>
      <c r="BT1086" t="str">
        <f>HYPERLINK("https%3A%2F%2Fwww.webofscience.com%2Fwos%2Fwoscc%2Ffull-record%2FWOS:000445146400006","View Full Record in Web of Science")</f>
        <v>View Full Record in Web of Science</v>
      </c>
    </row>
    <row r="1087" spans="1:72" x14ac:dyDescent="0.25">
      <c r="A1087" t="s">
        <v>72</v>
      </c>
      <c r="B1087" t="s">
        <v>15957</v>
      </c>
      <c r="C1087" t="s">
        <v>74</v>
      </c>
      <c r="D1087" t="s">
        <v>74</v>
      </c>
      <c r="E1087" t="s">
        <v>74</v>
      </c>
      <c r="F1087" t="s">
        <v>15958</v>
      </c>
      <c r="G1087" t="s">
        <v>74</v>
      </c>
      <c r="H1087" t="s">
        <v>74</v>
      </c>
      <c r="I1087" t="s">
        <v>15959</v>
      </c>
      <c r="J1087" t="s">
        <v>530</v>
      </c>
      <c r="K1087" t="s">
        <v>74</v>
      </c>
      <c r="L1087" t="s">
        <v>74</v>
      </c>
      <c r="M1087" t="s">
        <v>431</v>
      </c>
      <c r="N1087" t="s">
        <v>109</v>
      </c>
      <c r="O1087" t="s">
        <v>74</v>
      </c>
      <c r="P1087" t="s">
        <v>74</v>
      </c>
      <c r="Q1087" t="s">
        <v>74</v>
      </c>
      <c r="R1087" t="s">
        <v>74</v>
      </c>
      <c r="S1087" t="s">
        <v>74</v>
      </c>
      <c r="T1087" t="s">
        <v>15960</v>
      </c>
      <c r="U1087" t="s">
        <v>15961</v>
      </c>
      <c r="V1087" t="s">
        <v>15962</v>
      </c>
      <c r="W1087" t="s">
        <v>15963</v>
      </c>
      <c r="X1087" t="s">
        <v>12470</v>
      </c>
      <c r="Y1087" t="s">
        <v>15964</v>
      </c>
      <c r="Z1087" t="s">
        <v>15965</v>
      </c>
      <c r="AA1087" t="s">
        <v>15966</v>
      </c>
      <c r="AB1087" t="s">
        <v>15967</v>
      </c>
      <c r="AC1087" t="s">
        <v>74</v>
      </c>
      <c r="AD1087" t="s">
        <v>74</v>
      </c>
      <c r="AE1087" t="s">
        <v>74</v>
      </c>
      <c r="AF1087" t="s">
        <v>74</v>
      </c>
      <c r="AG1087">
        <v>21</v>
      </c>
      <c r="AH1087">
        <v>3</v>
      </c>
      <c r="AI1087">
        <v>4</v>
      </c>
      <c r="AJ1087">
        <v>0</v>
      </c>
      <c r="AK1087">
        <v>5</v>
      </c>
      <c r="AL1087" t="s">
        <v>537</v>
      </c>
      <c r="AM1087" t="s">
        <v>538</v>
      </c>
      <c r="AN1087" t="s">
        <v>539</v>
      </c>
      <c r="AO1087" t="s">
        <v>540</v>
      </c>
      <c r="AP1087" t="s">
        <v>541</v>
      </c>
      <c r="AQ1087" t="s">
        <v>74</v>
      </c>
      <c r="AR1087" t="s">
        <v>542</v>
      </c>
      <c r="AS1087" t="s">
        <v>543</v>
      </c>
      <c r="AT1087" t="s">
        <v>2373</v>
      </c>
      <c r="AU1087">
        <v>2018</v>
      </c>
      <c r="AV1087">
        <v>20</v>
      </c>
      <c r="AW1087">
        <v>7</v>
      </c>
      <c r="AX1087" t="s">
        <v>74</v>
      </c>
      <c r="AY1087" t="s">
        <v>74</v>
      </c>
      <c r="AZ1087" t="s">
        <v>74</v>
      </c>
      <c r="BA1087" t="s">
        <v>74</v>
      </c>
      <c r="BB1087">
        <v>168</v>
      </c>
      <c r="BC1087">
        <v>187</v>
      </c>
      <c r="BD1087" t="s">
        <v>74</v>
      </c>
      <c r="BE1087" t="s">
        <v>15968</v>
      </c>
      <c r="BF1087" t="str">
        <f>HYPERLINK("http://dx.doi.org/10.17853/1994-5639-2018-7-168-187","http://dx.doi.org/10.17853/1994-5639-2018-7-168-187")</f>
        <v>http://dx.doi.org/10.17853/1994-5639-2018-7-168-187</v>
      </c>
      <c r="BG1087" t="s">
        <v>74</v>
      </c>
      <c r="BH1087" t="s">
        <v>74</v>
      </c>
      <c r="BI1087">
        <v>20</v>
      </c>
      <c r="BJ1087" t="s">
        <v>157</v>
      </c>
      <c r="BK1087" t="s">
        <v>101</v>
      </c>
      <c r="BL1087" t="s">
        <v>157</v>
      </c>
      <c r="BM1087" t="s">
        <v>15969</v>
      </c>
      <c r="BN1087" t="s">
        <v>74</v>
      </c>
      <c r="BO1087" t="s">
        <v>1083</v>
      </c>
      <c r="BP1087" t="s">
        <v>74</v>
      </c>
      <c r="BQ1087" t="s">
        <v>74</v>
      </c>
      <c r="BR1087" t="s">
        <v>103</v>
      </c>
      <c r="BS1087" t="s">
        <v>15970</v>
      </c>
      <c r="BT1087" t="str">
        <f>HYPERLINK("https%3A%2F%2Fwww.webofscience.com%2Fwos%2Fwoscc%2Ffull-record%2FWOS:000461121300008","View Full Record in Web of Science")</f>
        <v>View Full Record in Web of Science</v>
      </c>
    </row>
    <row r="1088" spans="1:72" x14ac:dyDescent="0.25">
      <c r="A1088" t="s">
        <v>72</v>
      </c>
      <c r="B1088" t="s">
        <v>15971</v>
      </c>
      <c r="C1088" t="s">
        <v>74</v>
      </c>
      <c r="D1088" t="s">
        <v>74</v>
      </c>
      <c r="E1088" t="s">
        <v>74</v>
      </c>
      <c r="F1088" t="s">
        <v>15972</v>
      </c>
      <c r="G1088" t="s">
        <v>74</v>
      </c>
      <c r="H1088" t="s">
        <v>74</v>
      </c>
      <c r="I1088" t="s">
        <v>15973</v>
      </c>
      <c r="J1088" t="s">
        <v>4992</v>
      </c>
      <c r="K1088" t="s">
        <v>74</v>
      </c>
      <c r="L1088" t="s">
        <v>74</v>
      </c>
      <c r="M1088" t="s">
        <v>78</v>
      </c>
      <c r="N1088" t="s">
        <v>109</v>
      </c>
      <c r="O1088" t="s">
        <v>74</v>
      </c>
      <c r="P1088" t="s">
        <v>74</v>
      </c>
      <c r="Q1088" t="s">
        <v>74</v>
      </c>
      <c r="R1088" t="s">
        <v>74</v>
      </c>
      <c r="S1088" t="s">
        <v>74</v>
      </c>
      <c r="T1088" t="s">
        <v>15974</v>
      </c>
      <c r="U1088" t="s">
        <v>74</v>
      </c>
      <c r="V1088" t="s">
        <v>15975</v>
      </c>
      <c r="W1088" t="s">
        <v>15976</v>
      </c>
      <c r="X1088" t="s">
        <v>15977</v>
      </c>
      <c r="Y1088" t="s">
        <v>15978</v>
      </c>
      <c r="Z1088" t="s">
        <v>74</v>
      </c>
      <c r="AA1088" t="s">
        <v>74</v>
      </c>
      <c r="AB1088" t="s">
        <v>74</v>
      </c>
      <c r="AC1088" t="s">
        <v>74</v>
      </c>
      <c r="AD1088" t="s">
        <v>74</v>
      </c>
      <c r="AE1088" t="s">
        <v>74</v>
      </c>
      <c r="AF1088" t="s">
        <v>74</v>
      </c>
      <c r="AG1088">
        <v>15</v>
      </c>
      <c r="AH1088">
        <v>1</v>
      </c>
      <c r="AI1088">
        <v>1</v>
      </c>
      <c r="AJ1088">
        <v>1</v>
      </c>
      <c r="AK1088">
        <v>2</v>
      </c>
      <c r="AL1088" t="s">
        <v>10160</v>
      </c>
      <c r="AM1088" t="s">
        <v>10161</v>
      </c>
      <c r="AN1088" t="s">
        <v>10162</v>
      </c>
      <c r="AO1088" t="s">
        <v>5002</v>
      </c>
      <c r="AP1088" t="s">
        <v>74</v>
      </c>
      <c r="AQ1088" t="s">
        <v>74</v>
      </c>
      <c r="AR1088" t="s">
        <v>5003</v>
      </c>
      <c r="AS1088" t="s">
        <v>5004</v>
      </c>
      <c r="AT1088" t="s">
        <v>2385</v>
      </c>
      <c r="AU1088">
        <v>2018</v>
      </c>
      <c r="AV1088">
        <v>7</v>
      </c>
      <c r="AW1088">
        <v>16</v>
      </c>
      <c r="AX1088" t="s">
        <v>74</v>
      </c>
      <c r="AY1088" t="s">
        <v>74</v>
      </c>
      <c r="AZ1088" t="s">
        <v>74</v>
      </c>
      <c r="BA1088" t="s">
        <v>74</v>
      </c>
      <c r="BB1088">
        <v>297</v>
      </c>
      <c r="BC1088">
        <v>303</v>
      </c>
      <c r="BD1088" t="s">
        <v>74</v>
      </c>
      <c r="BE1088" t="s">
        <v>74</v>
      </c>
      <c r="BF1088" t="s">
        <v>74</v>
      </c>
      <c r="BG1088" t="s">
        <v>74</v>
      </c>
      <c r="BH1088" t="s">
        <v>74</v>
      </c>
      <c r="BI1088">
        <v>7</v>
      </c>
      <c r="BJ1088" t="s">
        <v>301</v>
      </c>
      <c r="BK1088" t="s">
        <v>101</v>
      </c>
      <c r="BL1088" t="s">
        <v>302</v>
      </c>
      <c r="BM1088" t="s">
        <v>15979</v>
      </c>
      <c r="BN1088" t="s">
        <v>74</v>
      </c>
      <c r="BO1088" t="s">
        <v>74</v>
      </c>
      <c r="BP1088" t="s">
        <v>74</v>
      </c>
      <c r="BQ1088" t="s">
        <v>74</v>
      </c>
      <c r="BR1088" t="s">
        <v>103</v>
      </c>
      <c r="BS1088" t="s">
        <v>15980</v>
      </c>
      <c r="BT1088" t="str">
        <f>HYPERLINK("https%3A%2F%2Fwww.webofscience.com%2Fwos%2Fwoscc%2Ffull-record%2FWOS:000454436100029","View Full Record in Web of Science")</f>
        <v>View Full Record in Web of Science</v>
      </c>
    </row>
    <row r="1089" spans="1:72" x14ac:dyDescent="0.25">
      <c r="A1089" t="s">
        <v>72</v>
      </c>
      <c r="B1089" t="s">
        <v>15981</v>
      </c>
      <c r="C1089" t="s">
        <v>74</v>
      </c>
      <c r="D1089" t="s">
        <v>74</v>
      </c>
      <c r="E1089" t="s">
        <v>74</v>
      </c>
      <c r="F1089" t="s">
        <v>15982</v>
      </c>
      <c r="G1089" t="s">
        <v>74</v>
      </c>
      <c r="H1089" t="s">
        <v>74</v>
      </c>
      <c r="I1089" t="s">
        <v>15983</v>
      </c>
      <c r="J1089" t="s">
        <v>411</v>
      </c>
      <c r="K1089" t="s">
        <v>74</v>
      </c>
      <c r="L1089" t="s">
        <v>74</v>
      </c>
      <c r="M1089" t="s">
        <v>78</v>
      </c>
      <c r="N1089" t="s">
        <v>109</v>
      </c>
      <c r="O1089" t="s">
        <v>74</v>
      </c>
      <c r="P1089" t="s">
        <v>74</v>
      </c>
      <c r="Q1089" t="s">
        <v>74</v>
      </c>
      <c r="R1089" t="s">
        <v>74</v>
      </c>
      <c r="S1089" t="s">
        <v>74</v>
      </c>
      <c r="T1089" t="s">
        <v>15984</v>
      </c>
      <c r="U1089" t="s">
        <v>15985</v>
      </c>
      <c r="V1089" t="s">
        <v>15986</v>
      </c>
      <c r="W1089" t="s">
        <v>15987</v>
      </c>
      <c r="X1089" t="s">
        <v>74</v>
      </c>
      <c r="Y1089" t="s">
        <v>15988</v>
      </c>
      <c r="Z1089" t="s">
        <v>15989</v>
      </c>
      <c r="AA1089" t="s">
        <v>15990</v>
      </c>
      <c r="AB1089" t="s">
        <v>15991</v>
      </c>
      <c r="AC1089" t="s">
        <v>74</v>
      </c>
      <c r="AD1089" t="s">
        <v>74</v>
      </c>
      <c r="AE1089" t="s">
        <v>74</v>
      </c>
      <c r="AF1089" t="s">
        <v>74</v>
      </c>
      <c r="AG1089">
        <v>21</v>
      </c>
      <c r="AH1089">
        <v>0</v>
      </c>
      <c r="AI1089">
        <v>0</v>
      </c>
      <c r="AJ1089">
        <v>0</v>
      </c>
      <c r="AK1089">
        <v>6</v>
      </c>
      <c r="AL1089" t="s">
        <v>9942</v>
      </c>
      <c r="AM1089" t="s">
        <v>9943</v>
      </c>
      <c r="AN1089" t="s">
        <v>9944</v>
      </c>
      <c r="AO1089" t="s">
        <v>420</v>
      </c>
      <c r="AP1089" t="s">
        <v>421</v>
      </c>
      <c r="AQ1089" t="s">
        <v>74</v>
      </c>
      <c r="AR1089" t="s">
        <v>422</v>
      </c>
      <c r="AS1089" t="s">
        <v>423</v>
      </c>
      <c r="AT1089" t="s">
        <v>2373</v>
      </c>
      <c r="AU1089">
        <v>2018</v>
      </c>
      <c r="AV1089">
        <v>7</v>
      </c>
      <c r="AW1089">
        <v>3</v>
      </c>
      <c r="AX1089" t="s">
        <v>74</v>
      </c>
      <c r="AY1089" t="s">
        <v>74</v>
      </c>
      <c r="AZ1089" t="s">
        <v>74</v>
      </c>
      <c r="BA1089" t="s">
        <v>74</v>
      </c>
      <c r="BB1089">
        <v>521</v>
      </c>
      <c r="BC1089">
        <v>530</v>
      </c>
      <c r="BD1089" t="s">
        <v>74</v>
      </c>
      <c r="BE1089" t="s">
        <v>15992</v>
      </c>
      <c r="BF1089" t="str">
        <f>HYPERLINK("http://dx.doi.org/10.13187/ejced.2018.3.521","http://dx.doi.org/10.13187/ejced.2018.3.521")</f>
        <v>http://dx.doi.org/10.13187/ejced.2018.3.521</v>
      </c>
      <c r="BG1089" t="s">
        <v>74</v>
      </c>
      <c r="BH1089" t="s">
        <v>74</v>
      </c>
      <c r="BI1089">
        <v>10</v>
      </c>
      <c r="BJ1089" t="s">
        <v>157</v>
      </c>
      <c r="BK1089" t="s">
        <v>101</v>
      </c>
      <c r="BL1089" t="s">
        <v>157</v>
      </c>
      <c r="BM1089" t="s">
        <v>15955</v>
      </c>
      <c r="BN1089" t="s">
        <v>74</v>
      </c>
      <c r="BO1089" t="s">
        <v>426</v>
      </c>
      <c r="BP1089" t="s">
        <v>74</v>
      </c>
      <c r="BQ1089" t="s">
        <v>74</v>
      </c>
      <c r="BR1089" t="s">
        <v>103</v>
      </c>
      <c r="BS1089" t="s">
        <v>15993</v>
      </c>
      <c r="BT1089" t="str">
        <f>HYPERLINK("https%3A%2F%2Fwww.webofscience.com%2Fwos%2Fwoscc%2Ffull-record%2FWOS:000445146400007","View Full Record in Web of Science")</f>
        <v>View Full Record in Web of Science</v>
      </c>
    </row>
    <row r="1090" spans="1:72" x14ac:dyDescent="0.25">
      <c r="A1090" t="s">
        <v>72</v>
      </c>
      <c r="B1090" t="s">
        <v>15994</v>
      </c>
      <c r="C1090" t="s">
        <v>74</v>
      </c>
      <c r="D1090" t="s">
        <v>74</v>
      </c>
      <c r="E1090" t="s">
        <v>74</v>
      </c>
      <c r="F1090" t="s">
        <v>15995</v>
      </c>
      <c r="G1090" t="s">
        <v>74</v>
      </c>
      <c r="H1090" t="s">
        <v>74</v>
      </c>
      <c r="I1090" t="s">
        <v>15996</v>
      </c>
      <c r="J1090" t="s">
        <v>530</v>
      </c>
      <c r="K1090" t="s">
        <v>74</v>
      </c>
      <c r="L1090" t="s">
        <v>74</v>
      </c>
      <c r="M1090" t="s">
        <v>431</v>
      </c>
      <c r="N1090" t="s">
        <v>109</v>
      </c>
      <c r="O1090" t="s">
        <v>74</v>
      </c>
      <c r="P1090" t="s">
        <v>74</v>
      </c>
      <c r="Q1090" t="s">
        <v>74</v>
      </c>
      <c r="R1090" t="s">
        <v>74</v>
      </c>
      <c r="S1090" t="s">
        <v>74</v>
      </c>
      <c r="T1090" t="s">
        <v>15997</v>
      </c>
      <c r="U1090" t="s">
        <v>74</v>
      </c>
      <c r="V1090" t="s">
        <v>15998</v>
      </c>
      <c r="W1090" t="s">
        <v>15999</v>
      </c>
      <c r="X1090" t="s">
        <v>16000</v>
      </c>
      <c r="Y1090" t="s">
        <v>16001</v>
      </c>
      <c r="Z1090" t="s">
        <v>16002</v>
      </c>
      <c r="AA1090" t="s">
        <v>16003</v>
      </c>
      <c r="AB1090" t="s">
        <v>16004</v>
      </c>
      <c r="AC1090" t="s">
        <v>74</v>
      </c>
      <c r="AD1090" t="s">
        <v>74</v>
      </c>
      <c r="AE1090" t="s">
        <v>74</v>
      </c>
      <c r="AF1090" t="s">
        <v>74</v>
      </c>
      <c r="AG1090">
        <v>21</v>
      </c>
      <c r="AH1090">
        <v>4</v>
      </c>
      <c r="AI1090">
        <v>4</v>
      </c>
      <c r="AJ1090">
        <v>0</v>
      </c>
      <c r="AK1090">
        <v>13</v>
      </c>
      <c r="AL1090" t="s">
        <v>537</v>
      </c>
      <c r="AM1090" t="s">
        <v>538</v>
      </c>
      <c r="AN1090" t="s">
        <v>539</v>
      </c>
      <c r="AO1090" t="s">
        <v>540</v>
      </c>
      <c r="AP1090" t="s">
        <v>541</v>
      </c>
      <c r="AQ1090" t="s">
        <v>74</v>
      </c>
      <c r="AR1090" t="s">
        <v>542</v>
      </c>
      <c r="AS1090" t="s">
        <v>543</v>
      </c>
      <c r="AT1090" t="s">
        <v>2373</v>
      </c>
      <c r="AU1090">
        <v>2018</v>
      </c>
      <c r="AV1090">
        <v>20</v>
      </c>
      <c r="AW1090">
        <v>7</v>
      </c>
      <c r="AX1090" t="s">
        <v>74</v>
      </c>
      <c r="AY1090" t="s">
        <v>74</v>
      </c>
      <c r="AZ1090" t="s">
        <v>74</v>
      </c>
      <c r="BA1090" t="s">
        <v>74</v>
      </c>
      <c r="BB1090">
        <v>128</v>
      </c>
      <c r="BC1090">
        <v>146</v>
      </c>
      <c r="BD1090" t="s">
        <v>74</v>
      </c>
      <c r="BE1090" t="s">
        <v>16005</v>
      </c>
      <c r="BF1090" t="str">
        <f>HYPERLINK("http://dx.doi.org/10.17853/1994-5639-2018-7-128-146","http://dx.doi.org/10.17853/1994-5639-2018-7-128-146")</f>
        <v>http://dx.doi.org/10.17853/1994-5639-2018-7-128-146</v>
      </c>
      <c r="BG1090" t="s">
        <v>74</v>
      </c>
      <c r="BH1090" t="s">
        <v>74</v>
      </c>
      <c r="BI1090">
        <v>19</v>
      </c>
      <c r="BJ1090" t="s">
        <v>157</v>
      </c>
      <c r="BK1090" t="s">
        <v>101</v>
      </c>
      <c r="BL1090" t="s">
        <v>157</v>
      </c>
      <c r="BM1090" t="s">
        <v>15969</v>
      </c>
      <c r="BN1090" t="s">
        <v>74</v>
      </c>
      <c r="BO1090" t="s">
        <v>1671</v>
      </c>
      <c r="BP1090" t="s">
        <v>74</v>
      </c>
      <c r="BQ1090" t="s">
        <v>74</v>
      </c>
      <c r="BR1090" t="s">
        <v>103</v>
      </c>
      <c r="BS1090" t="s">
        <v>16006</v>
      </c>
      <c r="BT1090" t="str">
        <f>HYPERLINK("https%3A%2F%2Fwww.webofscience.com%2Fwos%2Fwoscc%2Ffull-record%2FWOS:000461121300006","View Full Record in Web of Science")</f>
        <v>View Full Record in Web of Science</v>
      </c>
    </row>
    <row r="1091" spans="1:72" x14ac:dyDescent="0.25">
      <c r="A1091" t="s">
        <v>72</v>
      </c>
      <c r="B1091" t="s">
        <v>16007</v>
      </c>
      <c r="C1091" t="s">
        <v>74</v>
      </c>
      <c r="D1091" t="s">
        <v>74</v>
      </c>
      <c r="E1091" t="s">
        <v>74</v>
      </c>
      <c r="F1091" t="s">
        <v>16008</v>
      </c>
      <c r="G1091" t="s">
        <v>74</v>
      </c>
      <c r="H1091" t="s">
        <v>74</v>
      </c>
      <c r="I1091" t="s">
        <v>16009</v>
      </c>
      <c r="J1091" t="s">
        <v>368</v>
      </c>
      <c r="K1091" t="s">
        <v>74</v>
      </c>
      <c r="L1091" t="s">
        <v>74</v>
      </c>
      <c r="M1091" t="s">
        <v>431</v>
      </c>
      <c r="N1091" t="s">
        <v>109</v>
      </c>
      <c r="O1091" t="s">
        <v>74</v>
      </c>
      <c r="P1091" t="s">
        <v>74</v>
      </c>
      <c r="Q1091" t="s">
        <v>74</v>
      </c>
      <c r="R1091" t="s">
        <v>74</v>
      </c>
      <c r="S1091" t="s">
        <v>74</v>
      </c>
      <c r="T1091" t="s">
        <v>16010</v>
      </c>
      <c r="U1091" t="s">
        <v>74</v>
      </c>
      <c r="V1091" t="s">
        <v>16011</v>
      </c>
      <c r="W1091" t="s">
        <v>16012</v>
      </c>
      <c r="X1091" t="s">
        <v>1565</v>
      </c>
      <c r="Y1091" t="s">
        <v>16013</v>
      </c>
      <c r="Z1091" t="s">
        <v>16014</v>
      </c>
      <c r="AA1091" t="s">
        <v>74</v>
      </c>
      <c r="AB1091" t="s">
        <v>74</v>
      </c>
      <c r="AC1091" t="s">
        <v>74</v>
      </c>
      <c r="AD1091" t="s">
        <v>74</v>
      </c>
      <c r="AE1091" t="s">
        <v>74</v>
      </c>
      <c r="AF1091" t="s">
        <v>74</v>
      </c>
      <c r="AG1091">
        <v>12</v>
      </c>
      <c r="AH1091">
        <v>0</v>
      </c>
      <c r="AI1091">
        <v>2</v>
      </c>
      <c r="AJ1091">
        <v>0</v>
      </c>
      <c r="AK1091">
        <v>4</v>
      </c>
      <c r="AL1091" t="s">
        <v>375</v>
      </c>
      <c r="AM1091" t="s">
        <v>376</v>
      </c>
      <c r="AN1091" t="s">
        <v>377</v>
      </c>
      <c r="AO1091" t="s">
        <v>378</v>
      </c>
      <c r="AP1091" t="s">
        <v>379</v>
      </c>
      <c r="AQ1091" t="s">
        <v>74</v>
      </c>
      <c r="AR1091" t="s">
        <v>3527</v>
      </c>
      <c r="AS1091" t="s">
        <v>381</v>
      </c>
      <c r="AT1091" t="s">
        <v>2373</v>
      </c>
      <c r="AU1091">
        <v>2018</v>
      </c>
      <c r="AV1091" t="s">
        <v>74</v>
      </c>
      <c r="AW1091">
        <v>43</v>
      </c>
      <c r="AX1091" t="s">
        <v>74</v>
      </c>
      <c r="AY1091" t="s">
        <v>74</v>
      </c>
      <c r="AZ1091" t="s">
        <v>74</v>
      </c>
      <c r="BA1091" t="s">
        <v>74</v>
      </c>
      <c r="BB1091">
        <v>185</v>
      </c>
      <c r="BC1091">
        <v>198</v>
      </c>
      <c r="BD1091" t="s">
        <v>74</v>
      </c>
      <c r="BE1091" t="s">
        <v>16015</v>
      </c>
      <c r="BF1091" t="str">
        <f>HYPERLINK("http://dx.doi.org/10.17223/19996195/43/12","http://dx.doi.org/10.17223/19996195/43/12")</f>
        <v>http://dx.doi.org/10.17223/19996195/43/12</v>
      </c>
      <c r="BG1091" t="s">
        <v>74</v>
      </c>
      <c r="BH1091" t="s">
        <v>74</v>
      </c>
      <c r="BI1091">
        <v>14</v>
      </c>
      <c r="BJ1091" t="s">
        <v>384</v>
      </c>
      <c r="BK1091" t="s">
        <v>101</v>
      </c>
      <c r="BL1091" t="s">
        <v>385</v>
      </c>
      <c r="BM1091" t="s">
        <v>16016</v>
      </c>
      <c r="BN1091" t="s">
        <v>74</v>
      </c>
      <c r="BO1091" t="s">
        <v>426</v>
      </c>
      <c r="BP1091" t="s">
        <v>74</v>
      </c>
      <c r="BQ1091" t="s">
        <v>74</v>
      </c>
      <c r="BR1091" t="s">
        <v>103</v>
      </c>
      <c r="BS1091" t="s">
        <v>16017</v>
      </c>
      <c r="BT1091" t="str">
        <f>HYPERLINK("https%3A%2F%2Fwww.webofscience.com%2Fwos%2Fwoscc%2Ffull-record%2FWOS:000458436300012","View Full Record in Web of Science")</f>
        <v>View Full Record in Web of Science</v>
      </c>
    </row>
    <row r="1092" spans="1:72" x14ac:dyDescent="0.25">
      <c r="A1092" t="s">
        <v>72</v>
      </c>
      <c r="B1092" t="s">
        <v>16018</v>
      </c>
      <c r="C1092" t="s">
        <v>74</v>
      </c>
      <c r="D1092" t="s">
        <v>74</v>
      </c>
      <c r="E1092" t="s">
        <v>74</v>
      </c>
      <c r="F1092" t="s">
        <v>16019</v>
      </c>
      <c r="G1092" t="s">
        <v>74</v>
      </c>
      <c r="H1092" t="s">
        <v>74</v>
      </c>
      <c r="I1092" t="s">
        <v>16020</v>
      </c>
      <c r="J1092" t="s">
        <v>368</v>
      </c>
      <c r="K1092" t="s">
        <v>74</v>
      </c>
      <c r="L1092" t="s">
        <v>74</v>
      </c>
      <c r="M1092" t="s">
        <v>431</v>
      </c>
      <c r="N1092" t="s">
        <v>109</v>
      </c>
      <c r="O1092" t="s">
        <v>74</v>
      </c>
      <c r="P1092" t="s">
        <v>74</v>
      </c>
      <c r="Q1092" t="s">
        <v>74</v>
      </c>
      <c r="R1092" t="s">
        <v>74</v>
      </c>
      <c r="S1092" t="s">
        <v>74</v>
      </c>
      <c r="T1092" t="s">
        <v>16021</v>
      </c>
      <c r="U1092" t="s">
        <v>16022</v>
      </c>
      <c r="V1092" t="s">
        <v>16023</v>
      </c>
      <c r="W1092" t="s">
        <v>16024</v>
      </c>
      <c r="X1092" t="s">
        <v>1987</v>
      </c>
      <c r="Y1092" t="s">
        <v>16025</v>
      </c>
      <c r="Z1092" t="s">
        <v>16026</v>
      </c>
      <c r="AA1092" t="s">
        <v>16027</v>
      </c>
      <c r="AB1092" t="s">
        <v>16028</v>
      </c>
      <c r="AC1092" t="s">
        <v>74</v>
      </c>
      <c r="AD1092" t="s">
        <v>74</v>
      </c>
      <c r="AE1092" t="s">
        <v>74</v>
      </c>
      <c r="AF1092" t="s">
        <v>74</v>
      </c>
      <c r="AG1092">
        <v>66</v>
      </c>
      <c r="AH1092">
        <v>3</v>
      </c>
      <c r="AI1092">
        <v>4</v>
      </c>
      <c r="AJ1092">
        <v>1</v>
      </c>
      <c r="AK1092">
        <v>9</v>
      </c>
      <c r="AL1092" t="s">
        <v>375</v>
      </c>
      <c r="AM1092" t="s">
        <v>376</v>
      </c>
      <c r="AN1092" t="s">
        <v>377</v>
      </c>
      <c r="AO1092" t="s">
        <v>378</v>
      </c>
      <c r="AP1092" t="s">
        <v>379</v>
      </c>
      <c r="AQ1092" t="s">
        <v>74</v>
      </c>
      <c r="AR1092" t="s">
        <v>3527</v>
      </c>
      <c r="AS1092" t="s">
        <v>381</v>
      </c>
      <c r="AT1092" t="s">
        <v>2373</v>
      </c>
      <c r="AU1092">
        <v>2018</v>
      </c>
      <c r="AV1092" t="s">
        <v>74</v>
      </c>
      <c r="AW1092">
        <v>43</v>
      </c>
      <c r="AX1092" t="s">
        <v>74</v>
      </c>
      <c r="AY1092" t="s">
        <v>74</v>
      </c>
      <c r="AZ1092" t="s">
        <v>74</v>
      </c>
      <c r="BA1092" t="s">
        <v>74</v>
      </c>
      <c r="BB1092">
        <v>88</v>
      </c>
      <c r="BC1092">
        <v>113</v>
      </c>
      <c r="BD1092" t="s">
        <v>74</v>
      </c>
      <c r="BE1092" t="s">
        <v>16029</v>
      </c>
      <c r="BF1092" t="str">
        <f>HYPERLINK("http://dx.doi.org/10.17223/19996195/43/6","http://dx.doi.org/10.17223/19996195/43/6")</f>
        <v>http://dx.doi.org/10.17223/19996195/43/6</v>
      </c>
      <c r="BG1092" t="s">
        <v>74</v>
      </c>
      <c r="BH1092" t="s">
        <v>74</v>
      </c>
      <c r="BI1092">
        <v>26</v>
      </c>
      <c r="BJ1092" t="s">
        <v>384</v>
      </c>
      <c r="BK1092" t="s">
        <v>101</v>
      </c>
      <c r="BL1092" t="s">
        <v>385</v>
      </c>
      <c r="BM1092" t="s">
        <v>16016</v>
      </c>
      <c r="BN1092" t="s">
        <v>74</v>
      </c>
      <c r="BO1092" t="s">
        <v>426</v>
      </c>
      <c r="BP1092" t="s">
        <v>74</v>
      </c>
      <c r="BQ1092" t="s">
        <v>74</v>
      </c>
      <c r="BR1092" t="s">
        <v>103</v>
      </c>
      <c r="BS1092" t="s">
        <v>16030</v>
      </c>
      <c r="BT1092" t="str">
        <f>HYPERLINK("https%3A%2F%2Fwww.webofscience.com%2Fwos%2Fwoscc%2Ffull-record%2FWOS:000458436300006","View Full Record in Web of Science")</f>
        <v>View Full Record in Web of Science</v>
      </c>
    </row>
    <row r="1093" spans="1:72" x14ac:dyDescent="0.25">
      <c r="A1093" t="s">
        <v>72</v>
      </c>
      <c r="B1093" t="s">
        <v>16031</v>
      </c>
      <c r="C1093" t="s">
        <v>74</v>
      </c>
      <c r="D1093" t="s">
        <v>74</v>
      </c>
      <c r="E1093" t="s">
        <v>74</v>
      </c>
      <c r="F1093" t="s">
        <v>16032</v>
      </c>
      <c r="G1093" t="s">
        <v>74</v>
      </c>
      <c r="H1093" t="s">
        <v>74</v>
      </c>
      <c r="I1093" t="s">
        <v>16033</v>
      </c>
      <c r="J1093" t="s">
        <v>2488</v>
      </c>
      <c r="K1093" t="s">
        <v>74</v>
      </c>
      <c r="L1093" t="s">
        <v>74</v>
      </c>
      <c r="M1093" t="s">
        <v>431</v>
      </c>
      <c r="N1093" t="s">
        <v>109</v>
      </c>
      <c r="O1093" t="s">
        <v>74</v>
      </c>
      <c r="P1093" t="s">
        <v>74</v>
      </c>
      <c r="Q1093" t="s">
        <v>74</v>
      </c>
      <c r="R1093" t="s">
        <v>74</v>
      </c>
      <c r="S1093" t="s">
        <v>74</v>
      </c>
      <c r="T1093" t="s">
        <v>16034</v>
      </c>
      <c r="U1093" t="s">
        <v>74</v>
      </c>
      <c r="V1093" t="s">
        <v>16035</v>
      </c>
      <c r="W1093" t="s">
        <v>16036</v>
      </c>
      <c r="X1093" t="s">
        <v>238</v>
      </c>
      <c r="Y1093" t="s">
        <v>16037</v>
      </c>
      <c r="Z1093" t="s">
        <v>16038</v>
      </c>
      <c r="AA1093" t="s">
        <v>16039</v>
      </c>
      <c r="AB1093" t="s">
        <v>74</v>
      </c>
      <c r="AC1093" t="s">
        <v>74</v>
      </c>
      <c r="AD1093" t="s">
        <v>74</v>
      </c>
      <c r="AE1093" t="s">
        <v>74</v>
      </c>
      <c r="AF1093" t="s">
        <v>74</v>
      </c>
      <c r="AG1093">
        <v>26</v>
      </c>
      <c r="AH1093">
        <v>0</v>
      </c>
      <c r="AI1093">
        <v>0</v>
      </c>
      <c r="AJ1093">
        <v>0</v>
      </c>
      <c r="AK1093">
        <v>6</v>
      </c>
      <c r="AL1093" t="s">
        <v>13952</v>
      </c>
      <c r="AM1093" t="s">
        <v>2496</v>
      </c>
      <c r="AN1093" t="s">
        <v>13953</v>
      </c>
      <c r="AO1093" t="s">
        <v>2498</v>
      </c>
      <c r="AP1093" t="s">
        <v>74</v>
      </c>
      <c r="AQ1093" t="s">
        <v>74</v>
      </c>
      <c r="AR1093" t="s">
        <v>2499</v>
      </c>
      <c r="AS1093" t="s">
        <v>2500</v>
      </c>
      <c r="AT1093" t="s">
        <v>2373</v>
      </c>
      <c r="AU1093">
        <v>2018</v>
      </c>
      <c r="AV1093" t="s">
        <v>74</v>
      </c>
      <c r="AW1093">
        <v>3</v>
      </c>
      <c r="AX1093" t="s">
        <v>74</v>
      </c>
      <c r="AY1093" t="s">
        <v>74</v>
      </c>
      <c r="AZ1093" t="s">
        <v>74</v>
      </c>
      <c r="BA1093" t="s">
        <v>74</v>
      </c>
      <c r="BB1093">
        <v>274</v>
      </c>
      <c r="BC1093">
        <v>283</v>
      </c>
      <c r="BD1093" t="s">
        <v>74</v>
      </c>
      <c r="BE1093" t="s">
        <v>16040</v>
      </c>
      <c r="BF1093" t="str">
        <f>HYPERLINK("http://dx.doi.org/10.17223/18137083/64/24","http://dx.doi.org/10.17223/18137083/64/24")</f>
        <v>http://dx.doi.org/10.17223/18137083/64/24</v>
      </c>
      <c r="BG1093" t="s">
        <v>74</v>
      </c>
      <c r="BH1093" t="s">
        <v>74</v>
      </c>
      <c r="BI1093">
        <v>10</v>
      </c>
      <c r="BJ1093" t="s">
        <v>384</v>
      </c>
      <c r="BK1093" t="s">
        <v>101</v>
      </c>
      <c r="BL1093" t="s">
        <v>385</v>
      </c>
      <c r="BM1093" t="s">
        <v>16041</v>
      </c>
      <c r="BN1093" t="s">
        <v>74</v>
      </c>
      <c r="BO1093" t="s">
        <v>426</v>
      </c>
      <c r="BP1093" t="s">
        <v>74</v>
      </c>
      <c r="BQ1093" t="s">
        <v>74</v>
      </c>
      <c r="BR1093" t="s">
        <v>103</v>
      </c>
      <c r="BS1093" t="s">
        <v>16042</v>
      </c>
      <c r="BT1093" t="str">
        <f>HYPERLINK("https%3A%2F%2Fwww.webofscience.com%2Fwos%2Fwoscc%2Ffull-record%2FWOS:000446128500024","View Full Record in Web of Science")</f>
        <v>View Full Record in Web of Science</v>
      </c>
    </row>
    <row r="1094" spans="1:72" x14ac:dyDescent="0.25">
      <c r="A1094" t="s">
        <v>72</v>
      </c>
      <c r="B1094" t="s">
        <v>16043</v>
      </c>
      <c r="C1094" t="s">
        <v>74</v>
      </c>
      <c r="D1094" t="s">
        <v>74</v>
      </c>
      <c r="E1094" t="s">
        <v>74</v>
      </c>
      <c r="F1094" t="s">
        <v>16044</v>
      </c>
      <c r="G1094" t="s">
        <v>74</v>
      </c>
      <c r="H1094" t="s">
        <v>74</v>
      </c>
      <c r="I1094" t="s">
        <v>16045</v>
      </c>
      <c r="J1094" t="s">
        <v>368</v>
      </c>
      <c r="K1094" t="s">
        <v>74</v>
      </c>
      <c r="L1094" t="s">
        <v>74</v>
      </c>
      <c r="M1094" t="s">
        <v>431</v>
      </c>
      <c r="N1094" t="s">
        <v>109</v>
      </c>
      <c r="O1094" t="s">
        <v>74</v>
      </c>
      <c r="P1094" t="s">
        <v>74</v>
      </c>
      <c r="Q1094" t="s">
        <v>74</v>
      </c>
      <c r="R1094" t="s">
        <v>74</v>
      </c>
      <c r="S1094" t="s">
        <v>74</v>
      </c>
      <c r="T1094" t="s">
        <v>16046</v>
      </c>
      <c r="U1094" t="s">
        <v>74</v>
      </c>
      <c r="V1094" t="s">
        <v>16047</v>
      </c>
      <c r="W1094" t="s">
        <v>16048</v>
      </c>
      <c r="X1094" t="s">
        <v>16049</v>
      </c>
      <c r="Y1094" t="s">
        <v>16050</v>
      </c>
      <c r="Z1094" t="s">
        <v>16051</v>
      </c>
      <c r="AA1094" t="s">
        <v>6897</v>
      </c>
      <c r="AB1094" t="s">
        <v>74</v>
      </c>
      <c r="AC1094" t="s">
        <v>74</v>
      </c>
      <c r="AD1094" t="s">
        <v>74</v>
      </c>
      <c r="AE1094" t="s">
        <v>74</v>
      </c>
      <c r="AF1094" t="s">
        <v>74</v>
      </c>
      <c r="AG1094">
        <v>17</v>
      </c>
      <c r="AH1094">
        <v>0</v>
      </c>
      <c r="AI1094">
        <v>0</v>
      </c>
      <c r="AJ1094">
        <v>0</v>
      </c>
      <c r="AK1094">
        <v>6</v>
      </c>
      <c r="AL1094" t="s">
        <v>375</v>
      </c>
      <c r="AM1094" t="s">
        <v>376</v>
      </c>
      <c r="AN1094" t="s">
        <v>377</v>
      </c>
      <c r="AO1094" t="s">
        <v>378</v>
      </c>
      <c r="AP1094" t="s">
        <v>379</v>
      </c>
      <c r="AQ1094" t="s">
        <v>74</v>
      </c>
      <c r="AR1094" t="s">
        <v>3527</v>
      </c>
      <c r="AS1094" t="s">
        <v>381</v>
      </c>
      <c r="AT1094" t="s">
        <v>2373</v>
      </c>
      <c r="AU1094">
        <v>2018</v>
      </c>
      <c r="AV1094" t="s">
        <v>74</v>
      </c>
      <c r="AW1094">
        <v>43</v>
      </c>
      <c r="AX1094" t="s">
        <v>74</v>
      </c>
      <c r="AY1094" t="s">
        <v>74</v>
      </c>
      <c r="AZ1094" t="s">
        <v>74</v>
      </c>
      <c r="BA1094" t="s">
        <v>74</v>
      </c>
      <c r="BB1094">
        <v>217</v>
      </c>
      <c r="BC1094">
        <v>237</v>
      </c>
      <c r="BD1094" t="s">
        <v>74</v>
      </c>
      <c r="BE1094" t="s">
        <v>16052</v>
      </c>
      <c r="BF1094" t="str">
        <f>HYPERLINK("http://dx.doi.org/10.17223/19996195/43/14","http://dx.doi.org/10.17223/19996195/43/14")</f>
        <v>http://dx.doi.org/10.17223/19996195/43/14</v>
      </c>
      <c r="BG1094" t="s">
        <v>74</v>
      </c>
      <c r="BH1094" t="s">
        <v>74</v>
      </c>
      <c r="BI1094">
        <v>21</v>
      </c>
      <c r="BJ1094" t="s">
        <v>384</v>
      </c>
      <c r="BK1094" t="s">
        <v>101</v>
      </c>
      <c r="BL1094" t="s">
        <v>385</v>
      </c>
      <c r="BM1094" t="s">
        <v>16016</v>
      </c>
      <c r="BN1094" t="s">
        <v>74</v>
      </c>
      <c r="BO1094" t="s">
        <v>426</v>
      </c>
      <c r="BP1094" t="s">
        <v>74</v>
      </c>
      <c r="BQ1094" t="s">
        <v>74</v>
      </c>
      <c r="BR1094" t="s">
        <v>103</v>
      </c>
      <c r="BS1094" t="s">
        <v>16053</v>
      </c>
      <c r="BT1094" t="str">
        <f>HYPERLINK("https%3A%2F%2Fwww.webofscience.com%2Fwos%2Fwoscc%2Ffull-record%2FWOS:000458436300014","View Full Record in Web of Science")</f>
        <v>View Full Record in Web of Science</v>
      </c>
    </row>
    <row r="1095" spans="1:72" x14ac:dyDescent="0.25">
      <c r="A1095" t="s">
        <v>72</v>
      </c>
      <c r="B1095" t="s">
        <v>16054</v>
      </c>
      <c r="C1095" t="s">
        <v>74</v>
      </c>
      <c r="D1095" t="s">
        <v>74</v>
      </c>
      <c r="E1095" t="s">
        <v>74</v>
      </c>
      <c r="F1095" t="s">
        <v>16055</v>
      </c>
      <c r="G1095" t="s">
        <v>74</v>
      </c>
      <c r="H1095" t="s">
        <v>74</v>
      </c>
      <c r="I1095" t="s">
        <v>16056</v>
      </c>
      <c r="J1095" t="s">
        <v>16057</v>
      </c>
      <c r="K1095" t="s">
        <v>74</v>
      </c>
      <c r="L1095" t="s">
        <v>74</v>
      </c>
      <c r="M1095" t="s">
        <v>78</v>
      </c>
      <c r="N1095" t="s">
        <v>109</v>
      </c>
      <c r="O1095" t="s">
        <v>74</v>
      </c>
      <c r="P1095" t="s">
        <v>74</v>
      </c>
      <c r="Q1095" t="s">
        <v>74</v>
      </c>
      <c r="R1095" t="s">
        <v>74</v>
      </c>
      <c r="S1095" t="s">
        <v>74</v>
      </c>
      <c r="T1095" t="s">
        <v>16058</v>
      </c>
      <c r="U1095" t="s">
        <v>16059</v>
      </c>
      <c r="V1095" t="s">
        <v>16060</v>
      </c>
      <c r="W1095" t="s">
        <v>16061</v>
      </c>
      <c r="X1095" t="s">
        <v>16062</v>
      </c>
      <c r="Y1095" t="s">
        <v>16063</v>
      </c>
      <c r="Z1095" t="s">
        <v>16064</v>
      </c>
      <c r="AA1095" t="s">
        <v>16065</v>
      </c>
      <c r="AB1095" t="s">
        <v>16066</v>
      </c>
      <c r="AC1095" t="s">
        <v>74</v>
      </c>
      <c r="AD1095" t="s">
        <v>74</v>
      </c>
      <c r="AE1095" t="s">
        <v>74</v>
      </c>
      <c r="AF1095" t="s">
        <v>74</v>
      </c>
      <c r="AG1095">
        <v>17</v>
      </c>
      <c r="AH1095">
        <v>3</v>
      </c>
      <c r="AI1095">
        <v>3</v>
      </c>
      <c r="AJ1095">
        <v>0</v>
      </c>
      <c r="AK1095">
        <v>14</v>
      </c>
      <c r="AL1095" t="s">
        <v>5154</v>
      </c>
      <c r="AM1095" t="s">
        <v>5155</v>
      </c>
      <c r="AN1095" t="s">
        <v>5156</v>
      </c>
      <c r="AO1095" t="s">
        <v>16067</v>
      </c>
      <c r="AP1095" t="s">
        <v>16068</v>
      </c>
      <c r="AQ1095" t="s">
        <v>74</v>
      </c>
      <c r="AR1095" t="s">
        <v>16069</v>
      </c>
      <c r="AS1095" t="s">
        <v>16070</v>
      </c>
      <c r="AT1095" t="s">
        <v>5647</v>
      </c>
      <c r="AU1095">
        <v>2018</v>
      </c>
      <c r="AV1095">
        <v>32</v>
      </c>
      <c r="AW1095">
        <v>4</v>
      </c>
      <c r="AX1095" t="s">
        <v>74</v>
      </c>
      <c r="AY1095" t="s">
        <v>74</v>
      </c>
      <c r="AZ1095" t="s">
        <v>2216</v>
      </c>
      <c r="BA1095" t="s">
        <v>74</v>
      </c>
      <c r="BB1095">
        <v>245</v>
      </c>
      <c r="BC1095">
        <v>252</v>
      </c>
      <c r="BD1095" t="s">
        <v>74</v>
      </c>
      <c r="BE1095" t="s">
        <v>16071</v>
      </c>
      <c r="BF1095" t="str">
        <f>HYPERLINK("http://dx.doi.org/10.1177/0950422218774974","http://dx.doi.org/10.1177/0950422218774974")</f>
        <v>http://dx.doi.org/10.1177/0950422218774974</v>
      </c>
      <c r="BG1095" t="s">
        <v>74</v>
      </c>
      <c r="BH1095" t="s">
        <v>74</v>
      </c>
      <c r="BI1095">
        <v>8</v>
      </c>
      <c r="BJ1095" t="s">
        <v>157</v>
      </c>
      <c r="BK1095" t="s">
        <v>101</v>
      </c>
      <c r="BL1095" t="s">
        <v>157</v>
      </c>
      <c r="BM1095" t="s">
        <v>16072</v>
      </c>
      <c r="BN1095" t="s">
        <v>74</v>
      </c>
      <c r="BO1095" t="s">
        <v>74</v>
      </c>
      <c r="BP1095" t="s">
        <v>74</v>
      </c>
      <c r="BQ1095" t="s">
        <v>74</v>
      </c>
      <c r="BR1095" t="s">
        <v>103</v>
      </c>
      <c r="BS1095" t="s">
        <v>16073</v>
      </c>
      <c r="BT1095" t="str">
        <f>HYPERLINK("https%3A%2F%2Fwww.webofscience.com%2Fwos%2Fwoscc%2Ffull-record%2FWOS:000441718600005","View Full Record in Web of Science")</f>
        <v>View Full Record in Web of Science</v>
      </c>
    </row>
    <row r="1096" spans="1:72" x14ac:dyDescent="0.25">
      <c r="A1096" t="s">
        <v>72</v>
      </c>
      <c r="B1096" t="s">
        <v>16074</v>
      </c>
      <c r="C1096" t="s">
        <v>74</v>
      </c>
      <c r="D1096" t="s">
        <v>74</v>
      </c>
      <c r="E1096" t="s">
        <v>74</v>
      </c>
      <c r="F1096" t="s">
        <v>16075</v>
      </c>
      <c r="G1096" t="s">
        <v>74</v>
      </c>
      <c r="H1096" t="s">
        <v>74</v>
      </c>
      <c r="I1096" t="s">
        <v>16076</v>
      </c>
      <c r="J1096" t="s">
        <v>2831</v>
      </c>
      <c r="K1096" t="s">
        <v>74</v>
      </c>
      <c r="L1096" t="s">
        <v>74</v>
      </c>
      <c r="M1096" t="s">
        <v>431</v>
      </c>
      <c r="N1096" t="s">
        <v>109</v>
      </c>
      <c r="O1096" t="s">
        <v>74</v>
      </c>
      <c r="P1096" t="s">
        <v>74</v>
      </c>
      <c r="Q1096" t="s">
        <v>74</v>
      </c>
      <c r="R1096" t="s">
        <v>74</v>
      </c>
      <c r="S1096" t="s">
        <v>74</v>
      </c>
      <c r="T1096" t="s">
        <v>16077</v>
      </c>
      <c r="U1096" t="s">
        <v>74</v>
      </c>
      <c r="V1096" t="s">
        <v>16078</v>
      </c>
      <c r="W1096" t="s">
        <v>16079</v>
      </c>
      <c r="X1096" t="s">
        <v>16080</v>
      </c>
      <c r="Y1096" t="s">
        <v>16081</v>
      </c>
      <c r="Z1096" t="s">
        <v>16082</v>
      </c>
      <c r="AA1096" t="s">
        <v>16083</v>
      </c>
      <c r="AB1096" t="s">
        <v>74</v>
      </c>
      <c r="AC1096" t="s">
        <v>74</v>
      </c>
      <c r="AD1096" t="s">
        <v>74</v>
      </c>
      <c r="AE1096" t="s">
        <v>74</v>
      </c>
      <c r="AF1096" t="s">
        <v>74</v>
      </c>
      <c r="AG1096">
        <v>32</v>
      </c>
      <c r="AH1096">
        <v>1</v>
      </c>
      <c r="AI1096">
        <v>1</v>
      </c>
      <c r="AJ1096">
        <v>0</v>
      </c>
      <c r="AK1096">
        <v>9</v>
      </c>
      <c r="AL1096" t="s">
        <v>375</v>
      </c>
      <c r="AM1096" t="s">
        <v>376</v>
      </c>
      <c r="AN1096" t="s">
        <v>377</v>
      </c>
      <c r="AO1096" t="s">
        <v>2838</v>
      </c>
      <c r="AP1096" t="s">
        <v>2839</v>
      </c>
      <c r="AQ1096" t="s">
        <v>74</v>
      </c>
      <c r="AR1096" t="s">
        <v>2840</v>
      </c>
      <c r="AS1096" t="s">
        <v>2841</v>
      </c>
      <c r="AT1096" t="s">
        <v>5647</v>
      </c>
      <c r="AU1096">
        <v>2018</v>
      </c>
      <c r="AV1096">
        <v>44</v>
      </c>
      <c r="AW1096" t="s">
        <v>74</v>
      </c>
      <c r="AX1096" t="s">
        <v>74</v>
      </c>
      <c r="AY1096" t="s">
        <v>74</v>
      </c>
      <c r="AZ1096" t="s">
        <v>74</v>
      </c>
      <c r="BA1096" t="s">
        <v>74</v>
      </c>
      <c r="BB1096">
        <v>155</v>
      </c>
      <c r="BC1096">
        <v>168</v>
      </c>
      <c r="BD1096" t="s">
        <v>74</v>
      </c>
      <c r="BE1096" t="s">
        <v>16084</v>
      </c>
      <c r="BF1096" t="str">
        <f>HYPERLINK("http://dx.doi.org/10.17223/1998863X/44/16","http://dx.doi.org/10.17223/1998863X/44/16")</f>
        <v>http://dx.doi.org/10.17223/1998863X/44/16</v>
      </c>
      <c r="BG1096" t="s">
        <v>74</v>
      </c>
      <c r="BH1096" t="s">
        <v>74</v>
      </c>
      <c r="BI1096">
        <v>14</v>
      </c>
      <c r="BJ1096" t="s">
        <v>301</v>
      </c>
      <c r="BK1096" t="s">
        <v>101</v>
      </c>
      <c r="BL1096" t="s">
        <v>302</v>
      </c>
      <c r="BM1096" t="s">
        <v>16085</v>
      </c>
      <c r="BN1096" t="s">
        <v>74</v>
      </c>
      <c r="BO1096" t="s">
        <v>426</v>
      </c>
      <c r="BP1096" t="s">
        <v>74</v>
      </c>
      <c r="BQ1096" t="s">
        <v>74</v>
      </c>
      <c r="BR1096" t="s">
        <v>103</v>
      </c>
      <c r="BS1096" t="s">
        <v>16086</v>
      </c>
      <c r="BT1096" t="str">
        <f>HYPERLINK("https%3A%2F%2Fwww.webofscience.com%2Fwos%2Fwoscc%2Ffull-record%2FWOS:000448064000016","View Full Record in Web of Science")</f>
        <v>View Full Record in Web of Science</v>
      </c>
    </row>
    <row r="1097" spans="1:72" x14ac:dyDescent="0.25">
      <c r="A1097" t="s">
        <v>72</v>
      </c>
      <c r="B1097" t="s">
        <v>16087</v>
      </c>
      <c r="C1097" t="s">
        <v>74</v>
      </c>
      <c r="D1097" t="s">
        <v>74</v>
      </c>
      <c r="E1097" t="s">
        <v>74</v>
      </c>
      <c r="F1097" t="s">
        <v>16088</v>
      </c>
      <c r="G1097" t="s">
        <v>74</v>
      </c>
      <c r="H1097" t="s">
        <v>74</v>
      </c>
      <c r="I1097" t="s">
        <v>16089</v>
      </c>
      <c r="J1097" t="s">
        <v>16090</v>
      </c>
      <c r="K1097" t="s">
        <v>74</v>
      </c>
      <c r="L1097" t="s">
        <v>74</v>
      </c>
      <c r="M1097" t="s">
        <v>78</v>
      </c>
      <c r="N1097" t="s">
        <v>109</v>
      </c>
      <c r="O1097" t="s">
        <v>74</v>
      </c>
      <c r="P1097" t="s">
        <v>74</v>
      </c>
      <c r="Q1097" t="s">
        <v>74</v>
      </c>
      <c r="R1097" t="s">
        <v>74</v>
      </c>
      <c r="S1097" t="s">
        <v>74</v>
      </c>
      <c r="T1097" t="s">
        <v>16091</v>
      </c>
      <c r="U1097" t="s">
        <v>16092</v>
      </c>
      <c r="V1097" t="s">
        <v>16093</v>
      </c>
      <c r="W1097" t="s">
        <v>16094</v>
      </c>
      <c r="X1097" t="s">
        <v>16095</v>
      </c>
      <c r="Y1097" t="s">
        <v>16096</v>
      </c>
      <c r="Z1097" t="s">
        <v>16097</v>
      </c>
      <c r="AA1097" t="s">
        <v>16098</v>
      </c>
      <c r="AB1097" t="s">
        <v>16099</v>
      </c>
      <c r="AC1097" t="s">
        <v>16100</v>
      </c>
      <c r="AD1097" t="s">
        <v>16101</v>
      </c>
      <c r="AE1097" t="s">
        <v>16102</v>
      </c>
      <c r="AF1097" t="s">
        <v>74</v>
      </c>
      <c r="AG1097">
        <v>40</v>
      </c>
      <c r="AH1097">
        <v>14</v>
      </c>
      <c r="AI1097">
        <v>15</v>
      </c>
      <c r="AJ1097">
        <v>1</v>
      </c>
      <c r="AK1097">
        <v>16</v>
      </c>
      <c r="AL1097" t="s">
        <v>5589</v>
      </c>
      <c r="AM1097" t="s">
        <v>2689</v>
      </c>
      <c r="AN1097" t="s">
        <v>5590</v>
      </c>
      <c r="AO1097" t="s">
        <v>16103</v>
      </c>
      <c r="AP1097" t="s">
        <v>16104</v>
      </c>
      <c r="AQ1097" t="s">
        <v>74</v>
      </c>
      <c r="AR1097" t="s">
        <v>16090</v>
      </c>
      <c r="AS1097" t="s">
        <v>16105</v>
      </c>
      <c r="AT1097" t="s">
        <v>5647</v>
      </c>
      <c r="AU1097">
        <v>2018</v>
      </c>
      <c r="AV1097">
        <v>76</v>
      </c>
      <c r="AW1097" t="s">
        <v>74</v>
      </c>
      <c r="AX1097" t="s">
        <v>74</v>
      </c>
      <c r="AY1097" t="s">
        <v>74</v>
      </c>
      <c r="AZ1097" t="s">
        <v>74</v>
      </c>
      <c r="BA1097" t="s">
        <v>74</v>
      </c>
      <c r="BB1097">
        <v>219</v>
      </c>
      <c r="BC1097">
        <v>232</v>
      </c>
      <c r="BD1097" t="s">
        <v>74</v>
      </c>
      <c r="BE1097" t="s">
        <v>16106</v>
      </c>
      <c r="BF1097" t="str">
        <f>HYPERLINK("http://dx.doi.org/10.1016/j.system.2018.06.002","http://dx.doi.org/10.1016/j.system.2018.06.002")</f>
        <v>http://dx.doi.org/10.1016/j.system.2018.06.002</v>
      </c>
      <c r="BG1097" t="s">
        <v>74</v>
      </c>
      <c r="BH1097" t="s">
        <v>74</v>
      </c>
      <c r="BI1097">
        <v>14</v>
      </c>
      <c r="BJ1097" t="s">
        <v>1917</v>
      </c>
      <c r="BK1097" t="s">
        <v>129</v>
      </c>
      <c r="BL1097" t="s">
        <v>1917</v>
      </c>
      <c r="BM1097" t="s">
        <v>16107</v>
      </c>
      <c r="BN1097" t="s">
        <v>74</v>
      </c>
      <c r="BO1097" t="s">
        <v>74</v>
      </c>
      <c r="BP1097" t="s">
        <v>74</v>
      </c>
      <c r="BQ1097" t="s">
        <v>74</v>
      </c>
      <c r="BR1097" t="s">
        <v>103</v>
      </c>
      <c r="BS1097" t="s">
        <v>16108</v>
      </c>
      <c r="BT1097" t="str">
        <f>HYPERLINK("https%3A%2F%2Fwww.webofscience.com%2Fwos%2Fwoscc%2Ffull-record%2FWOS:000441873000018","View Full Record in Web of Science")</f>
        <v>View Full Record in Web of Science</v>
      </c>
    </row>
    <row r="1098" spans="1:72" x14ac:dyDescent="0.25">
      <c r="A1098" t="s">
        <v>72</v>
      </c>
      <c r="B1098" t="s">
        <v>13636</v>
      </c>
      <c r="C1098" t="s">
        <v>74</v>
      </c>
      <c r="D1098" t="s">
        <v>74</v>
      </c>
      <c r="E1098" t="s">
        <v>74</v>
      </c>
      <c r="F1098" t="s">
        <v>16109</v>
      </c>
      <c r="G1098" t="s">
        <v>74</v>
      </c>
      <c r="H1098" t="s">
        <v>74</v>
      </c>
      <c r="I1098" t="s">
        <v>16110</v>
      </c>
      <c r="J1098" t="s">
        <v>785</v>
      </c>
      <c r="K1098" t="s">
        <v>74</v>
      </c>
      <c r="L1098" t="s">
        <v>74</v>
      </c>
      <c r="M1098" t="s">
        <v>431</v>
      </c>
      <c r="N1098" t="s">
        <v>109</v>
      </c>
      <c r="O1098" t="s">
        <v>74</v>
      </c>
      <c r="P1098" t="s">
        <v>74</v>
      </c>
      <c r="Q1098" t="s">
        <v>74</v>
      </c>
      <c r="R1098" t="s">
        <v>74</v>
      </c>
      <c r="S1098" t="s">
        <v>74</v>
      </c>
      <c r="T1098" t="s">
        <v>16111</v>
      </c>
      <c r="U1098" t="s">
        <v>74</v>
      </c>
      <c r="V1098" t="s">
        <v>16112</v>
      </c>
      <c r="W1098" t="s">
        <v>16113</v>
      </c>
      <c r="X1098" t="s">
        <v>1987</v>
      </c>
      <c r="Y1098" t="s">
        <v>16114</v>
      </c>
      <c r="Z1098" t="s">
        <v>13644</v>
      </c>
      <c r="AA1098" t="s">
        <v>13645</v>
      </c>
      <c r="AB1098" t="s">
        <v>74</v>
      </c>
      <c r="AC1098" t="s">
        <v>74</v>
      </c>
      <c r="AD1098" t="s">
        <v>74</v>
      </c>
      <c r="AE1098" t="s">
        <v>74</v>
      </c>
      <c r="AF1098" t="s">
        <v>74</v>
      </c>
      <c r="AG1098">
        <v>25</v>
      </c>
      <c r="AH1098">
        <v>2</v>
      </c>
      <c r="AI1098">
        <v>2</v>
      </c>
      <c r="AJ1098">
        <v>0</v>
      </c>
      <c r="AK1098">
        <v>4</v>
      </c>
      <c r="AL1098" t="s">
        <v>375</v>
      </c>
      <c r="AM1098" t="s">
        <v>376</v>
      </c>
      <c r="AN1098" t="s">
        <v>377</v>
      </c>
      <c r="AO1098" t="s">
        <v>792</v>
      </c>
      <c r="AP1098" t="s">
        <v>793</v>
      </c>
      <c r="AQ1098" t="s">
        <v>74</v>
      </c>
      <c r="AR1098" t="s">
        <v>794</v>
      </c>
      <c r="AS1098" t="s">
        <v>795</v>
      </c>
      <c r="AT1098" t="s">
        <v>5647</v>
      </c>
      <c r="AU1098">
        <v>2018</v>
      </c>
      <c r="AV1098" t="s">
        <v>74</v>
      </c>
      <c r="AW1098">
        <v>433</v>
      </c>
      <c r="AX1098" t="s">
        <v>74</v>
      </c>
      <c r="AY1098" t="s">
        <v>74</v>
      </c>
      <c r="AZ1098" t="s">
        <v>74</v>
      </c>
      <c r="BA1098" t="s">
        <v>74</v>
      </c>
      <c r="BB1098">
        <v>22</v>
      </c>
      <c r="BC1098">
        <v>30</v>
      </c>
      <c r="BD1098" t="s">
        <v>74</v>
      </c>
      <c r="BE1098" t="s">
        <v>16115</v>
      </c>
      <c r="BF1098" t="str">
        <f>HYPERLINK("http://dx.doi.org/10.17223/15617793/433/3","http://dx.doi.org/10.17223/15617793/433/3")</f>
        <v>http://dx.doi.org/10.17223/15617793/433/3</v>
      </c>
      <c r="BG1098" t="s">
        <v>74</v>
      </c>
      <c r="BH1098" t="s">
        <v>74</v>
      </c>
      <c r="BI1098">
        <v>9</v>
      </c>
      <c r="BJ1098" t="s">
        <v>798</v>
      </c>
      <c r="BK1098" t="s">
        <v>101</v>
      </c>
      <c r="BL1098" t="s">
        <v>799</v>
      </c>
      <c r="BM1098" t="s">
        <v>16116</v>
      </c>
      <c r="BN1098" t="s">
        <v>74</v>
      </c>
      <c r="BO1098" t="s">
        <v>426</v>
      </c>
      <c r="BP1098" t="s">
        <v>74</v>
      </c>
      <c r="BQ1098" t="s">
        <v>74</v>
      </c>
      <c r="BR1098" t="s">
        <v>103</v>
      </c>
      <c r="BS1098" t="s">
        <v>16117</v>
      </c>
      <c r="BT1098" t="str">
        <f>HYPERLINK("https%3A%2F%2Fwww.webofscience.com%2Fwos%2Fwoscc%2Ffull-record%2FWOS:000450054500003","View Full Record in Web of Science")</f>
        <v>View Full Record in Web of Science</v>
      </c>
    </row>
    <row r="1099" spans="1:72" x14ac:dyDescent="0.25">
      <c r="A1099" t="s">
        <v>72</v>
      </c>
      <c r="B1099" t="s">
        <v>16118</v>
      </c>
      <c r="C1099" t="s">
        <v>74</v>
      </c>
      <c r="D1099" t="s">
        <v>74</v>
      </c>
      <c r="E1099" t="s">
        <v>74</v>
      </c>
      <c r="F1099" t="s">
        <v>16119</v>
      </c>
      <c r="G1099" t="s">
        <v>74</v>
      </c>
      <c r="H1099" t="s">
        <v>74</v>
      </c>
      <c r="I1099" t="s">
        <v>16120</v>
      </c>
      <c r="J1099" t="s">
        <v>785</v>
      </c>
      <c r="K1099" t="s">
        <v>74</v>
      </c>
      <c r="L1099" t="s">
        <v>74</v>
      </c>
      <c r="M1099" t="s">
        <v>431</v>
      </c>
      <c r="N1099" t="s">
        <v>109</v>
      </c>
      <c r="O1099" t="s">
        <v>74</v>
      </c>
      <c r="P1099" t="s">
        <v>74</v>
      </c>
      <c r="Q1099" t="s">
        <v>74</v>
      </c>
      <c r="R1099" t="s">
        <v>74</v>
      </c>
      <c r="S1099" t="s">
        <v>74</v>
      </c>
      <c r="T1099" t="s">
        <v>16121</v>
      </c>
      <c r="U1099" t="s">
        <v>74</v>
      </c>
      <c r="V1099" t="s">
        <v>16122</v>
      </c>
      <c r="W1099" t="s">
        <v>16123</v>
      </c>
      <c r="X1099" t="s">
        <v>1987</v>
      </c>
      <c r="Y1099" t="s">
        <v>16124</v>
      </c>
      <c r="Z1099" t="s">
        <v>16125</v>
      </c>
      <c r="AA1099" t="s">
        <v>74</v>
      </c>
      <c r="AB1099" t="s">
        <v>74</v>
      </c>
      <c r="AC1099" t="s">
        <v>74</v>
      </c>
      <c r="AD1099" t="s">
        <v>74</v>
      </c>
      <c r="AE1099" t="s">
        <v>74</v>
      </c>
      <c r="AF1099" t="s">
        <v>74</v>
      </c>
      <c r="AG1099">
        <v>10</v>
      </c>
      <c r="AH1099">
        <v>0</v>
      </c>
      <c r="AI1099">
        <v>0</v>
      </c>
      <c r="AJ1099">
        <v>0</v>
      </c>
      <c r="AK1099">
        <v>5</v>
      </c>
      <c r="AL1099" t="s">
        <v>375</v>
      </c>
      <c r="AM1099" t="s">
        <v>376</v>
      </c>
      <c r="AN1099" t="s">
        <v>377</v>
      </c>
      <c r="AO1099" t="s">
        <v>792</v>
      </c>
      <c r="AP1099" t="s">
        <v>793</v>
      </c>
      <c r="AQ1099" t="s">
        <v>74</v>
      </c>
      <c r="AR1099" t="s">
        <v>794</v>
      </c>
      <c r="AS1099" t="s">
        <v>795</v>
      </c>
      <c r="AT1099" t="s">
        <v>5647</v>
      </c>
      <c r="AU1099">
        <v>2018</v>
      </c>
      <c r="AV1099" t="s">
        <v>74</v>
      </c>
      <c r="AW1099">
        <v>433</v>
      </c>
      <c r="AX1099" t="s">
        <v>74</v>
      </c>
      <c r="AY1099" t="s">
        <v>74</v>
      </c>
      <c r="AZ1099" t="s">
        <v>74</v>
      </c>
      <c r="BA1099" t="s">
        <v>74</v>
      </c>
      <c r="BB1099">
        <v>87</v>
      </c>
      <c r="BC1099">
        <v>89</v>
      </c>
      <c r="BD1099" t="s">
        <v>74</v>
      </c>
      <c r="BE1099" t="s">
        <v>16126</v>
      </c>
      <c r="BF1099" t="str">
        <f>HYPERLINK("http://dx.doi.org/10.17223/15617793/433/11","http://dx.doi.org/10.17223/15617793/433/11")</f>
        <v>http://dx.doi.org/10.17223/15617793/433/11</v>
      </c>
      <c r="BG1099" t="s">
        <v>74</v>
      </c>
      <c r="BH1099" t="s">
        <v>74</v>
      </c>
      <c r="BI1099">
        <v>3</v>
      </c>
      <c r="BJ1099" t="s">
        <v>798</v>
      </c>
      <c r="BK1099" t="s">
        <v>101</v>
      </c>
      <c r="BL1099" t="s">
        <v>799</v>
      </c>
      <c r="BM1099" t="s">
        <v>16116</v>
      </c>
      <c r="BN1099" t="s">
        <v>74</v>
      </c>
      <c r="BO1099" t="s">
        <v>426</v>
      </c>
      <c r="BP1099" t="s">
        <v>74</v>
      </c>
      <c r="BQ1099" t="s">
        <v>74</v>
      </c>
      <c r="BR1099" t="s">
        <v>103</v>
      </c>
      <c r="BS1099" t="s">
        <v>16127</v>
      </c>
      <c r="BT1099" t="str">
        <f>HYPERLINK("https%3A%2F%2Fwww.webofscience.com%2Fwos%2Fwoscc%2Ffull-record%2FWOS:000450054500011","View Full Record in Web of Science")</f>
        <v>View Full Record in Web of Science</v>
      </c>
    </row>
    <row r="1100" spans="1:72" x14ac:dyDescent="0.25">
      <c r="A1100" t="s">
        <v>72</v>
      </c>
      <c r="B1100" t="s">
        <v>16128</v>
      </c>
      <c r="C1100" t="s">
        <v>74</v>
      </c>
      <c r="D1100" t="s">
        <v>74</v>
      </c>
      <c r="E1100" t="s">
        <v>74</v>
      </c>
      <c r="F1100" t="s">
        <v>16129</v>
      </c>
      <c r="G1100" t="s">
        <v>74</v>
      </c>
      <c r="H1100" t="s">
        <v>74</v>
      </c>
      <c r="I1100" t="s">
        <v>16130</v>
      </c>
      <c r="J1100" t="s">
        <v>16131</v>
      </c>
      <c r="K1100" t="s">
        <v>74</v>
      </c>
      <c r="L1100" t="s">
        <v>74</v>
      </c>
      <c r="M1100" t="s">
        <v>78</v>
      </c>
      <c r="N1100" t="s">
        <v>109</v>
      </c>
      <c r="O1100" t="s">
        <v>74</v>
      </c>
      <c r="P1100" t="s">
        <v>74</v>
      </c>
      <c r="Q1100" t="s">
        <v>74</v>
      </c>
      <c r="R1100" t="s">
        <v>74</v>
      </c>
      <c r="S1100" t="s">
        <v>74</v>
      </c>
      <c r="T1100" t="s">
        <v>16132</v>
      </c>
      <c r="U1100" t="s">
        <v>16133</v>
      </c>
      <c r="V1100" t="s">
        <v>16134</v>
      </c>
      <c r="W1100" t="s">
        <v>16135</v>
      </c>
      <c r="X1100" t="s">
        <v>16136</v>
      </c>
      <c r="Y1100" t="s">
        <v>16137</v>
      </c>
      <c r="Z1100" t="s">
        <v>16138</v>
      </c>
      <c r="AA1100" t="s">
        <v>74</v>
      </c>
      <c r="AB1100" t="s">
        <v>16139</v>
      </c>
      <c r="AC1100" t="s">
        <v>74</v>
      </c>
      <c r="AD1100" t="s">
        <v>74</v>
      </c>
      <c r="AE1100" t="s">
        <v>74</v>
      </c>
      <c r="AF1100" t="s">
        <v>74</v>
      </c>
      <c r="AG1100">
        <v>68</v>
      </c>
      <c r="AH1100">
        <v>18</v>
      </c>
      <c r="AI1100">
        <v>19</v>
      </c>
      <c r="AJ1100">
        <v>1</v>
      </c>
      <c r="AK1100">
        <v>30</v>
      </c>
      <c r="AL1100" t="s">
        <v>173</v>
      </c>
      <c r="AM1100" t="s">
        <v>174</v>
      </c>
      <c r="AN1100" t="s">
        <v>175</v>
      </c>
      <c r="AO1100" t="s">
        <v>16140</v>
      </c>
      <c r="AP1100" t="s">
        <v>16141</v>
      </c>
      <c r="AQ1100" t="s">
        <v>74</v>
      </c>
      <c r="AR1100" t="s">
        <v>16142</v>
      </c>
      <c r="AS1100" t="s">
        <v>16143</v>
      </c>
      <c r="AT1100" t="s">
        <v>5647</v>
      </c>
      <c r="AU1100">
        <v>2018</v>
      </c>
      <c r="AV1100">
        <v>62</v>
      </c>
      <c r="AW1100">
        <v>2</v>
      </c>
      <c r="AX1100" t="s">
        <v>74</v>
      </c>
      <c r="AY1100" t="s">
        <v>74</v>
      </c>
      <c r="AZ1100" t="s">
        <v>74</v>
      </c>
      <c r="BA1100" t="s">
        <v>74</v>
      </c>
      <c r="BB1100">
        <v>295</v>
      </c>
      <c r="BC1100">
        <v>304</v>
      </c>
      <c r="BD1100" t="s">
        <v>74</v>
      </c>
      <c r="BE1100" t="s">
        <v>16144</v>
      </c>
      <c r="BF1100" t="str">
        <f>HYPERLINK("http://dx.doi.org/10.1007/s00267-018-1032-7","http://dx.doi.org/10.1007/s00267-018-1032-7")</f>
        <v>http://dx.doi.org/10.1007/s00267-018-1032-7</v>
      </c>
      <c r="BG1100" t="s">
        <v>74</v>
      </c>
      <c r="BH1100" t="s">
        <v>74</v>
      </c>
      <c r="BI1100">
        <v>10</v>
      </c>
      <c r="BJ1100" t="s">
        <v>16145</v>
      </c>
      <c r="BK1100" t="s">
        <v>6565</v>
      </c>
      <c r="BL1100" t="s">
        <v>16146</v>
      </c>
      <c r="BM1100" t="s">
        <v>16147</v>
      </c>
      <c r="BN1100">
        <v>29600434</v>
      </c>
      <c r="BO1100" t="s">
        <v>1165</v>
      </c>
      <c r="BP1100" t="s">
        <v>74</v>
      </c>
      <c r="BQ1100" t="s">
        <v>74</v>
      </c>
      <c r="BR1100" t="s">
        <v>103</v>
      </c>
      <c r="BS1100" t="s">
        <v>16148</v>
      </c>
      <c r="BT1100" t="str">
        <f>HYPERLINK("https%3A%2F%2Fwww.webofscience.com%2Fwos%2Fwoscc%2Ffull-record%2FWOS:000438262300008","View Full Record in Web of Science")</f>
        <v>View Full Record in Web of Science</v>
      </c>
    </row>
    <row r="1101" spans="1:72" x14ac:dyDescent="0.25">
      <c r="A1101" t="s">
        <v>72</v>
      </c>
      <c r="B1101" t="s">
        <v>16149</v>
      </c>
      <c r="C1101" t="s">
        <v>74</v>
      </c>
      <c r="D1101" t="s">
        <v>74</v>
      </c>
      <c r="E1101" t="s">
        <v>74</v>
      </c>
      <c r="F1101" t="s">
        <v>16150</v>
      </c>
      <c r="G1101" t="s">
        <v>74</v>
      </c>
      <c r="H1101" t="s">
        <v>74</v>
      </c>
      <c r="I1101" t="s">
        <v>16151</v>
      </c>
      <c r="J1101" t="s">
        <v>785</v>
      </c>
      <c r="K1101" t="s">
        <v>74</v>
      </c>
      <c r="L1101" t="s">
        <v>74</v>
      </c>
      <c r="M1101" t="s">
        <v>431</v>
      </c>
      <c r="N1101" t="s">
        <v>109</v>
      </c>
      <c r="O1101" t="s">
        <v>74</v>
      </c>
      <c r="P1101" t="s">
        <v>74</v>
      </c>
      <c r="Q1101" t="s">
        <v>74</v>
      </c>
      <c r="R1101" t="s">
        <v>74</v>
      </c>
      <c r="S1101" t="s">
        <v>74</v>
      </c>
      <c r="T1101" t="s">
        <v>16152</v>
      </c>
      <c r="U1101" t="s">
        <v>74</v>
      </c>
      <c r="V1101" t="s">
        <v>16153</v>
      </c>
      <c r="W1101" t="s">
        <v>16154</v>
      </c>
      <c r="X1101" t="s">
        <v>3570</v>
      </c>
      <c r="Y1101" t="s">
        <v>16155</v>
      </c>
      <c r="Z1101" t="s">
        <v>16156</v>
      </c>
      <c r="AA1101" t="s">
        <v>16157</v>
      </c>
      <c r="AB1101" t="s">
        <v>16158</v>
      </c>
      <c r="AC1101" t="s">
        <v>74</v>
      </c>
      <c r="AD1101" t="s">
        <v>74</v>
      </c>
      <c r="AE1101" t="s">
        <v>74</v>
      </c>
      <c r="AF1101" t="s">
        <v>74</v>
      </c>
      <c r="AG1101">
        <v>5</v>
      </c>
      <c r="AH1101">
        <v>0</v>
      </c>
      <c r="AI1101">
        <v>0</v>
      </c>
      <c r="AJ1101">
        <v>0</v>
      </c>
      <c r="AK1101">
        <v>5</v>
      </c>
      <c r="AL1101" t="s">
        <v>375</v>
      </c>
      <c r="AM1101" t="s">
        <v>376</v>
      </c>
      <c r="AN1101" t="s">
        <v>377</v>
      </c>
      <c r="AO1101" t="s">
        <v>792</v>
      </c>
      <c r="AP1101" t="s">
        <v>793</v>
      </c>
      <c r="AQ1101" t="s">
        <v>74</v>
      </c>
      <c r="AR1101" t="s">
        <v>794</v>
      </c>
      <c r="AS1101" t="s">
        <v>795</v>
      </c>
      <c r="AT1101" t="s">
        <v>299</v>
      </c>
      <c r="AU1101">
        <v>2018</v>
      </c>
      <c r="AV1101" t="s">
        <v>74</v>
      </c>
      <c r="AW1101">
        <v>432</v>
      </c>
      <c r="AX1101" t="s">
        <v>74</v>
      </c>
      <c r="AY1101" t="s">
        <v>74</v>
      </c>
      <c r="AZ1101" t="s">
        <v>74</v>
      </c>
      <c r="BA1101" t="s">
        <v>74</v>
      </c>
      <c r="BB1101">
        <v>57</v>
      </c>
      <c r="BC1101">
        <v>64</v>
      </c>
      <c r="BD1101" t="s">
        <v>74</v>
      </c>
      <c r="BE1101" t="s">
        <v>16159</v>
      </c>
      <c r="BF1101" t="str">
        <f>HYPERLINK("http://dx.doi.org/10.17223/15617793/432/7","http://dx.doi.org/10.17223/15617793/432/7")</f>
        <v>http://dx.doi.org/10.17223/15617793/432/7</v>
      </c>
      <c r="BG1101" t="s">
        <v>74</v>
      </c>
      <c r="BH1101" t="s">
        <v>74</v>
      </c>
      <c r="BI1101">
        <v>8</v>
      </c>
      <c r="BJ1101" t="s">
        <v>798</v>
      </c>
      <c r="BK1101" t="s">
        <v>101</v>
      </c>
      <c r="BL1101" t="s">
        <v>799</v>
      </c>
      <c r="BM1101" t="s">
        <v>16160</v>
      </c>
      <c r="BN1101" t="s">
        <v>74</v>
      </c>
      <c r="BO1101" t="s">
        <v>426</v>
      </c>
      <c r="BP1101" t="s">
        <v>74</v>
      </c>
      <c r="BQ1101" t="s">
        <v>74</v>
      </c>
      <c r="BR1101" t="s">
        <v>103</v>
      </c>
      <c r="BS1101" t="s">
        <v>16161</v>
      </c>
      <c r="BT1101" t="str">
        <f>HYPERLINK("https%3A%2F%2Fwww.webofscience.com%2Fwos%2Fwoscc%2Ffull-record%2FWOS:000446902900007","View Full Record in Web of Science")</f>
        <v>View Full Record in Web of Science</v>
      </c>
    </row>
    <row r="1102" spans="1:72" x14ac:dyDescent="0.25">
      <c r="A1102" t="s">
        <v>72</v>
      </c>
      <c r="B1102" t="s">
        <v>16162</v>
      </c>
      <c r="C1102" t="s">
        <v>74</v>
      </c>
      <c r="D1102" t="s">
        <v>74</v>
      </c>
      <c r="E1102" t="s">
        <v>74</v>
      </c>
      <c r="F1102" t="s">
        <v>16163</v>
      </c>
      <c r="G1102" t="s">
        <v>74</v>
      </c>
      <c r="H1102" t="s">
        <v>74</v>
      </c>
      <c r="I1102" t="s">
        <v>16164</v>
      </c>
      <c r="J1102" t="s">
        <v>15451</v>
      </c>
      <c r="K1102" t="s">
        <v>74</v>
      </c>
      <c r="L1102" t="s">
        <v>74</v>
      </c>
      <c r="M1102" t="s">
        <v>78</v>
      </c>
      <c r="N1102" t="s">
        <v>109</v>
      </c>
      <c r="O1102" t="s">
        <v>74</v>
      </c>
      <c r="P1102" t="s">
        <v>74</v>
      </c>
      <c r="Q1102" t="s">
        <v>74</v>
      </c>
      <c r="R1102" t="s">
        <v>74</v>
      </c>
      <c r="S1102" t="s">
        <v>74</v>
      </c>
      <c r="T1102" t="s">
        <v>16165</v>
      </c>
      <c r="U1102" t="s">
        <v>16166</v>
      </c>
      <c r="V1102" t="s">
        <v>16167</v>
      </c>
      <c r="W1102" t="s">
        <v>16168</v>
      </c>
      <c r="X1102" t="s">
        <v>74</v>
      </c>
      <c r="Y1102" t="s">
        <v>16169</v>
      </c>
      <c r="Z1102" t="s">
        <v>74</v>
      </c>
      <c r="AA1102" t="s">
        <v>16170</v>
      </c>
      <c r="AB1102" t="s">
        <v>16171</v>
      </c>
      <c r="AC1102" t="s">
        <v>74</v>
      </c>
      <c r="AD1102" t="s">
        <v>74</v>
      </c>
      <c r="AE1102" t="s">
        <v>74</v>
      </c>
      <c r="AF1102" t="s">
        <v>74</v>
      </c>
      <c r="AG1102">
        <v>8</v>
      </c>
      <c r="AH1102">
        <v>1</v>
      </c>
      <c r="AI1102">
        <v>2</v>
      </c>
      <c r="AJ1102">
        <v>0</v>
      </c>
      <c r="AK1102">
        <v>1</v>
      </c>
      <c r="AL1102" t="s">
        <v>15458</v>
      </c>
      <c r="AM1102" t="s">
        <v>15459</v>
      </c>
      <c r="AN1102" t="s">
        <v>15460</v>
      </c>
      <c r="AO1102" t="s">
        <v>15461</v>
      </c>
      <c r="AP1102" t="s">
        <v>74</v>
      </c>
      <c r="AQ1102" t="s">
        <v>74</v>
      </c>
      <c r="AR1102" t="s">
        <v>15462</v>
      </c>
      <c r="AS1102" t="s">
        <v>15463</v>
      </c>
      <c r="AT1102" t="s">
        <v>299</v>
      </c>
      <c r="AU1102">
        <v>2018</v>
      </c>
      <c r="AV1102">
        <v>8</v>
      </c>
      <c r="AW1102">
        <v>7</v>
      </c>
      <c r="AX1102" t="s">
        <v>74</v>
      </c>
      <c r="AY1102" t="s">
        <v>74</v>
      </c>
      <c r="AZ1102" t="s">
        <v>74</v>
      </c>
      <c r="BA1102" t="s">
        <v>74</v>
      </c>
      <c r="BB1102">
        <v>119</v>
      </c>
      <c r="BC1102">
        <v>123</v>
      </c>
      <c r="BD1102" t="s">
        <v>74</v>
      </c>
      <c r="BE1102" t="s">
        <v>74</v>
      </c>
      <c r="BF1102" t="s">
        <v>74</v>
      </c>
      <c r="BG1102" t="s">
        <v>74</v>
      </c>
      <c r="BH1102" t="s">
        <v>74</v>
      </c>
      <c r="BI1102">
        <v>5</v>
      </c>
      <c r="BJ1102" t="s">
        <v>157</v>
      </c>
      <c r="BK1102" t="s">
        <v>101</v>
      </c>
      <c r="BL1102" t="s">
        <v>157</v>
      </c>
      <c r="BM1102" t="s">
        <v>16172</v>
      </c>
      <c r="BN1102" t="s">
        <v>74</v>
      </c>
      <c r="BO1102" t="s">
        <v>74</v>
      </c>
      <c r="BP1102" t="s">
        <v>74</v>
      </c>
      <c r="BQ1102" t="s">
        <v>74</v>
      </c>
      <c r="BR1102" t="s">
        <v>103</v>
      </c>
      <c r="BS1102" t="s">
        <v>16173</v>
      </c>
      <c r="BT1102" t="str">
        <f>HYPERLINK("https%3A%2F%2Fwww.webofscience.com%2Fwos%2Fwoscc%2Ffull-record%2FWOS:000450771100004","View Full Record in Web of Science")</f>
        <v>View Full Record in Web of Science</v>
      </c>
    </row>
    <row r="1103" spans="1:72" x14ac:dyDescent="0.25">
      <c r="A1103" t="s">
        <v>72</v>
      </c>
      <c r="B1103" t="s">
        <v>16174</v>
      </c>
      <c r="C1103" t="s">
        <v>74</v>
      </c>
      <c r="D1103" t="s">
        <v>74</v>
      </c>
      <c r="E1103" t="s">
        <v>74</v>
      </c>
      <c r="F1103" t="s">
        <v>16175</v>
      </c>
      <c r="G1103" t="s">
        <v>74</v>
      </c>
      <c r="H1103" t="s">
        <v>74</v>
      </c>
      <c r="I1103" t="s">
        <v>16176</v>
      </c>
      <c r="J1103" t="s">
        <v>15451</v>
      </c>
      <c r="K1103" t="s">
        <v>74</v>
      </c>
      <c r="L1103" t="s">
        <v>74</v>
      </c>
      <c r="M1103" t="s">
        <v>78</v>
      </c>
      <c r="N1103" t="s">
        <v>109</v>
      </c>
      <c r="O1103" t="s">
        <v>74</v>
      </c>
      <c r="P1103" t="s">
        <v>74</v>
      </c>
      <c r="Q1103" t="s">
        <v>74</v>
      </c>
      <c r="R1103" t="s">
        <v>74</v>
      </c>
      <c r="S1103" t="s">
        <v>74</v>
      </c>
      <c r="T1103" t="s">
        <v>16177</v>
      </c>
      <c r="U1103" t="s">
        <v>16178</v>
      </c>
      <c r="V1103" t="s">
        <v>16179</v>
      </c>
      <c r="W1103" t="s">
        <v>16180</v>
      </c>
      <c r="X1103" t="s">
        <v>16181</v>
      </c>
      <c r="Y1103" t="s">
        <v>16182</v>
      </c>
      <c r="Z1103" t="s">
        <v>74</v>
      </c>
      <c r="AA1103" t="s">
        <v>16183</v>
      </c>
      <c r="AB1103" t="s">
        <v>16184</v>
      </c>
      <c r="AC1103" t="s">
        <v>74</v>
      </c>
      <c r="AD1103" t="s">
        <v>74</v>
      </c>
      <c r="AE1103" t="s">
        <v>74</v>
      </c>
      <c r="AF1103" t="s">
        <v>74</v>
      </c>
      <c r="AG1103">
        <v>32</v>
      </c>
      <c r="AH1103">
        <v>5</v>
      </c>
      <c r="AI1103">
        <v>5</v>
      </c>
      <c r="AJ1103">
        <v>0</v>
      </c>
      <c r="AK1103">
        <v>4</v>
      </c>
      <c r="AL1103" t="s">
        <v>15458</v>
      </c>
      <c r="AM1103" t="s">
        <v>15459</v>
      </c>
      <c r="AN1103" t="s">
        <v>15460</v>
      </c>
      <c r="AO1103" t="s">
        <v>15461</v>
      </c>
      <c r="AP1103" t="s">
        <v>74</v>
      </c>
      <c r="AQ1103" t="s">
        <v>74</v>
      </c>
      <c r="AR1103" t="s">
        <v>15462</v>
      </c>
      <c r="AS1103" t="s">
        <v>15463</v>
      </c>
      <c r="AT1103" t="s">
        <v>299</v>
      </c>
      <c r="AU1103">
        <v>2018</v>
      </c>
      <c r="AV1103">
        <v>8</v>
      </c>
      <c r="AW1103">
        <v>7</v>
      </c>
      <c r="AX1103" t="s">
        <v>74</v>
      </c>
      <c r="AY1103" t="s">
        <v>74</v>
      </c>
      <c r="AZ1103" t="s">
        <v>74</v>
      </c>
      <c r="BA1103" t="s">
        <v>74</v>
      </c>
      <c r="BB1103">
        <v>56</v>
      </c>
      <c r="BC1103">
        <v>63</v>
      </c>
      <c r="BD1103" t="s">
        <v>74</v>
      </c>
      <c r="BE1103" t="s">
        <v>74</v>
      </c>
      <c r="BF1103" t="s">
        <v>74</v>
      </c>
      <c r="BG1103" t="s">
        <v>74</v>
      </c>
      <c r="BH1103" t="s">
        <v>74</v>
      </c>
      <c r="BI1103">
        <v>8</v>
      </c>
      <c r="BJ1103" t="s">
        <v>157</v>
      </c>
      <c r="BK1103" t="s">
        <v>101</v>
      </c>
      <c r="BL1103" t="s">
        <v>157</v>
      </c>
      <c r="BM1103" t="s">
        <v>16185</v>
      </c>
      <c r="BN1103" t="s">
        <v>74</v>
      </c>
      <c r="BO1103" t="s">
        <v>74</v>
      </c>
      <c r="BP1103" t="s">
        <v>74</v>
      </c>
      <c r="BQ1103" t="s">
        <v>74</v>
      </c>
      <c r="BR1103" t="s">
        <v>103</v>
      </c>
      <c r="BS1103" t="s">
        <v>16186</v>
      </c>
      <c r="BT1103" t="str">
        <f>HYPERLINK("https%3A%2F%2Fwww.webofscience.com%2Fwos%2Fwoscc%2Ffull-record%2FWOS:000438140100004","View Full Record in Web of Science")</f>
        <v>View Full Record in Web of Science</v>
      </c>
    </row>
    <row r="1104" spans="1:72" x14ac:dyDescent="0.25">
      <c r="A1104" t="s">
        <v>72</v>
      </c>
      <c r="B1104" t="s">
        <v>16187</v>
      </c>
      <c r="C1104" t="s">
        <v>74</v>
      </c>
      <c r="D1104" t="s">
        <v>74</v>
      </c>
      <c r="E1104" t="s">
        <v>74</v>
      </c>
      <c r="F1104" t="s">
        <v>16188</v>
      </c>
      <c r="G1104" t="s">
        <v>74</v>
      </c>
      <c r="H1104" t="s">
        <v>74</v>
      </c>
      <c r="I1104" t="s">
        <v>16189</v>
      </c>
      <c r="J1104" t="s">
        <v>368</v>
      </c>
      <c r="K1104" t="s">
        <v>74</v>
      </c>
      <c r="L1104" t="s">
        <v>74</v>
      </c>
      <c r="M1104" t="s">
        <v>431</v>
      </c>
      <c r="N1104" t="s">
        <v>109</v>
      </c>
      <c r="O1104" t="s">
        <v>74</v>
      </c>
      <c r="P1104" t="s">
        <v>74</v>
      </c>
      <c r="Q1104" t="s">
        <v>74</v>
      </c>
      <c r="R1104" t="s">
        <v>74</v>
      </c>
      <c r="S1104" t="s">
        <v>74</v>
      </c>
      <c r="T1104" t="s">
        <v>16190</v>
      </c>
      <c r="U1104" t="s">
        <v>7467</v>
      </c>
      <c r="V1104" t="s">
        <v>16191</v>
      </c>
      <c r="W1104" t="s">
        <v>16192</v>
      </c>
      <c r="X1104" t="s">
        <v>5992</v>
      </c>
      <c r="Y1104" t="s">
        <v>809</v>
      </c>
      <c r="Z1104" t="s">
        <v>16193</v>
      </c>
      <c r="AA1104" t="s">
        <v>16194</v>
      </c>
      <c r="AB1104" t="s">
        <v>16195</v>
      </c>
      <c r="AC1104" t="s">
        <v>74</v>
      </c>
      <c r="AD1104" t="s">
        <v>74</v>
      </c>
      <c r="AE1104" t="s">
        <v>74</v>
      </c>
      <c r="AF1104" t="s">
        <v>74</v>
      </c>
      <c r="AG1104">
        <v>28</v>
      </c>
      <c r="AH1104">
        <v>13</v>
      </c>
      <c r="AI1104">
        <v>13</v>
      </c>
      <c r="AJ1104">
        <v>0</v>
      </c>
      <c r="AK1104">
        <v>13</v>
      </c>
      <c r="AL1104" t="s">
        <v>375</v>
      </c>
      <c r="AM1104" t="s">
        <v>376</v>
      </c>
      <c r="AN1104" t="s">
        <v>377</v>
      </c>
      <c r="AO1104" t="s">
        <v>378</v>
      </c>
      <c r="AP1104" t="s">
        <v>379</v>
      </c>
      <c r="AQ1104" t="s">
        <v>74</v>
      </c>
      <c r="AR1104" t="s">
        <v>3527</v>
      </c>
      <c r="AS1104" t="s">
        <v>381</v>
      </c>
      <c r="AT1104" t="s">
        <v>382</v>
      </c>
      <c r="AU1104">
        <v>2018</v>
      </c>
      <c r="AV1104" t="s">
        <v>74</v>
      </c>
      <c r="AW1104">
        <v>42</v>
      </c>
      <c r="AX1104" t="s">
        <v>74</v>
      </c>
      <c r="AY1104" t="s">
        <v>74</v>
      </c>
      <c r="AZ1104" t="s">
        <v>74</v>
      </c>
      <c r="BA1104" t="s">
        <v>74</v>
      </c>
      <c r="BB1104">
        <v>163</v>
      </c>
      <c r="BC1104">
        <v>180</v>
      </c>
      <c r="BD1104" t="s">
        <v>74</v>
      </c>
      <c r="BE1104" t="s">
        <v>16196</v>
      </c>
      <c r="BF1104" t="str">
        <f>HYPERLINK("http://dx.doi.org/10.17223/19996195/42/10","http://dx.doi.org/10.17223/19996195/42/10")</f>
        <v>http://dx.doi.org/10.17223/19996195/42/10</v>
      </c>
      <c r="BG1104" t="s">
        <v>74</v>
      </c>
      <c r="BH1104" t="s">
        <v>74</v>
      </c>
      <c r="BI1104">
        <v>18</v>
      </c>
      <c r="BJ1104" t="s">
        <v>384</v>
      </c>
      <c r="BK1104" t="s">
        <v>101</v>
      </c>
      <c r="BL1104" t="s">
        <v>385</v>
      </c>
      <c r="BM1104" t="s">
        <v>16197</v>
      </c>
      <c r="BN1104" t="s">
        <v>74</v>
      </c>
      <c r="BO1104" t="s">
        <v>426</v>
      </c>
      <c r="BP1104" t="s">
        <v>74</v>
      </c>
      <c r="BQ1104" t="s">
        <v>74</v>
      </c>
      <c r="BR1104" t="s">
        <v>103</v>
      </c>
      <c r="BS1104" t="s">
        <v>16198</v>
      </c>
      <c r="BT1104" t="str">
        <f>HYPERLINK("https%3A%2F%2Fwww.webofscience.com%2Fwos%2Fwoscc%2Ffull-record%2FWOS:000445738900010","View Full Record in Web of Science")</f>
        <v>View Full Record in Web of Science</v>
      </c>
    </row>
    <row r="1105" spans="1:72" x14ac:dyDescent="0.25">
      <c r="A1105" t="s">
        <v>72</v>
      </c>
      <c r="B1105" t="s">
        <v>16199</v>
      </c>
      <c r="C1105" t="s">
        <v>74</v>
      </c>
      <c r="D1105" t="s">
        <v>74</v>
      </c>
      <c r="E1105" t="s">
        <v>74</v>
      </c>
      <c r="F1105" t="s">
        <v>16200</v>
      </c>
      <c r="G1105" t="s">
        <v>74</v>
      </c>
      <c r="H1105" t="s">
        <v>74</v>
      </c>
      <c r="I1105" t="s">
        <v>16201</v>
      </c>
      <c r="J1105" t="s">
        <v>2831</v>
      </c>
      <c r="K1105" t="s">
        <v>74</v>
      </c>
      <c r="L1105" t="s">
        <v>74</v>
      </c>
      <c r="M1105" t="s">
        <v>431</v>
      </c>
      <c r="N1105" t="s">
        <v>109</v>
      </c>
      <c r="O1105" t="s">
        <v>74</v>
      </c>
      <c r="P1105" t="s">
        <v>74</v>
      </c>
      <c r="Q1105" t="s">
        <v>74</v>
      </c>
      <c r="R1105" t="s">
        <v>74</v>
      </c>
      <c r="S1105" t="s">
        <v>74</v>
      </c>
      <c r="T1105" t="s">
        <v>16202</v>
      </c>
      <c r="U1105" t="s">
        <v>74</v>
      </c>
      <c r="V1105" t="s">
        <v>16203</v>
      </c>
      <c r="W1105" t="s">
        <v>16204</v>
      </c>
      <c r="X1105" t="s">
        <v>1987</v>
      </c>
      <c r="Y1105" t="s">
        <v>16205</v>
      </c>
      <c r="Z1105" t="s">
        <v>16206</v>
      </c>
      <c r="AA1105" t="s">
        <v>16207</v>
      </c>
      <c r="AB1105" t="s">
        <v>16208</v>
      </c>
      <c r="AC1105" t="s">
        <v>74</v>
      </c>
      <c r="AD1105" t="s">
        <v>74</v>
      </c>
      <c r="AE1105" t="s">
        <v>74</v>
      </c>
      <c r="AF1105" t="s">
        <v>74</v>
      </c>
      <c r="AG1105">
        <v>10</v>
      </c>
      <c r="AH1105">
        <v>1</v>
      </c>
      <c r="AI1105">
        <v>1</v>
      </c>
      <c r="AJ1105">
        <v>0</v>
      </c>
      <c r="AK1105">
        <v>13</v>
      </c>
      <c r="AL1105" t="s">
        <v>375</v>
      </c>
      <c r="AM1105" t="s">
        <v>376</v>
      </c>
      <c r="AN1105" t="s">
        <v>377</v>
      </c>
      <c r="AO1105" t="s">
        <v>2838</v>
      </c>
      <c r="AP1105" t="s">
        <v>2839</v>
      </c>
      <c r="AQ1105" t="s">
        <v>74</v>
      </c>
      <c r="AR1105" t="s">
        <v>2840</v>
      </c>
      <c r="AS1105" t="s">
        <v>2841</v>
      </c>
      <c r="AT1105" t="s">
        <v>382</v>
      </c>
      <c r="AU1105">
        <v>2018</v>
      </c>
      <c r="AV1105">
        <v>42</v>
      </c>
      <c r="AW1105" t="s">
        <v>74</v>
      </c>
      <c r="AX1105" t="s">
        <v>74</v>
      </c>
      <c r="AY1105" t="s">
        <v>74</v>
      </c>
      <c r="AZ1105" t="s">
        <v>74</v>
      </c>
      <c r="BA1105" t="s">
        <v>74</v>
      </c>
      <c r="BB1105">
        <v>102</v>
      </c>
      <c r="BC1105">
        <v>109</v>
      </c>
      <c r="BD1105" t="s">
        <v>74</v>
      </c>
      <c r="BE1105" t="s">
        <v>16209</v>
      </c>
      <c r="BF1105" t="str">
        <f>HYPERLINK("http://dx.doi.org/10.17223/1998863X/42/10","http://dx.doi.org/10.17223/1998863X/42/10")</f>
        <v>http://dx.doi.org/10.17223/1998863X/42/10</v>
      </c>
      <c r="BG1105" t="s">
        <v>74</v>
      </c>
      <c r="BH1105" t="s">
        <v>74</v>
      </c>
      <c r="BI1105">
        <v>8</v>
      </c>
      <c r="BJ1105" t="s">
        <v>301</v>
      </c>
      <c r="BK1105" t="s">
        <v>101</v>
      </c>
      <c r="BL1105" t="s">
        <v>302</v>
      </c>
      <c r="BM1105" t="s">
        <v>16210</v>
      </c>
      <c r="BN1105" t="s">
        <v>74</v>
      </c>
      <c r="BO1105" t="s">
        <v>426</v>
      </c>
      <c r="BP1105" t="s">
        <v>74</v>
      </c>
      <c r="BQ1105" t="s">
        <v>74</v>
      </c>
      <c r="BR1105" t="s">
        <v>103</v>
      </c>
      <c r="BS1105" t="s">
        <v>16211</v>
      </c>
      <c r="BT1105" t="str">
        <f>HYPERLINK("https%3A%2F%2Fwww.webofscience.com%2Fwos%2Fwoscc%2Ffull-record%2FWOS:000437964900010","View Full Record in Web of Science")</f>
        <v>View Full Record in Web of Science</v>
      </c>
    </row>
    <row r="1106" spans="1:72" x14ac:dyDescent="0.25">
      <c r="A1106" t="s">
        <v>72</v>
      </c>
      <c r="B1106" t="s">
        <v>16212</v>
      </c>
      <c r="C1106" t="s">
        <v>74</v>
      </c>
      <c r="D1106" t="s">
        <v>74</v>
      </c>
      <c r="E1106" t="s">
        <v>74</v>
      </c>
      <c r="F1106" t="s">
        <v>16213</v>
      </c>
      <c r="G1106" t="s">
        <v>74</v>
      </c>
      <c r="H1106" t="s">
        <v>74</v>
      </c>
      <c r="I1106" t="s">
        <v>16214</v>
      </c>
      <c r="J1106" t="s">
        <v>15451</v>
      </c>
      <c r="K1106" t="s">
        <v>74</v>
      </c>
      <c r="L1106" t="s">
        <v>74</v>
      </c>
      <c r="M1106" t="s">
        <v>78</v>
      </c>
      <c r="N1106" t="s">
        <v>109</v>
      </c>
      <c r="O1106" t="s">
        <v>74</v>
      </c>
      <c r="P1106" t="s">
        <v>74</v>
      </c>
      <c r="Q1106" t="s">
        <v>74</v>
      </c>
      <c r="R1106" t="s">
        <v>74</v>
      </c>
      <c r="S1106" t="s">
        <v>74</v>
      </c>
      <c r="T1106" t="s">
        <v>16215</v>
      </c>
      <c r="U1106" t="s">
        <v>2910</v>
      </c>
      <c r="V1106" t="s">
        <v>16216</v>
      </c>
      <c r="W1106" t="s">
        <v>16217</v>
      </c>
      <c r="X1106" t="s">
        <v>16218</v>
      </c>
      <c r="Y1106" t="s">
        <v>16219</v>
      </c>
      <c r="Z1106" t="s">
        <v>74</v>
      </c>
      <c r="AA1106" t="s">
        <v>16220</v>
      </c>
      <c r="AB1106" t="s">
        <v>74</v>
      </c>
      <c r="AC1106" t="s">
        <v>74</v>
      </c>
      <c r="AD1106" t="s">
        <v>74</v>
      </c>
      <c r="AE1106" t="s">
        <v>74</v>
      </c>
      <c r="AF1106" t="s">
        <v>74</v>
      </c>
      <c r="AG1106">
        <v>24</v>
      </c>
      <c r="AH1106">
        <v>21</v>
      </c>
      <c r="AI1106">
        <v>21</v>
      </c>
      <c r="AJ1106">
        <v>0</v>
      </c>
      <c r="AK1106">
        <v>7</v>
      </c>
      <c r="AL1106" t="s">
        <v>15458</v>
      </c>
      <c r="AM1106" t="s">
        <v>15459</v>
      </c>
      <c r="AN1106" t="s">
        <v>15460</v>
      </c>
      <c r="AO1106" t="s">
        <v>15461</v>
      </c>
      <c r="AP1106" t="s">
        <v>74</v>
      </c>
      <c r="AQ1106" t="s">
        <v>74</v>
      </c>
      <c r="AR1106" t="s">
        <v>15462</v>
      </c>
      <c r="AS1106" t="s">
        <v>15463</v>
      </c>
      <c r="AT1106" t="s">
        <v>382</v>
      </c>
      <c r="AU1106">
        <v>2018</v>
      </c>
      <c r="AV1106">
        <v>8</v>
      </c>
      <c r="AW1106">
        <v>6</v>
      </c>
      <c r="AX1106" t="s">
        <v>74</v>
      </c>
      <c r="AY1106" t="s">
        <v>74</v>
      </c>
      <c r="AZ1106" t="s">
        <v>74</v>
      </c>
      <c r="BA1106" t="s">
        <v>74</v>
      </c>
      <c r="BB1106">
        <v>30</v>
      </c>
      <c r="BC1106">
        <v>37</v>
      </c>
      <c r="BD1106" t="s">
        <v>74</v>
      </c>
      <c r="BE1106" t="s">
        <v>74</v>
      </c>
      <c r="BF1106" t="s">
        <v>74</v>
      </c>
      <c r="BG1106" t="s">
        <v>74</v>
      </c>
      <c r="BH1106" t="s">
        <v>74</v>
      </c>
      <c r="BI1106">
        <v>8</v>
      </c>
      <c r="BJ1106" t="s">
        <v>157</v>
      </c>
      <c r="BK1106" t="s">
        <v>101</v>
      </c>
      <c r="BL1106" t="s">
        <v>157</v>
      </c>
      <c r="BM1106" t="s">
        <v>16221</v>
      </c>
      <c r="BN1106" t="s">
        <v>74</v>
      </c>
      <c r="BO1106" t="s">
        <v>74</v>
      </c>
      <c r="BP1106" t="s">
        <v>74</v>
      </c>
      <c r="BQ1106" t="s">
        <v>74</v>
      </c>
      <c r="BR1106" t="s">
        <v>103</v>
      </c>
      <c r="BS1106" t="s">
        <v>16222</v>
      </c>
      <c r="BT1106" t="str">
        <f>HYPERLINK("https%3A%2F%2Fwww.webofscience.com%2Fwos%2Fwoscc%2Ffull-record%2FWOS:000443674500002","View Full Record in Web of Science")</f>
        <v>View Full Record in Web of Science</v>
      </c>
    </row>
    <row r="1107" spans="1:72" x14ac:dyDescent="0.25">
      <c r="A1107" t="s">
        <v>72</v>
      </c>
      <c r="B1107" t="s">
        <v>16223</v>
      </c>
      <c r="C1107" t="s">
        <v>74</v>
      </c>
      <c r="D1107" t="s">
        <v>74</v>
      </c>
      <c r="E1107" t="s">
        <v>74</v>
      </c>
      <c r="F1107" t="s">
        <v>16224</v>
      </c>
      <c r="G1107" t="s">
        <v>74</v>
      </c>
      <c r="H1107" t="s">
        <v>74</v>
      </c>
      <c r="I1107" t="s">
        <v>16225</v>
      </c>
      <c r="J1107" t="s">
        <v>785</v>
      </c>
      <c r="K1107" t="s">
        <v>74</v>
      </c>
      <c r="L1107" t="s">
        <v>74</v>
      </c>
      <c r="M1107" t="s">
        <v>431</v>
      </c>
      <c r="N1107" t="s">
        <v>109</v>
      </c>
      <c r="O1107" t="s">
        <v>74</v>
      </c>
      <c r="P1107" t="s">
        <v>74</v>
      </c>
      <c r="Q1107" t="s">
        <v>74</v>
      </c>
      <c r="R1107" t="s">
        <v>74</v>
      </c>
      <c r="S1107" t="s">
        <v>74</v>
      </c>
      <c r="T1107" t="s">
        <v>16226</v>
      </c>
      <c r="U1107" t="s">
        <v>74</v>
      </c>
      <c r="V1107" t="s">
        <v>16227</v>
      </c>
      <c r="W1107" t="s">
        <v>16228</v>
      </c>
      <c r="X1107" t="s">
        <v>16229</v>
      </c>
      <c r="Y1107" t="s">
        <v>16230</v>
      </c>
      <c r="Z1107" t="s">
        <v>16231</v>
      </c>
      <c r="AA1107" t="s">
        <v>74</v>
      </c>
      <c r="AB1107" t="s">
        <v>74</v>
      </c>
      <c r="AC1107" t="s">
        <v>74</v>
      </c>
      <c r="AD1107" t="s">
        <v>74</v>
      </c>
      <c r="AE1107" t="s">
        <v>74</v>
      </c>
      <c r="AF1107" t="s">
        <v>74</v>
      </c>
      <c r="AG1107">
        <v>2</v>
      </c>
      <c r="AH1107">
        <v>0</v>
      </c>
      <c r="AI1107">
        <v>0</v>
      </c>
      <c r="AJ1107">
        <v>0</v>
      </c>
      <c r="AK1107">
        <v>4</v>
      </c>
      <c r="AL1107" t="s">
        <v>375</v>
      </c>
      <c r="AM1107" t="s">
        <v>376</v>
      </c>
      <c r="AN1107" t="s">
        <v>377</v>
      </c>
      <c r="AO1107" t="s">
        <v>792</v>
      </c>
      <c r="AP1107" t="s">
        <v>793</v>
      </c>
      <c r="AQ1107" t="s">
        <v>74</v>
      </c>
      <c r="AR1107" t="s">
        <v>794</v>
      </c>
      <c r="AS1107" t="s">
        <v>795</v>
      </c>
      <c r="AT1107" t="s">
        <v>382</v>
      </c>
      <c r="AU1107">
        <v>2018</v>
      </c>
      <c r="AV1107" t="s">
        <v>74</v>
      </c>
      <c r="AW1107">
        <v>431</v>
      </c>
      <c r="AX1107" t="s">
        <v>74</v>
      </c>
      <c r="AY1107" t="s">
        <v>74</v>
      </c>
      <c r="AZ1107" t="s">
        <v>74</v>
      </c>
      <c r="BA1107" t="s">
        <v>74</v>
      </c>
      <c r="BB1107">
        <v>166</v>
      </c>
      <c r="BC1107">
        <v>169</v>
      </c>
      <c r="BD1107" t="s">
        <v>74</v>
      </c>
      <c r="BE1107" t="s">
        <v>16232</v>
      </c>
      <c r="BF1107" t="str">
        <f>HYPERLINK("http://dx.doi.org/10.17223/15617793/431/22","http://dx.doi.org/10.17223/15617793/431/22")</f>
        <v>http://dx.doi.org/10.17223/15617793/431/22</v>
      </c>
      <c r="BG1107" t="s">
        <v>74</v>
      </c>
      <c r="BH1107" t="s">
        <v>74</v>
      </c>
      <c r="BI1107">
        <v>4</v>
      </c>
      <c r="BJ1107" t="s">
        <v>798</v>
      </c>
      <c r="BK1107" t="s">
        <v>101</v>
      </c>
      <c r="BL1107" t="s">
        <v>799</v>
      </c>
      <c r="BM1107" t="s">
        <v>16233</v>
      </c>
      <c r="BN1107" t="s">
        <v>74</v>
      </c>
      <c r="BO1107" t="s">
        <v>426</v>
      </c>
      <c r="BP1107" t="s">
        <v>74</v>
      </c>
      <c r="BQ1107" t="s">
        <v>74</v>
      </c>
      <c r="BR1107" t="s">
        <v>103</v>
      </c>
      <c r="BS1107" t="s">
        <v>16234</v>
      </c>
      <c r="BT1107" t="str">
        <f>HYPERLINK("https%3A%2F%2Fwww.webofscience.com%2Fwos%2Fwoscc%2Ffull-record%2FWOS:000441014600022","View Full Record in Web of Science")</f>
        <v>View Full Record in Web of Science</v>
      </c>
    </row>
    <row r="1108" spans="1:72" x14ac:dyDescent="0.25">
      <c r="A1108" t="s">
        <v>72</v>
      </c>
      <c r="B1108" t="s">
        <v>16235</v>
      </c>
      <c r="C1108" t="s">
        <v>74</v>
      </c>
      <c r="D1108" t="s">
        <v>74</v>
      </c>
      <c r="E1108" t="s">
        <v>74</v>
      </c>
      <c r="F1108" t="s">
        <v>16236</v>
      </c>
      <c r="G1108" t="s">
        <v>74</v>
      </c>
      <c r="H1108" t="s">
        <v>74</v>
      </c>
      <c r="I1108" t="s">
        <v>16237</v>
      </c>
      <c r="J1108" t="s">
        <v>785</v>
      </c>
      <c r="K1108" t="s">
        <v>74</v>
      </c>
      <c r="L1108" t="s">
        <v>74</v>
      </c>
      <c r="M1108" t="s">
        <v>431</v>
      </c>
      <c r="N1108" t="s">
        <v>109</v>
      </c>
      <c r="O1108" t="s">
        <v>74</v>
      </c>
      <c r="P1108" t="s">
        <v>74</v>
      </c>
      <c r="Q1108" t="s">
        <v>74</v>
      </c>
      <c r="R1108" t="s">
        <v>74</v>
      </c>
      <c r="S1108" t="s">
        <v>74</v>
      </c>
      <c r="T1108" t="s">
        <v>16238</v>
      </c>
      <c r="U1108" t="s">
        <v>16239</v>
      </c>
      <c r="V1108" t="s">
        <v>16240</v>
      </c>
      <c r="W1108" t="s">
        <v>16241</v>
      </c>
      <c r="X1108" t="s">
        <v>238</v>
      </c>
      <c r="Y1108" t="s">
        <v>16242</v>
      </c>
      <c r="Z1108" t="s">
        <v>16243</v>
      </c>
      <c r="AA1108" t="s">
        <v>74</v>
      </c>
      <c r="AB1108" t="s">
        <v>74</v>
      </c>
      <c r="AC1108" t="s">
        <v>74</v>
      </c>
      <c r="AD1108" t="s">
        <v>74</v>
      </c>
      <c r="AE1108" t="s">
        <v>74</v>
      </c>
      <c r="AF1108" t="s">
        <v>74</v>
      </c>
      <c r="AG1108">
        <v>45</v>
      </c>
      <c r="AH1108">
        <v>1</v>
      </c>
      <c r="AI1108">
        <v>2</v>
      </c>
      <c r="AJ1108">
        <v>1</v>
      </c>
      <c r="AK1108">
        <v>47</v>
      </c>
      <c r="AL1108" t="s">
        <v>375</v>
      </c>
      <c r="AM1108" t="s">
        <v>376</v>
      </c>
      <c r="AN1108" t="s">
        <v>377</v>
      </c>
      <c r="AO1108" t="s">
        <v>792</v>
      </c>
      <c r="AP1108" t="s">
        <v>793</v>
      </c>
      <c r="AQ1108" t="s">
        <v>74</v>
      </c>
      <c r="AR1108" t="s">
        <v>794</v>
      </c>
      <c r="AS1108" t="s">
        <v>795</v>
      </c>
      <c r="AT1108" t="s">
        <v>382</v>
      </c>
      <c r="AU1108">
        <v>2018</v>
      </c>
      <c r="AV1108" t="s">
        <v>74</v>
      </c>
      <c r="AW1108">
        <v>431</v>
      </c>
      <c r="AX1108" t="s">
        <v>74</v>
      </c>
      <c r="AY1108" t="s">
        <v>74</v>
      </c>
      <c r="AZ1108" t="s">
        <v>74</v>
      </c>
      <c r="BA1108" t="s">
        <v>74</v>
      </c>
      <c r="BB1108">
        <v>81</v>
      </c>
      <c r="BC1108">
        <v>87</v>
      </c>
      <c r="BD1108" t="s">
        <v>74</v>
      </c>
      <c r="BE1108" t="s">
        <v>16244</v>
      </c>
      <c r="BF1108" t="str">
        <f>HYPERLINK("http://dx.doi.org/10.17223/15617793/431/10","http://dx.doi.org/10.17223/15617793/431/10")</f>
        <v>http://dx.doi.org/10.17223/15617793/431/10</v>
      </c>
      <c r="BG1108" t="s">
        <v>74</v>
      </c>
      <c r="BH1108" t="s">
        <v>74</v>
      </c>
      <c r="BI1108">
        <v>7</v>
      </c>
      <c r="BJ1108" t="s">
        <v>798</v>
      </c>
      <c r="BK1108" t="s">
        <v>101</v>
      </c>
      <c r="BL1108" t="s">
        <v>799</v>
      </c>
      <c r="BM1108" t="s">
        <v>16233</v>
      </c>
      <c r="BN1108" t="s">
        <v>74</v>
      </c>
      <c r="BO1108" t="s">
        <v>426</v>
      </c>
      <c r="BP1108" t="s">
        <v>74</v>
      </c>
      <c r="BQ1108" t="s">
        <v>74</v>
      </c>
      <c r="BR1108" t="s">
        <v>103</v>
      </c>
      <c r="BS1108" t="s">
        <v>16245</v>
      </c>
      <c r="BT1108" t="str">
        <f>HYPERLINK("https%3A%2F%2Fwww.webofscience.com%2Fwos%2Fwoscc%2Ffull-record%2FWOS:000441014600010","View Full Record in Web of Science")</f>
        <v>View Full Record in Web of Science</v>
      </c>
    </row>
    <row r="1109" spans="1:72" x14ac:dyDescent="0.25">
      <c r="A1109" t="s">
        <v>72</v>
      </c>
      <c r="B1109" t="s">
        <v>16246</v>
      </c>
      <c r="C1109" t="s">
        <v>74</v>
      </c>
      <c r="D1109" t="s">
        <v>74</v>
      </c>
      <c r="E1109" t="s">
        <v>74</v>
      </c>
      <c r="F1109" t="s">
        <v>16247</v>
      </c>
      <c r="G1109" t="s">
        <v>74</v>
      </c>
      <c r="H1109" t="s">
        <v>74</v>
      </c>
      <c r="I1109" t="s">
        <v>16248</v>
      </c>
      <c r="J1109" t="s">
        <v>530</v>
      </c>
      <c r="K1109" t="s">
        <v>74</v>
      </c>
      <c r="L1109" t="s">
        <v>74</v>
      </c>
      <c r="M1109" t="s">
        <v>431</v>
      </c>
      <c r="N1109" t="s">
        <v>109</v>
      </c>
      <c r="O1109" t="s">
        <v>74</v>
      </c>
      <c r="P1109" t="s">
        <v>74</v>
      </c>
      <c r="Q1109" t="s">
        <v>74</v>
      </c>
      <c r="R1109" t="s">
        <v>74</v>
      </c>
      <c r="S1109" t="s">
        <v>74</v>
      </c>
      <c r="T1109" t="s">
        <v>16249</v>
      </c>
      <c r="U1109" t="s">
        <v>74</v>
      </c>
      <c r="V1109" t="s">
        <v>16250</v>
      </c>
      <c r="W1109" t="s">
        <v>16251</v>
      </c>
      <c r="X1109" t="s">
        <v>10538</v>
      </c>
      <c r="Y1109" t="s">
        <v>16252</v>
      </c>
      <c r="Z1109" t="s">
        <v>16253</v>
      </c>
      <c r="AA1109" t="s">
        <v>16254</v>
      </c>
      <c r="AB1109" t="s">
        <v>74</v>
      </c>
      <c r="AC1109" t="s">
        <v>16255</v>
      </c>
      <c r="AD1109" t="s">
        <v>3280</v>
      </c>
      <c r="AE1109" t="s">
        <v>16256</v>
      </c>
      <c r="AF1109" t="s">
        <v>74</v>
      </c>
      <c r="AG1109">
        <v>22</v>
      </c>
      <c r="AH1109">
        <v>1</v>
      </c>
      <c r="AI1109">
        <v>3</v>
      </c>
      <c r="AJ1109">
        <v>0</v>
      </c>
      <c r="AK1109">
        <v>4</v>
      </c>
      <c r="AL1109" t="s">
        <v>537</v>
      </c>
      <c r="AM1109" t="s">
        <v>538</v>
      </c>
      <c r="AN1109" t="s">
        <v>539</v>
      </c>
      <c r="AO1109" t="s">
        <v>540</v>
      </c>
      <c r="AP1109" t="s">
        <v>541</v>
      </c>
      <c r="AQ1109" t="s">
        <v>74</v>
      </c>
      <c r="AR1109" t="s">
        <v>542</v>
      </c>
      <c r="AS1109" t="s">
        <v>543</v>
      </c>
      <c r="AT1109" t="s">
        <v>382</v>
      </c>
      <c r="AU1109">
        <v>2018</v>
      </c>
      <c r="AV1109">
        <v>20</v>
      </c>
      <c r="AW1109">
        <v>6</v>
      </c>
      <c r="AX1109" t="s">
        <v>74</v>
      </c>
      <c r="AY1109" t="s">
        <v>74</v>
      </c>
      <c r="AZ1109" t="s">
        <v>74</v>
      </c>
      <c r="BA1109" t="s">
        <v>74</v>
      </c>
      <c r="BB1109">
        <v>139</v>
      </c>
      <c r="BC1109">
        <v>157</v>
      </c>
      <c r="BD1109" t="s">
        <v>74</v>
      </c>
      <c r="BE1109" t="s">
        <v>16257</v>
      </c>
      <c r="BF1109" t="str">
        <f>HYPERLINK("http://dx.doi.org/10.17853/1994-5639-2018-6-139-157","http://dx.doi.org/10.17853/1994-5639-2018-6-139-157")</f>
        <v>http://dx.doi.org/10.17853/1994-5639-2018-6-139-157</v>
      </c>
      <c r="BG1109" t="s">
        <v>74</v>
      </c>
      <c r="BH1109" t="s">
        <v>74</v>
      </c>
      <c r="BI1109">
        <v>19</v>
      </c>
      <c r="BJ1109" t="s">
        <v>157</v>
      </c>
      <c r="BK1109" t="s">
        <v>101</v>
      </c>
      <c r="BL1109" t="s">
        <v>157</v>
      </c>
      <c r="BM1109" t="s">
        <v>16258</v>
      </c>
      <c r="BN1109" t="s">
        <v>74</v>
      </c>
      <c r="BO1109" t="s">
        <v>132</v>
      </c>
      <c r="BP1109" t="s">
        <v>74</v>
      </c>
      <c r="BQ1109" t="s">
        <v>74</v>
      </c>
      <c r="BR1109" t="s">
        <v>103</v>
      </c>
      <c r="BS1109" t="s">
        <v>16259</v>
      </c>
      <c r="BT1109" t="str">
        <f>HYPERLINK("https%3A%2F%2Fwww.webofscience.com%2Fwos%2Fwoscc%2Ffull-record%2FWOS:000461121100007","View Full Record in Web of Science")</f>
        <v>View Full Record in Web of Science</v>
      </c>
    </row>
    <row r="1110" spans="1:72" x14ac:dyDescent="0.25">
      <c r="A1110" t="s">
        <v>72</v>
      </c>
      <c r="B1110" t="s">
        <v>16260</v>
      </c>
      <c r="C1110" t="s">
        <v>74</v>
      </c>
      <c r="D1110" t="s">
        <v>74</v>
      </c>
      <c r="E1110" t="s">
        <v>74</v>
      </c>
      <c r="F1110" t="s">
        <v>16261</v>
      </c>
      <c r="G1110" t="s">
        <v>74</v>
      </c>
      <c r="H1110" t="s">
        <v>74</v>
      </c>
      <c r="I1110" t="s">
        <v>16262</v>
      </c>
      <c r="J1110" t="s">
        <v>15634</v>
      </c>
      <c r="K1110" t="s">
        <v>74</v>
      </c>
      <c r="L1110" t="s">
        <v>74</v>
      </c>
      <c r="M1110" t="s">
        <v>78</v>
      </c>
      <c r="N1110" t="s">
        <v>109</v>
      </c>
      <c r="O1110" t="s">
        <v>74</v>
      </c>
      <c r="P1110" t="s">
        <v>74</v>
      </c>
      <c r="Q1110" t="s">
        <v>74</v>
      </c>
      <c r="R1110" t="s">
        <v>74</v>
      </c>
      <c r="S1110" t="s">
        <v>74</v>
      </c>
      <c r="T1110" t="s">
        <v>16263</v>
      </c>
      <c r="U1110" t="s">
        <v>74</v>
      </c>
      <c r="V1110" t="s">
        <v>16264</v>
      </c>
      <c r="W1110" t="s">
        <v>16265</v>
      </c>
      <c r="X1110" t="s">
        <v>16266</v>
      </c>
      <c r="Y1110" t="s">
        <v>16267</v>
      </c>
      <c r="Z1110" t="s">
        <v>74</v>
      </c>
      <c r="AA1110" t="s">
        <v>74</v>
      </c>
      <c r="AB1110" t="s">
        <v>74</v>
      </c>
      <c r="AC1110" t="s">
        <v>74</v>
      </c>
      <c r="AD1110" t="s">
        <v>74</v>
      </c>
      <c r="AE1110" t="s">
        <v>74</v>
      </c>
      <c r="AF1110" t="s">
        <v>74</v>
      </c>
      <c r="AG1110">
        <v>8</v>
      </c>
      <c r="AH1110">
        <v>0</v>
      </c>
      <c r="AI1110">
        <v>0</v>
      </c>
      <c r="AJ1110">
        <v>0</v>
      </c>
      <c r="AK1110">
        <v>4</v>
      </c>
      <c r="AL1110" t="s">
        <v>15641</v>
      </c>
      <c r="AM1110" t="s">
        <v>15642</v>
      </c>
      <c r="AN1110" t="s">
        <v>15643</v>
      </c>
      <c r="AO1110" t="s">
        <v>15644</v>
      </c>
      <c r="AP1110" t="s">
        <v>74</v>
      </c>
      <c r="AQ1110" t="s">
        <v>74</v>
      </c>
      <c r="AR1110" t="s">
        <v>15645</v>
      </c>
      <c r="AS1110" t="s">
        <v>15646</v>
      </c>
      <c r="AT1110" t="s">
        <v>683</v>
      </c>
      <c r="AU1110">
        <v>2018</v>
      </c>
      <c r="AV1110">
        <v>9</v>
      </c>
      <c r="AW1110">
        <v>3</v>
      </c>
      <c r="AX1110" t="s">
        <v>74</v>
      </c>
      <c r="AY1110" t="s">
        <v>74</v>
      </c>
      <c r="AZ1110" t="s">
        <v>74</v>
      </c>
      <c r="BA1110" t="s">
        <v>74</v>
      </c>
      <c r="BB1110">
        <v>294</v>
      </c>
      <c r="BC1110">
        <v>300</v>
      </c>
      <c r="BD1110" t="s">
        <v>74</v>
      </c>
      <c r="BE1110" t="s">
        <v>74</v>
      </c>
      <c r="BF1110" t="s">
        <v>74</v>
      </c>
      <c r="BG1110" t="s">
        <v>74</v>
      </c>
      <c r="BH1110" t="s">
        <v>74</v>
      </c>
      <c r="BI1110">
        <v>7</v>
      </c>
      <c r="BJ1110" t="s">
        <v>798</v>
      </c>
      <c r="BK1110" t="s">
        <v>101</v>
      </c>
      <c r="BL1110" t="s">
        <v>799</v>
      </c>
      <c r="BM1110" t="s">
        <v>16268</v>
      </c>
      <c r="BN1110" t="s">
        <v>74</v>
      </c>
      <c r="BO1110" t="s">
        <v>74</v>
      </c>
      <c r="BP1110" t="s">
        <v>74</v>
      </c>
      <c r="BQ1110" t="s">
        <v>74</v>
      </c>
      <c r="BR1110" t="s">
        <v>103</v>
      </c>
      <c r="BS1110" t="s">
        <v>16269</v>
      </c>
      <c r="BT1110" t="str">
        <f>HYPERLINK("https%3A%2F%2Fwww.webofscience.com%2Fwos%2Fwoscc%2Ffull-record%2FWOS:000438847100035","View Full Record in Web of Science")</f>
        <v>View Full Record in Web of Science</v>
      </c>
    </row>
    <row r="1111" spans="1:72" x14ac:dyDescent="0.25">
      <c r="A1111" t="s">
        <v>72</v>
      </c>
      <c r="B1111" t="s">
        <v>16270</v>
      </c>
      <c r="C1111" t="s">
        <v>74</v>
      </c>
      <c r="D1111" t="s">
        <v>74</v>
      </c>
      <c r="E1111" t="s">
        <v>74</v>
      </c>
      <c r="F1111" t="s">
        <v>16271</v>
      </c>
      <c r="G1111" t="s">
        <v>74</v>
      </c>
      <c r="H1111" t="s">
        <v>74</v>
      </c>
      <c r="I1111" t="s">
        <v>16272</v>
      </c>
      <c r="J1111" t="s">
        <v>2653</v>
      </c>
      <c r="K1111" t="s">
        <v>74</v>
      </c>
      <c r="L1111" t="s">
        <v>74</v>
      </c>
      <c r="M1111" t="s">
        <v>431</v>
      </c>
      <c r="N1111" t="s">
        <v>109</v>
      </c>
      <c r="O1111" t="s">
        <v>74</v>
      </c>
      <c r="P1111" t="s">
        <v>74</v>
      </c>
      <c r="Q1111" t="s">
        <v>74</v>
      </c>
      <c r="R1111" t="s">
        <v>74</v>
      </c>
      <c r="S1111" t="s">
        <v>74</v>
      </c>
      <c r="T1111" t="s">
        <v>16273</v>
      </c>
      <c r="U1111" t="s">
        <v>16274</v>
      </c>
      <c r="V1111" t="s">
        <v>16275</v>
      </c>
      <c r="W1111" t="s">
        <v>16276</v>
      </c>
      <c r="X1111" t="s">
        <v>16277</v>
      </c>
      <c r="Y1111" t="s">
        <v>16278</v>
      </c>
      <c r="Z1111" t="s">
        <v>16279</v>
      </c>
      <c r="AA1111" t="s">
        <v>16280</v>
      </c>
      <c r="AB1111" t="s">
        <v>16281</v>
      </c>
      <c r="AC1111" t="s">
        <v>16282</v>
      </c>
      <c r="AD1111" t="s">
        <v>16283</v>
      </c>
      <c r="AE1111" t="s">
        <v>16284</v>
      </c>
      <c r="AF1111" t="s">
        <v>74</v>
      </c>
      <c r="AG1111">
        <v>28</v>
      </c>
      <c r="AH1111">
        <v>0</v>
      </c>
      <c r="AI1111">
        <v>0</v>
      </c>
      <c r="AJ1111">
        <v>6</v>
      </c>
      <c r="AK1111">
        <v>20</v>
      </c>
      <c r="AL1111" t="s">
        <v>1429</v>
      </c>
      <c r="AM1111" t="s">
        <v>1214</v>
      </c>
      <c r="AN1111" t="s">
        <v>1430</v>
      </c>
      <c r="AO1111" t="s">
        <v>2660</v>
      </c>
      <c r="AP1111" t="s">
        <v>74</v>
      </c>
      <c r="AQ1111" t="s">
        <v>74</v>
      </c>
      <c r="AR1111" t="s">
        <v>2661</v>
      </c>
      <c r="AS1111" t="s">
        <v>2662</v>
      </c>
      <c r="AT1111" t="s">
        <v>683</v>
      </c>
      <c r="AU1111">
        <v>2018</v>
      </c>
      <c r="AV1111">
        <v>39</v>
      </c>
      <c r="AW1111">
        <v>3</v>
      </c>
      <c r="AX1111" t="s">
        <v>74</v>
      </c>
      <c r="AY1111" t="s">
        <v>74</v>
      </c>
      <c r="AZ1111" t="s">
        <v>74</v>
      </c>
      <c r="BA1111" t="s">
        <v>74</v>
      </c>
      <c r="BB1111">
        <v>15</v>
      </c>
      <c r="BC1111">
        <v>28</v>
      </c>
      <c r="BD1111" t="s">
        <v>74</v>
      </c>
      <c r="BE1111" t="s">
        <v>16285</v>
      </c>
      <c r="BF1111" t="str">
        <f>HYPERLINK("http://dx.doi.org/10.7868/S0205959218030029","http://dx.doi.org/10.7868/S0205959218030029")</f>
        <v>http://dx.doi.org/10.7868/S0205959218030029</v>
      </c>
      <c r="BG1111" t="s">
        <v>74</v>
      </c>
      <c r="BH1111" t="s">
        <v>74</v>
      </c>
      <c r="BI1111">
        <v>14</v>
      </c>
      <c r="BJ1111" t="s">
        <v>128</v>
      </c>
      <c r="BK1111" t="s">
        <v>129</v>
      </c>
      <c r="BL1111" t="s">
        <v>130</v>
      </c>
      <c r="BM1111" t="s">
        <v>16286</v>
      </c>
      <c r="BN1111" t="s">
        <v>74</v>
      </c>
      <c r="BO1111" t="s">
        <v>74</v>
      </c>
      <c r="BP1111" t="s">
        <v>74</v>
      </c>
      <c r="BQ1111" t="s">
        <v>74</v>
      </c>
      <c r="BR1111" t="s">
        <v>103</v>
      </c>
      <c r="BS1111" t="s">
        <v>16287</v>
      </c>
      <c r="BT1111" t="str">
        <f>HYPERLINK("https%3A%2F%2Fwww.webofscience.com%2Fwos%2Fwoscc%2Ffull-record%2FWOS:000438176500002","View Full Record in Web of Science")</f>
        <v>View Full Record in Web of Science</v>
      </c>
    </row>
    <row r="1112" spans="1:72" x14ac:dyDescent="0.25">
      <c r="A1112" t="s">
        <v>72</v>
      </c>
      <c r="B1112" t="s">
        <v>16288</v>
      </c>
      <c r="C1112" t="s">
        <v>74</v>
      </c>
      <c r="D1112" t="s">
        <v>74</v>
      </c>
      <c r="E1112" t="s">
        <v>74</v>
      </c>
      <c r="F1112" t="s">
        <v>16289</v>
      </c>
      <c r="G1112" t="s">
        <v>74</v>
      </c>
      <c r="H1112" t="s">
        <v>74</v>
      </c>
      <c r="I1112" t="s">
        <v>16290</v>
      </c>
      <c r="J1112" t="s">
        <v>15451</v>
      </c>
      <c r="K1112" t="s">
        <v>74</v>
      </c>
      <c r="L1112" t="s">
        <v>74</v>
      </c>
      <c r="M1112" t="s">
        <v>78</v>
      </c>
      <c r="N1112" t="s">
        <v>109</v>
      </c>
      <c r="O1112" t="s">
        <v>74</v>
      </c>
      <c r="P1112" t="s">
        <v>74</v>
      </c>
      <c r="Q1112" t="s">
        <v>74</v>
      </c>
      <c r="R1112" t="s">
        <v>74</v>
      </c>
      <c r="S1112" t="s">
        <v>74</v>
      </c>
      <c r="T1112" t="s">
        <v>16291</v>
      </c>
      <c r="U1112" t="s">
        <v>74</v>
      </c>
      <c r="V1112" t="s">
        <v>16292</v>
      </c>
      <c r="W1112" t="s">
        <v>16293</v>
      </c>
      <c r="X1112" t="s">
        <v>2851</v>
      </c>
      <c r="Y1112" t="s">
        <v>16294</v>
      </c>
      <c r="Z1112" t="s">
        <v>74</v>
      </c>
      <c r="AA1112" t="s">
        <v>74</v>
      </c>
      <c r="AB1112" t="s">
        <v>74</v>
      </c>
      <c r="AC1112" t="s">
        <v>74</v>
      </c>
      <c r="AD1112" t="s">
        <v>74</v>
      </c>
      <c r="AE1112" t="s">
        <v>74</v>
      </c>
      <c r="AF1112" t="s">
        <v>74</v>
      </c>
      <c r="AG1112">
        <v>11</v>
      </c>
      <c r="AH1112">
        <v>1</v>
      </c>
      <c r="AI1112">
        <v>1</v>
      </c>
      <c r="AJ1112">
        <v>0</v>
      </c>
      <c r="AK1112">
        <v>2</v>
      </c>
      <c r="AL1112" t="s">
        <v>15458</v>
      </c>
      <c r="AM1112" t="s">
        <v>15459</v>
      </c>
      <c r="AN1112" t="s">
        <v>15460</v>
      </c>
      <c r="AO1112" t="s">
        <v>15461</v>
      </c>
      <c r="AP1112" t="s">
        <v>74</v>
      </c>
      <c r="AQ1112" t="s">
        <v>74</v>
      </c>
      <c r="AR1112" t="s">
        <v>15462</v>
      </c>
      <c r="AS1112" t="s">
        <v>15463</v>
      </c>
      <c r="AT1112" t="s">
        <v>694</v>
      </c>
      <c r="AU1112">
        <v>2018</v>
      </c>
      <c r="AV1112">
        <v>8</v>
      </c>
      <c r="AW1112">
        <v>5</v>
      </c>
      <c r="AX1112" t="s">
        <v>74</v>
      </c>
      <c r="AY1112" t="s">
        <v>74</v>
      </c>
      <c r="AZ1112" t="s">
        <v>74</v>
      </c>
      <c r="BA1112" t="s">
        <v>74</v>
      </c>
      <c r="BB1112">
        <v>471</v>
      </c>
      <c r="BC1112">
        <v>478</v>
      </c>
      <c r="BD1112" t="s">
        <v>74</v>
      </c>
      <c r="BE1112" t="s">
        <v>74</v>
      </c>
      <c r="BF1112" t="s">
        <v>74</v>
      </c>
      <c r="BG1112" t="s">
        <v>74</v>
      </c>
      <c r="BH1112" t="s">
        <v>74</v>
      </c>
      <c r="BI1112">
        <v>8</v>
      </c>
      <c r="BJ1112" t="s">
        <v>157</v>
      </c>
      <c r="BK1112" t="s">
        <v>101</v>
      </c>
      <c r="BL1112" t="s">
        <v>157</v>
      </c>
      <c r="BM1112" t="s">
        <v>16295</v>
      </c>
      <c r="BN1112" t="s">
        <v>74</v>
      </c>
      <c r="BO1112" t="s">
        <v>74</v>
      </c>
      <c r="BP1112" t="s">
        <v>74</v>
      </c>
      <c r="BQ1112" t="s">
        <v>74</v>
      </c>
      <c r="BR1112" t="s">
        <v>103</v>
      </c>
      <c r="BS1112" t="s">
        <v>16296</v>
      </c>
      <c r="BT1112" t="str">
        <f>HYPERLINK("https%3A%2F%2Fwww.webofscience.com%2Fwos%2Fwoscc%2Ffull-record%2FWOS:000432679600033","View Full Record in Web of Science")</f>
        <v>View Full Record in Web of Science</v>
      </c>
    </row>
    <row r="1113" spans="1:72" x14ac:dyDescent="0.25">
      <c r="A1113" t="s">
        <v>72</v>
      </c>
      <c r="B1113" t="s">
        <v>16297</v>
      </c>
      <c r="C1113" t="s">
        <v>74</v>
      </c>
      <c r="D1113" t="s">
        <v>74</v>
      </c>
      <c r="E1113" t="s">
        <v>74</v>
      </c>
      <c r="F1113" t="s">
        <v>16298</v>
      </c>
      <c r="G1113" t="s">
        <v>74</v>
      </c>
      <c r="H1113" t="s">
        <v>74</v>
      </c>
      <c r="I1113" t="s">
        <v>16299</v>
      </c>
      <c r="J1113" t="s">
        <v>16300</v>
      </c>
      <c r="K1113" t="s">
        <v>74</v>
      </c>
      <c r="L1113" t="s">
        <v>74</v>
      </c>
      <c r="M1113" t="s">
        <v>78</v>
      </c>
      <c r="N1113" t="s">
        <v>109</v>
      </c>
      <c r="O1113" t="s">
        <v>74</v>
      </c>
      <c r="P1113" t="s">
        <v>74</v>
      </c>
      <c r="Q1113" t="s">
        <v>74</v>
      </c>
      <c r="R1113" t="s">
        <v>74</v>
      </c>
      <c r="S1113" t="s">
        <v>74</v>
      </c>
      <c r="T1113" t="s">
        <v>16301</v>
      </c>
      <c r="U1113" t="s">
        <v>74</v>
      </c>
      <c r="V1113" t="s">
        <v>16302</v>
      </c>
      <c r="W1113" t="s">
        <v>16303</v>
      </c>
      <c r="X1113" t="s">
        <v>16304</v>
      </c>
      <c r="Y1113" t="s">
        <v>16305</v>
      </c>
      <c r="Z1113" t="s">
        <v>16306</v>
      </c>
      <c r="AA1113" t="s">
        <v>74</v>
      </c>
      <c r="AB1113" t="s">
        <v>74</v>
      </c>
      <c r="AC1113" t="s">
        <v>74</v>
      </c>
      <c r="AD1113" t="s">
        <v>74</v>
      </c>
      <c r="AE1113" t="s">
        <v>74</v>
      </c>
      <c r="AF1113" t="s">
        <v>74</v>
      </c>
      <c r="AG1113">
        <v>26</v>
      </c>
      <c r="AH1113">
        <v>0</v>
      </c>
      <c r="AI1113">
        <v>0</v>
      </c>
      <c r="AJ1113">
        <v>0</v>
      </c>
      <c r="AK1113">
        <v>6</v>
      </c>
      <c r="AL1113" t="s">
        <v>16307</v>
      </c>
      <c r="AM1113" t="s">
        <v>16308</v>
      </c>
      <c r="AN1113" t="s">
        <v>16309</v>
      </c>
      <c r="AO1113" t="s">
        <v>16310</v>
      </c>
      <c r="AP1113" t="s">
        <v>16311</v>
      </c>
      <c r="AQ1113" t="s">
        <v>74</v>
      </c>
      <c r="AR1113" t="s">
        <v>16312</v>
      </c>
      <c r="AS1113" t="s">
        <v>16313</v>
      </c>
      <c r="AT1113" t="s">
        <v>694</v>
      </c>
      <c r="AU1113">
        <v>2018</v>
      </c>
      <c r="AV1113">
        <v>43</v>
      </c>
      <c r="AW1113">
        <v>2</v>
      </c>
      <c r="AX1113" t="s">
        <v>74</v>
      </c>
      <c r="AY1113" t="s">
        <v>74</v>
      </c>
      <c r="AZ1113" t="s">
        <v>74</v>
      </c>
      <c r="BA1113" t="s">
        <v>74</v>
      </c>
      <c r="BB1113">
        <v>120</v>
      </c>
      <c r="BC1113">
        <v>138</v>
      </c>
      <c r="BD1113" t="s">
        <v>74</v>
      </c>
      <c r="BE1113" t="s">
        <v>16314</v>
      </c>
      <c r="BF1113" t="str">
        <f>HYPERLINK("http://dx.doi.org/10.1353/tcc.2018.0015","http://dx.doi.org/10.1353/tcc.2018.0015")</f>
        <v>http://dx.doi.org/10.1353/tcc.2018.0015</v>
      </c>
      <c r="BG1113" t="s">
        <v>74</v>
      </c>
      <c r="BH1113" t="s">
        <v>74</v>
      </c>
      <c r="BI1113">
        <v>19</v>
      </c>
      <c r="BJ1113" t="s">
        <v>405</v>
      </c>
      <c r="BK1113" t="s">
        <v>101</v>
      </c>
      <c r="BL1113" t="s">
        <v>405</v>
      </c>
      <c r="BM1113" t="s">
        <v>16315</v>
      </c>
      <c r="BN1113" t="s">
        <v>74</v>
      </c>
      <c r="BO1113" t="s">
        <v>74</v>
      </c>
      <c r="BP1113" t="s">
        <v>74</v>
      </c>
      <c r="BQ1113" t="s">
        <v>74</v>
      </c>
      <c r="BR1113" t="s">
        <v>103</v>
      </c>
      <c r="BS1113" t="s">
        <v>16316</v>
      </c>
      <c r="BT1113" t="str">
        <f>HYPERLINK("https%3A%2F%2Fwww.webofscience.com%2Fwos%2Fwoscc%2Ffull-record%2FWOS:000446966200008","View Full Record in Web of Science")</f>
        <v>View Full Record in Web of Science</v>
      </c>
    </row>
    <row r="1114" spans="1:72" x14ac:dyDescent="0.25">
      <c r="A1114" t="s">
        <v>72</v>
      </c>
      <c r="B1114" t="s">
        <v>16317</v>
      </c>
      <c r="C1114" t="s">
        <v>74</v>
      </c>
      <c r="D1114" t="s">
        <v>74</v>
      </c>
      <c r="E1114" t="s">
        <v>74</v>
      </c>
      <c r="F1114" t="s">
        <v>16318</v>
      </c>
      <c r="G1114" t="s">
        <v>74</v>
      </c>
      <c r="H1114" t="s">
        <v>74</v>
      </c>
      <c r="I1114" t="s">
        <v>16319</v>
      </c>
      <c r="J1114" t="s">
        <v>15451</v>
      </c>
      <c r="K1114" t="s">
        <v>74</v>
      </c>
      <c r="L1114" t="s">
        <v>74</v>
      </c>
      <c r="M1114" t="s">
        <v>78</v>
      </c>
      <c r="N1114" t="s">
        <v>109</v>
      </c>
      <c r="O1114" t="s">
        <v>74</v>
      </c>
      <c r="P1114" t="s">
        <v>74</v>
      </c>
      <c r="Q1114" t="s">
        <v>74</v>
      </c>
      <c r="R1114" t="s">
        <v>74</v>
      </c>
      <c r="S1114" t="s">
        <v>74</v>
      </c>
      <c r="T1114" t="s">
        <v>16320</v>
      </c>
      <c r="U1114" t="s">
        <v>74</v>
      </c>
      <c r="V1114" t="s">
        <v>16321</v>
      </c>
      <c r="W1114" t="s">
        <v>16322</v>
      </c>
      <c r="X1114" t="s">
        <v>16323</v>
      </c>
      <c r="Y1114" t="s">
        <v>16324</v>
      </c>
      <c r="Z1114" t="s">
        <v>74</v>
      </c>
      <c r="AA1114" t="s">
        <v>16325</v>
      </c>
      <c r="AB1114" t="s">
        <v>16326</v>
      </c>
      <c r="AC1114" t="s">
        <v>74</v>
      </c>
      <c r="AD1114" t="s">
        <v>74</v>
      </c>
      <c r="AE1114" t="s">
        <v>74</v>
      </c>
      <c r="AF1114" t="s">
        <v>74</v>
      </c>
      <c r="AG1114">
        <v>27</v>
      </c>
      <c r="AH1114">
        <v>1</v>
      </c>
      <c r="AI1114">
        <v>1</v>
      </c>
      <c r="AJ1114">
        <v>0</v>
      </c>
      <c r="AK1114">
        <v>9</v>
      </c>
      <c r="AL1114" t="s">
        <v>15458</v>
      </c>
      <c r="AM1114" t="s">
        <v>15459</v>
      </c>
      <c r="AN1114" t="s">
        <v>15460</v>
      </c>
      <c r="AO1114" t="s">
        <v>15461</v>
      </c>
      <c r="AP1114" t="s">
        <v>74</v>
      </c>
      <c r="AQ1114" t="s">
        <v>74</v>
      </c>
      <c r="AR1114" t="s">
        <v>15462</v>
      </c>
      <c r="AS1114" t="s">
        <v>15463</v>
      </c>
      <c r="AT1114" t="s">
        <v>694</v>
      </c>
      <c r="AU1114">
        <v>2018</v>
      </c>
      <c r="AV1114">
        <v>8</v>
      </c>
      <c r="AW1114">
        <v>5</v>
      </c>
      <c r="AX1114" t="s">
        <v>74</v>
      </c>
      <c r="AY1114" t="s">
        <v>74</v>
      </c>
      <c r="AZ1114" t="s">
        <v>74</v>
      </c>
      <c r="BA1114" t="s">
        <v>74</v>
      </c>
      <c r="BB1114">
        <v>29</v>
      </c>
      <c r="BC1114">
        <v>42</v>
      </c>
      <c r="BD1114" t="s">
        <v>74</v>
      </c>
      <c r="BE1114" t="s">
        <v>74</v>
      </c>
      <c r="BF1114" t="s">
        <v>74</v>
      </c>
      <c r="BG1114" t="s">
        <v>74</v>
      </c>
      <c r="BH1114" t="s">
        <v>74</v>
      </c>
      <c r="BI1114">
        <v>14</v>
      </c>
      <c r="BJ1114" t="s">
        <v>157</v>
      </c>
      <c r="BK1114" t="s">
        <v>101</v>
      </c>
      <c r="BL1114" t="s">
        <v>157</v>
      </c>
      <c r="BM1114" t="s">
        <v>16295</v>
      </c>
      <c r="BN1114" t="s">
        <v>74</v>
      </c>
      <c r="BO1114" t="s">
        <v>74</v>
      </c>
      <c r="BP1114" t="s">
        <v>74</v>
      </c>
      <c r="BQ1114" t="s">
        <v>74</v>
      </c>
      <c r="BR1114" t="s">
        <v>103</v>
      </c>
      <c r="BS1114" t="s">
        <v>16327</v>
      </c>
      <c r="BT1114" t="str">
        <f>HYPERLINK("https%3A%2F%2Fwww.webofscience.com%2Fwos%2Fwoscc%2Ffull-record%2FWOS:000432679600002","View Full Record in Web of Science")</f>
        <v>View Full Record in Web of Science</v>
      </c>
    </row>
    <row r="1115" spans="1:72" x14ac:dyDescent="0.25">
      <c r="A1115" t="s">
        <v>72</v>
      </c>
      <c r="B1115" t="s">
        <v>5058</v>
      </c>
      <c r="C1115" t="s">
        <v>74</v>
      </c>
      <c r="D1115" t="s">
        <v>74</v>
      </c>
      <c r="E1115" t="s">
        <v>74</v>
      </c>
      <c r="F1115" t="s">
        <v>16328</v>
      </c>
      <c r="G1115" t="s">
        <v>74</v>
      </c>
      <c r="H1115" t="s">
        <v>74</v>
      </c>
      <c r="I1115" t="s">
        <v>16329</v>
      </c>
      <c r="J1115" t="s">
        <v>530</v>
      </c>
      <c r="K1115" t="s">
        <v>74</v>
      </c>
      <c r="L1115" t="s">
        <v>74</v>
      </c>
      <c r="M1115" t="s">
        <v>431</v>
      </c>
      <c r="N1115" t="s">
        <v>109</v>
      </c>
      <c r="O1115" t="s">
        <v>74</v>
      </c>
      <c r="P1115" t="s">
        <v>74</v>
      </c>
      <c r="Q1115" t="s">
        <v>74</v>
      </c>
      <c r="R1115" t="s">
        <v>74</v>
      </c>
      <c r="S1115" t="s">
        <v>74</v>
      </c>
      <c r="T1115" t="s">
        <v>16330</v>
      </c>
      <c r="U1115" t="s">
        <v>74</v>
      </c>
      <c r="V1115" t="s">
        <v>16331</v>
      </c>
      <c r="W1115" t="s">
        <v>16332</v>
      </c>
      <c r="X1115" t="s">
        <v>5065</v>
      </c>
      <c r="Y1115" t="s">
        <v>5066</v>
      </c>
      <c r="Z1115" t="s">
        <v>5067</v>
      </c>
      <c r="AA1115" t="s">
        <v>74</v>
      </c>
      <c r="AB1115" t="s">
        <v>74</v>
      </c>
      <c r="AC1115" t="s">
        <v>74</v>
      </c>
      <c r="AD1115" t="s">
        <v>74</v>
      </c>
      <c r="AE1115" t="s">
        <v>74</v>
      </c>
      <c r="AF1115" t="s">
        <v>74</v>
      </c>
      <c r="AG1115">
        <v>17</v>
      </c>
      <c r="AH1115">
        <v>0</v>
      </c>
      <c r="AI1115">
        <v>0</v>
      </c>
      <c r="AJ1115">
        <v>0</v>
      </c>
      <c r="AK1115">
        <v>1</v>
      </c>
      <c r="AL1115" t="s">
        <v>537</v>
      </c>
      <c r="AM1115" t="s">
        <v>538</v>
      </c>
      <c r="AN1115" t="s">
        <v>539</v>
      </c>
      <c r="AO1115" t="s">
        <v>540</v>
      </c>
      <c r="AP1115" t="s">
        <v>541</v>
      </c>
      <c r="AQ1115" t="s">
        <v>74</v>
      </c>
      <c r="AR1115" t="s">
        <v>542</v>
      </c>
      <c r="AS1115" t="s">
        <v>543</v>
      </c>
      <c r="AT1115" t="s">
        <v>694</v>
      </c>
      <c r="AU1115">
        <v>2018</v>
      </c>
      <c r="AV1115">
        <v>20</v>
      </c>
      <c r="AW1115">
        <v>5</v>
      </c>
      <c r="AX1115" t="s">
        <v>74</v>
      </c>
      <c r="AY1115" t="s">
        <v>74</v>
      </c>
      <c r="AZ1115" t="s">
        <v>74</v>
      </c>
      <c r="BA1115" t="s">
        <v>74</v>
      </c>
      <c r="BB1115">
        <v>9</v>
      </c>
      <c r="BC1115">
        <v>31</v>
      </c>
      <c r="BD1115" t="s">
        <v>74</v>
      </c>
      <c r="BE1115" t="s">
        <v>16333</v>
      </c>
      <c r="BF1115" t="str">
        <f>HYPERLINK("http://dx.doi.org/10.17853/1994-5639-2018-5-9-31","http://dx.doi.org/10.17853/1994-5639-2018-5-9-31")</f>
        <v>http://dx.doi.org/10.17853/1994-5639-2018-5-9-31</v>
      </c>
      <c r="BG1115" t="s">
        <v>74</v>
      </c>
      <c r="BH1115" t="s">
        <v>74</v>
      </c>
      <c r="BI1115">
        <v>23</v>
      </c>
      <c r="BJ1115" t="s">
        <v>157</v>
      </c>
      <c r="BK1115" t="s">
        <v>101</v>
      </c>
      <c r="BL1115" t="s">
        <v>157</v>
      </c>
      <c r="BM1115" t="s">
        <v>16334</v>
      </c>
      <c r="BN1115" t="s">
        <v>74</v>
      </c>
      <c r="BO1115" t="s">
        <v>1671</v>
      </c>
      <c r="BP1115" t="s">
        <v>74</v>
      </c>
      <c r="BQ1115" t="s">
        <v>74</v>
      </c>
      <c r="BR1115" t="s">
        <v>103</v>
      </c>
      <c r="BS1115" t="s">
        <v>16335</v>
      </c>
      <c r="BT1115" t="str">
        <f>HYPERLINK("https%3A%2F%2Fwww.webofscience.com%2Fwos%2Fwoscc%2Ffull-record%2FWOS:000461121000001","View Full Record in Web of Science")</f>
        <v>View Full Record in Web of Science</v>
      </c>
    </row>
    <row r="1116" spans="1:72" x14ac:dyDescent="0.25">
      <c r="A1116" t="s">
        <v>72</v>
      </c>
      <c r="B1116" t="s">
        <v>16336</v>
      </c>
      <c r="C1116" t="s">
        <v>74</v>
      </c>
      <c r="D1116" t="s">
        <v>74</v>
      </c>
      <c r="E1116" t="s">
        <v>74</v>
      </c>
      <c r="F1116" t="s">
        <v>16337</v>
      </c>
      <c r="G1116" t="s">
        <v>74</v>
      </c>
      <c r="H1116" t="s">
        <v>74</v>
      </c>
      <c r="I1116" t="s">
        <v>16338</v>
      </c>
      <c r="J1116" t="s">
        <v>530</v>
      </c>
      <c r="K1116" t="s">
        <v>74</v>
      </c>
      <c r="L1116" t="s">
        <v>74</v>
      </c>
      <c r="M1116" t="s">
        <v>78</v>
      </c>
      <c r="N1116" t="s">
        <v>109</v>
      </c>
      <c r="O1116" t="s">
        <v>74</v>
      </c>
      <c r="P1116" t="s">
        <v>74</v>
      </c>
      <c r="Q1116" t="s">
        <v>74</v>
      </c>
      <c r="R1116" t="s">
        <v>74</v>
      </c>
      <c r="S1116" t="s">
        <v>74</v>
      </c>
      <c r="T1116" t="s">
        <v>16339</v>
      </c>
      <c r="U1116" t="s">
        <v>74</v>
      </c>
      <c r="V1116" t="s">
        <v>16340</v>
      </c>
      <c r="W1116" t="s">
        <v>16341</v>
      </c>
      <c r="X1116" t="s">
        <v>1816</v>
      </c>
      <c r="Y1116" t="s">
        <v>16342</v>
      </c>
      <c r="Z1116" t="s">
        <v>16343</v>
      </c>
      <c r="AA1116" t="s">
        <v>16344</v>
      </c>
      <c r="AB1116" t="s">
        <v>74</v>
      </c>
      <c r="AC1116" t="s">
        <v>74</v>
      </c>
      <c r="AD1116" t="s">
        <v>74</v>
      </c>
      <c r="AE1116" t="s">
        <v>74</v>
      </c>
      <c r="AF1116" t="s">
        <v>74</v>
      </c>
      <c r="AG1116">
        <v>28</v>
      </c>
      <c r="AH1116">
        <v>7</v>
      </c>
      <c r="AI1116">
        <v>7</v>
      </c>
      <c r="AJ1116">
        <v>3</v>
      </c>
      <c r="AK1116">
        <v>19</v>
      </c>
      <c r="AL1116" t="s">
        <v>537</v>
      </c>
      <c r="AM1116" t="s">
        <v>538</v>
      </c>
      <c r="AN1116" t="s">
        <v>539</v>
      </c>
      <c r="AO1116" t="s">
        <v>540</v>
      </c>
      <c r="AP1116" t="s">
        <v>541</v>
      </c>
      <c r="AQ1116" t="s">
        <v>74</v>
      </c>
      <c r="AR1116" t="s">
        <v>542</v>
      </c>
      <c r="AS1116" t="s">
        <v>543</v>
      </c>
      <c r="AT1116" t="s">
        <v>694</v>
      </c>
      <c r="AU1116">
        <v>2018</v>
      </c>
      <c r="AV1116">
        <v>20</v>
      </c>
      <c r="AW1116">
        <v>5</v>
      </c>
      <c r="AX1116" t="s">
        <v>74</v>
      </c>
      <c r="AY1116" t="s">
        <v>74</v>
      </c>
      <c r="AZ1116" t="s">
        <v>74</v>
      </c>
      <c r="BA1116" t="s">
        <v>74</v>
      </c>
      <c r="BB1116">
        <v>56</v>
      </c>
      <c r="BC1116">
        <v>78</v>
      </c>
      <c r="BD1116" t="s">
        <v>74</v>
      </c>
      <c r="BE1116" t="s">
        <v>16345</v>
      </c>
      <c r="BF1116" t="str">
        <f>HYPERLINK("http://dx.doi.org/10.17853/1994-5639-2018-5-56-78","http://dx.doi.org/10.17853/1994-5639-2018-5-56-78")</f>
        <v>http://dx.doi.org/10.17853/1994-5639-2018-5-56-78</v>
      </c>
      <c r="BG1116" t="s">
        <v>74</v>
      </c>
      <c r="BH1116" t="s">
        <v>74</v>
      </c>
      <c r="BI1116">
        <v>23</v>
      </c>
      <c r="BJ1116" t="s">
        <v>157</v>
      </c>
      <c r="BK1116" t="s">
        <v>101</v>
      </c>
      <c r="BL1116" t="s">
        <v>157</v>
      </c>
      <c r="BM1116" t="s">
        <v>16334</v>
      </c>
      <c r="BN1116" t="s">
        <v>74</v>
      </c>
      <c r="BO1116" t="s">
        <v>132</v>
      </c>
      <c r="BP1116" t="s">
        <v>74</v>
      </c>
      <c r="BQ1116" t="s">
        <v>74</v>
      </c>
      <c r="BR1116" t="s">
        <v>103</v>
      </c>
      <c r="BS1116" t="s">
        <v>16346</v>
      </c>
      <c r="BT1116" t="str">
        <f>HYPERLINK("https%3A%2F%2Fwww.webofscience.com%2Fwos%2Fwoscc%2Ffull-record%2FWOS:000461121000003","View Full Record in Web of Science")</f>
        <v>View Full Record in Web of Science</v>
      </c>
    </row>
    <row r="1117" spans="1:72" x14ac:dyDescent="0.25">
      <c r="A1117" t="s">
        <v>72</v>
      </c>
      <c r="B1117" t="s">
        <v>16347</v>
      </c>
      <c r="C1117" t="s">
        <v>74</v>
      </c>
      <c r="D1117" t="s">
        <v>74</v>
      </c>
      <c r="E1117" t="s">
        <v>74</v>
      </c>
      <c r="F1117" t="s">
        <v>16348</v>
      </c>
      <c r="G1117" t="s">
        <v>74</v>
      </c>
      <c r="H1117" t="s">
        <v>74</v>
      </c>
      <c r="I1117" t="s">
        <v>16349</v>
      </c>
      <c r="J1117" t="s">
        <v>785</v>
      </c>
      <c r="K1117" t="s">
        <v>74</v>
      </c>
      <c r="L1117" t="s">
        <v>74</v>
      </c>
      <c r="M1117" t="s">
        <v>431</v>
      </c>
      <c r="N1117" t="s">
        <v>109</v>
      </c>
      <c r="O1117" t="s">
        <v>74</v>
      </c>
      <c r="P1117" t="s">
        <v>74</v>
      </c>
      <c r="Q1117" t="s">
        <v>74</v>
      </c>
      <c r="R1117" t="s">
        <v>74</v>
      </c>
      <c r="S1117" t="s">
        <v>74</v>
      </c>
      <c r="T1117" t="s">
        <v>16350</v>
      </c>
      <c r="U1117" t="s">
        <v>74</v>
      </c>
      <c r="V1117" t="s">
        <v>16351</v>
      </c>
      <c r="W1117" t="s">
        <v>16352</v>
      </c>
      <c r="X1117" t="s">
        <v>74</v>
      </c>
      <c r="Y1117" t="s">
        <v>16353</v>
      </c>
      <c r="Z1117" t="s">
        <v>16354</v>
      </c>
      <c r="AA1117" t="s">
        <v>16355</v>
      </c>
      <c r="AB1117" t="s">
        <v>16356</v>
      </c>
      <c r="AC1117" t="s">
        <v>74</v>
      </c>
      <c r="AD1117" t="s">
        <v>74</v>
      </c>
      <c r="AE1117" t="s">
        <v>74</v>
      </c>
      <c r="AF1117" t="s">
        <v>74</v>
      </c>
      <c r="AG1117">
        <v>31</v>
      </c>
      <c r="AH1117">
        <v>2</v>
      </c>
      <c r="AI1117">
        <v>4</v>
      </c>
      <c r="AJ1117">
        <v>1</v>
      </c>
      <c r="AK1117">
        <v>14</v>
      </c>
      <c r="AL1117" t="s">
        <v>375</v>
      </c>
      <c r="AM1117" t="s">
        <v>376</v>
      </c>
      <c r="AN1117" t="s">
        <v>377</v>
      </c>
      <c r="AO1117" t="s">
        <v>792</v>
      </c>
      <c r="AP1117" t="s">
        <v>793</v>
      </c>
      <c r="AQ1117" t="s">
        <v>74</v>
      </c>
      <c r="AR1117" t="s">
        <v>794</v>
      </c>
      <c r="AS1117" t="s">
        <v>795</v>
      </c>
      <c r="AT1117" t="s">
        <v>694</v>
      </c>
      <c r="AU1117">
        <v>2018</v>
      </c>
      <c r="AV1117" t="s">
        <v>74</v>
      </c>
      <c r="AW1117">
        <v>430</v>
      </c>
      <c r="AX1117" t="s">
        <v>74</v>
      </c>
      <c r="AY1117" t="s">
        <v>74</v>
      </c>
      <c r="AZ1117" t="s">
        <v>74</v>
      </c>
      <c r="BA1117" t="s">
        <v>74</v>
      </c>
      <c r="BB1117">
        <v>159</v>
      </c>
      <c r="BC1117">
        <v>168</v>
      </c>
      <c r="BD1117" t="s">
        <v>74</v>
      </c>
      <c r="BE1117" t="s">
        <v>16357</v>
      </c>
      <c r="BF1117" t="str">
        <f>HYPERLINK("http://dx.doi.org/10.17223/15617793/430/22","http://dx.doi.org/10.17223/15617793/430/22")</f>
        <v>http://dx.doi.org/10.17223/15617793/430/22</v>
      </c>
      <c r="BG1117" t="s">
        <v>74</v>
      </c>
      <c r="BH1117" t="s">
        <v>74</v>
      </c>
      <c r="BI1117">
        <v>10</v>
      </c>
      <c r="BJ1117" t="s">
        <v>798</v>
      </c>
      <c r="BK1117" t="s">
        <v>101</v>
      </c>
      <c r="BL1117" t="s">
        <v>799</v>
      </c>
      <c r="BM1117" t="s">
        <v>16358</v>
      </c>
      <c r="BN1117" t="s">
        <v>74</v>
      </c>
      <c r="BO1117" t="s">
        <v>426</v>
      </c>
      <c r="BP1117" t="s">
        <v>74</v>
      </c>
      <c r="BQ1117" t="s">
        <v>74</v>
      </c>
      <c r="BR1117" t="s">
        <v>103</v>
      </c>
      <c r="BS1117" t="s">
        <v>16359</v>
      </c>
      <c r="BT1117" t="str">
        <f>HYPERLINK("https%3A%2F%2Fwww.webofscience.com%2Fwos%2Fwoscc%2Ffull-record%2FWOS:000438858600022","View Full Record in Web of Science")</f>
        <v>View Full Record in Web of Science</v>
      </c>
    </row>
    <row r="1118" spans="1:72" x14ac:dyDescent="0.25">
      <c r="A1118" t="s">
        <v>72</v>
      </c>
      <c r="B1118" t="s">
        <v>16360</v>
      </c>
      <c r="C1118" t="s">
        <v>74</v>
      </c>
      <c r="D1118" t="s">
        <v>74</v>
      </c>
      <c r="E1118" t="s">
        <v>74</v>
      </c>
      <c r="F1118" t="s">
        <v>16361</v>
      </c>
      <c r="G1118" t="s">
        <v>74</v>
      </c>
      <c r="H1118" t="s">
        <v>74</v>
      </c>
      <c r="I1118" t="s">
        <v>16362</v>
      </c>
      <c r="J1118" t="s">
        <v>15451</v>
      </c>
      <c r="K1118" t="s">
        <v>74</v>
      </c>
      <c r="L1118" t="s">
        <v>74</v>
      </c>
      <c r="M1118" t="s">
        <v>78</v>
      </c>
      <c r="N1118" t="s">
        <v>109</v>
      </c>
      <c r="O1118" t="s">
        <v>74</v>
      </c>
      <c r="P1118" t="s">
        <v>74</v>
      </c>
      <c r="Q1118" t="s">
        <v>74</v>
      </c>
      <c r="R1118" t="s">
        <v>74</v>
      </c>
      <c r="S1118" t="s">
        <v>74</v>
      </c>
      <c r="T1118" t="s">
        <v>16363</v>
      </c>
      <c r="U1118" t="s">
        <v>74</v>
      </c>
      <c r="V1118" t="s">
        <v>16364</v>
      </c>
      <c r="W1118" t="s">
        <v>16365</v>
      </c>
      <c r="X1118" t="s">
        <v>16366</v>
      </c>
      <c r="Y1118" t="s">
        <v>16367</v>
      </c>
      <c r="Z1118" t="s">
        <v>74</v>
      </c>
      <c r="AA1118" t="s">
        <v>16368</v>
      </c>
      <c r="AB1118" t="s">
        <v>16369</v>
      </c>
      <c r="AC1118" t="s">
        <v>74</v>
      </c>
      <c r="AD1118" t="s">
        <v>74</v>
      </c>
      <c r="AE1118" t="s">
        <v>74</v>
      </c>
      <c r="AF1118" t="s">
        <v>74</v>
      </c>
      <c r="AG1118">
        <v>25</v>
      </c>
      <c r="AH1118">
        <v>0</v>
      </c>
      <c r="AI1118">
        <v>0</v>
      </c>
      <c r="AJ1118">
        <v>3</v>
      </c>
      <c r="AK1118">
        <v>22</v>
      </c>
      <c r="AL1118" t="s">
        <v>15458</v>
      </c>
      <c r="AM1118" t="s">
        <v>15459</v>
      </c>
      <c r="AN1118" t="s">
        <v>15460</v>
      </c>
      <c r="AO1118" t="s">
        <v>15461</v>
      </c>
      <c r="AP1118" t="s">
        <v>74</v>
      </c>
      <c r="AQ1118" t="s">
        <v>74</v>
      </c>
      <c r="AR1118" t="s">
        <v>15462</v>
      </c>
      <c r="AS1118" t="s">
        <v>15463</v>
      </c>
      <c r="AT1118" t="s">
        <v>694</v>
      </c>
      <c r="AU1118">
        <v>2018</v>
      </c>
      <c r="AV1118">
        <v>8</v>
      </c>
      <c r="AW1118">
        <v>5</v>
      </c>
      <c r="AX1118" t="s">
        <v>74</v>
      </c>
      <c r="AY1118" t="s">
        <v>74</v>
      </c>
      <c r="AZ1118" t="s">
        <v>74</v>
      </c>
      <c r="BA1118" t="s">
        <v>74</v>
      </c>
      <c r="BB1118">
        <v>355</v>
      </c>
      <c r="BC1118">
        <v>366</v>
      </c>
      <c r="BD1118" t="s">
        <v>74</v>
      </c>
      <c r="BE1118" t="s">
        <v>74</v>
      </c>
      <c r="BF1118" t="s">
        <v>74</v>
      </c>
      <c r="BG1118" t="s">
        <v>74</v>
      </c>
      <c r="BH1118" t="s">
        <v>74</v>
      </c>
      <c r="BI1118">
        <v>12</v>
      </c>
      <c r="BJ1118" t="s">
        <v>157</v>
      </c>
      <c r="BK1118" t="s">
        <v>101</v>
      </c>
      <c r="BL1118" t="s">
        <v>157</v>
      </c>
      <c r="BM1118" t="s">
        <v>16295</v>
      </c>
      <c r="BN1118" t="s">
        <v>74</v>
      </c>
      <c r="BO1118" t="s">
        <v>74</v>
      </c>
      <c r="BP1118" t="s">
        <v>74</v>
      </c>
      <c r="BQ1118" t="s">
        <v>74</v>
      </c>
      <c r="BR1118" t="s">
        <v>103</v>
      </c>
      <c r="BS1118" t="s">
        <v>16370</v>
      </c>
      <c r="BT1118" t="str">
        <f>HYPERLINK("https%3A%2F%2Fwww.webofscience.com%2Fwos%2Fwoscc%2Ffull-record%2FWOS:000432679600024","View Full Record in Web of Science")</f>
        <v>View Full Record in Web of Science</v>
      </c>
    </row>
    <row r="1119" spans="1:72" x14ac:dyDescent="0.25">
      <c r="A1119" t="s">
        <v>72</v>
      </c>
      <c r="B1119" t="s">
        <v>16371</v>
      </c>
      <c r="C1119" t="s">
        <v>74</v>
      </c>
      <c r="D1119" t="s">
        <v>74</v>
      </c>
      <c r="E1119" t="s">
        <v>74</v>
      </c>
      <c r="F1119" t="s">
        <v>16372</v>
      </c>
      <c r="G1119" t="s">
        <v>74</v>
      </c>
      <c r="H1119" t="s">
        <v>74</v>
      </c>
      <c r="I1119" t="s">
        <v>16373</v>
      </c>
      <c r="J1119" t="s">
        <v>530</v>
      </c>
      <c r="K1119" t="s">
        <v>74</v>
      </c>
      <c r="L1119" t="s">
        <v>74</v>
      </c>
      <c r="M1119" t="s">
        <v>431</v>
      </c>
      <c r="N1119" t="s">
        <v>109</v>
      </c>
      <c r="O1119" t="s">
        <v>74</v>
      </c>
      <c r="P1119" t="s">
        <v>74</v>
      </c>
      <c r="Q1119" t="s">
        <v>74</v>
      </c>
      <c r="R1119" t="s">
        <v>74</v>
      </c>
      <c r="S1119" t="s">
        <v>74</v>
      </c>
      <c r="T1119" t="s">
        <v>16374</v>
      </c>
      <c r="U1119" t="s">
        <v>74</v>
      </c>
      <c r="V1119" t="s">
        <v>16375</v>
      </c>
      <c r="W1119" t="s">
        <v>16376</v>
      </c>
      <c r="X1119" t="s">
        <v>1816</v>
      </c>
      <c r="Y1119" t="s">
        <v>16377</v>
      </c>
      <c r="Z1119" t="s">
        <v>16378</v>
      </c>
      <c r="AA1119" t="s">
        <v>16379</v>
      </c>
      <c r="AB1119" t="s">
        <v>74</v>
      </c>
      <c r="AC1119" t="s">
        <v>74</v>
      </c>
      <c r="AD1119" t="s">
        <v>74</v>
      </c>
      <c r="AE1119" t="s">
        <v>74</v>
      </c>
      <c r="AF1119" t="s">
        <v>74</v>
      </c>
      <c r="AG1119">
        <v>34</v>
      </c>
      <c r="AH1119">
        <v>0</v>
      </c>
      <c r="AI1119">
        <v>0</v>
      </c>
      <c r="AJ1119">
        <v>0</v>
      </c>
      <c r="AK1119">
        <v>4</v>
      </c>
      <c r="AL1119" t="s">
        <v>537</v>
      </c>
      <c r="AM1119" t="s">
        <v>538</v>
      </c>
      <c r="AN1119" t="s">
        <v>539</v>
      </c>
      <c r="AO1119" t="s">
        <v>540</v>
      </c>
      <c r="AP1119" t="s">
        <v>541</v>
      </c>
      <c r="AQ1119" t="s">
        <v>74</v>
      </c>
      <c r="AR1119" t="s">
        <v>542</v>
      </c>
      <c r="AS1119" t="s">
        <v>543</v>
      </c>
      <c r="AT1119" t="s">
        <v>694</v>
      </c>
      <c r="AU1119">
        <v>2018</v>
      </c>
      <c r="AV1119">
        <v>20</v>
      </c>
      <c r="AW1119">
        <v>5</v>
      </c>
      <c r="AX1119" t="s">
        <v>74</v>
      </c>
      <c r="AY1119" t="s">
        <v>74</v>
      </c>
      <c r="AZ1119" t="s">
        <v>74</v>
      </c>
      <c r="BA1119" t="s">
        <v>74</v>
      </c>
      <c r="BB1119">
        <v>142</v>
      </c>
      <c r="BC1119">
        <v>164</v>
      </c>
      <c r="BD1119" t="s">
        <v>74</v>
      </c>
      <c r="BE1119" t="s">
        <v>16380</v>
      </c>
      <c r="BF1119" t="str">
        <f>HYPERLINK("http://dx.doi.org/10.17853/1994-5639-2018-5-142-164","http://dx.doi.org/10.17853/1994-5639-2018-5-142-164")</f>
        <v>http://dx.doi.org/10.17853/1994-5639-2018-5-142-164</v>
      </c>
      <c r="BG1119" t="s">
        <v>74</v>
      </c>
      <c r="BH1119" t="s">
        <v>74</v>
      </c>
      <c r="BI1119">
        <v>23</v>
      </c>
      <c r="BJ1119" t="s">
        <v>157</v>
      </c>
      <c r="BK1119" t="s">
        <v>101</v>
      </c>
      <c r="BL1119" t="s">
        <v>157</v>
      </c>
      <c r="BM1119" t="s">
        <v>16334</v>
      </c>
      <c r="BN1119" t="s">
        <v>74</v>
      </c>
      <c r="BO1119" t="s">
        <v>132</v>
      </c>
      <c r="BP1119" t="s">
        <v>74</v>
      </c>
      <c r="BQ1119" t="s">
        <v>74</v>
      </c>
      <c r="BR1119" t="s">
        <v>103</v>
      </c>
      <c r="BS1119" t="s">
        <v>16381</v>
      </c>
      <c r="BT1119" t="str">
        <f>HYPERLINK("https%3A%2F%2Fwww.webofscience.com%2Fwos%2Fwoscc%2Ffull-record%2FWOS:000461121000007","View Full Record in Web of Science")</f>
        <v>View Full Record in Web of Science</v>
      </c>
    </row>
    <row r="1120" spans="1:72" x14ac:dyDescent="0.25">
      <c r="A1120" t="s">
        <v>72</v>
      </c>
      <c r="B1120" t="s">
        <v>16382</v>
      </c>
      <c r="C1120" t="s">
        <v>74</v>
      </c>
      <c r="D1120" t="s">
        <v>74</v>
      </c>
      <c r="E1120" t="s">
        <v>74</v>
      </c>
      <c r="F1120" t="s">
        <v>16383</v>
      </c>
      <c r="G1120" t="s">
        <v>74</v>
      </c>
      <c r="H1120" t="s">
        <v>74</v>
      </c>
      <c r="I1120" t="s">
        <v>16384</v>
      </c>
      <c r="J1120" t="s">
        <v>12860</v>
      </c>
      <c r="K1120" t="s">
        <v>74</v>
      </c>
      <c r="L1120" t="s">
        <v>74</v>
      </c>
      <c r="M1120" t="s">
        <v>78</v>
      </c>
      <c r="N1120" t="s">
        <v>109</v>
      </c>
      <c r="O1120" t="s">
        <v>74</v>
      </c>
      <c r="P1120" t="s">
        <v>74</v>
      </c>
      <c r="Q1120" t="s">
        <v>74</v>
      </c>
      <c r="R1120" t="s">
        <v>74</v>
      </c>
      <c r="S1120" t="s">
        <v>74</v>
      </c>
      <c r="T1120" t="s">
        <v>16385</v>
      </c>
      <c r="U1120" t="s">
        <v>16386</v>
      </c>
      <c r="V1120" t="s">
        <v>16387</v>
      </c>
      <c r="W1120" t="s">
        <v>16388</v>
      </c>
      <c r="X1120" t="s">
        <v>16389</v>
      </c>
      <c r="Y1120" t="s">
        <v>16390</v>
      </c>
      <c r="Z1120" t="s">
        <v>16391</v>
      </c>
      <c r="AA1120" t="s">
        <v>16392</v>
      </c>
      <c r="AB1120" t="s">
        <v>16393</v>
      </c>
      <c r="AC1120" t="s">
        <v>74</v>
      </c>
      <c r="AD1120" t="s">
        <v>74</v>
      </c>
      <c r="AE1120" t="s">
        <v>74</v>
      </c>
      <c r="AF1120" t="s">
        <v>74</v>
      </c>
      <c r="AG1120">
        <v>39</v>
      </c>
      <c r="AH1120">
        <v>0</v>
      </c>
      <c r="AI1120">
        <v>0</v>
      </c>
      <c r="AJ1120">
        <v>1</v>
      </c>
      <c r="AK1120">
        <v>12</v>
      </c>
      <c r="AL1120" t="s">
        <v>12868</v>
      </c>
      <c r="AM1120" t="s">
        <v>12869</v>
      </c>
      <c r="AN1120" t="s">
        <v>12870</v>
      </c>
      <c r="AO1120" t="s">
        <v>12871</v>
      </c>
      <c r="AP1120" t="s">
        <v>74</v>
      </c>
      <c r="AQ1120" t="s">
        <v>74</v>
      </c>
      <c r="AR1120" t="s">
        <v>12872</v>
      </c>
      <c r="AS1120" t="s">
        <v>12873</v>
      </c>
      <c r="AT1120" t="s">
        <v>694</v>
      </c>
      <c r="AU1120">
        <v>2018</v>
      </c>
      <c r="AV1120">
        <v>5</v>
      </c>
      <c r="AW1120">
        <v>3</v>
      </c>
      <c r="AX1120" t="s">
        <v>74</v>
      </c>
      <c r="AY1120" t="s">
        <v>74</v>
      </c>
      <c r="AZ1120" t="s">
        <v>74</v>
      </c>
      <c r="BA1120" t="s">
        <v>74</v>
      </c>
      <c r="BB1120" t="s">
        <v>74</v>
      </c>
      <c r="BC1120" t="s">
        <v>74</v>
      </c>
      <c r="BD1120">
        <v>28</v>
      </c>
      <c r="BE1120" t="s">
        <v>74</v>
      </c>
      <c r="BF1120" t="s">
        <v>74</v>
      </c>
      <c r="BG1120" t="s">
        <v>74</v>
      </c>
      <c r="BH1120" t="s">
        <v>74</v>
      </c>
      <c r="BI1120">
        <v>39</v>
      </c>
      <c r="BJ1120" t="s">
        <v>157</v>
      </c>
      <c r="BK1120" t="s">
        <v>101</v>
      </c>
      <c r="BL1120" t="s">
        <v>157</v>
      </c>
      <c r="BM1120" t="s">
        <v>16394</v>
      </c>
      <c r="BN1120" t="s">
        <v>74</v>
      </c>
      <c r="BO1120" t="s">
        <v>74</v>
      </c>
      <c r="BP1120" t="s">
        <v>74</v>
      </c>
      <c r="BQ1120" t="s">
        <v>74</v>
      </c>
      <c r="BR1120" t="s">
        <v>103</v>
      </c>
      <c r="BS1120" t="s">
        <v>16395</v>
      </c>
      <c r="BT1120" t="str">
        <f>HYPERLINK("https%3A%2F%2Fwww.webofscience.com%2Fwos%2Fwoscc%2Ffull-record%2FWOS:000434091900028","View Full Record in Web of Science")</f>
        <v>View Full Record in Web of Science</v>
      </c>
    </row>
    <row r="1121" spans="1:72" x14ac:dyDescent="0.25">
      <c r="A1121" t="s">
        <v>72</v>
      </c>
      <c r="B1121" t="s">
        <v>16396</v>
      </c>
      <c r="C1121" t="s">
        <v>74</v>
      </c>
      <c r="D1121" t="s">
        <v>74</v>
      </c>
      <c r="E1121" t="s">
        <v>74</v>
      </c>
      <c r="F1121" t="s">
        <v>16397</v>
      </c>
      <c r="G1121" t="s">
        <v>74</v>
      </c>
      <c r="H1121" t="s">
        <v>74</v>
      </c>
      <c r="I1121" t="s">
        <v>16398</v>
      </c>
      <c r="J1121" t="s">
        <v>530</v>
      </c>
      <c r="K1121" t="s">
        <v>74</v>
      </c>
      <c r="L1121" t="s">
        <v>74</v>
      </c>
      <c r="M1121" t="s">
        <v>431</v>
      </c>
      <c r="N1121" t="s">
        <v>109</v>
      </c>
      <c r="O1121" t="s">
        <v>74</v>
      </c>
      <c r="P1121" t="s">
        <v>74</v>
      </c>
      <c r="Q1121" t="s">
        <v>74</v>
      </c>
      <c r="R1121" t="s">
        <v>74</v>
      </c>
      <c r="S1121" t="s">
        <v>74</v>
      </c>
      <c r="T1121" t="s">
        <v>16399</v>
      </c>
      <c r="U1121" t="s">
        <v>74</v>
      </c>
      <c r="V1121" t="s">
        <v>16400</v>
      </c>
      <c r="W1121" t="s">
        <v>16401</v>
      </c>
      <c r="X1121" t="s">
        <v>74</v>
      </c>
      <c r="Y1121" t="s">
        <v>16402</v>
      </c>
      <c r="Z1121" t="s">
        <v>16403</v>
      </c>
      <c r="AA1121" t="s">
        <v>16404</v>
      </c>
      <c r="AB1121" t="s">
        <v>16405</v>
      </c>
      <c r="AC1121" t="s">
        <v>74</v>
      </c>
      <c r="AD1121" t="s">
        <v>74</v>
      </c>
      <c r="AE1121" t="s">
        <v>74</v>
      </c>
      <c r="AF1121" t="s">
        <v>74</v>
      </c>
      <c r="AG1121">
        <v>22</v>
      </c>
      <c r="AH1121">
        <v>2</v>
      </c>
      <c r="AI1121">
        <v>2</v>
      </c>
      <c r="AJ1121">
        <v>2</v>
      </c>
      <c r="AK1121">
        <v>10</v>
      </c>
      <c r="AL1121" t="s">
        <v>537</v>
      </c>
      <c r="AM1121" t="s">
        <v>538</v>
      </c>
      <c r="AN1121" t="s">
        <v>539</v>
      </c>
      <c r="AO1121" t="s">
        <v>540</v>
      </c>
      <c r="AP1121" t="s">
        <v>541</v>
      </c>
      <c r="AQ1121" t="s">
        <v>74</v>
      </c>
      <c r="AR1121" t="s">
        <v>542</v>
      </c>
      <c r="AS1121" t="s">
        <v>543</v>
      </c>
      <c r="AT1121" t="s">
        <v>694</v>
      </c>
      <c r="AU1121">
        <v>2018</v>
      </c>
      <c r="AV1121">
        <v>20</v>
      </c>
      <c r="AW1121">
        <v>5</v>
      </c>
      <c r="AX1121" t="s">
        <v>74</v>
      </c>
      <c r="AY1121" t="s">
        <v>74</v>
      </c>
      <c r="AZ1121" t="s">
        <v>74</v>
      </c>
      <c r="BA1121" t="s">
        <v>74</v>
      </c>
      <c r="BB1121">
        <v>165</v>
      </c>
      <c r="BC1121">
        <v>184</v>
      </c>
      <c r="BD1121" t="s">
        <v>74</v>
      </c>
      <c r="BE1121" t="s">
        <v>16406</v>
      </c>
      <c r="BF1121" t="str">
        <f>HYPERLINK("http://dx.doi.org/10.17853/1994-5639-2018-5-165-184","http://dx.doi.org/10.17853/1994-5639-2018-5-165-184")</f>
        <v>http://dx.doi.org/10.17853/1994-5639-2018-5-165-184</v>
      </c>
      <c r="BG1121" t="s">
        <v>74</v>
      </c>
      <c r="BH1121" t="s">
        <v>74</v>
      </c>
      <c r="BI1121">
        <v>20</v>
      </c>
      <c r="BJ1121" t="s">
        <v>157</v>
      </c>
      <c r="BK1121" t="s">
        <v>101</v>
      </c>
      <c r="BL1121" t="s">
        <v>157</v>
      </c>
      <c r="BM1121" t="s">
        <v>16334</v>
      </c>
      <c r="BN1121" t="s">
        <v>74</v>
      </c>
      <c r="BO1121" t="s">
        <v>132</v>
      </c>
      <c r="BP1121" t="s">
        <v>74</v>
      </c>
      <c r="BQ1121" t="s">
        <v>74</v>
      </c>
      <c r="BR1121" t="s">
        <v>103</v>
      </c>
      <c r="BS1121" t="s">
        <v>16407</v>
      </c>
      <c r="BT1121" t="str">
        <f>HYPERLINK("https%3A%2F%2Fwww.webofscience.com%2Fwos%2Fwoscc%2Ffull-record%2FWOS:000461121000008","View Full Record in Web of Science")</f>
        <v>View Full Record in Web of Science</v>
      </c>
    </row>
    <row r="1122" spans="1:72" x14ac:dyDescent="0.25">
      <c r="A1122" t="s">
        <v>72</v>
      </c>
      <c r="B1122" t="s">
        <v>16408</v>
      </c>
      <c r="C1122" t="s">
        <v>74</v>
      </c>
      <c r="D1122" t="s">
        <v>74</v>
      </c>
      <c r="E1122" t="s">
        <v>74</v>
      </c>
      <c r="F1122" t="s">
        <v>16409</v>
      </c>
      <c r="G1122" t="s">
        <v>74</v>
      </c>
      <c r="H1122" t="s">
        <v>74</v>
      </c>
      <c r="I1122" t="s">
        <v>16410</v>
      </c>
      <c r="J1122" t="s">
        <v>2057</v>
      </c>
      <c r="K1122" t="s">
        <v>74</v>
      </c>
      <c r="L1122" t="s">
        <v>74</v>
      </c>
      <c r="M1122" t="s">
        <v>431</v>
      </c>
      <c r="N1122" t="s">
        <v>109</v>
      </c>
      <c r="O1122" t="s">
        <v>74</v>
      </c>
      <c r="P1122" t="s">
        <v>74</v>
      </c>
      <c r="Q1122" t="s">
        <v>74</v>
      </c>
      <c r="R1122" t="s">
        <v>74</v>
      </c>
      <c r="S1122" t="s">
        <v>74</v>
      </c>
      <c r="T1122" t="s">
        <v>16411</v>
      </c>
      <c r="U1122" t="s">
        <v>74</v>
      </c>
      <c r="V1122" t="s">
        <v>16412</v>
      </c>
      <c r="W1122" t="s">
        <v>16413</v>
      </c>
      <c r="X1122" t="s">
        <v>74</v>
      </c>
      <c r="Y1122" t="s">
        <v>16414</v>
      </c>
      <c r="Z1122" t="s">
        <v>16415</v>
      </c>
      <c r="AA1122" t="s">
        <v>74</v>
      </c>
      <c r="AB1122" t="s">
        <v>74</v>
      </c>
      <c r="AC1122" t="s">
        <v>74</v>
      </c>
      <c r="AD1122" t="s">
        <v>74</v>
      </c>
      <c r="AE1122" t="s">
        <v>74</v>
      </c>
      <c r="AF1122" t="s">
        <v>74</v>
      </c>
      <c r="AG1122">
        <v>0</v>
      </c>
      <c r="AH1122">
        <v>0</v>
      </c>
      <c r="AI1122">
        <v>0</v>
      </c>
      <c r="AJ1122">
        <v>0</v>
      </c>
      <c r="AK1122">
        <v>3</v>
      </c>
      <c r="AL1122" t="s">
        <v>375</v>
      </c>
      <c r="AM1122" t="s">
        <v>376</v>
      </c>
      <c r="AN1122" t="s">
        <v>377</v>
      </c>
      <c r="AO1122" t="s">
        <v>2063</v>
      </c>
      <c r="AP1122" t="s">
        <v>2064</v>
      </c>
      <c r="AQ1122" t="s">
        <v>74</v>
      </c>
      <c r="AR1122" t="s">
        <v>2065</v>
      </c>
      <c r="AS1122" t="s">
        <v>2066</v>
      </c>
      <c r="AT1122" t="s">
        <v>736</v>
      </c>
      <c r="AU1122">
        <v>2018</v>
      </c>
      <c r="AV1122">
        <v>16</v>
      </c>
      <c r="AW1122" t="s">
        <v>74</v>
      </c>
      <c r="AX1122" t="s">
        <v>74</v>
      </c>
      <c r="AY1122" t="s">
        <v>74</v>
      </c>
      <c r="AZ1122" t="s">
        <v>74</v>
      </c>
      <c r="BA1122" t="s">
        <v>74</v>
      </c>
      <c r="BB1122">
        <v>52</v>
      </c>
      <c r="BC1122">
        <v>71</v>
      </c>
      <c r="BD1122" t="s">
        <v>74</v>
      </c>
      <c r="BE1122" t="s">
        <v>16416</v>
      </c>
      <c r="BF1122" t="str">
        <f>HYPERLINK("http://dx.doi.org/10.17223/23062061/16/4","http://dx.doi.org/10.17223/23062061/16/4")</f>
        <v>http://dx.doi.org/10.17223/23062061/16/4</v>
      </c>
      <c r="BG1122" t="s">
        <v>74</v>
      </c>
      <c r="BH1122" t="s">
        <v>74</v>
      </c>
      <c r="BI1122">
        <v>20</v>
      </c>
      <c r="BJ1122" t="s">
        <v>485</v>
      </c>
      <c r="BK1122" t="s">
        <v>101</v>
      </c>
      <c r="BL1122" t="s">
        <v>486</v>
      </c>
      <c r="BM1122" t="s">
        <v>16417</v>
      </c>
      <c r="BN1122" t="s">
        <v>74</v>
      </c>
      <c r="BO1122" t="s">
        <v>426</v>
      </c>
      <c r="BP1122" t="s">
        <v>74</v>
      </c>
      <c r="BQ1122" t="s">
        <v>74</v>
      </c>
      <c r="BR1122" t="s">
        <v>103</v>
      </c>
      <c r="BS1122" t="s">
        <v>16418</v>
      </c>
      <c r="BT1122" t="str">
        <f>HYPERLINK("https%3A%2F%2Fwww.webofscience.com%2Fwos%2Fwoscc%2Ffull-record%2FWOS:000451192400004","View Full Record in Web of Science")</f>
        <v>View Full Record in Web of Science</v>
      </c>
    </row>
    <row r="1123" spans="1:72" x14ac:dyDescent="0.25">
      <c r="A1123" t="s">
        <v>72</v>
      </c>
      <c r="B1123" t="s">
        <v>13164</v>
      </c>
      <c r="C1123" t="s">
        <v>74</v>
      </c>
      <c r="D1123" t="s">
        <v>74</v>
      </c>
      <c r="E1123" t="s">
        <v>74</v>
      </c>
      <c r="F1123" t="s">
        <v>16419</v>
      </c>
      <c r="G1123" t="s">
        <v>74</v>
      </c>
      <c r="H1123" t="s">
        <v>74</v>
      </c>
      <c r="I1123" t="s">
        <v>16420</v>
      </c>
      <c r="J1123" t="s">
        <v>2057</v>
      </c>
      <c r="K1123" t="s">
        <v>74</v>
      </c>
      <c r="L1123" t="s">
        <v>74</v>
      </c>
      <c r="M1123" t="s">
        <v>431</v>
      </c>
      <c r="N1123" t="s">
        <v>109</v>
      </c>
      <c r="O1123" t="s">
        <v>74</v>
      </c>
      <c r="P1123" t="s">
        <v>74</v>
      </c>
      <c r="Q1123" t="s">
        <v>74</v>
      </c>
      <c r="R1123" t="s">
        <v>74</v>
      </c>
      <c r="S1123" t="s">
        <v>74</v>
      </c>
      <c r="T1123" t="s">
        <v>16421</v>
      </c>
      <c r="U1123" t="s">
        <v>74</v>
      </c>
      <c r="V1123" t="s">
        <v>16422</v>
      </c>
      <c r="W1123" t="s">
        <v>16423</v>
      </c>
      <c r="X1123" t="s">
        <v>4877</v>
      </c>
      <c r="Y1123" t="s">
        <v>16424</v>
      </c>
      <c r="Z1123" t="s">
        <v>13171</v>
      </c>
      <c r="AA1123" t="s">
        <v>74</v>
      </c>
      <c r="AB1123" t="s">
        <v>74</v>
      </c>
      <c r="AC1123" t="s">
        <v>74</v>
      </c>
      <c r="AD1123" t="s">
        <v>74</v>
      </c>
      <c r="AE1123" t="s">
        <v>74</v>
      </c>
      <c r="AF1123" t="s">
        <v>74</v>
      </c>
      <c r="AG1123">
        <v>0</v>
      </c>
      <c r="AH1123">
        <v>0</v>
      </c>
      <c r="AI1123">
        <v>0</v>
      </c>
      <c r="AJ1123">
        <v>1</v>
      </c>
      <c r="AK1123">
        <v>6</v>
      </c>
      <c r="AL1123" t="s">
        <v>375</v>
      </c>
      <c r="AM1123" t="s">
        <v>376</v>
      </c>
      <c r="AN1123" t="s">
        <v>377</v>
      </c>
      <c r="AO1123" t="s">
        <v>2063</v>
      </c>
      <c r="AP1123" t="s">
        <v>2064</v>
      </c>
      <c r="AQ1123" t="s">
        <v>74</v>
      </c>
      <c r="AR1123" t="s">
        <v>2065</v>
      </c>
      <c r="AS1123" t="s">
        <v>2066</v>
      </c>
      <c r="AT1123" t="s">
        <v>736</v>
      </c>
      <c r="AU1123">
        <v>2018</v>
      </c>
      <c r="AV1123">
        <v>16</v>
      </c>
      <c r="AW1123" t="s">
        <v>74</v>
      </c>
      <c r="AX1123" t="s">
        <v>74</v>
      </c>
      <c r="AY1123" t="s">
        <v>74</v>
      </c>
      <c r="AZ1123" t="s">
        <v>74</v>
      </c>
      <c r="BA1123" t="s">
        <v>74</v>
      </c>
      <c r="BB1123">
        <v>72</v>
      </c>
      <c r="BC1123">
        <v>85</v>
      </c>
      <c r="BD1123" t="s">
        <v>74</v>
      </c>
      <c r="BE1123" t="s">
        <v>16425</v>
      </c>
      <c r="BF1123" t="str">
        <f>HYPERLINK("http://dx.doi.org/10.17223/23062061/16/5","http://dx.doi.org/10.17223/23062061/16/5")</f>
        <v>http://dx.doi.org/10.17223/23062061/16/5</v>
      </c>
      <c r="BG1123" t="s">
        <v>74</v>
      </c>
      <c r="BH1123" t="s">
        <v>74</v>
      </c>
      <c r="BI1123">
        <v>14</v>
      </c>
      <c r="BJ1123" t="s">
        <v>485</v>
      </c>
      <c r="BK1123" t="s">
        <v>101</v>
      </c>
      <c r="BL1123" t="s">
        <v>486</v>
      </c>
      <c r="BM1123" t="s">
        <v>16417</v>
      </c>
      <c r="BN1123" t="s">
        <v>74</v>
      </c>
      <c r="BO1123" t="s">
        <v>426</v>
      </c>
      <c r="BP1123" t="s">
        <v>74</v>
      </c>
      <c r="BQ1123" t="s">
        <v>74</v>
      </c>
      <c r="BR1123" t="s">
        <v>103</v>
      </c>
      <c r="BS1123" t="s">
        <v>16426</v>
      </c>
      <c r="BT1123" t="str">
        <f>HYPERLINK("https%3A%2F%2Fwww.webofscience.com%2Fwos%2Fwoscc%2Ffull-record%2FWOS:000451192400005","View Full Record in Web of Science")</f>
        <v>View Full Record in Web of Science</v>
      </c>
    </row>
    <row r="1124" spans="1:72" x14ac:dyDescent="0.25">
      <c r="A1124" t="s">
        <v>72</v>
      </c>
      <c r="B1124" t="s">
        <v>16427</v>
      </c>
      <c r="C1124" t="s">
        <v>74</v>
      </c>
      <c r="D1124" t="s">
        <v>74</v>
      </c>
      <c r="E1124" t="s">
        <v>74</v>
      </c>
      <c r="F1124" t="s">
        <v>16428</v>
      </c>
      <c r="G1124" t="s">
        <v>74</v>
      </c>
      <c r="H1124" t="s">
        <v>74</v>
      </c>
      <c r="I1124" t="s">
        <v>16429</v>
      </c>
      <c r="J1124" t="s">
        <v>530</v>
      </c>
      <c r="K1124" t="s">
        <v>74</v>
      </c>
      <c r="L1124" t="s">
        <v>74</v>
      </c>
      <c r="M1124" t="s">
        <v>431</v>
      </c>
      <c r="N1124" t="s">
        <v>109</v>
      </c>
      <c r="O1124" t="s">
        <v>74</v>
      </c>
      <c r="P1124" t="s">
        <v>74</v>
      </c>
      <c r="Q1124" t="s">
        <v>74</v>
      </c>
      <c r="R1124" t="s">
        <v>74</v>
      </c>
      <c r="S1124" t="s">
        <v>74</v>
      </c>
      <c r="T1124" t="s">
        <v>16430</v>
      </c>
      <c r="U1124" t="s">
        <v>74</v>
      </c>
      <c r="V1124" t="s">
        <v>16431</v>
      </c>
      <c r="W1124" t="s">
        <v>16432</v>
      </c>
      <c r="X1124" t="s">
        <v>1091</v>
      </c>
      <c r="Y1124" t="s">
        <v>16433</v>
      </c>
      <c r="Z1124" t="s">
        <v>16434</v>
      </c>
      <c r="AA1124" t="s">
        <v>16435</v>
      </c>
      <c r="AB1124" t="s">
        <v>74</v>
      </c>
      <c r="AC1124" t="s">
        <v>74</v>
      </c>
      <c r="AD1124" t="s">
        <v>74</v>
      </c>
      <c r="AE1124" t="s">
        <v>74</v>
      </c>
      <c r="AF1124" t="s">
        <v>74</v>
      </c>
      <c r="AG1124">
        <v>22</v>
      </c>
      <c r="AH1124">
        <v>5</v>
      </c>
      <c r="AI1124">
        <v>5</v>
      </c>
      <c r="AJ1124">
        <v>0</v>
      </c>
      <c r="AK1124">
        <v>1</v>
      </c>
      <c r="AL1124" t="s">
        <v>537</v>
      </c>
      <c r="AM1124" t="s">
        <v>538</v>
      </c>
      <c r="AN1124" t="s">
        <v>539</v>
      </c>
      <c r="AO1124" t="s">
        <v>540</v>
      </c>
      <c r="AP1124" t="s">
        <v>541</v>
      </c>
      <c r="AQ1124" t="s">
        <v>74</v>
      </c>
      <c r="AR1124" t="s">
        <v>542</v>
      </c>
      <c r="AS1124" t="s">
        <v>543</v>
      </c>
      <c r="AT1124" t="s">
        <v>736</v>
      </c>
      <c r="AU1124">
        <v>2018</v>
      </c>
      <c r="AV1124">
        <v>20</v>
      </c>
      <c r="AW1124">
        <v>4</v>
      </c>
      <c r="AX1124" t="s">
        <v>74</v>
      </c>
      <c r="AY1124" t="s">
        <v>74</v>
      </c>
      <c r="AZ1124" t="s">
        <v>74</v>
      </c>
      <c r="BA1124" t="s">
        <v>74</v>
      </c>
      <c r="BB1124">
        <v>9</v>
      </c>
      <c r="BC1124">
        <v>33</v>
      </c>
      <c r="BD1124" t="s">
        <v>74</v>
      </c>
      <c r="BE1124" t="s">
        <v>16436</v>
      </c>
      <c r="BF1124" t="str">
        <f>HYPERLINK("http://dx.doi.org/10.17853/1994-5639-2018-4-9-33","http://dx.doi.org/10.17853/1994-5639-2018-4-9-33")</f>
        <v>http://dx.doi.org/10.17853/1994-5639-2018-4-9-33</v>
      </c>
      <c r="BG1124" t="s">
        <v>74</v>
      </c>
      <c r="BH1124" t="s">
        <v>74</v>
      </c>
      <c r="BI1124">
        <v>25</v>
      </c>
      <c r="BJ1124" t="s">
        <v>157</v>
      </c>
      <c r="BK1124" t="s">
        <v>101</v>
      </c>
      <c r="BL1124" t="s">
        <v>157</v>
      </c>
      <c r="BM1124" t="s">
        <v>16437</v>
      </c>
      <c r="BN1124" t="s">
        <v>74</v>
      </c>
      <c r="BO1124" t="s">
        <v>304</v>
      </c>
      <c r="BP1124" t="s">
        <v>74</v>
      </c>
      <c r="BQ1124" t="s">
        <v>74</v>
      </c>
      <c r="BR1124" t="s">
        <v>103</v>
      </c>
      <c r="BS1124" t="s">
        <v>16438</v>
      </c>
      <c r="BT1124" t="str">
        <f>HYPERLINK("https%3A%2F%2Fwww.webofscience.com%2Fwos%2Fwoscc%2Ffull-record%2FWOS:000461120800001","View Full Record in Web of Science")</f>
        <v>View Full Record in Web of Science</v>
      </c>
    </row>
    <row r="1125" spans="1:72" x14ac:dyDescent="0.25">
      <c r="A1125" t="s">
        <v>72</v>
      </c>
      <c r="B1125" t="s">
        <v>16439</v>
      </c>
      <c r="C1125" t="s">
        <v>74</v>
      </c>
      <c r="D1125" t="s">
        <v>74</v>
      </c>
      <c r="E1125" t="s">
        <v>74</v>
      </c>
      <c r="F1125" t="s">
        <v>16440</v>
      </c>
      <c r="G1125" t="s">
        <v>74</v>
      </c>
      <c r="H1125" t="s">
        <v>74</v>
      </c>
      <c r="I1125" t="s">
        <v>16441</v>
      </c>
      <c r="J1125" t="s">
        <v>12481</v>
      </c>
      <c r="K1125" t="s">
        <v>74</v>
      </c>
      <c r="L1125" t="s">
        <v>74</v>
      </c>
      <c r="M1125" t="s">
        <v>78</v>
      </c>
      <c r="N1125" t="s">
        <v>109</v>
      </c>
      <c r="O1125" t="s">
        <v>74</v>
      </c>
      <c r="P1125" t="s">
        <v>74</v>
      </c>
      <c r="Q1125" t="s">
        <v>74</v>
      </c>
      <c r="R1125" t="s">
        <v>74</v>
      </c>
      <c r="S1125" t="s">
        <v>74</v>
      </c>
      <c r="T1125" t="s">
        <v>16442</v>
      </c>
      <c r="U1125" t="s">
        <v>74</v>
      </c>
      <c r="V1125" t="s">
        <v>16443</v>
      </c>
      <c r="W1125" t="s">
        <v>16444</v>
      </c>
      <c r="X1125" t="s">
        <v>16445</v>
      </c>
      <c r="Y1125" t="s">
        <v>16446</v>
      </c>
      <c r="Z1125" t="s">
        <v>16447</v>
      </c>
      <c r="AA1125" t="s">
        <v>16448</v>
      </c>
      <c r="AB1125" t="s">
        <v>74</v>
      </c>
      <c r="AC1125" t="s">
        <v>74</v>
      </c>
      <c r="AD1125" t="s">
        <v>74</v>
      </c>
      <c r="AE1125" t="s">
        <v>74</v>
      </c>
      <c r="AF1125" t="s">
        <v>74</v>
      </c>
      <c r="AG1125">
        <v>21</v>
      </c>
      <c r="AH1125">
        <v>4</v>
      </c>
      <c r="AI1125">
        <v>4</v>
      </c>
      <c r="AJ1125">
        <v>0</v>
      </c>
      <c r="AK1125">
        <v>11</v>
      </c>
      <c r="AL1125" t="s">
        <v>12490</v>
      </c>
      <c r="AM1125" t="s">
        <v>12491</v>
      </c>
      <c r="AN1125" t="s">
        <v>12492</v>
      </c>
      <c r="AO1125" t="s">
        <v>12493</v>
      </c>
      <c r="AP1125" t="s">
        <v>74</v>
      </c>
      <c r="AQ1125" t="s">
        <v>74</v>
      </c>
      <c r="AR1125" t="s">
        <v>12494</v>
      </c>
      <c r="AS1125" t="s">
        <v>12495</v>
      </c>
      <c r="AT1125" t="s">
        <v>796</v>
      </c>
      <c r="AU1125">
        <v>2018</v>
      </c>
      <c r="AV1125">
        <v>7</v>
      </c>
      <c r="AW1125">
        <v>1</v>
      </c>
      <c r="AX1125" t="s">
        <v>74</v>
      </c>
      <c r="AY1125" t="s">
        <v>74</v>
      </c>
      <c r="AZ1125" t="s">
        <v>74</v>
      </c>
      <c r="BA1125" t="s">
        <v>74</v>
      </c>
      <c r="BB1125">
        <v>26</v>
      </c>
      <c r="BC1125">
        <v>33</v>
      </c>
      <c r="BD1125" t="s">
        <v>74</v>
      </c>
      <c r="BE1125" t="s">
        <v>16449</v>
      </c>
      <c r="BF1125" t="str">
        <f>HYPERLINK("http://dx.doi.org/10.7596/taksad.v7i1.1460","http://dx.doi.org/10.7596/taksad.v7i1.1460")</f>
        <v>http://dx.doi.org/10.7596/taksad.v7i1.1460</v>
      </c>
      <c r="BG1125" t="s">
        <v>74</v>
      </c>
      <c r="BH1125" t="s">
        <v>74</v>
      </c>
      <c r="BI1125">
        <v>8</v>
      </c>
      <c r="BJ1125" t="s">
        <v>485</v>
      </c>
      <c r="BK1125" t="s">
        <v>101</v>
      </c>
      <c r="BL1125" t="s">
        <v>486</v>
      </c>
      <c r="BM1125" t="s">
        <v>16450</v>
      </c>
      <c r="BN1125" t="s">
        <v>74</v>
      </c>
      <c r="BO1125" t="s">
        <v>132</v>
      </c>
      <c r="BP1125" t="s">
        <v>74</v>
      </c>
      <c r="BQ1125" t="s">
        <v>74</v>
      </c>
      <c r="BR1125" t="s">
        <v>103</v>
      </c>
      <c r="BS1125" t="s">
        <v>16451</v>
      </c>
      <c r="BT1125" t="str">
        <f>HYPERLINK("https%3A%2F%2Fwww.webofscience.com%2Fwos%2Fwoscc%2Ffull-record%2FWOS:000430244600003","View Full Record in Web of Science")</f>
        <v>View Full Record in Web of Science</v>
      </c>
    </row>
    <row r="1126" spans="1:72" x14ac:dyDescent="0.25">
      <c r="A1126" t="s">
        <v>72</v>
      </c>
      <c r="B1126" t="s">
        <v>16452</v>
      </c>
      <c r="C1126" t="s">
        <v>74</v>
      </c>
      <c r="D1126" t="s">
        <v>74</v>
      </c>
      <c r="E1126" t="s">
        <v>74</v>
      </c>
      <c r="F1126" t="s">
        <v>16453</v>
      </c>
      <c r="G1126" t="s">
        <v>74</v>
      </c>
      <c r="H1126" t="s">
        <v>74</v>
      </c>
      <c r="I1126" t="s">
        <v>16454</v>
      </c>
      <c r="J1126" t="s">
        <v>16455</v>
      </c>
      <c r="K1126" t="s">
        <v>74</v>
      </c>
      <c r="L1126" t="s">
        <v>74</v>
      </c>
      <c r="M1126" t="s">
        <v>431</v>
      </c>
      <c r="N1126" t="s">
        <v>109</v>
      </c>
      <c r="O1126" t="s">
        <v>74</v>
      </c>
      <c r="P1126" t="s">
        <v>74</v>
      </c>
      <c r="Q1126" t="s">
        <v>74</v>
      </c>
      <c r="R1126" t="s">
        <v>74</v>
      </c>
      <c r="S1126" t="s">
        <v>74</v>
      </c>
      <c r="T1126" t="s">
        <v>16456</v>
      </c>
      <c r="U1126" t="s">
        <v>74</v>
      </c>
      <c r="V1126" t="s">
        <v>16457</v>
      </c>
      <c r="W1126" t="s">
        <v>16458</v>
      </c>
      <c r="X1126" t="s">
        <v>16459</v>
      </c>
      <c r="Y1126" t="s">
        <v>16460</v>
      </c>
      <c r="Z1126" t="s">
        <v>16461</v>
      </c>
      <c r="AA1126" t="s">
        <v>16462</v>
      </c>
      <c r="AB1126" t="s">
        <v>16463</v>
      </c>
      <c r="AC1126" t="s">
        <v>74</v>
      </c>
      <c r="AD1126" t="s">
        <v>74</v>
      </c>
      <c r="AE1126" t="s">
        <v>74</v>
      </c>
      <c r="AF1126" t="s">
        <v>74</v>
      </c>
      <c r="AG1126">
        <v>7</v>
      </c>
      <c r="AH1126">
        <v>0</v>
      </c>
      <c r="AI1126">
        <v>0</v>
      </c>
      <c r="AJ1126">
        <v>0</v>
      </c>
      <c r="AK1126">
        <v>2</v>
      </c>
      <c r="AL1126" t="s">
        <v>375</v>
      </c>
      <c r="AM1126" t="s">
        <v>376</v>
      </c>
      <c r="AN1126" t="s">
        <v>377</v>
      </c>
      <c r="AO1126" t="s">
        <v>16464</v>
      </c>
      <c r="AP1126" t="s">
        <v>16465</v>
      </c>
      <c r="AQ1126" t="s">
        <v>74</v>
      </c>
      <c r="AR1126" t="s">
        <v>16466</v>
      </c>
      <c r="AS1126" t="s">
        <v>16467</v>
      </c>
      <c r="AT1126" t="s">
        <v>796</v>
      </c>
      <c r="AU1126">
        <v>2018</v>
      </c>
      <c r="AV1126" t="s">
        <v>74</v>
      </c>
      <c r="AW1126">
        <v>1</v>
      </c>
      <c r="AX1126" t="s">
        <v>74</v>
      </c>
      <c r="AY1126" t="s">
        <v>74</v>
      </c>
      <c r="AZ1126" t="s">
        <v>74</v>
      </c>
      <c r="BA1126" t="s">
        <v>74</v>
      </c>
      <c r="BB1126">
        <v>63</v>
      </c>
      <c r="BC1126">
        <v>82</v>
      </c>
      <c r="BD1126" t="s">
        <v>74</v>
      </c>
      <c r="BE1126" t="s">
        <v>16468</v>
      </c>
      <c r="BF1126" t="str">
        <f>HYPERLINK("http://dx.doi.org/10.17223/2312461X/19/5","http://dx.doi.org/10.17223/2312461X/19/5")</f>
        <v>http://dx.doi.org/10.17223/2312461X/19/5</v>
      </c>
      <c r="BG1126" t="s">
        <v>74</v>
      </c>
      <c r="BH1126" t="s">
        <v>74</v>
      </c>
      <c r="BI1126">
        <v>20</v>
      </c>
      <c r="BJ1126" t="s">
        <v>405</v>
      </c>
      <c r="BK1126" t="s">
        <v>101</v>
      </c>
      <c r="BL1126" t="s">
        <v>405</v>
      </c>
      <c r="BM1126" t="s">
        <v>16469</v>
      </c>
      <c r="BN1126" t="s">
        <v>74</v>
      </c>
      <c r="BO1126" t="s">
        <v>132</v>
      </c>
      <c r="BP1126" t="s">
        <v>74</v>
      </c>
      <c r="BQ1126" t="s">
        <v>74</v>
      </c>
      <c r="BR1126" t="s">
        <v>103</v>
      </c>
      <c r="BS1126" t="s">
        <v>16470</v>
      </c>
      <c r="BT1126" t="str">
        <f>HYPERLINK("https%3A%2F%2Fwww.webofscience.com%2Fwos%2Fwoscc%2Ffull-record%2FWOS:000429668400005","View Full Record in Web of Science")</f>
        <v>View Full Record in Web of Science</v>
      </c>
    </row>
    <row r="1127" spans="1:72" x14ac:dyDescent="0.25">
      <c r="A1127" t="s">
        <v>72</v>
      </c>
      <c r="B1127" t="s">
        <v>16471</v>
      </c>
      <c r="C1127" t="s">
        <v>74</v>
      </c>
      <c r="D1127" t="s">
        <v>74</v>
      </c>
      <c r="E1127" t="s">
        <v>74</v>
      </c>
      <c r="F1127" t="s">
        <v>16472</v>
      </c>
      <c r="G1127" t="s">
        <v>74</v>
      </c>
      <c r="H1127" t="s">
        <v>74</v>
      </c>
      <c r="I1127" t="s">
        <v>16473</v>
      </c>
      <c r="J1127" t="s">
        <v>411</v>
      </c>
      <c r="K1127" t="s">
        <v>74</v>
      </c>
      <c r="L1127" t="s">
        <v>74</v>
      </c>
      <c r="M1127" t="s">
        <v>78</v>
      </c>
      <c r="N1127" t="s">
        <v>109</v>
      </c>
      <c r="O1127" t="s">
        <v>74</v>
      </c>
      <c r="P1127" t="s">
        <v>74</v>
      </c>
      <c r="Q1127" t="s">
        <v>74</v>
      </c>
      <c r="R1127" t="s">
        <v>74</v>
      </c>
      <c r="S1127" t="s">
        <v>74</v>
      </c>
      <c r="T1127" t="s">
        <v>16474</v>
      </c>
      <c r="U1127" t="s">
        <v>74</v>
      </c>
      <c r="V1127" t="s">
        <v>16475</v>
      </c>
      <c r="W1127" t="s">
        <v>16476</v>
      </c>
      <c r="X1127" t="s">
        <v>14918</v>
      </c>
      <c r="Y1127" t="s">
        <v>16477</v>
      </c>
      <c r="Z1127" t="s">
        <v>16478</v>
      </c>
      <c r="AA1127" t="s">
        <v>74</v>
      </c>
      <c r="AB1127" t="s">
        <v>16479</v>
      </c>
      <c r="AC1127" t="s">
        <v>16480</v>
      </c>
      <c r="AD1127" t="s">
        <v>16481</v>
      </c>
      <c r="AE1127" t="s">
        <v>16482</v>
      </c>
      <c r="AF1127" t="s">
        <v>74</v>
      </c>
      <c r="AG1127">
        <v>9</v>
      </c>
      <c r="AH1127">
        <v>0</v>
      </c>
      <c r="AI1127">
        <v>0</v>
      </c>
      <c r="AJ1127">
        <v>0</v>
      </c>
      <c r="AK1127">
        <v>1</v>
      </c>
      <c r="AL1127" t="s">
        <v>9942</v>
      </c>
      <c r="AM1127" t="s">
        <v>9943</v>
      </c>
      <c r="AN1127" t="s">
        <v>9944</v>
      </c>
      <c r="AO1127" t="s">
        <v>420</v>
      </c>
      <c r="AP1127" t="s">
        <v>421</v>
      </c>
      <c r="AQ1127" t="s">
        <v>74</v>
      </c>
      <c r="AR1127" t="s">
        <v>422</v>
      </c>
      <c r="AS1127" t="s">
        <v>423</v>
      </c>
      <c r="AT1127" t="s">
        <v>796</v>
      </c>
      <c r="AU1127">
        <v>2018</v>
      </c>
      <c r="AV1127">
        <v>7</v>
      </c>
      <c r="AW1127">
        <v>1</v>
      </c>
      <c r="AX1127" t="s">
        <v>74</v>
      </c>
      <c r="AY1127" t="s">
        <v>74</v>
      </c>
      <c r="AZ1127" t="s">
        <v>74</v>
      </c>
      <c r="BA1127" t="s">
        <v>74</v>
      </c>
      <c r="BB1127">
        <v>214</v>
      </c>
      <c r="BC1127">
        <v>219</v>
      </c>
      <c r="BD1127" t="s">
        <v>74</v>
      </c>
      <c r="BE1127" t="s">
        <v>16483</v>
      </c>
      <c r="BF1127" t="str">
        <f>HYPERLINK("http://dx.doi.org/10.13187/ejced.2018.1.214","http://dx.doi.org/10.13187/ejced.2018.1.214")</f>
        <v>http://dx.doi.org/10.13187/ejced.2018.1.214</v>
      </c>
      <c r="BG1127" t="s">
        <v>74</v>
      </c>
      <c r="BH1127" t="s">
        <v>74</v>
      </c>
      <c r="BI1127">
        <v>6</v>
      </c>
      <c r="BJ1127" t="s">
        <v>157</v>
      </c>
      <c r="BK1127" t="s">
        <v>101</v>
      </c>
      <c r="BL1127" t="s">
        <v>157</v>
      </c>
      <c r="BM1127" t="s">
        <v>16484</v>
      </c>
      <c r="BN1127" t="s">
        <v>74</v>
      </c>
      <c r="BO1127" t="s">
        <v>426</v>
      </c>
      <c r="BP1127" t="s">
        <v>74</v>
      </c>
      <c r="BQ1127" t="s">
        <v>74</v>
      </c>
      <c r="BR1127" t="s">
        <v>103</v>
      </c>
      <c r="BS1127" t="s">
        <v>16485</v>
      </c>
      <c r="BT1127" t="str">
        <f>HYPERLINK("https%3A%2F%2Fwww.webofscience.com%2Fwos%2Fwoscc%2Ffull-record%2FWOS:000430974200018","View Full Record in Web of Science")</f>
        <v>View Full Record in Web of Science</v>
      </c>
    </row>
    <row r="1128" spans="1:72" x14ac:dyDescent="0.25">
      <c r="A1128" t="s">
        <v>72</v>
      </c>
      <c r="B1128" t="s">
        <v>16486</v>
      </c>
      <c r="C1128" t="s">
        <v>74</v>
      </c>
      <c r="D1128" t="s">
        <v>74</v>
      </c>
      <c r="E1128" t="s">
        <v>74</v>
      </c>
      <c r="F1128" t="s">
        <v>16487</v>
      </c>
      <c r="G1128" t="s">
        <v>74</v>
      </c>
      <c r="H1128" t="s">
        <v>74</v>
      </c>
      <c r="I1128" t="s">
        <v>16488</v>
      </c>
      <c r="J1128" t="s">
        <v>368</v>
      </c>
      <c r="K1128" t="s">
        <v>74</v>
      </c>
      <c r="L1128" t="s">
        <v>74</v>
      </c>
      <c r="M1128" t="s">
        <v>431</v>
      </c>
      <c r="N1128" t="s">
        <v>109</v>
      </c>
      <c r="O1128" t="s">
        <v>74</v>
      </c>
      <c r="P1128" t="s">
        <v>74</v>
      </c>
      <c r="Q1128" t="s">
        <v>74</v>
      </c>
      <c r="R1128" t="s">
        <v>74</v>
      </c>
      <c r="S1128" t="s">
        <v>74</v>
      </c>
      <c r="T1128" t="s">
        <v>16489</v>
      </c>
      <c r="U1128" t="s">
        <v>16490</v>
      </c>
      <c r="V1128" t="s">
        <v>16491</v>
      </c>
      <c r="W1128" t="s">
        <v>16492</v>
      </c>
      <c r="X1128" t="s">
        <v>2131</v>
      </c>
      <c r="Y1128" t="s">
        <v>16493</v>
      </c>
      <c r="Z1128" t="s">
        <v>16494</v>
      </c>
      <c r="AA1128" t="s">
        <v>16495</v>
      </c>
      <c r="AB1128" t="s">
        <v>16496</v>
      </c>
      <c r="AC1128" t="s">
        <v>74</v>
      </c>
      <c r="AD1128" t="s">
        <v>74</v>
      </c>
      <c r="AE1128" t="s">
        <v>74</v>
      </c>
      <c r="AF1128" t="s">
        <v>74</v>
      </c>
      <c r="AG1128">
        <v>52</v>
      </c>
      <c r="AH1128">
        <v>7</v>
      </c>
      <c r="AI1128">
        <v>7</v>
      </c>
      <c r="AJ1128">
        <v>0</v>
      </c>
      <c r="AK1128">
        <v>7</v>
      </c>
      <c r="AL1128" t="s">
        <v>375</v>
      </c>
      <c r="AM1128" t="s">
        <v>376</v>
      </c>
      <c r="AN1128" t="s">
        <v>377</v>
      </c>
      <c r="AO1128" t="s">
        <v>378</v>
      </c>
      <c r="AP1128" t="s">
        <v>379</v>
      </c>
      <c r="AQ1128" t="s">
        <v>74</v>
      </c>
      <c r="AR1128" t="s">
        <v>3527</v>
      </c>
      <c r="AS1128" t="s">
        <v>381</v>
      </c>
      <c r="AT1128" t="s">
        <v>796</v>
      </c>
      <c r="AU1128">
        <v>2018</v>
      </c>
      <c r="AV1128" t="s">
        <v>74</v>
      </c>
      <c r="AW1128">
        <v>41</v>
      </c>
      <c r="AX1128" t="s">
        <v>74</v>
      </c>
      <c r="AY1128" t="s">
        <v>74</v>
      </c>
      <c r="AZ1128" t="s">
        <v>74</v>
      </c>
      <c r="BA1128" t="s">
        <v>74</v>
      </c>
      <c r="BB1128">
        <v>217</v>
      </c>
      <c r="BC1128">
        <v>240</v>
      </c>
      <c r="BD1128" t="s">
        <v>74</v>
      </c>
      <c r="BE1128" t="s">
        <v>16497</v>
      </c>
      <c r="BF1128" t="str">
        <f>HYPERLINK("http://dx.doi.org/10.17223/19996195/41/14","http://dx.doi.org/10.17223/19996195/41/14")</f>
        <v>http://dx.doi.org/10.17223/19996195/41/14</v>
      </c>
      <c r="BG1128" t="s">
        <v>74</v>
      </c>
      <c r="BH1128" t="s">
        <v>74</v>
      </c>
      <c r="BI1128">
        <v>24</v>
      </c>
      <c r="BJ1128" t="s">
        <v>384</v>
      </c>
      <c r="BK1128" t="s">
        <v>101</v>
      </c>
      <c r="BL1128" t="s">
        <v>385</v>
      </c>
      <c r="BM1128" t="s">
        <v>16498</v>
      </c>
      <c r="BN1128" t="s">
        <v>74</v>
      </c>
      <c r="BO1128" t="s">
        <v>426</v>
      </c>
      <c r="BP1128" t="s">
        <v>74</v>
      </c>
      <c r="BQ1128" t="s">
        <v>74</v>
      </c>
      <c r="BR1128" t="s">
        <v>103</v>
      </c>
      <c r="BS1128" t="s">
        <v>16499</v>
      </c>
      <c r="BT1128" t="str">
        <f>HYPERLINK("https%3A%2F%2Fwww.webofscience.com%2Fwos%2Fwoscc%2Ffull-record%2FWOS:000437910300014","View Full Record in Web of Science")</f>
        <v>View Full Record in Web of Science</v>
      </c>
    </row>
    <row r="1129" spans="1:72" x14ac:dyDescent="0.25">
      <c r="A1129" t="s">
        <v>72</v>
      </c>
      <c r="B1129" t="s">
        <v>16500</v>
      </c>
      <c r="C1129" t="s">
        <v>74</v>
      </c>
      <c r="D1129" t="s">
        <v>74</v>
      </c>
      <c r="E1129" t="s">
        <v>74</v>
      </c>
      <c r="F1129" t="s">
        <v>16501</v>
      </c>
      <c r="G1129" t="s">
        <v>74</v>
      </c>
      <c r="H1129" t="s">
        <v>74</v>
      </c>
      <c r="I1129" t="s">
        <v>16502</v>
      </c>
      <c r="J1129" t="s">
        <v>12481</v>
      </c>
      <c r="K1129" t="s">
        <v>74</v>
      </c>
      <c r="L1129" t="s">
        <v>74</v>
      </c>
      <c r="M1129" t="s">
        <v>78</v>
      </c>
      <c r="N1129" t="s">
        <v>109</v>
      </c>
      <c r="O1129" t="s">
        <v>74</v>
      </c>
      <c r="P1129" t="s">
        <v>74</v>
      </c>
      <c r="Q1129" t="s">
        <v>74</v>
      </c>
      <c r="R1129" t="s">
        <v>74</v>
      </c>
      <c r="S1129" t="s">
        <v>74</v>
      </c>
      <c r="T1129" t="s">
        <v>16503</v>
      </c>
      <c r="U1129" t="s">
        <v>74</v>
      </c>
      <c r="V1129" t="s">
        <v>16504</v>
      </c>
      <c r="W1129" t="s">
        <v>16505</v>
      </c>
      <c r="X1129" t="s">
        <v>16506</v>
      </c>
      <c r="Y1129" t="s">
        <v>16507</v>
      </c>
      <c r="Z1129" t="s">
        <v>16508</v>
      </c>
      <c r="AA1129" t="s">
        <v>16509</v>
      </c>
      <c r="AB1129" t="s">
        <v>16510</v>
      </c>
      <c r="AC1129" t="s">
        <v>74</v>
      </c>
      <c r="AD1129" t="s">
        <v>74</v>
      </c>
      <c r="AE1129" t="s">
        <v>74</v>
      </c>
      <c r="AF1129" t="s">
        <v>74</v>
      </c>
      <c r="AG1129">
        <v>6</v>
      </c>
      <c r="AH1129">
        <v>0</v>
      </c>
      <c r="AI1129">
        <v>0</v>
      </c>
      <c r="AJ1129">
        <v>0</v>
      </c>
      <c r="AK1129">
        <v>0</v>
      </c>
      <c r="AL1129" t="s">
        <v>12490</v>
      </c>
      <c r="AM1129" t="s">
        <v>12491</v>
      </c>
      <c r="AN1129" t="s">
        <v>12492</v>
      </c>
      <c r="AO1129" t="s">
        <v>12493</v>
      </c>
      <c r="AP1129" t="s">
        <v>74</v>
      </c>
      <c r="AQ1129" t="s">
        <v>74</v>
      </c>
      <c r="AR1129" t="s">
        <v>12494</v>
      </c>
      <c r="AS1129" t="s">
        <v>12495</v>
      </c>
      <c r="AT1129" t="s">
        <v>796</v>
      </c>
      <c r="AU1129">
        <v>2018</v>
      </c>
      <c r="AV1129">
        <v>7</v>
      </c>
      <c r="AW1129">
        <v>1</v>
      </c>
      <c r="AX1129" t="s">
        <v>74</v>
      </c>
      <c r="AY1129" t="s">
        <v>74</v>
      </c>
      <c r="AZ1129" t="s">
        <v>74</v>
      </c>
      <c r="BA1129" t="s">
        <v>74</v>
      </c>
      <c r="BB1129">
        <v>77</v>
      </c>
      <c r="BC1129">
        <v>83</v>
      </c>
      <c r="BD1129" t="s">
        <v>74</v>
      </c>
      <c r="BE1129" t="s">
        <v>16511</v>
      </c>
      <c r="BF1129" t="str">
        <f>HYPERLINK("http://dx.doi.org/10.7596/taksad.v7i1.1464","http://dx.doi.org/10.7596/taksad.v7i1.1464")</f>
        <v>http://dx.doi.org/10.7596/taksad.v7i1.1464</v>
      </c>
      <c r="BG1129" t="s">
        <v>74</v>
      </c>
      <c r="BH1129" t="s">
        <v>74</v>
      </c>
      <c r="BI1129">
        <v>7</v>
      </c>
      <c r="BJ1129" t="s">
        <v>485</v>
      </c>
      <c r="BK1129" t="s">
        <v>101</v>
      </c>
      <c r="BL1129" t="s">
        <v>486</v>
      </c>
      <c r="BM1129" t="s">
        <v>16450</v>
      </c>
      <c r="BN1129" t="s">
        <v>74</v>
      </c>
      <c r="BO1129" t="s">
        <v>132</v>
      </c>
      <c r="BP1129" t="s">
        <v>74</v>
      </c>
      <c r="BQ1129" t="s">
        <v>74</v>
      </c>
      <c r="BR1129" t="s">
        <v>103</v>
      </c>
      <c r="BS1129" t="s">
        <v>16512</v>
      </c>
      <c r="BT1129" t="str">
        <f>HYPERLINK("https%3A%2F%2Fwww.webofscience.com%2Fwos%2Fwoscc%2Ffull-record%2FWOS:000430244600009","View Full Record in Web of Science")</f>
        <v>View Full Record in Web of Science</v>
      </c>
    </row>
    <row r="1130" spans="1:72" x14ac:dyDescent="0.25">
      <c r="A1130" t="s">
        <v>72</v>
      </c>
      <c r="B1130" t="s">
        <v>16513</v>
      </c>
      <c r="C1130" t="s">
        <v>74</v>
      </c>
      <c r="D1130" t="s">
        <v>74</v>
      </c>
      <c r="E1130" t="s">
        <v>74</v>
      </c>
      <c r="F1130" t="s">
        <v>16514</v>
      </c>
      <c r="G1130" t="s">
        <v>74</v>
      </c>
      <c r="H1130" t="s">
        <v>74</v>
      </c>
      <c r="I1130" t="s">
        <v>16515</v>
      </c>
      <c r="J1130" t="s">
        <v>15451</v>
      </c>
      <c r="K1130" t="s">
        <v>74</v>
      </c>
      <c r="L1130" t="s">
        <v>74</v>
      </c>
      <c r="M1130" t="s">
        <v>78</v>
      </c>
      <c r="N1130" t="s">
        <v>109</v>
      </c>
      <c r="O1130" t="s">
        <v>74</v>
      </c>
      <c r="P1130" t="s">
        <v>74</v>
      </c>
      <c r="Q1130" t="s">
        <v>74</v>
      </c>
      <c r="R1130" t="s">
        <v>74</v>
      </c>
      <c r="S1130" t="s">
        <v>74</v>
      </c>
      <c r="T1130" t="s">
        <v>16516</v>
      </c>
      <c r="U1130" t="s">
        <v>74</v>
      </c>
      <c r="V1130" t="s">
        <v>16517</v>
      </c>
      <c r="W1130" t="s">
        <v>16518</v>
      </c>
      <c r="X1130" t="s">
        <v>16519</v>
      </c>
      <c r="Y1130" t="s">
        <v>16520</v>
      </c>
      <c r="Z1130" t="s">
        <v>74</v>
      </c>
      <c r="AA1130" t="s">
        <v>16521</v>
      </c>
      <c r="AB1130" t="s">
        <v>16522</v>
      </c>
      <c r="AC1130" t="s">
        <v>74</v>
      </c>
      <c r="AD1130" t="s">
        <v>74</v>
      </c>
      <c r="AE1130" t="s">
        <v>74</v>
      </c>
      <c r="AF1130" t="s">
        <v>74</v>
      </c>
      <c r="AG1130">
        <v>22</v>
      </c>
      <c r="AH1130">
        <v>18</v>
      </c>
      <c r="AI1130">
        <v>18</v>
      </c>
      <c r="AJ1130">
        <v>0</v>
      </c>
      <c r="AK1130">
        <v>11</v>
      </c>
      <c r="AL1130" t="s">
        <v>15458</v>
      </c>
      <c r="AM1130" t="s">
        <v>15459</v>
      </c>
      <c r="AN1130" t="s">
        <v>15460</v>
      </c>
      <c r="AO1130" t="s">
        <v>15461</v>
      </c>
      <c r="AP1130" t="s">
        <v>74</v>
      </c>
      <c r="AQ1130" t="s">
        <v>74</v>
      </c>
      <c r="AR1130" t="s">
        <v>15462</v>
      </c>
      <c r="AS1130" t="s">
        <v>15463</v>
      </c>
      <c r="AT1130" t="s">
        <v>796</v>
      </c>
      <c r="AU1130">
        <v>2018</v>
      </c>
      <c r="AV1130">
        <v>8</v>
      </c>
      <c r="AW1130">
        <v>3</v>
      </c>
      <c r="AX1130" t="s">
        <v>74</v>
      </c>
      <c r="AY1130" t="s">
        <v>74</v>
      </c>
      <c r="AZ1130" t="s">
        <v>74</v>
      </c>
      <c r="BA1130" t="s">
        <v>74</v>
      </c>
      <c r="BB1130">
        <v>356</v>
      </c>
      <c r="BC1130">
        <v>368</v>
      </c>
      <c r="BD1130" t="s">
        <v>74</v>
      </c>
      <c r="BE1130" t="s">
        <v>74</v>
      </c>
      <c r="BF1130" t="s">
        <v>74</v>
      </c>
      <c r="BG1130" t="s">
        <v>74</v>
      </c>
      <c r="BH1130" t="s">
        <v>74</v>
      </c>
      <c r="BI1130">
        <v>13</v>
      </c>
      <c r="BJ1130" t="s">
        <v>157</v>
      </c>
      <c r="BK1130" t="s">
        <v>101</v>
      </c>
      <c r="BL1130" t="s">
        <v>157</v>
      </c>
      <c r="BM1130" t="s">
        <v>16523</v>
      </c>
      <c r="BN1130" t="s">
        <v>74</v>
      </c>
      <c r="BO1130" t="s">
        <v>74</v>
      </c>
      <c r="BP1130" t="s">
        <v>74</v>
      </c>
      <c r="BQ1130" t="s">
        <v>74</v>
      </c>
      <c r="BR1130" t="s">
        <v>103</v>
      </c>
      <c r="BS1130" t="s">
        <v>16524</v>
      </c>
      <c r="BT1130" t="str">
        <f>HYPERLINK("https%3A%2F%2Fwww.webofscience.com%2Fwos%2Fwoscc%2Ffull-record%2FWOS:000430373600030","View Full Record in Web of Science")</f>
        <v>View Full Record in Web of Science</v>
      </c>
    </row>
    <row r="1131" spans="1:72" x14ac:dyDescent="0.25">
      <c r="A1131" t="s">
        <v>72</v>
      </c>
      <c r="B1131" t="s">
        <v>16525</v>
      </c>
      <c r="C1131" t="s">
        <v>74</v>
      </c>
      <c r="D1131" t="s">
        <v>74</v>
      </c>
      <c r="E1131" t="s">
        <v>74</v>
      </c>
      <c r="F1131" t="s">
        <v>16526</v>
      </c>
      <c r="G1131" t="s">
        <v>74</v>
      </c>
      <c r="H1131" t="s">
        <v>74</v>
      </c>
      <c r="I1131" t="s">
        <v>16527</v>
      </c>
      <c r="J1131" t="s">
        <v>368</v>
      </c>
      <c r="K1131" t="s">
        <v>74</v>
      </c>
      <c r="L1131" t="s">
        <v>74</v>
      </c>
      <c r="M1131" t="s">
        <v>431</v>
      </c>
      <c r="N1131" t="s">
        <v>109</v>
      </c>
      <c r="O1131" t="s">
        <v>74</v>
      </c>
      <c r="P1131" t="s">
        <v>74</v>
      </c>
      <c r="Q1131" t="s">
        <v>74</v>
      </c>
      <c r="R1131" t="s">
        <v>74</v>
      </c>
      <c r="S1131" t="s">
        <v>74</v>
      </c>
      <c r="T1131" t="s">
        <v>16528</v>
      </c>
      <c r="U1131" t="s">
        <v>16529</v>
      </c>
      <c r="V1131" t="s">
        <v>16530</v>
      </c>
      <c r="W1131" t="s">
        <v>16531</v>
      </c>
      <c r="X1131" t="s">
        <v>16532</v>
      </c>
      <c r="Y1131" t="s">
        <v>16533</v>
      </c>
      <c r="Z1131" t="s">
        <v>16534</v>
      </c>
      <c r="AA1131" t="s">
        <v>12527</v>
      </c>
      <c r="AB1131" t="s">
        <v>12528</v>
      </c>
      <c r="AC1131" t="s">
        <v>74</v>
      </c>
      <c r="AD1131" t="s">
        <v>74</v>
      </c>
      <c r="AE1131" t="s">
        <v>74</v>
      </c>
      <c r="AF1131" t="s">
        <v>74</v>
      </c>
      <c r="AG1131">
        <v>29</v>
      </c>
      <c r="AH1131">
        <v>5</v>
      </c>
      <c r="AI1131">
        <v>5</v>
      </c>
      <c r="AJ1131">
        <v>0</v>
      </c>
      <c r="AK1131">
        <v>3</v>
      </c>
      <c r="AL1131" t="s">
        <v>375</v>
      </c>
      <c r="AM1131" t="s">
        <v>376</v>
      </c>
      <c r="AN1131" t="s">
        <v>377</v>
      </c>
      <c r="AO1131" t="s">
        <v>378</v>
      </c>
      <c r="AP1131" t="s">
        <v>379</v>
      </c>
      <c r="AQ1131" t="s">
        <v>74</v>
      </c>
      <c r="AR1131" t="s">
        <v>3527</v>
      </c>
      <c r="AS1131" t="s">
        <v>381</v>
      </c>
      <c r="AT1131" t="s">
        <v>796</v>
      </c>
      <c r="AU1131">
        <v>2018</v>
      </c>
      <c r="AV1131" t="s">
        <v>74</v>
      </c>
      <c r="AW1131">
        <v>41</v>
      </c>
      <c r="AX1131" t="s">
        <v>74</v>
      </c>
      <c r="AY1131" t="s">
        <v>74</v>
      </c>
      <c r="AZ1131" t="s">
        <v>74</v>
      </c>
      <c r="BA1131" t="s">
        <v>74</v>
      </c>
      <c r="BB1131">
        <v>308</v>
      </c>
      <c r="BC1131">
        <v>326</v>
      </c>
      <c r="BD1131" t="s">
        <v>74</v>
      </c>
      <c r="BE1131" t="s">
        <v>16535</v>
      </c>
      <c r="BF1131" t="str">
        <f>HYPERLINK("http://dx.doi.org/10.17223/19996195/41/19","http://dx.doi.org/10.17223/19996195/41/19")</f>
        <v>http://dx.doi.org/10.17223/19996195/41/19</v>
      </c>
      <c r="BG1131" t="s">
        <v>74</v>
      </c>
      <c r="BH1131" t="s">
        <v>74</v>
      </c>
      <c r="BI1131">
        <v>19</v>
      </c>
      <c r="BJ1131" t="s">
        <v>384</v>
      </c>
      <c r="BK1131" t="s">
        <v>101</v>
      </c>
      <c r="BL1131" t="s">
        <v>385</v>
      </c>
      <c r="BM1131" t="s">
        <v>16498</v>
      </c>
      <c r="BN1131" t="s">
        <v>74</v>
      </c>
      <c r="BO1131" t="s">
        <v>426</v>
      </c>
      <c r="BP1131" t="s">
        <v>74</v>
      </c>
      <c r="BQ1131" t="s">
        <v>74</v>
      </c>
      <c r="BR1131" t="s">
        <v>103</v>
      </c>
      <c r="BS1131" t="s">
        <v>16536</v>
      </c>
      <c r="BT1131" t="str">
        <f>HYPERLINK("https%3A%2F%2Fwww.webofscience.com%2Fwos%2Fwoscc%2Ffull-record%2FWOS:000437910300019","View Full Record in Web of Science")</f>
        <v>View Full Record in Web of Science</v>
      </c>
    </row>
    <row r="1132" spans="1:72" x14ac:dyDescent="0.25">
      <c r="A1132" t="s">
        <v>72</v>
      </c>
      <c r="B1132" t="s">
        <v>16537</v>
      </c>
      <c r="C1132" t="s">
        <v>74</v>
      </c>
      <c r="D1132" t="s">
        <v>74</v>
      </c>
      <c r="E1132" t="s">
        <v>74</v>
      </c>
      <c r="F1132" t="s">
        <v>16538</v>
      </c>
      <c r="G1132" t="s">
        <v>74</v>
      </c>
      <c r="H1132" t="s">
        <v>74</v>
      </c>
      <c r="I1132" t="s">
        <v>16539</v>
      </c>
      <c r="J1132" t="s">
        <v>16455</v>
      </c>
      <c r="K1132" t="s">
        <v>74</v>
      </c>
      <c r="L1132" t="s">
        <v>74</v>
      </c>
      <c r="M1132" t="s">
        <v>431</v>
      </c>
      <c r="N1132" t="s">
        <v>109</v>
      </c>
      <c r="O1132" t="s">
        <v>74</v>
      </c>
      <c r="P1132" t="s">
        <v>74</v>
      </c>
      <c r="Q1132" t="s">
        <v>74</v>
      </c>
      <c r="R1132" t="s">
        <v>74</v>
      </c>
      <c r="S1132" t="s">
        <v>74</v>
      </c>
      <c r="T1132" t="s">
        <v>16540</v>
      </c>
      <c r="U1132" t="s">
        <v>74</v>
      </c>
      <c r="V1132" t="s">
        <v>16541</v>
      </c>
      <c r="W1132" t="s">
        <v>16542</v>
      </c>
      <c r="X1132" t="s">
        <v>4596</v>
      </c>
      <c r="Y1132" t="s">
        <v>16543</v>
      </c>
      <c r="Z1132" t="s">
        <v>16544</v>
      </c>
      <c r="AA1132" t="s">
        <v>16545</v>
      </c>
      <c r="AB1132" t="s">
        <v>16546</v>
      </c>
      <c r="AC1132" t="s">
        <v>74</v>
      </c>
      <c r="AD1132" t="s">
        <v>74</v>
      </c>
      <c r="AE1132" t="s">
        <v>74</v>
      </c>
      <c r="AF1132" t="s">
        <v>74</v>
      </c>
      <c r="AG1132">
        <v>6</v>
      </c>
      <c r="AH1132">
        <v>0</v>
      </c>
      <c r="AI1132">
        <v>0</v>
      </c>
      <c r="AJ1132">
        <v>0</v>
      </c>
      <c r="AK1132">
        <v>2</v>
      </c>
      <c r="AL1132" t="s">
        <v>375</v>
      </c>
      <c r="AM1132" t="s">
        <v>376</v>
      </c>
      <c r="AN1132" t="s">
        <v>377</v>
      </c>
      <c r="AO1132" t="s">
        <v>16464</v>
      </c>
      <c r="AP1132" t="s">
        <v>16465</v>
      </c>
      <c r="AQ1132" t="s">
        <v>74</v>
      </c>
      <c r="AR1132" t="s">
        <v>16466</v>
      </c>
      <c r="AS1132" t="s">
        <v>16467</v>
      </c>
      <c r="AT1132" t="s">
        <v>796</v>
      </c>
      <c r="AU1132">
        <v>2018</v>
      </c>
      <c r="AV1132" t="s">
        <v>74</v>
      </c>
      <c r="AW1132">
        <v>1</v>
      </c>
      <c r="AX1132" t="s">
        <v>74</v>
      </c>
      <c r="AY1132" t="s">
        <v>74</v>
      </c>
      <c r="AZ1132" t="s">
        <v>74</v>
      </c>
      <c r="BA1132" t="s">
        <v>74</v>
      </c>
      <c r="BB1132">
        <v>117</v>
      </c>
      <c r="BC1132">
        <v>124</v>
      </c>
      <c r="BD1132" t="s">
        <v>74</v>
      </c>
      <c r="BE1132" t="s">
        <v>16547</v>
      </c>
      <c r="BF1132" t="str">
        <f>HYPERLINK("http://dx.doi.org/10.17223/2312461X/19/9","http://dx.doi.org/10.17223/2312461X/19/9")</f>
        <v>http://dx.doi.org/10.17223/2312461X/19/9</v>
      </c>
      <c r="BG1132" t="s">
        <v>74</v>
      </c>
      <c r="BH1132" t="s">
        <v>74</v>
      </c>
      <c r="BI1132">
        <v>8</v>
      </c>
      <c r="BJ1132" t="s">
        <v>405</v>
      </c>
      <c r="BK1132" t="s">
        <v>101</v>
      </c>
      <c r="BL1132" t="s">
        <v>405</v>
      </c>
      <c r="BM1132" t="s">
        <v>16469</v>
      </c>
      <c r="BN1132" t="s">
        <v>74</v>
      </c>
      <c r="BO1132" t="s">
        <v>132</v>
      </c>
      <c r="BP1132" t="s">
        <v>74</v>
      </c>
      <c r="BQ1132" t="s">
        <v>74</v>
      </c>
      <c r="BR1132" t="s">
        <v>103</v>
      </c>
      <c r="BS1132" t="s">
        <v>16548</v>
      </c>
      <c r="BT1132" t="str">
        <f>HYPERLINK("https%3A%2F%2Fwww.webofscience.com%2Fwos%2Fwoscc%2Ffull-record%2FWOS:000429668400009","View Full Record in Web of Science")</f>
        <v>View Full Record in Web of Science</v>
      </c>
    </row>
    <row r="1133" spans="1:72" x14ac:dyDescent="0.25">
      <c r="A1133" t="s">
        <v>72</v>
      </c>
      <c r="B1133" t="s">
        <v>16549</v>
      </c>
      <c r="C1133" t="s">
        <v>74</v>
      </c>
      <c r="D1133" t="s">
        <v>74</v>
      </c>
      <c r="E1133" t="s">
        <v>74</v>
      </c>
      <c r="F1133" t="s">
        <v>16550</v>
      </c>
      <c r="G1133" t="s">
        <v>74</v>
      </c>
      <c r="H1133" t="s">
        <v>74</v>
      </c>
      <c r="I1133" t="s">
        <v>16551</v>
      </c>
      <c r="J1133" t="s">
        <v>513</v>
      </c>
      <c r="K1133" t="s">
        <v>74</v>
      </c>
      <c r="L1133" t="s">
        <v>74</v>
      </c>
      <c r="M1133" t="s">
        <v>431</v>
      </c>
      <c r="N1133" t="s">
        <v>109</v>
      </c>
      <c r="O1133" t="s">
        <v>74</v>
      </c>
      <c r="P1133" t="s">
        <v>74</v>
      </c>
      <c r="Q1133" t="s">
        <v>74</v>
      </c>
      <c r="R1133" t="s">
        <v>74</v>
      </c>
      <c r="S1133" t="s">
        <v>74</v>
      </c>
      <c r="T1133" t="s">
        <v>16552</v>
      </c>
      <c r="U1133" t="s">
        <v>74</v>
      </c>
      <c r="V1133" t="s">
        <v>16553</v>
      </c>
      <c r="W1133" t="s">
        <v>16554</v>
      </c>
      <c r="X1133" t="s">
        <v>2608</v>
      </c>
      <c r="Y1133" t="s">
        <v>16555</v>
      </c>
      <c r="Z1133" t="s">
        <v>16556</v>
      </c>
      <c r="AA1133" t="s">
        <v>74</v>
      </c>
      <c r="AB1133" t="s">
        <v>74</v>
      </c>
      <c r="AC1133" t="s">
        <v>74</v>
      </c>
      <c r="AD1133" t="s">
        <v>74</v>
      </c>
      <c r="AE1133" t="s">
        <v>74</v>
      </c>
      <c r="AF1133" t="s">
        <v>74</v>
      </c>
      <c r="AG1133">
        <v>6</v>
      </c>
      <c r="AH1133">
        <v>1</v>
      </c>
      <c r="AI1133">
        <v>1</v>
      </c>
      <c r="AJ1133">
        <v>0</v>
      </c>
      <c r="AK1133">
        <v>5</v>
      </c>
      <c r="AL1133" t="s">
        <v>375</v>
      </c>
      <c r="AM1133" t="s">
        <v>376</v>
      </c>
      <c r="AN1133" t="s">
        <v>377</v>
      </c>
      <c r="AO1133" t="s">
        <v>520</v>
      </c>
      <c r="AP1133" t="s">
        <v>521</v>
      </c>
      <c r="AQ1133" t="s">
        <v>74</v>
      </c>
      <c r="AR1133" t="s">
        <v>522</v>
      </c>
      <c r="AS1133" t="s">
        <v>523</v>
      </c>
      <c r="AT1133" t="s">
        <v>796</v>
      </c>
      <c r="AU1133">
        <v>2018</v>
      </c>
      <c r="AV1133">
        <v>29</v>
      </c>
      <c r="AW1133" t="s">
        <v>74</v>
      </c>
      <c r="AX1133" t="s">
        <v>74</v>
      </c>
      <c r="AY1133" t="s">
        <v>74</v>
      </c>
      <c r="AZ1133" t="s">
        <v>74</v>
      </c>
      <c r="BA1133" t="s">
        <v>74</v>
      </c>
      <c r="BB1133">
        <v>172</v>
      </c>
      <c r="BC1133">
        <v>179</v>
      </c>
      <c r="BD1133" t="s">
        <v>74</v>
      </c>
      <c r="BE1133" t="s">
        <v>16557</v>
      </c>
      <c r="BF1133" t="str">
        <f>HYPERLINK("http://dx.doi.org/10.17223/22220836/29/16","http://dx.doi.org/10.17223/22220836/29/16")</f>
        <v>http://dx.doi.org/10.17223/22220836/29/16</v>
      </c>
      <c r="BG1133" t="s">
        <v>74</v>
      </c>
      <c r="BH1133" t="s">
        <v>74</v>
      </c>
      <c r="BI1133">
        <v>8</v>
      </c>
      <c r="BJ1133" t="s">
        <v>485</v>
      </c>
      <c r="BK1133" t="s">
        <v>101</v>
      </c>
      <c r="BL1133" t="s">
        <v>486</v>
      </c>
      <c r="BM1133" t="s">
        <v>16558</v>
      </c>
      <c r="BN1133" t="s">
        <v>74</v>
      </c>
      <c r="BO1133" t="s">
        <v>426</v>
      </c>
      <c r="BP1133" t="s">
        <v>74</v>
      </c>
      <c r="BQ1133" t="s">
        <v>74</v>
      </c>
      <c r="BR1133" t="s">
        <v>103</v>
      </c>
      <c r="BS1133" t="s">
        <v>16559</v>
      </c>
      <c r="BT1133" t="str">
        <f>HYPERLINK("https%3A%2F%2Fwww.webofscience.com%2Fwos%2Fwoscc%2Ffull-record%2FWOS:000436896900016","View Full Record in Web of Science")</f>
        <v>View Full Record in Web of Science</v>
      </c>
    </row>
    <row r="1134" spans="1:72" x14ac:dyDescent="0.25">
      <c r="A1134" t="s">
        <v>72</v>
      </c>
      <c r="B1134" t="s">
        <v>16560</v>
      </c>
      <c r="C1134" t="s">
        <v>74</v>
      </c>
      <c r="D1134" t="s">
        <v>74</v>
      </c>
      <c r="E1134" t="s">
        <v>74</v>
      </c>
      <c r="F1134" t="s">
        <v>16561</v>
      </c>
      <c r="G1134" t="s">
        <v>74</v>
      </c>
      <c r="H1134" t="s">
        <v>74</v>
      </c>
      <c r="I1134" t="s">
        <v>16562</v>
      </c>
      <c r="J1134" t="s">
        <v>2831</v>
      </c>
      <c r="K1134" t="s">
        <v>74</v>
      </c>
      <c r="L1134" t="s">
        <v>74</v>
      </c>
      <c r="M1134" t="s">
        <v>431</v>
      </c>
      <c r="N1134" t="s">
        <v>109</v>
      </c>
      <c r="O1134" t="s">
        <v>74</v>
      </c>
      <c r="P1134" t="s">
        <v>74</v>
      </c>
      <c r="Q1134" t="s">
        <v>74</v>
      </c>
      <c r="R1134" t="s">
        <v>74</v>
      </c>
      <c r="S1134" t="s">
        <v>74</v>
      </c>
      <c r="T1134" t="s">
        <v>16563</v>
      </c>
      <c r="U1134" t="s">
        <v>74</v>
      </c>
      <c r="V1134" t="s">
        <v>16564</v>
      </c>
      <c r="W1134" t="s">
        <v>16565</v>
      </c>
      <c r="X1134" t="s">
        <v>435</v>
      </c>
      <c r="Y1134" t="s">
        <v>16566</v>
      </c>
      <c r="Z1134" t="s">
        <v>16567</v>
      </c>
      <c r="AA1134" t="s">
        <v>74</v>
      </c>
      <c r="AB1134" t="s">
        <v>74</v>
      </c>
      <c r="AC1134" t="s">
        <v>74</v>
      </c>
      <c r="AD1134" t="s">
        <v>74</v>
      </c>
      <c r="AE1134" t="s">
        <v>74</v>
      </c>
      <c r="AF1134" t="s">
        <v>74</v>
      </c>
      <c r="AG1134">
        <v>7</v>
      </c>
      <c r="AH1134">
        <v>0</v>
      </c>
      <c r="AI1134">
        <v>0</v>
      </c>
      <c r="AJ1134">
        <v>1</v>
      </c>
      <c r="AK1134">
        <v>5</v>
      </c>
      <c r="AL1134" t="s">
        <v>375</v>
      </c>
      <c r="AM1134" t="s">
        <v>376</v>
      </c>
      <c r="AN1134" t="s">
        <v>377</v>
      </c>
      <c r="AO1134" t="s">
        <v>2838</v>
      </c>
      <c r="AP1134" t="s">
        <v>2839</v>
      </c>
      <c r="AQ1134" t="s">
        <v>74</v>
      </c>
      <c r="AR1134" t="s">
        <v>2840</v>
      </c>
      <c r="AS1134" t="s">
        <v>2841</v>
      </c>
      <c r="AT1134" t="s">
        <v>796</v>
      </c>
      <c r="AU1134">
        <v>2018</v>
      </c>
      <c r="AV1134">
        <v>41</v>
      </c>
      <c r="AW1134" t="s">
        <v>74</v>
      </c>
      <c r="AX1134" t="s">
        <v>74</v>
      </c>
      <c r="AY1134" t="s">
        <v>74</v>
      </c>
      <c r="AZ1134" t="s">
        <v>74</v>
      </c>
      <c r="BA1134" t="s">
        <v>74</v>
      </c>
      <c r="BB1134">
        <v>114</v>
      </c>
      <c r="BC1134">
        <v>123</v>
      </c>
      <c r="BD1134" t="s">
        <v>74</v>
      </c>
      <c r="BE1134" t="s">
        <v>16568</v>
      </c>
      <c r="BF1134" t="str">
        <f>HYPERLINK("http://dx.doi.org/10.17223/1998863X/41/13","http://dx.doi.org/10.17223/1998863X/41/13")</f>
        <v>http://dx.doi.org/10.17223/1998863X/41/13</v>
      </c>
      <c r="BG1134" t="s">
        <v>74</v>
      </c>
      <c r="BH1134" t="s">
        <v>74</v>
      </c>
      <c r="BI1134">
        <v>10</v>
      </c>
      <c r="BJ1134" t="s">
        <v>301</v>
      </c>
      <c r="BK1134" t="s">
        <v>101</v>
      </c>
      <c r="BL1134" t="s">
        <v>302</v>
      </c>
      <c r="BM1134" t="s">
        <v>16569</v>
      </c>
      <c r="BN1134" t="s">
        <v>74</v>
      </c>
      <c r="BO1134" t="s">
        <v>426</v>
      </c>
      <c r="BP1134" t="s">
        <v>74</v>
      </c>
      <c r="BQ1134" t="s">
        <v>74</v>
      </c>
      <c r="BR1134" t="s">
        <v>103</v>
      </c>
      <c r="BS1134" t="s">
        <v>16570</v>
      </c>
      <c r="BT1134" t="str">
        <f>HYPERLINK("https%3A%2F%2Fwww.webofscience.com%2Fwos%2Fwoscc%2Ffull-record%2FWOS:000435617000013","View Full Record in Web of Science")</f>
        <v>View Full Record in Web of Science</v>
      </c>
    </row>
    <row r="1135" spans="1:72" x14ac:dyDescent="0.25">
      <c r="A1135" t="s">
        <v>72</v>
      </c>
      <c r="B1135" t="s">
        <v>16571</v>
      </c>
      <c r="C1135" t="s">
        <v>74</v>
      </c>
      <c r="D1135" t="s">
        <v>74</v>
      </c>
      <c r="E1135" t="s">
        <v>74</v>
      </c>
      <c r="F1135" t="s">
        <v>16572</v>
      </c>
      <c r="G1135" t="s">
        <v>74</v>
      </c>
      <c r="H1135" t="s">
        <v>74</v>
      </c>
      <c r="I1135" t="s">
        <v>16573</v>
      </c>
      <c r="J1135" t="s">
        <v>530</v>
      </c>
      <c r="K1135" t="s">
        <v>74</v>
      </c>
      <c r="L1135" t="s">
        <v>74</v>
      </c>
      <c r="M1135" t="s">
        <v>431</v>
      </c>
      <c r="N1135" t="s">
        <v>109</v>
      </c>
      <c r="O1135" t="s">
        <v>74</v>
      </c>
      <c r="P1135" t="s">
        <v>74</v>
      </c>
      <c r="Q1135" t="s">
        <v>74</v>
      </c>
      <c r="R1135" t="s">
        <v>74</v>
      </c>
      <c r="S1135" t="s">
        <v>74</v>
      </c>
      <c r="T1135" t="s">
        <v>16574</v>
      </c>
      <c r="U1135" t="s">
        <v>16575</v>
      </c>
      <c r="V1135" t="s">
        <v>16576</v>
      </c>
      <c r="W1135" t="s">
        <v>16577</v>
      </c>
      <c r="X1135" t="s">
        <v>16578</v>
      </c>
      <c r="Y1135" t="s">
        <v>16579</v>
      </c>
      <c r="Z1135" t="s">
        <v>16580</v>
      </c>
      <c r="AA1135" t="s">
        <v>16581</v>
      </c>
      <c r="AB1135" t="s">
        <v>16582</v>
      </c>
      <c r="AC1135" t="s">
        <v>74</v>
      </c>
      <c r="AD1135" t="s">
        <v>74</v>
      </c>
      <c r="AE1135" t="s">
        <v>74</v>
      </c>
      <c r="AF1135" t="s">
        <v>74</v>
      </c>
      <c r="AG1135">
        <v>45</v>
      </c>
      <c r="AH1135">
        <v>8</v>
      </c>
      <c r="AI1135">
        <v>9</v>
      </c>
      <c r="AJ1135">
        <v>5</v>
      </c>
      <c r="AK1135">
        <v>35</v>
      </c>
      <c r="AL1135" t="s">
        <v>537</v>
      </c>
      <c r="AM1135" t="s">
        <v>538</v>
      </c>
      <c r="AN1135" t="s">
        <v>539</v>
      </c>
      <c r="AO1135" t="s">
        <v>540</v>
      </c>
      <c r="AP1135" t="s">
        <v>541</v>
      </c>
      <c r="AQ1135" t="s">
        <v>74</v>
      </c>
      <c r="AR1135" t="s">
        <v>542</v>
      </c>
      <c r="AS1135" t="s">
        <v>543</v>
      </c>
      <c r="AT1135" t="s">
        <v>1096</v>
      </c>
      <c r="AU1135">
        <v>2018</v>
      </c>
      <c r="AV1135">
        <v>20</v>
      </c>
      <c r="AW1135">
        <v>2</v>
      </c>
      <c r="AX1135" t="s">
        <v>74</v>
      </c>
      <c r="AY1135" t="s">
        <v>74</v>
      </c>
      <c r="AZ1135" t="s">
        <v>74</v>
      </c>
      <c r="BA1135" t="s">
        <v>74</v>
      </c>
      <c r="BB1135">
        <v>32</v>
      </c>
      <c r="BC1135">
        <v>59</v>
      </c>
      <c r="BD1135" t="s">
        <v>74</v>
      </c>
      <c r="BE1135" t="s">
        <v>16583</v>
      </c>
      <c r="BF1135" t="str">
        <f>HYPERLINK("http://dx.doi.org/10.17853/1994-5639-2018-2-32-59","http://dx.doi.org/10.17853/1994-5639-2018-2-32-59")</f>
        <v>http://dx.doi.org/10.17853/1994-5639-2018-2-32-59</v>
      </c>
      <c r="BG1135" t="s">
        <v>74</v>
      </c>
      <c r="BH1135" t="s">
        <v>74</v>
      </c>
      <c r="BI1135">
        <v>28</v>
      </c>
      <c r="BJ1135" t="s">
        <v>157</v>
      </c>
      <c r="BK1135" t="s">
        <v>101</v>
      </c>
      <c r="BL1135" t="s">
        <v>157</v>
      </c>
      <c r="BM1135" t="s">
        <v>16584</v>
      </c>
      <c r="BN1135" t="s">
        <v>74</v>
      </c>
      <c r="BO1135" t="s">
        <v>132</v>
      </c>
      <c r="BP1135" t="s">
        <v>74</v>
      </c>
      <c r="BQ1135" t="s">
        <v>74</v>
      </c>
      <c r="BR1135" t="s">
        <v>103</v>
      </c>
      <c r="BS1135" t="s">
        <v>16585</v>
      </c>
      <c r="BT1135" t="str">
        <f>HYPERLINK("https%3A%2F%2Fwww.webofscience.com%2Fwos%2Fwoscc%2Ffull-record%2FWOS:000461120300002","View Full Record in Web of Science")</f>
        <v>View Full Record in Web of Science</v>
      </c>
    </row>
    <row r="1136" spans="1:72" x14ac:dyDescent="0.25">
      <c r="A1136" t="s">
        <v>72</v>
      </c>
      <c r="B1136" t="s">
        <v>16586</v>
      </c>
      <c r="C1136" t="s">
        <v>74</v>
      </c>
      <c r="D1136" t="s">
        <v>74</v>
      </c>
      <c r="E1136" t="s">
        <v>74</v>
      </c>
      <c r="F1136" t="s">
        <v>16587</v>
      </c>
      <c r="G1136" t="s">
        <v>74</v>
      </c>
      <c r="H1136" t="s">
        <v>74</v>
      </c>
      <c r="I1136" t="s">
        <v>16588</v>
      </c>
      <c r="J1136" t="s">
        <v>9054</v>
      </c>
      <c r="K1136" t="s">
        <v>74</v>
      </c>
      <c r="L1136" t="s">
        <v>74</v>
      </c>
      <c r="M1136" t="s">
        <v>78</v>
      </c>
      <c r="N1136" t="s">
        <v>109</v>
      </c>
      <c r="O1136" t="s">
        <v>74</v>
      </c>
      <c r="P1136" t="s">
        <v>74</v>
      </c>
      <c r="Q1136" t="s">
        <v>74</v>
      </c>
      <c r="R1136" t="s">
        <v>74</v>
      </c>
      <c r="S1136" t="s">
        <v>74</v>
      </c>
      <c r="T1136" t="s">
        <v>16589</v>
      </c>
      <c r="U1136" t="s">
        <v>74</v>
      </c>
      <c r="V1136" t="s">
        <v>16590</v>
      </c>
      <c r="W1136" t="s">
        <v>16591</v>
      </c>
      <c r="X1136" t="s">
        <v>1737</v>
      </c>
      <c r="Y1136" t="s">
        <v>16592</v>
      </c>
      <c r="Z1136" t="s">
        <v>16593</v>
      </c>
      <c r="AA1136" t="s">
        <v>74</v>
      </c>
      <c r="AB1136" t="s">
        <v>16594</v>
      </c>
      <c r="AC1136" t="s">
        <v>74</v>
      </c>
      <c r="AD1136" t="s">
        <v>74</v>
      </c>
      <c r="AE1136" t="s">
        <v>74</v>
      </c>
      <c r="AF1136" t="s">
        <v>74</v>
      </c>
      <c r="AG1136">
        <v>10</v>
      </c>
      <c r="AH1136">
        <v>3</v>
      </c>
      <c r="AI1136">
        <v>3</v>
      </c>
      <c r="AJ1136">
        <v>0</v>
      </c>
      <c r="AK1136">
        <v>7</v>
      </c>
      <c r="AL1136" t="s">
        <v>9061</v>
      </c>
      <c r="AM1136" t="s">
        <v>1015</v>
      </c>
      <c r="AN1136" t="s">
        <v>9062</v>
      </c>
      <c r="AO1136" t="s">
        <v>9063</v>
      </c>
      <c r="AP1136" t="s">
        <v>9064</v>
      </c>
      <c r="AQ1136" t="s">
        <v>74</v>
      </c>
      <c r="AR1136" t="s">
        <v>9065</v>
      </c>
      <c r="AS1136" t="s">
        <v>9066</v>
      </c>
      <c r="AT1136" t="s">
        <v>1096</v>
      </c>
      <c r="AU1136">
        <v>2018</v>
      </c>
      <c r="AV1136">
        <v>14</v>
      </c>
      <c r="AW1136">
        <v>1</v>
      </c>
      <c r="AX1136" t="s">
        <v>74</v>
      </c>
      <c r="AY1136" t="s">
        <v>74</v>
      </c>
      <c r="AZ1136" t="s">
        <v>74</v>
      </c>
      <c r="BA1136" t="s">
        <v>74</v>
      </c>
      <c r="BB1136">
        <v>75</v>
      </c>
      <c r="BC1136">
        <v>81</v>
      </c>
      <c r="BD1136" t="s">
        <v>74</v>
      </c>
      <c r="BE1136" t="s">
        <v>74</v>
      </c>
      <c r="BF1136" t="s">
        <v>74</v>
      </c>
      <c r="BG1136" t="s">
        <v>74</v>
      </c>
      <c r="BH1136" t="s">
        <v>74</v>
      </c>
      <c r="BI1136">
        <v>7</v>
      </c>
      <c r="BJ1136" t="s">
        <v>636</v>
      </c>
      <c r="BK1136" t="s">
        <v>101</v>
      </c>
      <c r="BL1136" t="s">
        <v>636</v>
      </c>
      <c r="BM1136" t="s">
        <v>16595</v>
      </c>
      <c r="BN1136" t="s">
        <v>74</v>
      </c>
      <c r="BO1136" t="s">
        <v>74</v>
      </c>
      <c r="BP1136" t="s">
        <v>74</v>
      </c>
      <c r="BQ1136" t="s">
        <v>74</v>
      </c>
      <c r="BR1136" t="s">
        <v>103</v>
      </c>
      <c r="BS1136" t="s">
        <v>16596</v>
      </c>
      <c r="BT1136" t="str">
        <f>HYPERLINK("https%3A%2F%2Fwww.webofscience.com%2Fwos%2Fwoscc%2Ffull-record%2FWOS:000425107000007","View Full Record in Web of Science")</f>
        <v>View Full Record in Web of Science</v>
      </c>
    </row>
    <row r="1137" spans="1:72" x14ac:dyDescent="0.25">
      <c r="A1137" t="s">
        <v>72</v>
      </c>
      <c r="B1137" t="s">
        <v>16597</v>
      </c>
      <c r="C1137" t="s">
        <v>74</v>
      </c>
      <c r="D1137" t="s">
        <v>74</v>
      </c>
      <c r="E1137" t="s">
        <v>74</v>
      </c>
      <c r="F1137" t="s">
        <v>16598</v>
      </c>
      <c r="G1137" t="s">
        <v>74</v>
      </c>
      <c r="H1137" t="s">
        <v>74</v>
      </c>
      <c r="I1137" t="s">
        <v>16599</v>
      </c>
      <c r="J1137" t="s">
        <v>530</v>
      </c>
      <c r="K1137" t="s">
        <v>74</v>
      </c>
      <c r="L1137" t="s">
        <v>74</v>
      </c>
      <c r="M1137" t="s">
        <v>431</v>
      </c>
      <c r="N1137" t="s">
        <v>109</v>
      </c>
      <c r="O1137" t="s">
        <v>74</v>
      </c>
      <c r="P1137" t="s">
        <v>74</v>
      </c>
      <c r="Q1137" t="s">
        <v>74</v>
      </c>
      <c r="R1137" t="s">
        <v>74</v>
      </c>
      <c r="S1137" t="s">
        <v>74</v>
      </c>
      <c r="T1137" t="s">
        <v>16600</v>
      </c>
      <c r="U1137" t="s">
        <v>74</v>
      </c>
      <c r="V1137" t="s">
        <v>16601</v>
      </c>
      <c r="W1137" t="s">
        <v>16602</v>
      </c>
      <c r="X1137" t="s">
        <v>1300</v>
      </c>
      <c r="Y1137" t="s">
        <v>16603</v>
      </c>
      <c r="Z1137" t="s">
        <v>16604</v>
      </c>
      <c r="AA1137" t="s">
        <v>16605</v>
      </c>
      <c r="AB1137" t="s">
        <v>16606</v>
      </c>
      <c r="AC1137" t="s">
        <v>74</v>
      </c>
      <c r="AD1137" t="s">
        <v>74</v>
      </c>
      <c r="AE1137" t="s">
        <v>74</v>
      </c>
      <c r="AF1137" t="s">
        <v>74</v>
      </c>
      <c r="AG1137">
        <v>18</v>
      </c>
      <c r="AH1137">
        <v>0</v>
      </c>
      <c r="AI1137">
        <v>0</v>
      </c>
      <c r="AJ1137">
        <v>0</v>
      </c>
      <c r="AK1137">
        <v>2</v>
      </c>
      <c r="AL1137" t="s">
        <v>537</v>
      </c>
      <c r="AM1137" t="s">
        <v>538</v>
      </c>
      <c r="AN1137" t="s">
        <v>539</v>
      </c>
      <c r="AO1137" t="s">
        <v>540</v>
      </c>
      <c r="AP1137" t="s">
        <v>541</v>
      </c>
      <c r="AQ1137" t="s">
        <v>74</v>
      </c>
      <c r="AR1137" t="s">
        <v>542</v>
      </c>
      <c r="AS1137" t="s">
        <v>543</v>
      </c>
      <c r="AT1137" t="s">
        <v>1096</v>
      </c>
      <c r="AU1137">
        <v>2018</v>
      </c>
      <c r="AV1137">
        <v>20</v>
      </c>
      <c r="AW1137">
        <v>2</v>
      </c>
      <c r="AX1137" t="s">
        <v>74</v>
      </c>
      <c r="AY1137" t="s">
        <v>74</v>
      </c>
      <c r="AZ1137" t="s">
        <v>74</v>
      </c>
      <c r="BA1137" t="s">
        <v>74</v>
      </c>
      <c r="BB1137">
        <v>60</v>
      </c>
      <c r="BC1137">
        <v>87</v>
      </c>
      <c r="BD1137" t="s">
        <v>74</v>
      </c>
      <c r="BE1137" t="s">
        <v>16607</v>
      </c>
      <c r="BF1137" t="str">
        <f>HYPERLINK("http://dx.doi.org/10.17853/1994-5639-2018-2-60-87","http://dx.doi.org/10.17853/1994-5639-2018-2-60-87")</f>
        <v>http://dx.doi.org/10.17853/1994-5639-2018-2-60-87</v>
      </c>
      <c r="BG1137" t="s">
        <v>74</v>
      </c>
      <c r="BH1137" t="s">
        <v>74</v>
      </c>
      <c r="BI1137">
        <v>28</v>
      </c>
      <c r="BJ1137" t="s">
        <v>157</v>
      </c>
      <c r="BK1137" t="s">
        <v>101</v>
      </c>
      <c r="BL1137" t="s">
        <v>157</v>
      </c>
      <c r="BM1137" t="s">
        <v>16584</v>
      </c>
      <c r="BN1137" t="s">
        <v>74</v>
      </c>
      <c r="BO1137" t="s">
        <v>132</v>
      </c>
      <c r="BP1137" t="s">
        <v>74</v>
      </c>
      <c r="BQ1137" t="s">
        <v>74</v>
      </c>
      <c r="BR1137" t="s">
        <v>103</v>
      </c>
      <c r="BS1137" t="s">
        <v>16608</v>
      </c>
      <c r="BT1137" t="str">
        <f>HYPERLINK("https%3A%2F%2Fwww.webofscience.com%2Fwos%2Fwoscc%2Ffull-record%2FWOS:000461120300003","View Full Record in Web of Science")</f>
        <v>View Full Record in Web of Science</v>
      </c>
    </row>
    <row r="1138" spans="1:72" x14ac:dyDescent="0.25">
      <c r="A1138" t="s">
        <v>72</v>
      </c>
      <c r="B1138" t="s">
        <v>16609</v>
      </c>
      <c r="C1138" t="s">
        <v>74</v>
      </c>
      <c r="D1138" t="s">
        <v>74</v>
      </c>
      <c r="E1138" t="s">
        <v>74</v>
      </c>
      <c r="F1138" t="s">
        <v>16610</v>
      </c>
      <c r="G1138" t="s">
        <v>74</v>
      </c>
      <c r="H1138" t="s">
        <v>74</v>
      </c>
      <c r="I1138" t="s">
        <v>16611</v>
      </c>
      <c r="J1138" t="s">
        <v>16612</v>
      </c>
      <c r="K1138" t="s">
        <v>74</v>
      </c>
      <c r="L1138" t="s">
        <v>74</v>
      </c>
      <c r="M1138" t="s">
        <v>78</v>
      </c>
      <c r="N1138" t="s">
        <v>109</v>
      </c>
      <c r="O1138" t="s">
        <v>74</v>
      </c>
      <c r="P1138" t="s">
        <v>74</v>
      </c>
      <c r="Q1138" t="s">
        <v>74</v>
      </c>
      <c r="R1138" t="s">
        <v>74</v>
      </c>
      <c r="S1138" t="s">
        <v>74</v>
      </c>
      <c r="T1138" t="s">
        <v>16613</v>
      </c>
      <c r="U1138" t="s">
        <v>16614</v>
      </c>
      <c r="V1138" t="s">
        <v>16615</v>
      </c>
      <c r="W1138" t="s">
        <v>16616</v>
      </c>
      <c r="X1138" t="s">
        <v>16617</v>
      </c>
      <c r="Y1138" t="s">
        <v>16618</v>
      </c>
      <c r="Z1138" t="s">
        <v>13671</v>
      </c>
      <c r="AA1138" t="s">
        <v>16619</v>
      </c>
      <c r="AB1138" t="s">
        <v>13673</v>
      </c>
      <c r="AC1138" t="s">
        <v>74</v>
      </c>
      <c r="AD1138" t="s">
        <v>74</v>
      </c>
      <c r="AE1138" t="s">
        <v>74</v>
      </c>
      <c r="AF1138" t="s">
        <v>74</v>
      </c>
      <c r="AG1138">
        <v>45</v>
      </c>
      <c r="AH1138">
        <v>26</v>
      </c>
      <c r="AI1138">
        <v>26</v>
      </c>
      <c r="AJ1138">
        <v>4</v>
      </c>
      <c r="AK1138">
        <v>65</v>
      </c>
      <c r="AL1138" t="s">
        <v>173</v>
      </c>
      <c r="AM1138" t="s">
        <v>174</v>
      </c>
      <c r="AN1138" t="s">
        <v>16620</v>
      </c>
      <c r="AO1138" t="s">
        <v>16621</v>
      </c>
      <c r="AP1138" t="s">
        <v>16622</v>
      </c>
      <c r="AQ1138" t="s">
        <v>74</v>
      </c>
      <c r="AR1138" t="s">
        <v>16623</v>
      </c>
      <c r="AS1138" t="s">
        <v>16624</v>
      </c>
      <c r="AT1138" t="s">
        <v>1096</v>
      </c>
      <c r="AU1138">
        <v>2018</v>
      </c>
      <c r="AV1138">
        <v>66</v>
      </c>
      <c r="AW1138">
        <v>1</v>
      </c>
      <c r="AX1138" t="s">
        <v>74</v>
      </c>
      <c r="AY1138" t="s">
        <v>74</v>
      </c>
      <c r="AZ1138" t="s">
        <v>74</v>
      </c>
      <c r="BA1138" t="s">
        <v>74</v>
      </c>
      <c r="BB1138">
        <v>191</v>
      </c>
      <c r="BC1138">
        <v>214</v>
      </c>
      <c r="BD1138" t="s">
        <v>74</v>
      </c>
      <c r="BE1138" t="s">
        <v>16625</v>
      </c>
      <c r="BF1138" t="str">
        <f>HYPERLINK("http://dx.doi.org/10.1007/s11423-017-9556-8","http://dx.doi.org/10.1007/s11423-017-9556-8")</f>
        <v>http://dx.doi.org/10.1007/s11423-017-9556-8</v>
      </c>
      <c r="BG1138" t="s">
        <v>74</v>
      </c>
      <c r="BH1138" t="s">
        <v>74</v>
      </c>
      <c r="BI1138">
        <v>24</v>
      </c>
      <c r="BJ1138" t="s">
        <v>157</v>
      </c>
      <c r="BK1138" t="s">
        <v>129</v>
      </c>
      <c r="BL1138" t="s">
        <v>157</v>
      </c>
      <c r="BM1138" t="s">
        <v>16626</v>
      </c>
      <c r="BN1138" t="s">
        <v>74</v>
      </c>
      <c r="BO1138" t="s">
        <v>74</v>
      </c>
      <c r="BP1138" t="s">
        <v>74</v>
      </c>
      <c r="BQ1138" t="s">
        <v>74</v>
      </c>
      <c r="BR1138" t="s">
        <v>103</v>
      </c>
      <c r="BS1138" t="s">
        <v>16627</v>
      </c>
      <c r="BT1138" t="str">
        <f>HYPERLINK("https%3A%2F%2Fwww.webofscience.com%2Fwos%2Fwoscc%2Ffull-record%2FWOS:000425970900009","View Full Record in Web of Science")</f>
        <v>View Full Record in Web of Science</v>
      </c>
    </row>
    <row r="1139" spans="1:72" x14ac:dyDescent="0.25">
      <c r="A1139" t="s">
        <v>72</v>
      </c>
      <c r="B1139" t="s">
        <v>16628</v>
      </c>
      <c r="C1139" t="s">
        <v>74</v>
      </c>
      <c r="D1139" t="s">
        <v>74</v>
      </c>
      <c r="E1139" t="s">
        <v>74</v>
      </c>
      <c r="F1139" t="s">
        <v>16629</v>
      </c>
      <c r="G1139" t="s">
        <v>74</v>
      </c>
      <c r="H1139" t="s">
        <v>74</v>
      </c>
      <c r="I1139" t="s">
        <v>16630</v>
      </c>
      <c r="J1139" t="s">
        <v>1483</v>
      </c>
      <c r="K1139" t="s">
        <v>74</v>
      </c>
      <c r="L1139" t="s">
        <v>74</v>
      </c>
      <c r="M1139" t="s">
        <v>431</v>
      </c>
      <c r="N1139" t="s">
        <v>109</v>
      </c>
      <c r="O1139" t="s">
        <v>74</v>
      </c>
      <c r="P1139" t="s">
        <v>74</v>
      </c>
      <c r="Q1139" t="s">
        <v>74</v>
      </c>
      <c r="R1139" t="s">
        <v>74</v>
      </c>
      <c r="S1139" t="s">
        <v>74</v>
      </c>
      <c r="T1139" t="s">
        <v>16631</v>
      </c>
      <c r="U1139" t="s">
        <v>74</v>
      </c>
      <c r="V1139" t="s">
        <v>16632</v>
      </c>
      <c r="W1139" t="s">
        <v>16633</v>
      </c>
      <c r="X1139" t="s">
        <v>74</v>
      </c>
      <c r="Y1139" t="s">
        <v>16634</v>
      </c>
      <c r="Z1139" t="s">
        <v>16635</v>
      </c>
      <c r="AA1139" t="s">
        <v>74</v>
      </c>
      <c r="AB1139" t="s">
        <v>74</v>
      </c>
      <c r="AC1139" t="s">
        <v>74</v>
      </c>
      <c r="AD1139" t="s">
        <v>74</v>
      </c>
      <c r="AE1139" t="s">
        <v>74</v>
      </c>
      <c r="AF1139" t="s">
        <v>74</v>
      </c>
      <c r="AG1139">
        <v>17</v>
      </c>
      <c r="AH1139">
        <v>0</v>
      </c>
      <c r="AI1139">
        <v>0</v>
      </c>
      <c r="AJ1139">
        <v>0</v>
      </c>
      <c r="AK1139">
        <v>0</v>
      </c>
      <c r="AL1139" t="s">
        <v>1490</v>
      </c>
      <c r="AM1139" t="s">
        <v>538</v>
      </c>
      <c r="AN1139" t="s">
        <v>1491</v>
      </c>
      <c r="AO1139" t="s">
        <v>1492</v>
      </c>
      <c r="AP1139" t="s">
        <v>74</v>
      </c>
      <c r="AQ1139" t="s">
        <v>74</v>
      </c>
      <c r="AR1139" t="s">
        <v>1493</v>
      </c>
      <c r="AS1139" t="s">
        <v>1494</v>
      </c>
      <c r="AT1139" t="s">
        <v>74</v>
      </c>
      <c r="AU1139">
        <v>2018</v>
      </c>
      <c r="AV1139">
        <v>53</v>
      </c>
      <c r="AW1139">
        <v>3</v>
      </c>
      <c r="AX1139" t="s">
        <v>74</v>
      </c>
      <c r="AY1139" t="s">
        <v>74</v>
      </c>
      <c r="AZ1139" t="s">
        <v>74</v>
      </c>
      <c r="BA1139" t="s">
        <v>74</v>
      </c>
      <c r="BB1139">
        <v>92</v>
      </c>
      <c r="BC1139">
        <v>99</v>
      </c>
      <c r="BD1139" t="s">
        <v>74</v>
      </c>
      <c r="BE1139" t="s">
        <v>16636</v>
      </c>
      <c r="BF1139" t="str">
        <f>HYPERLINK("http://dx.doi.org/10.26710/fk18-03-14","http://dx.doi.org/10.26710/fk18-03-14")</f>
        <v>http://dx.doi.org/10.26710/fk18-03-14</v>
      </c>
      <c r="BG1139" t="s">
        <v>74</v>
      </c>
      <c r="BH1139" t="s">
        <v>74</v>
      </c>
      <c r="BI1139">
        <v>8</v>
      </c>
      <c r="BJ1139" t="s">
        <v>157</v>
      </c>
      <c r="BK1139" t="s">
        <v>101</v>
      </c>
      <c r="BL1139" t="s">
        <v>157</v>
      </c>
      <c r="BM1139" t="s">
        <v>16637</v>
      </c>
      <c r="BN1139" t="s">
        <v>74</v>
      </c>
      <c r="BO1139" t="s">
        <v>74</v>
      </c>
      <c r="BP1139" t="s">
        <v>74</v>
      </c>
      <c r="BQ1139" t="s">
        <v>74</v>
      </c>
      <c r="BR1139" t="s">
        <v>103</v>
      </c>
      <c r="BS1139" t="s">
        <v>16638</v>
      </c>
      <c r="BT1139" t="str">
        <f>HYPERLINK("https%3A%2F%2Fwww.webofscience.com%2Fwos%2Fwoscc%2Ffull-record%2FWOS:000456102800014","View Full Record in Web of Science")</f>
        <v>View Full Record in Web of Science</v>
      </c>
    </row>
    <row r="1140" spans="1:72" x14ac:dyDescent="0.25">
      <c r="A1140" t="s">
        <v>72</v>
      </c>
      <c r="B1140" t="s">
        <v>16639</v>
      </c>
      <c r="C1140" t="s">
        <v>74</v>
      </c>
      <c r="D1140" t="s">
        <v>74</v>
      </c>
      <c r="E1140" t="s">
        <v>74</v>
      </c>
      <c r="F1140" t="s">
        <v>16640</v>
      </c>
      <c r="G1140" t="s">
        <v>74</v>
      </c>
      <c r="H1140" t="s">
        <v>74</v>
      </c>
      <c r="I1140" t="s">
        <v>16641</v>
      </c>
      <c r="J1140" t="s">
        <v>16642</v>
      </c>
      <c r="K1140" t="s">
        <v>74</v>
      </c>
      <c r="L1140" t="s">
        <v>74</v>
      </c>
      <c r="M1140" t="s">
        <v>431</v>
      </c>
      <c r="N1140" t="s">
        <v>109</v>
      </c>
      <c r="O1140" t="s">
        <v>74</v>
      </c>
      <c r="P1140" t="s">
        <v>74</v>
      </c>
      <c r="Q1140" t="s">
        <v>74</v>
      </c>
      <c r="R1140" t="s">
        <v>74</v>
      </c>
      <c r="S1140" t="s">
        <v>74</v>
      </c>
      <c r="T1140" t="s">
        <v>16643</v>
      </c>
      <c r="U1140" t="s">
        <v>74</v>
      </c>
      <c r="V1140" t="s">
        <v>16644</v>
      </c>
      <c r="W1140" t="s">
        <v>16645</v>
      </c>
      <c r="X1140" t="s">
        <v>16646</v>
      </c>
      <c r="Y1140" t="s">
        <v>16647</v>
      </c>
      <c r="Z1140" t="s">
        <v>16648</v>
      </c>
      <c r="AA1140" t="s">
        <v>74</v>
      </c>
      <c r="AB1140" t="s">
        <v>74</v>
      </c>
      <c r="AC1140" t="s">
        <v>74</v>
      </c>
      <c r="AD1140" t="s">
        <v>74</v>
      </c>
      <c r="AE1140" t="s">
        <v>74</v>
      </c>
      <c r="AF1140" t="s">
        <v>74</v>
      </c>
      <c r="AG1140">
        <v>29</v>
      </c>
      <c r="AH1140">
        <v>1</v>
      </c>
      <c r="AI1140">
        <v>1</v>
      </c>
      <c r="AJ1140">
        <v>0</v>
      </c>
      <c r="AK1140">
        <v>4</v>
      </c>
      <c r="AL1140" t="s">
        <v>16649</v>
      </c>
      <c r="AM1140" t="s">
        <v>1214</v>
      </c>
      <c r="AN1140" t="s">
        <v>1412</v>
      </c>
      <c r="AO1140" t="s">
        <v>16650</v>
      </c>
      <c r="AP1140" t="s">
        <v>16651</v>
      </c>
      <c r="AQ1140" t="s">
        <v>74</v>
      </c>
      <c r="AR1140" t="s">
        <v>16652</v>
      </c>
      <c r="AS1140" t="s">
        <v>16653</v>
      </c>
      <c r="AT1140" t="s">
        <v>74</v>
      </c>
      <c r="AU1140">
        <v>2018</v>
      </c>
      <c r="AV1140">
        <v>15</v>
      </c>
      <c r="AW1140">
        <v>1</v>
      </c>
      <c r="AX1140" t="s">
        <v>74</v>
      </c>
      <c r="AY1140" t="s">
        <v>74</v>
      </c>
      <c r="AZ1140" t="s">
        <v>74</v>
      </c>
      <c r="BA1140" t="s">
        <v>74</v>
      </c>
      <c r="BB1140">
        <v>24</v>
      </c>
      <c r="BC1140">
        <v>45</v>
      </c>
      <c r="BD1140" t="s">
        <v>74</v>
      </c>
      <c r="BE1140" t="s">
        <v>16654</v>
      </c>
      <c r="BF1140" t="str">
        <f>HYPERLINK("http://dx.doi.org/10.21702/rpj.2018.1.2","http://dx.doi.org/10.21702/rpj.2018.1.2")</f>
        <v>http://dx.doi.org/10.21702/rpj.2018.1.2</v>
      </c>
      <c r="BG1140" t="s">
        <v>74</v>
      </c>
      <c r="BH1140" t="s">
        <v>74</v>
      </c>
      <c r="BI1140">
        <v>22</v>
      </c>
      <c r="BJ1140" t="s">
        <v>128</v>
      </c>
      <c r="BK1140" t="s">
        <v>101</v>
      </c>
      <c r="BL1140" t="s">
        <v>130</v>
      </c>
      <c r="BM1140" t="s">
        <v>16655</v>
      </c>
      <c r="BN1140" t="s">
        <v>74</v>
      </c>
      <c r="BO1140" t="s">
        <v>132</v>
      </c>
      <c r="BP1140" t="s">
        <v>74</v>
      </c>
      <c r="BQ1140" t="s">
        <v>74</v>
      </c>
      <c r="BR1140" t="s">
        <v>103</v>
      </c>
      <c r="BS1140" t="s">
        <v>16656</v>
      </c>
      <c r="BT1140" t="str">
        <f>HYPERLINK("https%3A%2F%2Fwww.webofscience.com%2Fwos%2Fwoscc%2Ffull-record%2FWOS:000432949300002","View Full Record in Web of Science")</f>
        <v>View Full Record in Web of Science</v>
      </c>
    </row>
    <row r="1141" spans="1:72" x14ac:dyDescent="0.25">
      <c r="A1141" t="s">
        <v>72</v>
      </c>
      <c r="B1141" t="s">
        <v>16657</v>
      </c>
      <c r="C1141" t="s">
        <v>74</v>
      </c>
      <c r="D1141" t="s">
        <v>74</v>
      </c>
      <c r="E1141" t="s">
        <v>74</v>
      </c>
      <c r="F1141" t="s">
        <v>16658</v>
      </c>
      <c r="G1141" t="s">
        <v>74</v>
      </c>
      <c r="H1141" t="s">
        <v>74</v>
      </c>
      <c r="I1141" t="s">
        <v>16659</v>
      </c>
      <c r="J1141" t="s">
        <v>16660</v>
      </c>
      <c r="K1141" t="s">
        <v>74</v>
      </c>
      <c r="L1141" t="s">
        <v>74</v>
      </c>
      <c r="M1141" t="s">
        <v>78</v>
      </c>
      <c r="N1141" t="s">
        <v>109</v>
      </c>
      <c r="O1141" t="s">
        <v>74</v>
      </c>
      <c r="P1141" t="s">
        <v>74</v>
      </c>
      <c r="Q1141" t="s">
        <v>74</v>
      </c>
      <c r="R1141" t="s">
        <v>74</v>
      </c>
      <c r="S1141" t="s">
        <v>74</v>
      </c>
      <c r="T1141" t="s">
        <v>16661</v>
      </c>
      <c r="U1141" t="s">
        <v>74</v>
      </c>
      <c r="V1141" t="s">
        <v>16662</v>
      </c>
      <c r="W1141" t="s">
        <v>16663</v>
      </c>
      <c r="X1141" t="s">
        <v>1816</v>
      </c>
      <c r="Y1141" t="s">
        <v>16664</v>
      </c>
      <c r="Z1141" t="s">
        <v>16665</v>
      </c>
      <c r="AA1141" t="s">
        <v>16666</v>
      </c>
      <c r="AB1141" t="s">
        <v>16667</v>
      </c>
      <c r="AC1141" t="s">
        <v>74</v>
      </c>
      <c r="AD1141" t="s">
        <v>74</v>
      </c>
      <c r="AE1141" t="s">
        <v>74</v>
      </c>
      <c r="AF1141" t="s">
        <v>74</v>
      </c>
      <c r="AG1141">
        <v>37</v>
      </c>
      <c r="AH1141">
        <v>0</v>
      </c>
      <c r="AI1141">
        <v>0</v>
      </c>
      <c r="AJ1141">
        <v>0</v>
      </c>
      <c r="AK1141">
        <v>7</v>
      </c>
      <c r="AL1141" t="s">
        <v>16668</v>
      </c>
      <c r="AM1141" t="s">
        <v>1214</v>
      </c>
      <c r="AN1141" t="s">
        <v>16669</v>
      </c>
      <c r="AO1141" t="s">
        <v>1267</v>
      </c>
      <c r="AP1141" t="s">
        <v>1268</v>
      </c>
      <c r="AQ1141" t="s">
        <v>74</v>
      </c>
      <c r="AR1141" t="s">
        <v>16670</v>
      </c>
      <c r="AS1141" t="s">
        <v>16671</v>
      </c>
      <c r="AT1141" t="s">
        <v>74</v>
      </c>
      <c r="AU1141">
        <v>2018</v>
      </c>
      <c r="AV1141" t="s">
        <v>74</v>
      </c>
      <c r="AW1141">
        <v>1</v>
      </c>
      <c r="AX1141" t="s">
        <v>74</v>
      </c>
      <c r="AY1141" t="s">
        <v>74</v>
      </c>
      <c r="AZ1141" t="s">
        <v>74</v>
      </c>
      <c r="BA1141" t="s">
        <v>74</v>
      </c>
      <c r="BB1141">
        <v>56</v>
      </c>
      <c r="BC1141">
        <v>67</v>
      </c>
      <c r="BD1141" t="s">
        <v>74</v>
      </c>
      <c r="BE1141" t="s">
        <v>74</v>
      </c>
      <c r="BF1141" t="s">
        <v>74</v>
      </c>
      <c r="BG1141" t="s">
        <v>74</v>
      </c>
      <c r="BH1141" t="s">
        <v>74</v>
      </c>
      <c r="BI1141">
        <v>12</v>
      </c>
      <c r="BJ1141" t="s">
        <v>1241</v>
      </c>
      <c r="BK1141" t="s">
        <v>101</v>
      </c>
      <c r="BL1141" t="s">
        <v>1241</v>
      </c>
      <c r="BM1141" t="s">
        <v>16672</v>
      </c>
      <c r="BN1141" t="s">
        <v>74</v>
      </c>
      <c r="BO1141" t="s">
        <v>74</v>
      </c>
      <c r="BP1141" t="s">
        <v>74</v>
      </c>
      <c r="BQ1141" t="s">
        <v>74</v>
      </c>
      <c r="BR1141" t="s">
        <v>103</v>
      </c>
      <c r="BS1141" t="s">
        <v>16673</v>
      </c>
      <c r="BT1141" t="str">
        <f>HYPERLINK("https%3A%2F%2Fwww.webofscience.com%2Fwos%2Fwoscc%2Ffull-record%2FWOS:000430418100007","View Full Record in Web of Science")</f>
        <v>View Full Record in Web of Science</v>
      </c>
    </row>
    <row r="1142" spans="1:72" x14ac:dyDescent="0.25">
      <c r="A1142" t="s">
        <v>72</v>
      </c>
      <c r="B1142" t="s">
        <v>16674</v>
      </c>
      <c r="C1142" t="s">
        <v>74</v>
      </c>
      <c r="D1142" t="s">
        <v>74</v>
      </c>
      <c r="E1142" t="s">
        <v>74</v>
      </c>
      <c r="F1142" t="s">
        <v>16675</v>
      </c>
      <c r="G1142" t="s">
        <v>74</v>
      </c>
      <c r="H1142" t="s">
        <v>74</v>
      </c>
      <c r="I1142" t="s">
        <v>16676</v>
      </c>
      <c r="J1142" t="s">
        <v>1483</v>
      </c>
      <c r="K1142" t="s">
        <v>74</v>
      </c>
      <c r="L1142" t="s">
        <v>74</v>
      </c>
      <c r="M1142" t="s">
        <v>431</v>
      </c>
      <c r="N1142" t="s">
        <v>109</v>
      </c>
      <c r="O1142" t="s">
        <v>74</v>
      </c>
      <c r="P1142" t="s">
        <v>74</v>
      </c>
      <c r="Q1142" t="s">
        <v>74</v>
      </c>
      <c r="R1142" t="s">
        <v>74</v>
      </c>
      <c r="S1142" t="s">
        <v>74</v>
      </c>
      <c r="T1142" t="s">
        <v>16677</v>
      </c>
      <c r="U1142" t="s">
        <v>74</v>
      </c>
      <c r="V1142" t="s">
        <v>16678</v>
      </c>
      <c r="W1142" t="s">
        <v>16679</v>
      </c>
      <c r="X1142" t="s">
        <v>14403</v>
      </c>
      <c r="Y1142" t="s">
        <v>16680</v>
      </c>
      <c r="Z1142" t="s">
        <v>16681</v>
      </c>
      <c r="AA1142" t="s">
        <v>16682</v>
      </c>
      <c r="AB1142" t="s">
        <v>74</v>
      </c>
      <c r="AC1142" t="s">
        <v>74</v>
      </c>
      <c r="AD1142" t="s">
        <v>74</v>
      </c>
      <c r="AE1142" t="s">
        <v>74</v>
      </c>
      <c r="AF1142" t="s">
        <v>74</v>
      </c>
      <c r="AG1142">
        <v>6</v>
      </c>
      <c r="AH1142">
        <v>0</v>
      </c>
      <c r="AI1142">
        <v>0</v>
      </c>
      <c r="AJ1142">
        <v>0</v>
      </c>
      <c r="AK1142">
        <v>0</v>
      </c>
      <c r="AL1142" t="s">
        <v>1490</v>
      </c>
      <c r="AM1142" t="s">
        <v>538</v>
      </c>
      <c r="AN1142" t="s">
        <v>1491</v>
      </c>
      <c r="AO1142" t="s">
        <v>1492</v>
      </c>
      <c r="AP1142" t="s">
        <v>74</v>
      </c>
      <c r="AQ1142" t="s">
        <v>74</v>
      </c>
      <c r="AR1142" t="s">
        <v>1493</v>
      </c>
      <c r="AS1142" t="s">
        <v>1494</v>
      </c>
      <c r="AT1142" t="s">
        <v>74</v>
      </c>
      <c r="AU1142">
        <v>2018</v>
      </c>
      <c r="AV1142">
        <v>54</v>
      </c>
      <c r="AW1142">
        <v>4</v>
      </c>
      <c r="AX1142" t="s">
        <v>74</v>
      </c>
      <c r="AY1142" t="s">
        <v>74</v>
      </c>
      <c r="AZ1142" t="s">
        <v>74</v>
      </c>
      <c r="BA1142" t="s">
        <v>74</v>
      </c>
      <c r="BB1142">
        <v>161</v>
      </c>
      <c r="BC1142">
        <v>167</v>
      </c>
      <c r="BD1142" t="s">
        <v>74</v>
      </c>
      <c r="BE1142" t="s">
        <v>16683</v>
      </c>
      <c r="BF1142" t="str">
        <f>HYPERLINK("http://dx.doi.org/10.26710/fk18-04-25","http://dx.doi.org/10.26710/fk18-04-25")</f>
        <v>http://dx.doi.org/10.26710/fk18-04-25</v>
      </c>
      <c r="BG1142" t="s">
        <v>74</v>
      </c>
      <c r="BH1142" t="s">
        <v>74</v>
      </c>
      <c r="BI1142">
        <v>7</v>
      </c>
      <c r="BJ1142" t="s">
        <v>157</v>
      </c>
      <c r="BK1142" t="s">
        <v>101</v>
      </c>
      <c r="BL1142" t="s">
        <v>157</v>
      </c>
      <c r="BM1142" t="s">
        <v>16684</v>
      </c>
      <c r="BN1142" t="s">
        <v>74</v>
      </c>
      <c r="BO1142" t="s">
        <v>74</v>
      </c>
      <c r="BP1142" t="s">
        <v>74</v>
      </c>
      <c r="BQ1142" t="s">
        <v>74</v>
      </c>
      <c r="BR1142" t="s">
        <v>103</v>
      </c>
      <c r="BS1142" t="s">
        <v>16685</v>
      </c>
      <c r="BT1142" t="str">
        <f>HYPERLINK("https%3A%2F%2Fwww.webofscience.com%2Fwos%2Fwoscc%2Ffull-record%2FWOS:000456103000025","View Full Record in Web of Science")</f>
        <v>View Full Record in Web of Science</v>
      </c>
    </row>
    <row r="1143" spans="1:72" x14ac:dyDescent="0.25">
      <c r="A1143" t="s">
        <v>72</v>
      </c>
      <c r="B1143" t="s">
        <v>16686</v>
      </c>
      <c r="C1143" t="s">
        <v>74</v>
      </c>
      <c r="D1143" t="s">
        <v>74</v>
      </c>
      <c r="E1143" t="s">
        <v>74</v>
      </c>
      <c r="F1143" t="s">
        <v>16687</v>
      </c>
      <c r="G1143" t="s">
        <v>74</v>
      </c>
      <c r="H1143" t="s">
        <v>74</v>
      </c>
      <c r="I1143" t="s">
        <v>16688</v>
      </c>
      <c r="J1143" t="s">
        <v>16689</v>
      </c>
      <c r="K1143" t="s">
        <v>74</v>
      </c>
      <c r="L1143" t="s">
        <v>74</v>
      </c>
      <c r="M1143" t="s">
        <v>431</v>
      </c>
      <c r="N1143" t="s">
        <v>109</v>
      </c>
      <c r="O1143" t="s">
        <v>74</v>
      </c>
      <c r="P1143" t="s">
        <v>74</v>
      </c>
      <c r="Q1143" t="s">
        <v>74</v>
      </c>
      <c r="R1143" t="s">
        <v>74</v>
      </c>
      <c r="S1143" t="s">
        <v>74</v>
      </c>
      <c r="T1143" t="s">
        <v>16690</v>
      </c>
      <c r="U1143" t="s">
        <v>74</v>
      </c>
      <c r="V1143" t="s">
        <v>16691</v>
      </c>
      <c r="W1143" t="s">
        <v>16692</v>
      </c>
      <c r="X1143" t="s">
        <v>2492</v>
      </c>
      <c r="Y1143" t="s">
        <v>16693</v>
      </c>
      <c r="Z1143" t="s">
        <v>74</v>
      </c>
      <c r="AA1143" t="s">
        <v>16694</v>
      </c>
      <c r="AB1143" t="s">
        <v>16695</v>
      </c>
      <c r="AC1143" t="s">
        <v>74</v>
      </c>
      <c r="AD1143" t="s">
        <v>74</v>
      </c>
      <c r="AE1143" t="s">
        <v>74</v>
      </c>
      <c r="AF1143" t="s">
        <v>74</v>
      </c>
      <c r="AG1143">
        <v>22</v>
      </c>
      <c r="AH1143">
        <v>0</v>
      </c>
      <c r="AI1143">
        <v>0</v>
      </c>
      <c r="AJ1143">
        <v>0</v>
      </c>
      <c r="AK1143">
        <v>0</v>
      </c>
      <c r="AL1143" t="s">
        <v>8764</v>
      </c>
      <c r="AM1143" t="s">
        <v>3541</v>
      </c>
      <c r="AN1143" t="s">
        <v>16696</v>
      </c>
      <c r="AO1143" t="s">
        <v>16697</v>
      </c>
      <c r="AP1143" t="s">
        <v>74</v>
      </c>
      <c r="AQ1143" t="s">
        <v>74</v>
      </c>
      <c r="AR1143" t="s">
        <v>16698</v>
      </c>
      <c r="AS1143" t="s">
        <v>16699</v>
      </c>
      <c r="AT1143" t="s">
        <v>74</v>
      </c>
      <c r="AU1143">
        <v>2018</v>
      </c>
      <c r="AV1143" t="s">
        <v>74</v>
      </c>
      <c r="AW1143">
        <v>4</v>
      </c>
      <c r="AX1143" t="s">
        <v>74</v>
      </c>
      <c r="AY1143" t="s">
        <v>74</v>
      </c>
      <c r="AZ1143" t="s">
        <v>74</v>
      </c>
      <c r="BA1143" t="s">
        <v>74</v>
      </c>
      <c r="BB1143">
        <v>91</v>
      </c>
      <c r="BC1143" t="s">
        <v>1434</v>
      </c>
      <c r="BD1143" t="s">
        <v>74</v>
      </c>
      <c r="BE1143" t="s">
        <v>16700</v>
      </c>
      <c r="BF1143" t="str">
        <f>HYPERLINK("http://dx.doi.org/10.31860/0131-6095-2018-4-91-96","http://dx.doi.org/10.31860/0131-6095-2018-4-91-96")</f>
        <v>http://dx.doi.org/10.31860/0131-6095-2018-4-91-96</v>
      </c>
      <c r="BG1143" t="s">
        <v>74</v>
      </c>
      <c r="BH1143" t="s">
        <v>74</v>
      </c>
      <c r="BI1143">
        <v>8</v>
      </c>
      <c r="BJ1143" t="s">
        <v>5098</v>
      </c>
      <c r="BK1143" t="s">
        <v>637</v>
      </c>
      <c r="BL1143" t="s">
        <v>5099</v>
      </c>
      <c r="BM1143" t="s">
        <v>16701</v>
      </c>
      <c r="BN1143" t="s">
        <v>74</v>
      </c>
      <c r="BO1143" t="s">
        <v>426</v>
      </c>
      <c r="BP1143" t="s">
        <v>74</v>
      </c>
      <c r="BQ1143" t="s">
        <v>74</v>
      </c>
      <c r="BR1143" t="s">
        <v>103</v>
      </c>
      <c r="BS1143" t="s">
        <v>16702</v>
      </c>
      <c r="BT1143" t="str">
        <f>HYPERLINK("https%3A%2F%2Fwww.webofscience.com%2Fwos%2Fwoscc%2Ffull-record%2FWOS:000459360400012","View Full Record in Web of Science")</f>
        <v>View Full Record in Web of Science</v>
      </c>
    </row>
    <row r="1144" spans="1:72" x14ac:dyDescent="0.25">
      <c r="A1144" t="s">
        <v>72</v>
      </c>
      <c r="B1144" t="s">
        <v>16703</v>
      </c>
      <c r="C1144" t="s">
        <v>74</v>
      </c>
      <c r="D1144" t="s">
        <v>74</v>
      </c>
      <c r="E1144" t="s">
        <v>74</v>
      </c>
      <c r="F1144" t="s">
        <v>16704</v>
      </c>
      <c r="G1144" t="s">
        <v>74</v>
      </c>
      <c r="H1144" t="s">
        <v>74</v>
      </c>
      <c r="I1144" t="s">
        <v>16705</v>
      </c>
      <c r="J1144" t="s">
        <v>1226</v>
      </c>
      <c r="K1144" t="s">
        <v>74</v>
      </c>
      <c r="L1144" t="s">
        <v>74</v>
      </c>
      <c r="M1144" t="s">
        <v>431</v>
      </c>
      <c r="N1144" t="s">
        <v>109</v>
      </c>
      <c r="O1144" t="s">
        <v>74</v>
      </c>
      <c r="P1144" t="s">
        <v>74</v>
      </c>
      <c r="Q1144" t="s">
        <v>74</v>
      </c>
      <c r="R1144" t="s">
        <v>74</v>
      </c>
      <c r="S1144" t="s">
        <v>74</v>
      </c>
      <c r="T1144" t="s">
        <v>16706</v>
      </c>
      <c r="U1144" t="s">
        <v>74</v>
      </c>
      <c r="V1144" t="s">
        <v>16707</v>
      </c>
      <c r="W1144" t="s">
        <v>16708</v>
      </c>
      <c r="X1144" t="s">
        <v>16709</v>
      </c>
      <c r="Y1144" t="s">
        <v>16710</v>
      </c>
      <c r="Z1144" t="s">
        <v>16711</v>
      </c>
      <c r="AA1144" t="s">
        <v>16712</v>
      </c>
      <c r="AB1144" t="s">
        <v>74</v>
      </c>
      <c r="AC1144" t="s">
        <v>74</v>
      </c>
      <c r="AD1144" t="s">
        <v>74</v>
      </c>
      <c r="AE1144" t="s">
        <v>74</v>
      </c>
      <c r="AF1144" t="s">
        <v>74</v>
      </c>
      <c r="AG1144">
        <v>3</v>
      </c>
      <c r="AH1144">
        <v>0</v>
      </c>
      <c r="AI1144">
        <v>0</v>
      </c>
      <c r="AJ1144">
        <v>0</v>
      </c>
      <c r="AK1144">
        <v>0</v>
      </c>
      <c r="AL1144" t="s">
        <v>1233</v>
      </c>
      <c r="AM1144" t="s">
        <v>1234</v>
      </c>
      <c r="AN1144" t="s">
        <v>1235</v>
      </c>
      <c r="AO1144" t="s">
        <v>1236</v>
      </c>
      <c r="AP1144" t="s">
        <v>1237</v>
      </c>
      <c r="AQ1144" t="s">
        <v>74</v>
      </c>
      <c r="AR1144" t="s">
        <v>1238</v>
      </c>
      <c r="AS1144" t="s">
        <v>1239</v>
      </c>
      <c r="AT1144" t="s">
        <v>74</v>
      </c>
      <c r="AU1144">
        <v>2018</v>
      </c>
      <c r="AV1144">
        <v>7</v>
      </c>
      <c r="AW1144">
        <v>4</v>
      </c>
      <c r="AX1144" t="s">
        <v>74</v>
      </c>
      <c r="AY1144" t="s">
        <v>74</v>
      </c>
      <c r="AZ1144" t="s">
        <v>74</v>
      </c>
      <c r="BA1144" t="s">
        <v>74</v>
      </c>
      <c r="BB1144">
        <v>660</v>
      </c>
      <c r="BC1144">
        <v>671</v>
      </c>
      <c r="BD1144" t="s">
        <v>74</v>
      </c>
      <c r="BE1144" t="s">
        <v>16713</v>
      </c>
      <c r="BF1144" t="str">
        <f>HYPERLINK("http://dx.doi.org/10.17150/2308-6203.2018.7(4).660-671","http://dx.doi.org/10.17150/2308-6203.2018.7(4).660-671")</f>
        <v>http://dx.doi.org/10.17150/2308-6203.2018.7(4).660-671</v>
      </c>
      <c r="BG1144" t="s">
        <v>74</v>
      </c>
      <c r="BH1144" t="s">
        <v>74</v>
      </c>
      <c r="BI1144">
        <v>12</v>
      </c>
      <c r="BJ1144" t="s">
        <v>1241</v>
      </c>
      <c r="BK1144" t="s">
        <v>101</v>
      </c>
      <c r="BL1144" t="s">
        <v>1241</v>
      </c>
      <c r="BM1144" t="s">
        <v>16714</v>
      </c>
      <c r="BN1144" t="s">
        <v>74</v>
      </c>
      <c r="BO1144" t="s">
        <v>132</v>
      </c>
      <c r="BP1144" t="s">
        <v>74</v>
      </c>
      <c r="BQ1144" t="s">
        <v>74</v>
      </c>
      <c r="BR1144" t="s">
        <v>103</v>
      </c>
      <c r="BS1144" t="s">
        <v>16715</v>
      </c>
      <c r="BT1144" t="str">
        <f>HYPERLINK("https%3A%2F%2Fwww.webofscience.com%2Fwos%2Fwoscc%2Ffull-record%2FWOS:000447315400007","View Full Record in Web of Science")</f>
        <v>View Full Record in Web of Science</v>
      </c>
    </row>
    <row r="1145" spans="1:72" x14ac:dyDescent="0.25">
      <c r="A1145" t="s">
        <v>72</v>
      </c>
      <c r="B1145" t="s">
        <v>16716</v>
      </c>
      <c r="C1145" t="s">
        <v>74</v>
      </c>
      <c r="D1145" t="s">
        <v>74</v>
      </c>
      <c r="E1145" t="s">
        <v>74</v>
      </c>
      <c r="F1145" t="s">
        <v>16717</v>
      </c>
      <c r="G1145" t="s">
        <v>74</v>
      </c>
      <c r="H1145" t="s">
        <v>74</v>
      </c>
      <c r="I1145" t="s">
        <v>16718</v>
      </c>
      <c r="J1145" t="s">
        <v>1203</v>
      </c>
      <c r="K1145" t="s">
        <v>74</v>
      </c>
      <c r="L1145" t="s">
        <v>74</v>
      </c>
      <c r="M1145" t="s">
        <v>78</v>
      </c>
      <c r="N1145" t="s">
        <v>109</v>
      </c>
      <c r="O1145" t="s">
        <v>74</v>
      </c>
      <c r="P1145" t="s">
        <v>74</v>
      </c>
      <c r="Q1145" t="s">
        <v>74</v>
      </c>
      <c r="R1145" t="s">
        <v>74</v>
      </c>
      <c r="S1145" t="s">
        <v>74</v>
      </c>
      <c r="T1145" t="s">
        <v>16719</v>
      </c>
      <c r="U1145" t="s">
        <v>74</v>
      </c>
      <c r="V1145" t="s">
        <v>16720</v>
      </c>
      <c r="W1145" t="s">
        <v>16721</v>
      </c>
      <c r="X1145" t="s">
        <v>16722</v>
      </c>
      <c r="Y1145" t="s">
        <v>16723</v>
      </c>
      <c r="Z1145" t="s">
        <v>16724</v>
      </c>
      <c r="AA1145" t="s">
        <v>16725</v>
      </c>
      <c r="AB1145" t="s">
        <v>16726</v>
      </c>
      <c r="AC1145" t="s">
        <v>16727</v>
      </c>
      <c r="AD1145" t="s">
        <v>16727</v>
      </c>
      <c r="AE1145" t="s">
        <v>16728</v>
      </c>
      <c r="AF1145" t="s">
        <v>74</v>
      </c>
      <c r="AG1145">
        <v>19</v>
      </c>
      <c r="AH1145">
        <v>1</v>
      </c>
      <c r="AI1145">
        <v>4</v>
      </c>
      <c r="AJ1145">
        <v>2</v>
      </c>
      <c r="AK1145">
        <v>18</v>
      </c>
      <c r="AL1145" t="s">
        <v>1213</v>
      </c>
      <c r="AM1145" t="s">
        <v>1214</v>
      </c>
      <c r="AN1145" t="s">
        <v>1215</v>
      </c>
      <c r="AO1145" t="s">
        <v>1216</v>
      </c>
      <c r="AP1145" t="s">
        <v>74</v>
      </c>
      <c r="AQ1145" t="s">
        <v>74</v>
      </c>
      <c r="AR1145" t="s">
        <v>1217</v>
      </c>
      <c r="AS1145" t="s">
        <v>1218</v>
      </c>
      <c r="AT1145" t="s">
        <v>74</v>
      </c>
      <c r="AU1145">
        <v>2018</v>
      </c>
      <c r="AV1145" t="s">
        <v>74</v>
      </c>
      <c r="AW1145">
        <v>4</v>
      </c>
      <c r="AX1145" t="s">
        <v>74</v>
      </c>
      <c r="AY1145" t="s">
        <v>74</v>
      </c>
      <c r="AZ1145" t="s">
        <v>74</v>
      </c>
      <c r="BA1145" t="s">
        <v>74</v>
      </c>
      <c r="BB1145">
        <v>282</v>
      </c>
      <c r="BC1145">
        <v>304</v>
      </c>
      <c r="BD1145" t="s">
        <v>74</v>
      </c>
      <c r="BE1145" t="s">
        <v>16729</v>
      </c>
      <c r="BF1145" t="str">
        <f>HYPERLINK("http://dx.doi.org/10.17323/1814-9545-2018-4-282-304","http://dx.doi.org/10.17323/1814-9545-2018-4-282-304")</f>
        <v>http://dx.doi.org/10.17323/1814-9545-2018-4-282-304</v>
      </c>
      <c r="BG1145" t="s">
        <v>74</v>
      </c>
      <c r="BH1145" t="s">
        <v>74</v>
      </c>
      <c r="BI1145">
        <v>19</v>
      </c>
      <c r="BJ1145" t="s">
        <v>1220</v>
      </c>
      <c r="BK1145" t="s">
        <v>101</v>
      </c>
      <c r="BL1145" t="s">
        <v>157</v>
      </c>
      <c r="BM1145" t="s">
        <v>16730</v>
      </c>
      <c r="BN1145" t="s">
        <v>74</v>
      </c>
      <c r="BO1145" t="s">
        <v>132</v>
      </c>
      <c r="BP1145" t="s">
        <v>74</v>
      </c>
      <c r="BQ1145" t="s">
        <v>74</v>
      </c>
      <c r="BR1145" t="s">
        <v>103</v>
      </c>
      <c r="BS1145" t="s">
        <v>16731</v>
      </c>
      <c r="BT1145" t="str">
        <f>HYPERLINK("https%3A%2F%2Fwww.webofscience.com%2Fwos%2Fwoscc%2Ffull-record%2FWOS:000456112500015","View Full Record in Web of Science")</f>
        <v>View Full Record in Web of Science</v>
      </c>
    </row>
    <row r="1146" spans="1:72" x14ac:dyDescent="0.25">
      <c r="A1146" t="s">
        <v>72</v>
      </c>
      <c r="B1146" t="s">
        <v>16732</v>
      </c>
      <c r="C1146" t="s">
        <v>74</v>
      </c>
      <c r="D1146" t="s">
        <v>74</v>
      </c>
      <c r="E1146" t="s">
        <v>74</v>
      </c>
      <c r="F1146" t="s">
        <v>16733</v>
      </c>
      <c r="G1146" t="s">
        <v>74</v>
      </c>
      <c r="H1146" t="s">
        <v>74</v>
      </c>
      <c r="I1146" t="s">
        <v>16734</v>
      </c>
      <c r="J1146" t="s">
        <v>9327</v>
      </c>
      <c r="K1146" t="s">
        <v>74</v>
      </c>
      <c r="L1146" t="s">
        <v>74</v>
      </c>
      <c r="M1146" t="s">
        <v>78</v>
      </c>
      <c r="N1146" t="s">
        <v>109</v>
      </c>
      <c r="O1146" t="s">
        <v>74</v>
      </c>
      <c r="P1146" t="s">
        <v>74</v>
      </c>
      <c r="Q1146" t="s">
        <v>74</v>
      </c>
      <c r="R1146" t="s">
        <v>74</v>
      </c>
      <c r="S1146" t="s">
        <v>74</v>
      </c>
      <c r="T1146" t="s">
        <v>16735</v>
      </c>
      <c r="U1146" t="s">
        <v>74</v>
      </c>
      <c r="V1146" t="s">
        <v>16736</v>
      </c>
      <c r="W1146" t="s">
        <v>16737</v>
      </c>
      <c r="X1146" t="s">
        <v>16738</v>
      </c>
      <c r="Y1146" t="s">
        <v>16739</v>
      </c>
      <c r="Z1146" t="s">
        <v>16740</v>
      </c>
      <c r="AA1146" t="s">
        <v>74</v>
      </c>
      <c r="AB1146" t="s">
        <v>74</v>
      </c>
      <c r="AC1146" t="s">
        <v>74</v>
      </c>
      <c r="AD1146" t="s">
        <v>74</v>
      </c>
      <c r="AE1146" t="s">
        <v>74</v>
      </c>
      <c r="AF1146" t="s">
        <v>74</v>
      </c>
      <c r="AG1146">
        <v>11</v>
      </c>
      <c r="AH1146">
        <v>0</v>
      </c>
      <c r="AI1146">
        <v>0</v>
      </c>
      <c r="AJ1146">
        <v>0</v>
      </c>
      <c r="AK1146">
        <v>1</v>
      </c>
      <c r="AL1146" t="s">
        <v>9336</v>
      </c>
      <c r="AM1146" t="s">
        <v>9337</v>
      </c>
      <c r="AN1146" t="s">
        <v>9338</v>
      </c>
      <c r="AO1146" t="s">
        <v>9339</v>
      </c>
      <c r="AP1146" t="s">
        <v>9340</v>
      </c>
      <c r="AQ1146" t="s">
        <v>74</v>
      </c>
      <c r="AR1146" t="s">
        <v>16741</v>
      </c>
      <c r="AS1146" t="s">
        <v>9342</v>
      </c>
      <c r="AT1146" t="s">
        <v>74</v>
      </c>
      <c r="AU1146">
        <v>2018</v>
      </c>
      <c r="AV1146" t="s">
        <v>74</v>
      </c>
      <c r="AW1146">
        <v>1</v>
      </c>
      <c r="AX1146" t="s">
        <v>74</v>
      </c>
      <c r="AY1146" t="s">
        <v>74</v>
      </c>
      <c r="AZ1146" t="s">
        <v>74</v>
      </c>
      <c r="BA1146" t="s">
        <v>74</v>
      </c>
      <c r="BB1146">
        <v>81</v>
      </c>
      <c r="BC1146">
        <v>85</v>
      </c>
      <c r="BD1146" t="s">
        <v>74</v>
      </c>
      <c r="BE1146" t="s">
        <v>74</v>
      </c>
      <c r="BF1146" t="s">
        <v>74</v>
      </c>
      <c r="BG1146" t="s">
        <v>74</v>
      </c>
      <c r="BH1146" t="s">
        <v>74</v>
      </c>
      <c r="BI1146">
        <v>5</v>
      </c>
      <c r="BJ1146" t="s">
        <v>798</v>
      </c>
      <c r="BK1146" t="s">
        <v>101</v>
      </c>
      <c r="BL1146" t="s">
        <v>799</v>
      </c>
      <c r="BM1146" t="s">
        <v>16742</v>
      </c>
      <c r="BN1146" t="s">
        <v>74</v>
      </c>
      <c r="BO1146" t="s">
        <v>74</v>
      </c>
      <c r="BP1146" t="s">
        <v>74</v>
      </c>
      <c r="BQ1146" t="s">
        <v>74</v>
      </c>
      <c r="BR1146" t="s">
        <v>103</v>
      </c>
      <c r="BS1146" t="s">
        <v>16743</v>
      </c>
      <c r="BT1146" t="str">
        <f>HYPERLINK("https%3A%2F%2Fwww.webofscience.com%2Fwos%2Fwoscc%2Ffull-record%2FWOS:000431531200011","View Full Record in Web of Science")</f>
        <v>View Full Record in Web of Science</v>
      </c>
    </row>
    <row r="1147" spans="1:72" x14ac:dyDescent="0.25">
      <c r="A1147" t="s">
        <v>72</v>
      </c>
      <c r="B1147" t="s">
        <v>16744</v>
      </c>
      <c r="C1147" t="s">
        <v>74</v>
      </c>
      <c r="D1147" t="s">
        <v>74</v>
      </c>
      <c r="E1147" t="s">
        <v>74</v>
      </c>
      <c r="F1147" t="s">
        <v>16745</v>
      </c>
      <c r="G1147" t="s">
        <v>74</v>
      </c>
      <c r="H1147" t="s">
        <v>74</v>
      </c>
      <c r="I1147" t="s">
        <v>16746</v>
      </c>
      <c r="J1147" t="s">
        <v>1646</v>
      </c>
      <c r="K1147" t="s">
        <v>74</v>
      </c>
      <c r="L1147" t="s">
        <v>74</v>
      </c>
      <c r="M1147" t="s">
        <v>431</v>
      </c>
      <c r="N1147" t="s">
        <v>109</v>
      </c>
      <c r="O1147" t="s">
        <v>74</v>
      </c>
      <c r="P1147" t="s">
        <v>74</v>
      </c>
      <c r="Q1147" t="s">
        <v>74</v>
      </c>
      <c r="R1147" t="s">
        <v>74</v>
      </c>
      <c r="S1147" t="s">
        <v>74</v>
      </c>
      <c r="T1147" t="s">
        <v>16747</v>
      </c>
      <c r="U1147" t="s">
        <v>74</v>
      </c>
      <c r="V1147" t="s">
        <v>16748</v>
      </c>
      <c r="W1147" t="s">
        <v>16749</v>
      </c>
      <c r="X1147" t="s">
        <v>16750</v>
      </c>
      <c r="Y1147" t="s">
        <v>16751</v>
      </c>
      <c r="Z1147" t="s">
        <v>16752</v>
      </c>
      <c r="AA1147" t="s">
        <v>74</v>
      </c>
      <c r="AB1147" t="s">
        <v>74</v>
      </c>
      <c r="AC1147" t="s">
        <v>74</v>
      </c>
      <c r="AD1147" t="s">
        <v>74</v>
      </c>
      <c r="AE1147" t="s">
        <v>74</v>
      </c>
      <c r="AF1147" t="s">
        <v>74</v>
      </c>
      <c r="AG1147">
        <v>13</v>
      </c>
      <c r="AH1147">
        <v>0</v>
      </c>
      <c r="AI1147">
        <v>0</v>
      </c>
      <c r="AJ1147">
        <v>0</v>
      </c>
      <c r="AK1147">
        <v>1</v>
      </c>
      <c r="AL1147" t="s">
        <v>375</v>
      </c>
      <c r="AM1147" t="s">
        <v>376</v>
      </c>
      <c r="AN1147" t="s">
        <v>377</v>
      </c>
      <c r="AO1147" t="s">
        <v>1653</v>
      </c>
      <c r="AP1147" t="s">
        <v>1654</v>
      </c>
      <c r="AQ1147" t="s">
        <v>74</v>
      </c>
      <c r="AR1147" t="s">
        <v>1655</v>
      </c>
      <c r="AS1147" t="s">
        <v>1656</v>
      </c>
      <c r="AT1147" t="s">
        <v>74</v>
      </c>
      <c r="AU1147">
        <v>2018</v>
      </c>
      <c r="AV1147" t="s">
        <v>74</v>
      </c>
      <c r="AW1147">
        <v>54</v>
      </c>
      <c r="AX1147" t="s">
        <v>74</v>
      </c>
      <c r="AY1147" t="s">
        <v>74</v>
      </c>
      <c r="AZ1147" t="s">
        <v>74</v>
      </c>
      <c r="BA1147" t="s">
        <v>74</v>
      </c>
      <c r="BB1147">
        <v>5</v>
      </c>
      <c r="BC1147">
        <v>9</v>
      </c>
      <c r="BD1147" t="s">
        <v>74</v>
      </c>
      <c r="BE1147" t="s">
        <v>16753</v>
      </c>
      <c r="BF1147" t="str">
        <f>HYPERLINK("http://dx.doi.org/10.17223/19988613/54/1","http://dx.doi.org/10.17223/19988613/54/1")</f>
        <v>http://dx.doi.org/10.17223/19988613/54/1</v>
      </c>
      <c r="BG1147" t="s">
        <v>74</v>
      </c>
      <c r="BH1147" t="s">
        <v>74</v>
      </c>
      <c r="BI1147">
        <v>5</v>
      </c>
      <c r="BJ1147" t="s">
        <v>405</v>
      </c>
      <c r="BK1147" t="s">
        <v>101</v>
      </c>
      <c r="BL1147" t="s">
        <v>405</v>
      </c>
      <c r="BM1147" t="s">
        <v>16754</v>
      </c>
      <c r="BN1147" t="s">
        <v>74</v>
      </c>
      <c r="BO1147" t="s">
        <v>426</v>
      </c>
      <c r="BP1147" t="s">
        <v>74</v>
      </c>
      <c r="BQ1147" t="s">
        <v>74</v>
      </c>
      <c r="BR1147" t="s">
        <v>103</v>
      </c>
      <c r="BS1147" t="s">
        <v>16755</v>
      </c>
      <c r="BT1147" t="str">
        <f>HYPERLINK("https%3A%2F%2Fwww.webofscience.com%2Fwos%2Fwoscc%2Ffull-record%2FWOS:000446385100001","View Full Record in Web of Science")</f>
        <v>View Full Record in Web of Science</v>
      </c>
    </row>
    <row r="1148" spans="1:72" x14ac:dyDescent="0.25">
      <c r="A1148" t="s">
        <v>72</v>
      </c>
      <c r="B1148" t="s">
        <v>16756</v>
      </c>
      <c r="C1148" t="s">
        <v>74</v>
      </c>
      <c r="D1148" t="s">
        <v>74</v>
      </c>
      <c r="E1148" t="s">
        <v>74</v>
      </c>
      <c r="F1148" t="s">
        <v>16757</v>
      </c>
      <c r="G1148" t="s">
        <v>74</v>
      </c>
      <c r="H1148" t="s">
        <v>74</v>
      </c>
      <c r="I1148" t="s">
        <v>16758</v>
      </c>
      <c r="J1148" t="s">
        <v>1378</v>
      </c>
      <c r="K1148" t="s">
        <v>74</v>
      </c>
      <c r="L1148" t="s">
        <v>74</v>
      </c>
      <c r="M1148" t="s">
        <v>431</v>
      </c>
      <c r="N1148" t="s">
        <v>109</v>
      </c>
      <c r="O1148" t="s">
        <v>74</v>
      </c>
      <c r="P1148" t="s">
        <v>74</v>
      </c>
      <c r="Q1148" t="s">
        <v>74</v>
      </c>
      <c r="R1148" t="s">
        <v>74</v>
      </c>
      <c r="S1148" t="s">
        <v>74</v>
      </c>
      <c r="T1148" t="s">
        <v>16759</v>
      </c>
      <c r="U1148" t="s">
        <v>74</v>
      </c>
      <c r="V1148" t="s">
        <v>16760</v>
      </c>
      <c r="W1148" t="s">
        <v>16761</v>
      </c>
      <c r="X1148" t="s">
        <v>74</v>
      </c>
      <c r="Y1148" t="s">
        <v>16762</v>
      </c>
      <c r="Z1148" t="s">
        <v>16763</v>
      </c>
      <c r="AA1148" t="s">
        <v>16764</v>
      </c>
      <c r="AB1148" t="s">
        <v>16765</v>
      </c>
      <c r="AC1148" t="s">
        <v>16766</v>
      </c>
      <c r="AD1148" t="s">
        <v>16766</v>
      </c>
      <c r="AE1148" t="s">
        <v>16767</v>
      </c>
      <c r="AF1148" t="s">
        <v>74</v>
      </c>
      <c r="AG1148">
        <v>10</v>
      </c>
      <c r="AH1148">
        <v>0</v>
      </c>
      <c r="AI1148">
        <v>0</v>
      </c>
      <c r="AJ1148">
        <v>0</v>
      </c>
      <c r="AK1148">
        <v>6</v>
      </c>
      <c r="AL1148" t="s">
        <v>1325</v>
      </c>
      <c r="AM1148" t="s">
        <v>1214</v>
      </c>
      <c r="AN1148" t="s">
        <v>1326</v>
      </c>
      <c r="AO1148" t="s">
        <v>1391</v>
      </c>
      <c r="AP1148" t="s">
        <v>1392</v>
      </c>
      <c r="AQ1148" t="s">
        <v>74</v>
      </c>
      <c r="AR1148" t="s">
        <v>7415</v>
      </c>
      <c r="AS1148" t="s">
        <v>1394</v>
      </c>
      <c r="AT1148" t="s">
        <v>74</v>
      </c>
      <c r="AU1148">
        <v>2018</v>
      </c>
      <c r="AV1148">
        <v>23</v>
      </c>
      <c r="AW1148">
        <v>2</v>
      </c>
      <c r="AX1148" t="s">
        <v>74</v>
      </c>
      <c r="AY1148" t="s">
        <v>74</v>
      </c>
      <c r="AZ1148" t="s">
        <v>74</v>
      </c>
      <c r="BA1148" t="s">
        <v>74</v>
      </c>
      <c r="BB1148">
        <v>19</v>
      </c>
      <c r="BC1148">
        <v>28</v>
      </c>
      <c r="BD1148" t="s">
        <v>74</v>
      </c>
      <c r="BE1148" t="s">
        <v>16768</v>
      </c>
      <c r="BF1148" t="str">
        <f>HYPERLINK("http://dx.doi.org/10.17759/pse.2018230203","http://dx.doi.org/10.17759/pse.2018230203")</f>
        <v>http://dx.doi.org/10.17759/pse.2018230203</v>
      </c>
      <c r="BG1148" t="s">
        <v>74</v>
      </c>
      <c r="BH1148" t="s">
        <v>74</v>
      </c>
      <c r="BI1148">
        <v>10</v>
      </c>
      <c r="BJ1148" t="s">
        <v>1396</v>
      </c>
      <c r="BK1148" t="s">
        <v>101</v>
      </c>
      <c r="BL1148" t="s">
        <v>1397</v>
      </c>
      <c r="BM1148" t="s">
        <v>16769</v>
      </c>
      <c r="BN1148" t="s">
        <v>74</v>
      </c>
      <c r="BO1148" t="s">
        <v>132</v>
      </c>
      <c r="BP1148" t="s">
        <v>74</v>
      </c>
      <c r="BQ1148" t="s">
        <v>74</v>
      </c>
      <c r="BR1148" t="s">
        <v>103</v>
      </c>
      <c r="BS1148" t="s">
        <v>16770</v>
      </c>
      <c r="BT1148" t="str">
        <f>HYPERLINK("https%3A%2F%2Fwww.webofscience.com%2Fwos%2Fwoscc%2Ffull-record%2FWOS:000432919500003","View Full Record in Web of Science")</f>
        <v>View Full Record in Web of Science</v>
      </c>
    </row>
    <row r="1149" spans="1:72" x14ac:dyDescent="0.25">
      <c r="A1149" t="s">
        <v>72</v>
      </c>
      <c r="B1149" t="s">
        <v>16771</v>
      </c>
      <c r="C1149" t="s">
        <v>74</v>
      </c>
      <c r="D1149" t="s">
        <v>74</v>
      </c>
      <c r="E1149" t="s">
        <v>74</v>
      </c>
      <c r="F1149" t="s">
        <v>16772</v>
      </c>
      <c r="G1149" t="s">
        <v>74</v>
      </c>
      <c r="H1149" t="s">
        <v>74</v>
      </c>
      <c r="I1149" t="s">
        <v>16773</v>
      </c>
      <c r="J1149" t="s">
        <v>16774</v>
      </c>
      <c r="K1149" t="s">
        <v>74</v>
      </c>
      <c r="L1149" t="s">
        <v>74</v>
      </c>
      <c r="M1149" t="s">
        <v>78</v>
      </c>
      <c r="N1149" t="s">
        <v>109</v>
      </c>
      <c r="O1149" t="s">
        <v>74</v>
      </c>
      <c r="P1149" t="s">
        <v>74</v>
      </c>
      <c r="Q1149" t="s">
        <v>74</v>
      </c>
      <c r="R1149" t="s">
        <v>74</v>
      </c>
      <c r="S1149" t="s">
        <v>74</v>
      </c>
      <c r="T1149" t="s">
        <v>16775</v>
      </c>
      <c r="U1149" t="s">
        <v>74</v>
      </c>
      <c r="V1149" t="s">
        <v>16776</v>
      </c>
      <c r="W1149" t="s">
        <v>16777</v>
      </c>
      <c r="X1149" t="s">
        <v>3559</v>
      </c>
      <c r="Y1149" t="s">
        <v>16778</v>
      </c>
      <c r="Z1149" t="s">
        <v>16779</v>
      </c>
      <c r="AA1149" t="s">
        <v>74</v>
      </c>
      <c r="AB1149" t="s">
        <v>16780</v>
      </c>
      <c r="AC1149" t="s">
        <v>74</v>
      </c>
      <c r="AD1149" t="s">
        <v>74</v>
      </c>
      <c r="AE1149" t="s">
        <v>74</v>
      </c>
      <c r="AF1149" t="s">
        <v>74</v>
      </c>
      <c r="AG1149">
        <v>39</v>
      </c>
      <c r="AH1149">
        <v>0</v>
      </c>
      <c r="AI1149">
        <v>0</v>
      </c>
      <c r="AJ1149">
        <v>0</v>
      </c>
      <c r="AK1149">
        <v>2</v>
      </c>
      <c r="AL1149" t="s">
        <v>16781</v>
      </c>
      <c r="AM1149" t="s">
        <v>16782</v>
      </c>
      <c r="AN1149" t="s">
        <v>16783</v>
      </c>
      <c r="AO1149" t="s">
        <v>16784</v>
      </c>
      <c r="AP1149" t="s">
        <v>74</v>
      </c>
      <c r="AQ1149" t="s">
        <v>74</v>
      </c>
      <c r="AR1149" t="s">
        <v>16785</v>
      </c>
      <c r="AS1149" t="s">
        <v>16786</v>
      </c>
      <c r="AT1149" t="s">
        <v>74</v>
      </c>
      <c r="AU1149">
        <v>2018</v>
      </c>
      <c r="AV1149">
        <v>33</v>
      </c>
      <c r="AW1149">
        <v>3</v>
      </c>
      <c r="AX1149" t="s">
        <v>74</v>
      </c>
      <c r="AY1149" t="s">
        <v>74</v>
      </c>
      <c r="AZ1149" t="s">
        <v>74</v>
      </c>
      <c r="BA1149" t="s">
        <v>74</v>
      </c>
      <c r="BB1149">
        <v>592</v>
      </c>
      <c r="BC1149">
        <v>615</v>
      </c>
      <c r="BD1149" t="s">
        <v>74</v>
      </c>
      <c r="BE1149" t="s">
        <v>74</v>
      </c>
      <c r="BF1149" t="s">
        <v>74</v>
      </c>
      <c r="BG1149" t="s">
        <v>74</v>
      </c>
      <c r="BH1149" t="s">
        <v>74</v>
      </c>
      <c r="BI1149">
        <v>24</v>
      </c>
      <c r="BJ1149" t="s">
        <v>4925</v>
      </c>
      <c r="BK1149" t="s">
        <v>101</v>
      </c>
      <c r="BL1149" t="s">
        <v>157</v>
      </c>
      <c r="BM1149" t="s">
        <v>16787</v>
      </c>
      <c r="BN1149" t="s">
        <v>74</v>
      </c>
      <c r="BO1149" t="s">
        <v>74</v>
      </c>
      <c r="BP1149" t="s">
        <v>74</v>
      </c>
      <c r="BQ1149" t="s">
        <v>74</v>
      </c>
      <c r="BR1149" t="s">
        <v>103</v>
      </c>
      <c r="BS1149" t="s">
        <v>16788</v>
      </c>
      <c r="BT1149" t="str">
        <f>HYPERLINK("https%3A%2F%2Fwww.webofscience.com%2Fwos%2Fwoscc%2Ffull-record%2FWOS:000450049900006","View Full Record in Web of Science")</f>
        <v>View Full Record in Web of Science</v>
      </c>
    </row>
    <row r="1150" spans="1:72" x14ac:dyDescent="0.25">
      <c r="A1150" t="s">
        <v>72</v>
      </c>
      <c r="B1150" t="s">
        <v>16789</v>
      </c>
      <c r="C1150" t="s">
        <v>74</v>
      </c>
      <c r="D1150" t="s">
        <v>74</v>
      </c>
      <c r="E1150" t="s">
        <v>74</v>
      </c>
      <c r="F1150" t="s">
        <v>16790</v>
      </c>
      <c r="G1150" t="s">
        <v>74</v>
      </c>
      <c r="H1150" t="s">
        <v>74</v>
      </c>
      <c r="I1150" t="s">
        <v>16791</v>
      </c>
      <c r="J1150" t="s">
        <v>16792</v>
      </c>
      <c r="K1150" t="s">
        <v>74</v>
      </c>
      <c r="L1150" t="s">
        <v>74</v>
      </c>
      <c r="M1150" t="s">
        <v>78</v>
      </c>
      <c r="N1150" t="s">
        <v>109</v>
      </c>
      <c r="O1150" t="s">
        <v>74</v>
      </c>
      <c r="P1150" t="s">
        <v>74</v>
      </c>
      <c r="Q1150" t="s">
        <v>74</v>
      </c>
      <c r="R1150" t="s">
        <v>74</v>
      </c>
      <c r="S1150" t="s">
        <v>74</v>
      </c>
      <c r="T1150" t="s">
        <v>16793</v>
      </c>
      <c r="U1150" t="s">
        <v>74</v>
      </c>
      <c r="V1150" t="s">
        <v>16794</v>
      </c>
      <c r="W1150" t="s">
        <v>16795</v>
      </c>
      <c r="X1150" t="s">
        <v>16796</v>
      </c>
      <c r="Y1150" t="s">
        <v>16797</v>
      </c>
      <c r="Z1150" t="s">
        <v>16798</v>
      </c>
      <c r="AA1150" t="s">
        <v>16799</v>
      </c>
      <c r="AB1150" t="s">
        <v>16800</v>
      </c>
      <c r="AC1150" t="s">
        <v>74</v>
      </c>
      <c r="AD1150" t="s">
        <v>74</v>
      </c>
      <c r="AE1150" t="s">
        <v>74</v>
      </c>
      <c r="AF1150" t="s">
        <v>74</v>
      </c>
      <c r="AG1150">
        <v>27</v>
      </c>
      <c r="AH1150">
        <v>4</v>
      </c>
      <c r="AI1150">
        <v>4</v>
      </c>
      <c r="AJ1150">
        <v>0</v>
      </c>
      <c r="AK1150">
        <v>1</v>
      </c>
      <c r="AL1150" t="s">
        <v>16801</v>
      </c>
      <c r="AM1150" t="s">
        <v>16802</v>
      </c>
      <c r="AN1150" t="s">
        <v>16803</v>
      </c>
      <c r="AO1150" t="s">
        <v>16804</v>
      </c>
      <c r="AP1150" t="s">
        <v>16805</v>
      </c>
      <c r="AQ1150" t="s">
        <v>74</v>
      </c>
      <c r="AR1150" t="s">
        <v>16806</v>
      </c>
      <c r="AS1150" t="s">
        <v>16807</v>
      </c>
      <c r="AT1150" t="s">
        <v>74</v>
      </c>
      <c r="AU1150">
        <v>2018</v>
      </c>
      <c r="AV1150">
        <v>10</v>
      </c>
      <c r="AW1150">
        <v>2</v>
      </c>
      <c r="AX1150" t="s">
        <v>74</v>
      </c>
      <c r="AY1150" t="s">
        <v>74</v>
      </c>
      <c r="AZ1150" t="s">
        <v>74</v>
      </c>
      <c r="BA1150" t="s">
        <v>74</v>
      </c>
      <c r="BB1150">
        <v>104</v>
      </c>
      <c r="BC1150">
        <v>121</v>
      </c>
      <c r="BD1150" t="s">
        <v>74</v>
      </c>
      <c r="BE1150" t="s">
        <v>16808</v>
      </c>
      <c r="BF1150" t="str">
        <f>HYPERLINK("http://dx.doi.org/10.25285/2078-1938-2018-10-2-104-121","http://dx.doi.org/10.25285/2078-1938-2018-10-2-104-121")</f>
        <v>http://dx.doi.org/10.25285/2078-1938-2018-10-2-104-121</v>
      </c>
      <c r="BG1150" t="s">
        <v>74</v>
      </c>
      <c r="BH1150" t="s">
        <v>74</v>
      </c>
      <c r="BI1150">
        <v>18</v>
      </c>
      <c r="BJ1150" t="s">
        <v>301</v>
      </c>
      <c r="BK1150" t="s">
        <v>101</v>
      </c>
      <c r="BL1150" t="s">
        <v>302</v>
      </c>
      <c r="BM1150" t="s">
        <v>16809</v>
      </c>
      <c r="BN1150" t="s">
        <v>74</v>
      </c>
      <c r="BO1150" t="s">
        <v>16810</v>
      </c>
      <c r="BP1150" t="s">
        <v>74</v>
      </c>
      <c r="BQ1150" t="s">
        <v>74</v>
      </c>
      <c r="BR1150" t="s">
        <v>103</v>
      </c>
      <c r="BS1150" t="s">
        <v>16811</v>
      </c>
      <c r="BT1150" t="str">
        <f>HYPERLINK("https%3A%2F%2Fwww.webofscience.com%2Fwos%2Fwoscc%2Ffull-record%2FWOS:000445466400006","View Full Record in Web of Science")</f>
        <v>View Full Record in Web of Science</v>
      </c>
    </row>
    <row r="1151" spans="1:72" x14ac:dyDescent="0.25">
      <c r="A1151" t="s">
        <v>72</v>
      </c>
      <c r="B1151" t="s">
        <v>16812</v>
      </c>
      <c r="C1151" t="s">
        <v>74</v>
      </c>
      <c r="D1151" t="s">
        <v>74</v>
      </c>
      <c r="E1151" t="s">
        <v>74</v>
      </c>
      <c r="F1151" t="s">
        <v>16813</v>
      </c>
      <c r="G1151" t="s">
        <v>74</v>
      </c>
      <c r="H1151" t="s">
        <v>74</v>
      </c>
      <c r="I1151" t="s">
        <v>16814</v>
      </c>
      <c r="J1151" t="s">
        <v>1203</v>
      </c>
      <c r="K1151" t="s">
        <v>74</v>
      </c>
      <c r="L1151" t="s">
        <v>74</v>
      </c>
      <c r="M1151" t="s">
        <v>431</v>
      </c>
      <c r="N1151" t="s">
        <v>109</v>
      </c>
      <c r="O1151" t="s">
        <v>74</v>
      </c>
      <c r="P1151" t="s">
        <v>74</v>
      </c>
      <c r="Q1151" t="s">
        <v>74</v>
      </c>
      <c r="R1151" t="s">
        <v>74</v>
      </c>
      <c r="S1151" t="s">
        <v>74</v>
      </c>
      <c r="T1151" t="s">
        <v>16815</v>
      </c>
      <c r="U1151" t="s">
        <v>74</v>
      </c>
      <c r="V1151" t="s">
        <v>16816</v>
      </c>
      <c r="W1151" t="s">
        <v>16817</v>
      </c>
      <c r="X1151" t="s">
        <v>74</v>
      </c>
      <c r="Y1151" t="s">
        <v>16818</v>
      </c>
      <c r="Z1151" t="s">
        <v>16819</v>
      </c>
      <c r="AA1151" t="s">
        <v>74</v>
      </c>
      <c r="AB1151" t="s">
        <v>74</v>
      </c>
      <c r="AC1151" t="s">
        <v>74</v>
      </c>
      <c r="AD1151" t="s">
        <v>74</v>
      </c>
      <c r="AE1151" t="s">
        <v>74</v>
      </c>
      <c r="AF1151" t="s">
        <v>74</v>
      </c>
      <c r="AG1151">
        <v>0</v>
      </c>
      <c r="AH1151">
        <v>10</v>
      </c>
      <c r="AI1151">
        <v>10</v>
      </c>
      <c r="AJ1151">
        <v>1</v>
      </c>
      <c r="AK1151">
        <v>6</v>
      </c>
      <c r="AL1151" t="s">
        <v>1213</v>
      </c>
      <c r="AM1151" t="s">
        <v>1214</v>
      </c>
      <c r="AN1151" t="s">
        <v>1215</v>
      </c>
      <c r="AO1151" t="s">
        <v>1216</v>
      </c>
      <c r="AP1151" t="s">
        <v>74</v>
      </c>
      <c r="AQ1151" t="s">
        <v>74</v>
      </c>
      <c r="AR1151" t="s">
        <v>1217</v>
      </c>
      <c r="AS1151" t="s">
        <v>1218</v>
      </c>
      <c r="AT1151" t="s">
        <v>74</v>
      </c>
      <c r="AU1151">
        <v>2018</v>
      </c>
      <c r="AV1151" t="s">
        <v>74</v>
      </c>
      <c r="AW1151">
        <v>3</v>
      </c>
      <c r="AX1151" t="s">
        <v>74</v>
      </c>
      <c r="AY1151" t="s">
        <v>74</v>
      </c>
      <c r="AZ1151" t="s">
        <v>74</v>
      </c>
      <c r="BA1151" t="s">
        <v>74</v>
      </c>
      <c r="BB1151">
        <v>287</v>
      </c>
      <c r="BC1151">
        <v>297</v>
      </c>
      <c r="BD1151" t="s">
        <v>74</v>
      </c>
      <c r="BE1151" t="s">
        <v>16820</v>
      </c>
      <c r="BF1151" t="str">
        <f>HYPERLINK("http://dx.doi.org/10.17323/1814-9545-2018-3-287-297","http://dx.doi.org/10.17323/1814-9545-2018-3-287-297")</f>
        <v>http://dx.doi.org/10.17323/1814-9545-2018-3-287-297</v>
      </c>
      <c r="BG1151" t="s">
        <v>74</v>
      </c>
      <c r="BH1151" t="s">
        <v>74</v>
      </c>
      <c r="BI1151">
        <v>11</v>
      </c>
      <c r="BJ1151" t="s">
        <v>1220</v>
      </c>
      <c r="BK1151" t="s">
        <v>101</v>
      </c>
      <c r="BL1151" t="s">
        <v>157</v>
      </c>
      <c r="BM1151" t="s">
        <v>16821</v>
      </c>
      <c r="BN1151" t="s">
        <v>74</v>
      </c>
      <c r="BO1151" t="s">
        <v>1671</v>
      </c>
      <c r="BP1151" t="s">
        <v>74</v>
      </c>
      <c r="BQ1151" t="s">
        <v>74</v>
      </c>
      <c r="BR1151" t="s">
        <v>103</v>
      </c>
      <c r="BS1151" t="s">
        <v>16822</v>
      </c>
      <c r="BT1151" t="str">
        <f>HYPERLINK("https%3A%2F%2Fwww.webofscience.com%2Fwos%2Fwoscc%2Ffull-record%2FWOS:000445160600012","View Full Record in Web of Science")</f>
        <v>View Full Record in Web of Science</v>
      </c>
    </row>
    <row r="1152" spans="1:72" x14ac:dyDescent="0.25">
      <c r="A1152" t="s">
        <v>72</v>
      </c>
      <c r="B1152" t="s">
        <v>16823</v>
      </c>
      <c r="C1152" t="s">
        <v>74</v>
      </c>
      <c r="D1152" t="s">
        <v>74</v>
      </c>
      <c r="E1152" t="s">
        <v>74</v>
      </c>
      <c r="F1152" t="s">
        <v>16824</v>
      </c>
      <c r="G1152" t="s">
        <v>74</v>
      </c>
      <c r="H1152" t="s">
        <v>74</v>
      </c>
      <c r="I1152" t="s">
        <v>16825</v>
      </c>
      <c r="J1152" t="s">
        <v>7159</v>
      </c>
      <c r="K1152" t="s">
        <v>74</v>
      </c>
      <c r="L1152" t="s">
        <v>74</v>
      </c>
      <c r="M1152" t="s">
        <v>431</v>
      </c>
      <c r="N1152" t="s">
        <v>109</v>
      </c>
      <c r="O1152" t="s">
        <v>74</v>
      </c>
      <c r="P1152" t="s">
        <v>74</v>
      </c>
      <c r="Q1152" t="s">
        <v>74</v>
      </c>
      <c r="R1152" t="s">
        <v>74</v>
      </c>
      <c r="S1152" t="s">
        <v>74</v>
      </c>
      <c r="T1152" t="s">
        <v>16826</v>
      </c>
      <c r="U1152" t="s">
        <v>74</v>
      </c>
      <c r="V1152" t="s">
        <v>16827</v>
      </c>
      <c r="W1152" t="s">
        <v>16828</v>
      </c>
      <c r="X1152" t="s">
        <v>3570</v>
      </c>
      <c r="Y1152" t="s">
        <v>16829</v>
      </c>
      <c r="Z1152" t="s">
        <v>16830</v>
      </c>
      <c r="AA1152" t="s">
        <v>74</v>
      </c>
      <c r="AB1152" t="s">
        <v>16831</v>
      </c>
      <c r="AC1152" t="s">
        <v>74</v>
      </c>
      <c r="AD1152" t="s">
        <v>74</v>
      </c>
      <c r="AE1152" t="s">
        <v>74</v>
      </c>
      <c r="AF1152" t="s">
        <v>74</v>
      </c>
      <c r="AG1152">
        <v>32</v>
      </c>
      <c r="AH1152">
        <v>0</v>
      </c>
      <c r="AI1152">
        <v>0</v>
      </c>
      <c r="AJ1152">
        <v>0</v>
      </c>
      <c r="AK1152">
        <v>1</v>
      </c>
      <c r="AL1152" t="s">
        <v>16832</v>
      </c>
      <c r="AM1152" t="s">
        <v>1214</v>
      </c>
      <c r="AN1152" t="s">
        <v>7166</v>
      </c>
      <c r="AO1152" t="s">
        <v>7167</v>
      </c>
      <c r="AP1152" t="s">
        <v>7168</v>
      </c>
      <c r="AQ1152" t="s">
        <v>74</v>
      </c>
      <c r="AR1152" t="s">
        <v>7169</v>
      </c>
      <c r="AS1152" t="s">
        <v>7170</v>
      </c>
      <c r="AT1152" t="s">
        <v>74</v>
      </c>
      <c r="AU1152">
        <v>2018</v>
      </c>
      <c r="AV1152">
        <v>36</v>
      </c>
      <c r="AW1152">
        <v>1</v>
      </c>
      <c r="AX1152" t="s">
        <v>74</v>
      </c>
      <c r="AY1152" t="s">
        <v>74</v>
      </c>
      <c r="AZ1152" t="s">
        <v>74</v>
      </c>
      <c r="BA1152" t="s">
        <v>74</v>
      </c>
      <c r="BB1152">
        <v>107</v>
      </c>
      <c r="BC1152">
        <v>124</v>
      </c>
      <c r="BD1152" t="s">
        <v>74</v>
      </c>
      <c r="BE1152" t="s">
        <v>16833</v>
      </c>
      <c r="BF1152" t="str">
        <f>HYPERLINK("http://dx.doi.org/10.22394/2073-7203-208-36-1-107-124","http://dx.doi.org/10.22394/2073-7203-208-36-1-107-124")</f>
        <v>http://dx.doi.org/10.22394/2073-7203-208-36-1-107-124</v>
      </c>
      <c r="BG1152" t="s">
        <v>74</v>
      </c>
      <c r="BH1152" t="s">
        <v>74</v>
      </c>
      <c r="BI1152">
        <v>18</v>
      </c>
      <c r="BJ1152" t="s">
        <v>636</v>
      </c>
      <c r="BK1152" t="s">
        <v>101</v>
      </c>
      <c r="BL1152" t="s">
        <v>636</v>
      </c>
      <c r="BM1152" t="s">
        <v>16834</v>
      </c>
      <c r="BN1152" t="s">
        <v>74</v>
      </c>
      <c r="BO1152" t="s">
        <v>74</v>
      </c>
      <c r="BP1152" t="s">
        <v>74</v>
      </c>
      <c r="BQ1152" t="s">
        <v>74</v>
      </c>
      <c r="BR1152" t="s">
        <v>103</v>
      </c>
      <c r="BS1152" t="s">
        <v>16835</v>
      </c>
      <c r="BT1152" t="str">
        <f>HYPERLINK("https%3A%2F%2Fwww.webofscience.com%2Fwos%2Fwoscc%2Ffull-record%2FWOS:000435131900006","View Full Record in Web of Science")</f>
        <v>View Full Record in Web of Science</v>
      </c>
    </row>
    <row r="1153" spans="1:72" x14ac:dyDescent="0.25">
      <c r="A1153" t="s">
        <v>72</v>
      </c>
      <c r="B1153" t="s">
        <v>16836</v>
      </c>
      <c r="C1153" t="s">
        <v>74</v>
      </c>
      <c r="D1153" t="s">
        <v>74</v>
      </c>
      <c r="E1153" t="s">
        <v>74</v>
      </c>
      <c r="F1153" t="s">
        <v>16837</v>
      </c>
      <c r="G1153" t="s">
        <v>74</v>
      </c>
      <c r="H1153" t="s">
        <v>74</v>
      </c>
      <c r="I1153" t="s">
        <v>16838</v>
      </c>
      <c r="J1153" t="s">
        <v>1646</v>
      </c>
      <c r="K1153" t="s">
        <v>74</v>
      </c>
      <c r="L1153" t="s">
        <v>74</v>
      </c>
      <c r="M1153" t="s">
        <v>431</v>
      </c>
      <c r="N1153" t="s">
        <v>109</v>
      </c>
      <c r="O1153" t="s">
        <v>74</v>
      </c>
      <c r="P1153" t="s">
        <v>74</v>
      </c>
      <c r="Q1153" t="s">
        <v>74</v>
      </c>
      <c r="R1153" t="s">
        <v>74</v>
      </c>
      <c r="S1153" t="s">
        <v>74</v>
      </c>
      <c r="T1153" t="s">
        <v>16839</v>
      </c>
      <c r="U1153" t="s">
        <v>74</v>
      </c>
      <c r="V1153" t="s">
        <v>16840</v>
      </c>
      <c r="W1153" t="s">
        <v>16841</v>
      </c>
      <c r="X1153" t="s">
        <v>74</v>
      </c>
      <c r="Y1153" t="s">
        <v>16842</v>
      </c>
      <c r="Z1153" t="s">
        <v>16843</v>
      </c>
      <c r="AA1153" t="s">
        <v>16844</v>
      </c>
      <c r="AB1153" t="s">
        <v>16845</v>
      </c>
      <c r="AC1153" t="s">
        <v>74</v>
      </c>
      <c r="AD1153" t="s">
        <v>74</v>
      </c>
      <c r="AE1153" t="s">
        <v>74</v>
      </c>
      <c r="AF1153" t="s">
        <v>74</v>
      </c>
      <c r="AG1153">
        <v>9</v>
      </c>
      <c r="AH1153">
        <v>0</v>
      </c>
      <c r="AI1153">
        <v>0</v>
      </c>
      <c r="AJ1153">
        <v>0</v>
      </c>
      <c r="AK1153">
        <v>5</v>
      </c>
      <c r="AL1153" t="s">
        <v>375</v>
      </c>
      <c r="AM1153" t="s">
        <v>376</v>
      </c>
      <c r="AN1153" t="s">
        <v>377</v>
      </c>
      <c r="AO1153" t="s">
        <v>1653</v>
      </c>
      <c r="AP1153" t="s">
        <v>1654</v>
      </c>
      <c r="AQ1153" t="s">
        <v>74</v>
      </c>
      <c r="AR1153" t="s">
        <v>1655</v>
      </c>
      <c r="AS1153" t="s">
        <v>1656</v>
      </c>
      <c r="AT1153" t="s">
        <v>74</v>
      </c>
      <c r="AU1153">
        <v>2018</v>
      </c>
      <c r="AV1153" t="s">
        <v>74</v>
      </c>
      <c r="AW1153">
        <v>55</v>
      </c>
      <c r="AX1153" t="s">
        <v>74</v>
      </c>
      <c r="AY1153" t="s">
        <v>74</v>
      </c>
      <c r="AZ1153" t="s">
        <v>74</v>
      </c>
      <c r="BA1153" t="s">
        <v>74</v>
      </c>
      <c r="BB1153">
        <v>164</v>
      </c>
      <c r="BC1153">
        <v>169</v>
      </c>
      <c r="BD1153" t="s">
        <v>74</v>
      </c>
      <c r="BE1153" t="s">
        <v>16846</v>
      </c>
      <c r="BF1153" t="str">
        <f>HYPERLINK("http://dx.doi.org/10.17223/19988613/55/24","http://dx.doi.org/10.17223/19988613/55/24")</f>
        <v>http://dx.doi.org/10.17223/19988613/55/24</v>
      </c>
      <c r="BG1153" t="s">
        <v>74</v>
      </c>
      <c r="BH1153" t="s">
        <v>74</v>
      </c>
      <c r="BI1153">
        <v>6</v>
      </c>
      <c r="BJ1153" t="s">
        <v>405</v>
      </c>
      <c r="BK1153" t="s">
        <v>101</v>
      </c>
      <c r="BL1153" t="s">
        <v>405</v>
      </c>
      <c r="BM1153" t="s">
        <v>16847</v>
      </c>
      <c r="BN1153" t="s">
        <v>74</v>
      </c>
      <c r="BO1153" t="s">
        <v>426</v>
      </c>
      <c r="BP1153" t="s">
        <v>74</v>
      </c>
      <c r="BQ1153" t="s">
        <v>74</v>
      </c>
      <c r="BR1153" t="s">
        <v>103</v>
      </c>
      <c r="BS1153" t="s">
        <v>16848</v>
      </c>
      <c r="BT1153" t="str">
        <f>HYPERLINK("https%3A%2F%2Fwww.webofscience.com%2Fwos%2Fwoscc%2Ffull-record%2FWOS:000448871800024","View Full Record in Web of Science")</f>
        <v>View Full Record in Web of Science</v>
      </c>
    </row>
    <row r="1154" spans="1:72" x14ac:dyDescent="0.25">
      <c r="A1154" t="s">
        <v>72</v>
      </c>
      <c r="B1154" t="s">
        <v>16849</v>
      </c>
      <c r="C1154" t="s">
        <v>74</v>
      </c>
      <c r="D1154" t="s">
        <v>74</v>
      </c>
      <c r="E1154" t="s">
        <v>74</v>
      </c>
      <c r="F1154" t="s">
        <v>16850</v>
      </c>
      <c r="G1154" t="s">
        <v>74</v>
      </c>
      <c r="H1154" t="s">
        <v>74</v>
      </c>
      <c r="I1154" t="s">
        <v>16851</v>
      </c>
      <c r="J1154" t="s">
        <v>1599</v>
      </c>
      <c r="K1154" t="s">
        <v>74</v>
      </c>
      <c r="L1154" t="s">
        <v>74</v>
      </c>
      <c r="M1154" t="s">
        <v>78</v>
      </c>
      <c r="N1154" t="s">
        <v>109</v>
      </c>
      <c r="O1154" t="s">
        <v>74</v>
      </c>
      <c r="P1154" t="s">
        <v>74</v>
      </c>
      <c r="Q1154" t="s">
        <v>74</v>
      </c>
      <c r="R1154" t="s">
        <v>74</v>
      </c>
      <c r="S1154" t="s">
        <v>74</v>
      </c>
      <c r="T1154" t="s">
        <v>16852</v>
      </c>
      <c r="U1154" t="s">
        <v>74</v>
      </c>
      <c r="V1154" t="s">
        <v>16853</v>
      </c>
      <c r="W1154" t="s">
        <v>16854</v>
      </c>
      <c r="X1154" t="s">
        <v>16855</v>
      </c>
      <c r="Y1154" t="s">
        <v>16856</v>
      </c>
      <c r="Z1154" t="s">
        <v>16857</v>
      </c>
      <c r="AA1154" t="s">
        <v>16858</v>
      </c>
      <c r="AB1154" t="s">
        <v>16859</v>
      </c>
      <c r="AC1154" t="s">
        <v>16860</v>
      </c>
      <c r="AD1154" t="s">
        <v>418</v>
      </c>
      <c r="AE1154" t="s">
        <v>16861</v>
      </c>
      <c r="AF1154" t="s">
        <v>74</v>
      </c>
      <c r="AG1154">
        <v>27</v>
      </c>
      <c r="AH1154">
        <v>2</v>
      </c>
      <c r="AI1154">
        <v>3</v>
      </c>
      <c r="AJ1154">
        <v>3</v>
      </c>
      <c r="AK1154">
        <v>29</v>
      </c>
      <c r="AL1154" t="s">
        <v>1605</v>
      </c>
      <c r="AM1154" t="s">
        <v>1606</v>
      </c>
      <c r="AN1154" t="s">
        <v>1607</v>
      </c>
      <c r="AO1154" t="s">
        <v>1608</v>
      </c>
      <c r="AP1154" t="s">
        <v>1609</v>
      </c>
      <c r="AQ1154" t="s">
        <v>74</v>
      </c>
      <c r="AR1154" t="s">
        <v>1610</v>
      </c>
      <c r="AS1154" t="s">
        <v>1611</v>
      </c>
      <c r="AT1154" t="s">
        <v>74</v>
      </c>
      <c r="AU1154">
        <v>2018</v>
      </c>
      <c r="AV1154">
        <v>18</v>
      </c>
      <c r="AW1154">
        <v>1</v>
      </c>
      <c r="AX1154" t="s">
        <v>74</v>
      </c>
      <c r="AY1154" t="s">
        <v>74</v>
      </c>
      <c r="AZ1154" t="s">
        <v>74</v>
      </c>
      <c r="BA1154" t="s">
        <v>74</v>
      </c>
      <c r="BB1154">
        <v>125</v>
      </c>
      <c r="BC1154">
        <v>137</v>
      </c>
      <c r="BD1154" t="s">
        <v>74</v>
      </c>
      <c r="BE1154" t="s">
        <v>16862</v>
      </c>
      <c r="BF1154" t="str">
        <f>HYPERLINK("http://dx.doi.org/10.14529/hsm180111","http://dx.doi.org/10.14529/hsm180111")</f>
        <v>http://dx.doi.org/10.14529/hsm180111</v>
      </c>
      <c r="BG1154" t="s">
        <v>74</v>
      </c>
      <c r="BH1154" t="s">
        <v>74</v>
      </c>
      <c r="BI1154">
        <v>13</v>
      </c>
      <c r="BJ1154" t="s">
        <v>1613</v>
      </c>
      <c r="BK1154" t="s">
        <v>101</v>
      </c>
      <c r="BL1154" t="s">
        <v>1613</v>
      </c>
      <c r="BM1154" t="s">
        <v>16863</v>
      </c>
      <c r="BN1154" t="s">
        <v>74</v>
      </c>
      <c r="BO1154" t="s">
        <v>343</v>
      </c>
      <c r="BP1154" t="s">
        <v>74</v>
      </c>
      <c r="BQ1154" t="s">
        <v>74</v>
      </c>
      <c r="BR1154" t="s">
        <v>103</v>
      </c>
      <c r="BS1154" t="s">
        <v>16864</v>
      </c>
      <c r="BT1154" t="str">
        <f>HYPERLINK("https%3A%2F%2Fwww.webofscience.com%2Fwos%2Fwoscc%2Ffull-record%2FWOS:000430040500011","View Full Record in Web of Science")</f>
        <v>View Full Record in Web of Science</v>
      </c>
    </row>
    <row r="1155" spans="1:72" x14ac:dyDescent="0.25">
      <c r="A1155" t="s">
        <v>72</v>
      </c>
      <c r="B1155" t="s">
        <v>16865</v>
      </c>
      <c r="C1155" t="s">
        <v>74</v>
      </c>
      <c r="D1155" t="s">
        <v>74</v>
      </c>
      <c r="E1155" t="s">
        <v>74</v>
      </c>
      <c r="F1155" t="s">
        <v>16866</v>
      </c>
      <c r="G1155" t="s">
        <v>74</v>
      </c>
      <c r="H1155" t="s">
        <v>74</v>
      </c>
      <c r="I1155" t="s">
        <v>16867</v>
      </c>
      <c r="J1155" t="s">
        <v>1483</v>
      </c>
      <c r="K1155" t="s">
        <v>74</v>
      </c>
      <c r="L1155" t="s">
        <v>74</v>
      </c>
      <c r="M1155" t="s">
        <v>431</v>
      </c>
      <c r="N1155" t="s">
        <v>109</v>
      </c>
      <c r="O1155" t="s">
        <v>74</v>
      </c>
      <c r="P1155" t="s">
        <v>74</v>
      </c>
      <c r="Q1155" t="s">
        <v>74</v>
      </c>
      <c r="R1155" t="s">
        <v>74</v>
      </c>
      <c r="S1155" t="s">
        <v>74</v>
      </c>
      <c r="T1155" t="s">
        <v>16868</v>
      </c>
      <c r="U1155" t="s">
        <v>74</v>
      </c>
      <c r="V1155" t="s">
        <v>16869</v>
      </c>
      <c r="W1155" t="s">
        <v>16870</v>
      </c>
      <c r="X1155" t="s">
        <v>14551</v>
      </c>
      <c r="Y1155" t="s">
        <v>16871</v>
      </c>
      <c r="Z1155" t="s">
        <v>16872</v>
      </c>
      <c r="AA1155" t="s">
        <v>16873</v>
      </c>
      <c r="AB1155" t="s">
        <v>74</v>
      </c>
      <c r="AC1155" t="s">
        <v>74</v>
      </c>
      <c r="AD1155" t="s">
        <v>74</v>
      </c>
      <c r="AE1155" t="s">
        <v>74</v>
      </c>
      <c r="AF1155" t="s">
        <v>74</v>
      </c>
      <c r="AG1155">
        <v>22</v>
      </c>
      <c r="AH1155">
        <v>0</v>
      </c>
      <c r="AI1155">
        <v>0</v>
      </c>
      <c r="AJ1155">
        <v>0</v>
      </c>
      <c r="AK1155">
        <v>3</v>
      </c>
      <c r="AL1155" t="s">
        <v>1490</v>
      </c>
      <c r="AM1155" t="s">
        <v>538</v>
      </c>
      <c r="AN1155" t="s">
        <v>1491</v>
      </c>
      <c r="AO1155" t="s">
        <v>1492</v>
      </c>
      <c r="AP1155" t="s">
        <v>74</v>
      </c>
      <c r="AQ1155" t="s">
        <v>74</v>
      </c>
      <c r="AR1155" t="s">
        <v>1493</v>
      </c>
      <c r="AS1155" t="s">
        <v>1494</v>
      </c>
      <c r="AT1155" t="s">
        <v>74</v>
      </c>
      <c r="AU1155">
        <v>2018</v>
      </c>
      <c r="AV1155">
        <v>54</v>
      </c>
      <c r="AW1155">
        <v>4</v>
      </c>
      <c r="AX1155" t="s">
        <v>74</v>
      </c>
      <c r="AY1155" t="s">
        <v>74</v>
      </c>
      <c r="AZ1155" t="s">
        <v>74</v>
      </c>
      <c r="BA1155" t="s">
        <v>74</v>
      </c>
      <c r="BB1155">
        <v>86</v>
      </c>
      <c r="BC1155">
        <v>91</v>
      </c>
      <c r="BD1155" t="s">
        <v>74</v>
      </c>
      <c r="BE1155" t="s">
        <v>16874</v>
      </c>
      <c r="BF1155" t="str">
        <f>HYPERLINK("http://dx.doi.org/10.26710/fk18-04-12","http://dx.doi.org/10.26710/fk18-04-12")</f>
        <v>http://dx.doi.org/10.26710/fk18-04-12</v>
      </c>
      <c r="BG1155" t="s">
        <v>74</v>
      </c>
      <c r="BH1155" t="s">
        <v>74</v>
      </c>
      <c r="BI1155">
        <v>6</v>
      </c>
      <c r="BJ1155" t="s">
        <v>157</v>
      </c>
      <c r="BK1155" t="s">
        <v>101</v>
      </c>
      <c r="BL1155" t="s">
        <v>157</v>
      </c>
      <c r="BM1155" t="s">
        <v>16684</v>
      </c>
      <c r="BN1155" t="s">
        <v>74</v>
      </c>
      <c r="BO1155" t="s">
        <v>74</v>
      </c>
      <c r="BP1155" t="s">
        <v>74</v>
      </c>
      <c r="BQ1155" t="s">
        <v>74</v>
      </c>
      <c r="BR1155" t="s">
        <v>103</v>
      </c>
      <c r="BS1155" t="s">
        <v>16875</v>
      </c>
      <c r="BT1155" t="str">
        <f>HYPERLINK("https%3A%2F%2Fwww.webofscience.com%2Fwos%2Fwoscc%2Ffull-record%2FWOS:000456103000012","View Full Record in Web of Science")</f>
        <v>View Full Record in Web of Science</v>
      </c>
    </row>
    <row r="1156" spans="1:72" x14ac:dyDescent="0.25">
      <c r="A1156" t="s">
        <v>72</v>
      </c>
      <c r="B1156" t="s">
        <v>16876</v>
      </c>
      <c r="C1156" t="s">
        <v>74</v>
      </c>
      <c r="D1156" t="s">
        <v>74</v>
      </c>
      <c r="E1156" t="s">
        <v>74</v>
      </c>
      <c r="F1156" t="s">
        <v>16877</v>
      </c>
      <c r="G1156" t="s">
        <v>74</v>
      </c>
      <c r="H1156" t="s">
        <v>74</v>
      </c>
      <c r="I1156" t="s">
        <v>16878</v>
      </c>
      <c r="J1156" t="s">
        <v>785</v>
      </c>
      <c r="K1156" t="s">
        <v>74</v>
      </c>
      <c r="L1156" t="s">
        <v>74</v>
      </c>
      <c r="M1156" t="s">
        <v>431</v>
      </c>
      <c r="N1156" t="s">
        <v>109</v>
      </c>
      <c r="O1156" t="s">
        <v>74</v>
      </c>
      <c r="P1156" t="s">
        <v>74</v>
      </c>
      <c r="Q1156" t="s">
        <v>74</v>
      </c>
      <c r="R1156" t="s">
        <v>74</v>
      </c>
      <c r="S1156" t="s">
        <v>74</v>
      </c>
      <c r="T1156" t="s">
        <v>16879</v>
      </c>
      <c r="U1156" t="s">
        <v>74</v>
      </c>
      <c r="V1156" t="s">
        <v>16880</v>
      </c>
      <c r="W1156" t="s">
        <v>16881</v>
      </c>
      <c r="X1156" t="s">
        <v>7765</v>
      </c>
      <c r="Y1156" t="s">
        <v>16882</v>
      </c>
      <c r="Z1156" t="s">
        <v>16883</v>
      </c>
      <c r="AA1156" t="s">
        <v>16884</v>
      </c>
      <c r="AB1156" t="s">
        <v>74</v>
      </c>
      <c r="AC1156" t="s">
        <v>74</v>
      </c>
      <c r="AD1156" t="s">
        <v>74</v>
      </c>
      <c r="AE1156" t="s">
        <v>74</v>
      </c>
      <c r="AF1156" t="s">
        <v>74</v>
      </c>
      <c r="AG1156">
        <v>15</v>
      </c>
      <c r="AH1156">
        <v>0</v>
      </c>
      <c r="AI1156">
        <v>0</v>
      </c>
      <c r="AJ1156">
        <v>0</v>
      </c>
      <c r="AK1156">
        <v>4</v>
      </c>
      <c r="AL1156" t="s">
        <v>375</v>
      </c>
      <c r="AM1156" t="s">
        <v>376</v>
      </c>
      <c r="AN1156" t="s">
        <v>377</v>
      </c>
      <c r="AO1156" t="s">
        <v>792</v>
      </c>
      <c r="AP1156" t="s">
        <v>793</v>
      </c>
      <c r="AQ1156" t="s">
        <v>74</v>
      </c>
      <c r="AR1156" t="s">
        <v>794</v>
      </c>
      <c r="AS1156" t="s">
        <v>795</v>
      </c>
      <c r="AT1156" t="s">
        <v>1196</v>
      </c>
      <c r="AU1156">
        <v>2018</v>
      </c>
      <c r="AV1156" t="s">
        <v>74</v>
      </c>
      <c r="AW1156">
        <v>426</v>
      </c>
      <c r="AX1156" t="s">
        <v>74</v>
      </c>
      <c r="AY1156" t="s">
        <v>74</v>
      </c>
      <c r="AZ1156" t="s">
        <v>74</v>
      </c>
      <c r="BA1156" t="s">
        <v>74</v>
      </c>
      <c r="BB1156">
        <v>94</v>
      </c>
      <c r="BC1156">
        <v>100</v>
      </c>
      <c r="BD1156" t="s">
        <v>74</v>
      </c>
      <c r="BE1156" t="s">
        <v>16885</v>
      </c>
      <c r="BF1156" t="str">
        <f>HYPERLINK("http://dx.doi.org/10.17223/15617793/426/11","http://dx.doi.org/10.17223/15617793/426/11")</f>
        <v>http://dx.doi.org/10.17223/15617793/426/11</v>
      </c>
      <c r="BG1156" t="s">
        <v>74</v>
      </c>
      <c r="BH1156" t="s">
        <v>74</v>
      </c>
      <c r="BI1156">
        <v>7</v>
      </c>
      <c r="BJ1156" t="s">
        <v>798</v>
      </c>
      <c r="BK1156" t="s">
        <v>101</v>
      </c>
      <c r="BL1156" t="s">
        <v>799</v>
      </c>
      <c r="BM1156" t="s">
        <v>16886</v>
      </c>
      <c r="BN1156" t="s">
        <v>74</v>
      </c>
      <c r="BO1156" t="s">
        <v>74</v>
      </c>
      <c r="BP1156" t="s">
        <v>74</v>
      </c>
      <c r="BQ1156" t="s">
        <v>74</v>
      </c>
      <c r="BR1156" t="s">
        <v>103</v>
      </c>
      <c r="BS1156" t="s">
        <v>16887</v>
      </c>
      <c r="BT1156" t="str">
        <f>HYPERLINK("https%3A%2F%2Fwww.webofscience.com%2Fwos%2Fwoscc%2Ffull-record%2FWOS:000429444900011","View Full Record in Web of Science")</f>
        <v>View Full Record in Web of Science</v>
      </c>
    </row>
    <row r="1157" spans="1:72" x14ac:dyDescent="0.25">
      <c r="A1157" t="s">
        <v>72</v>
      </c>
      <c r="B1157" t="s">
        <v>16888</v>
      </c>
      <c r="C1157" t="s">
        <v>74</v>
      </c>
      <c r="D1157" t="s">
        <v>74</v>
      </c>
      <c r="E1157" t="s">
        <v>74</v>
      </c>
      <c r="F1157" t="s">
        <v>16889</v>
      </c>
      <c r="G1157" t="s">
        <v>74</v>
      </c>
      <c r="H1157" t="s">
        <v>74</v>
      </c>
      <c r="I1157" t="s">
        <v>16890</v>
      </c>
      <c r="J1157" t="s">
        <v>391</v>
      </c>
      <c r="K1157" t="s">
        <v>74</v>
      </c>
      <c r="L1157" t="s">
        <v>74</v>
      </c>
      <c r="M1157" t="s">
        <v>431</v>
      </c>
      <c r="N1157" t="s">
        <v>109</v>
      </c>
      <c r="O1157" t="s">
        <v>74</v>
      </c>
      <c r="P1157" t="s">
        <v>74</v>
      </c>
      <c r="Q1157" t="s">
        <v>74</v>
      </c>
      <c r="R1157" t="s">
        <v>74</v>
      </c>
      <c r="S1157" t="s">
        <v>74</v>
      </c>
      <c r="T1157" t="s">
        <v>16891</v>
      </c>
      <c r="U1157" t="s">
        <v>74</v>
      </c>
      <c r="V1157" t="s">
        <v>16892</v>
      </c>
      <c r="W1157" t="s">
        <v>16893</v>
      </c>
      <c r="X1157" t="s">
        <v>1737</v>
      </c>
      <c r="Y1157" t="s">
        <v>16894</v>
      </c>
      <c r="Z1157" t="s">
        <v>16895</v>
      </c>
      <c r="AA1157" t="s">
        <v>16896</v>
      </c>
      <c r="AB1157" t="s">
        <v>16897</v>
      </c>
      <c r="AC1157" t="s">
        <v>74</v>
      </c>
      <c r="AD1157" t="s">
        <v>74</v>
      </c>
      <c r="AE1157" t="s">
        <v>74</v>
      </c>
      <c r="AF1157" t="s">
        <v>74</v>
      </c>
      <c r="AG1157">
        <v>23</v>
      </c>
      <c r="AH1157">
        <v>1</v>
      </c>
      <c r="AI1157">
        <v>1</v>
      </c>
      <c r="AJ1157">
        <v>0</v>
      </c>
      <c r="AK1157">
        <v>1</v>
      </c>
      <c r="AL1157" t="s">
        <v>6358</v>
      </c>
      <c r="AM1157" t="s">
        <v>6359</v>
      </c>
      <c r="AN1157" t="s">
        <v>6360</v>
      </c>
      <c r="AO1157" t="s">
        <v>401</v>
      </c>
      <c r="AP1157" t="s">
        <v>74</v>
      </c>
      <c r="AQ1157" t="s">
        <v>74</v>
      </c>
      <c r="AR1157" t="s">
        <v>391</v>
      </c>
      <c r="AS1157" t="s">
        <v>403</v>
      </c>
      <c r="AT1157" t="s">
        <v>74</v>
      </c>
      <c r="AU1157">
        <v>2018</v>
      </c>
      <c r="AV1157">
        <v>47</v>
      </c>
      <c r="AW1157">
        <v>1</v>
      </c>
      <c r="AX1157" t="s">
        <v>74</v>
      </c>
      <c r="AY1157" t="s">
        <v>74</v>
      </c>
      <c r="AZ1157" t="s">
        <v>74</v>
      </c>
      <c r="BA1157" t="s">
        <v>74</v>
      </c>
      <c r="BB1157">
        <v>232</v>
      </c>
      <c r="BC1157">
        <v>241</v>
      </c>
      <c r="BD1157" t="s">
        <v>74</v>
      </c>
      <c r="BE1157" t="s">
        <v>16898</v>
      </c>
      <c r="BF1157" t="str">
        <f>HYPERLINK("http://dx.doi.org/10.13187/bg.2018.1.232","http://dx.doi.org/10.13187/bg.2018.1.232")</f>
        <v>http://dx.doi.org/10.13187/bg.2018.1.232</v>
      </c>
      <c r="BG1157" t="s">
        <v>74</v>
      </c>
      <c r="BH1157" t="s">
        <v>74</v>
      </c>
      <c r="BI1157">
        <v>10</v>
      </c>
      <c r="BJ1157" t="s">
        <v>405</v>
      </c>
      <c r="BK1157" t="s">
        <v>101</v>
      </c>
      <c r="BL1157" t="s">
        <v>405</v>
      </c>
      <c r="BM1157" t="s">
        <v>16899</v>
      </c>
      <c r="BN1157" t="s">
        <v>74</v>
      </c>
      <c r="BO1157" t="s">
        <v>132</v>
      </c>
      <c r="BP1157" t="s">
        <v>74</v>
      </c>
      <c r="BQ1157" t="s">
        <v>74</v>
      </c>
      <c r="BR1157" t="s">
        <v>103</v>
      </c>
      <c r="BS1157" t="s">
        <v>16900</v>
      </c>
      <c r="BT1157" t="str">
        <f>HYPERLINK("https%3A%2F%2Fwww.webofscience.com%2Fwos%2Fwoscc%2Ffull-record%2FWOS:000436969000023","View Full Record in Web of Science")</f>
        <v>View Full Record in Web of Science</v>
      </c>
    </row>
    <row r="1158" spans="1:72" x14ac:dyDescent="0.25">
      <c r="A1158" t="s">
        <v>72</v>
      </c>
      <c r="B1158" t="s">
        <v>5735</v>
      </c>
      <c r="C1158" t="s">
        <v>74</v>
      </c>
      <c r="D1158" t="s">
        <v>74</v>
      </c>
      <c r="E1158" t="s">
        <v>74</v>
      </c>
      <c r="F1158" t="s">
        <v>16901</v>
      </c>
      <c r="G1158" t="s">
        <v>74</v>
      </c>
      <c r="H1158" t="s">
        <v>74</v>
      </c>
      <c r="I1158" t="s">
        <v>16902</v>
      </c>
      <c r="J1158" t="s">
        <v>1203</v>
      </c>
      <c r="K1158" t="s">
        <v>74</v>
      </c>
      <c r="L1158" t="s">
        <v>74</v>
      </c>
      <c r="M1158" t="s">
        <v>78</v>
      </c>
      <c r="N1158" t="s">
        <v>109</v>
      </c>
      <c r="O1158" t="s">
        <v>74</v>
      </c>
      <c r="P1158" t="s">
        <v>74</v>
      </c>
      <c r="Q1158" t="s">
        <v>74</v>
      </c>
      <c r="R1158" t="s">
        <v>74</v>
      </c>
      <c r="S1158" t="s">
        <v>74</v>
      </c>
      <c r="T1158" t="s">
        <v>16903</v>
      </c>
      <c r="U1158" t="s">
        <v>16904</v>
      </c>
      <c r="V1158" t="s">
        <v>16905</v>
      </c>
      <c r="W1158" t="s">
        <v>16906</v>
      </c>
      <c r="X1158" t="s">
        <v>5743</v>
      </c>
      <c r="Y1158" t="s">
        <v>16907</v>
      </c>
      <c r="Z1158" t="s">
        <v>16908</v>
      </c>
      <c r="AA1158" t="s">
        <v>5746</v>
      </c>
      <c r="AB1158" t="s">
        <v>5747</v>
      </c>
      <c r="AC1158" t="s">
        <v>74</v>
      </c>
      <c r="AD1158" t="s">
        <v>74</v>
      </c>
      <c r="AE1158" t="s">
        <v>74</v>
      </c>
      <c r="AF1158" t="s">
        <v>74</v>
      </c>
      <c r="AG1158">
        <v>27</v>
      </c>
      <c r="AH1158">
        <v>2</v>
      </c>
      <c r="AI1158">
        <v>2</v>
      </c>
      <c r="AJ1158">
        <v>1</v>
      </c>
      <c r="AK1158">
        <v>9</v>
      </c>
      <c r="AL1158" t="s">
        <v>1213</v>
      </c>
      <c r="AM1158" t="s">
        <v>1214</v>
      </c>
      <c r="AN1158" t="s">
        <v>1215</v>
      </c>
      <c r="AO1158" t="s">
        <v>1216</v>
      </c>
      <c r="AP1158" t="s">
        <v>74</v>
      </c>
      <c r="AQ1158" t="s">
        <v>74</v>
      </c>
      <c r="AR1158" t="s">
        <v>1217</v>
      </c>
      <c r="AS1158" t="s">
        <v>1218</v>
      </c>
      <c r="AT1158" t="s">
        <v>74</v>
      </c>
      <c r="AU1158">
        <v>2018</v>
      </c>
      <c r="AV1158" t="s">
        <v>74</v>
      </c>
      <c r="AW1158">
        <v>2</v>
      </c>
      <c r="AX1158" t="s">
        <v>74</v>
      </c>
      <c r="AY1158" t="s">
        <v>74</v>
      </c>
      <c r="AZ1158" t="s">
        <v>74</v>
      </c>
      <c r="BA1158" t="s">
        <v>74</v>
      </c>
      <c r="BB1158">
        <v>46</v>
      </c>
      <c r="BC1158">
        <v>70</v>
      </c>
      <c r="BD1158" t="s">
        <v>74</v>
      </c>
      <c r="BE1158" t="s">
        <v>16909</v>
      </c>
      <c r="BF1158" t="str">
        <f>HYPERLINK("http://dx.doi.org/10.17323/1814-9545-2018-2-46-70","http://dx.doi.org/10.17323/1814-9545-2018-2-46-70")</f>
        <v>http://dx.doi.org/10.17323/1814-9545-2018-2-46-70</v>
      </c>
      <c r="BG1158" t="s">
        <v>74</v>
      </c>
      <c r="BH1158" t="s">
        <v>74</v>
      </c>
      <c r="BI1158">
        <v>18</v>
      </c>
      <c r="BJ1158" t="s">
        <v>1220</v>
      </c>
      <c r="BK1158" t="s">
        <v>101</v>
      </c>
      <c r="BL1158" t="s">
        <v>157</v>
      </c>
      <c r="BM1158" t="s">
        <v>16910</v>
      </c>
      <c r="BN1158" t="s">
        <v>74</v>
      </c>
      <c r="BO1158" t="s">
        <v>132</v>
      </c>
      <c r="BP1158" t="s">
        <v>74</v>
      </c>
      <c r="BQ1158" t="s">
        <v>74</v>
      </c>
      <c r="BR1158" t="s">
        <v>103</v>
      </c>
      <c r="BS1158" t="s">
        <v>16911</v>
      </c>
      <c r="BT1158" t="str">
        <f>HYPERLINK("https%3A%2F%2Fwww.webofscience.com%2Fwos%2Fwoscc%2Ffull-record%2FWOS:000456112100003","View Full Record in Web of Science")</f>
        <v>View Full Record in Web of Science</v>
      </c>
    </row>
    <row r="1159" spans="1:72" x14ac:dyDescent="0.25">
      <c r="A1159" t="s">
        <v>72</v>
      </c>
      <c r="B1159" t="s">
        <v>14319</v>
      </c>
      <c r="C1159" t="s">
        <v>74</v>
      </c>
      <c r="D1159" t="s">
        <v>74</v>
      </c>
      <c r="E1159" t="s">
        <v>74</v>
      </c>
      <c r="F1159" t="s">
        <v>14320</v>
      </c>
      <c r="G1159" t="s">
        <v>74</v>
      </c>
      <c r="H1159" t="s">
        <v>74</v>
      </c>
      <c r="I1159" t="s">
        <v>16912</v>
      </c>
      <c r="J1159" t="s">
        <v>1580</v>
      </c>
      <c r="K1159" t="s">
        <v>74</v>
      </c>
      <c r="L1159" t="s">
        <v>74</v>
      </c>
      <c r="M1159" t="s">
        <v>431</v>
      </c>
      <c r="N1159" t="s">
        <v>109</v>
      </c>
      <c r="O1159" t="s">
        <v>74</v>
      </c>
      <c r="P1159" t="s">
        <v>74</v>
      </c>
      <c r="Q1159" t="s">
        <v>74</v>
      </c>
      <c r="R1159" t="s">
        <v>74</v>
      </c>
      <c r="S1159" t="s">
        <v>74</v>
      </c>
      <c r="T1159" t="s">
        <v>16913</v>
      </c>
      <c r="U1159" t="s">
        <v>74</v>
      </c>
      <c r="V1159" t="s">
        <v>16914</v>
      </c>
      <c r="W1159" t="s">
        <v>14324</v>
      </c>
      <c r="X1159" t="s">
        <v>14325</v>
      </c>
      <c r="Y1159" t="s">
        <v>14326</v>
      </c>
      <c r="Z1159" t="s">
        <v>14327</v>
      </c>
      <c r="AA1159" t="s">
        <v>14328</v>
      </c>
      <c r="AB1159" t="s">
        <v>74</v>
      </c>
      <c r="AC1159" t="s">
        <v>74</v>
      </c>
      <c r="AD1159" t="s">
        <v>74</v>
      </c>
      <c r="AE1159" t="s">
        <v>74</v>
      </c>
      <c r="AF1159" t="s">
        <v>74</v>
      </c>
      <c r="AG1159">
        <v>9</v>
      </c>
      <c r="AH1159">
        <v>0</v>
      </c>
      <c r="AI1159">
        <v>0</v>
      </c>
      <c r="AJ1159">
        <v>0</v>
      </c>
      <c r="AK1159">
        <v>6</v>
      </c>
      <c r="AL1159" t="s">
        <v>1588</v>
      </c>
      <c r="AM1159" t="s">
        <v>1214</v>
      </c>
      <c r="AN1159" t="s">
        <v>1589</v>
      </c>
      <c r="AO1159" t="s">
        <v>1590</v>
      </c>
      <c r="AP1159" t="s">
        <v>74</v>
      </c>
      <c r="AQ1159" t="s">
        <v>74</v>
      </c>
      <c r="AR1159" t="s">
        <v>1591</v>
      </c>
      <c r="AS1159" t="s">
        <v>1592</v>
      </c>
      <c r="AT1159" t="s">
        <v>74</v>
      </c>
      <c r="AU1159">
        <v>2018</v>
      </c>
      <c r="AV1159" t="s">
        <v>74</v>
      </c>
      <c r="AW1159">
        <v>4</v>
      </c>
      <c r="AX1159" t="s">
        <v>74</v>
      </c>
      <c r="AY1159" t="s">
        <v>74</v>
      </c>
      <c r="AZ1159" t="s">
        <v>74</v>
      </c>
      <c r="BA1159" t="s">
        <v>74</v>
      </c>
      <c r="BB1159">
        <v>1115</v>
      </c>
      <c r="BC1159">
        <v>1127</v>
      </c>
      <c r="BD1159" t="s">
        <v>74</v>
      </c>
      <c r="BE1159" t="s">
        <v>16915</v>
      </c>
      <c r="BF1159" t="str">
        <f>HYPERLINK("http://dx.doi.org/10.28995/2073-0101-2018-4-1115-1127","http://dx.doi.org/10.28995/2073-0101-2018-4-1115-1127")</f>
        <v>http://dx.doi.org/10.28995/2073-0101-2018-4-1115-1127</v>
      </c>
      <c r="BG1159" t="s">
        <v>74</v>
      </c>
      <c r="BH1159" t="s">
        <v>74</v>
      </c>
      <c r="BI1159">
        <v>13</v>
      </c>
      <c r="BJ1159" t="s">
        <v>405</v>
      </c>
      <c r="BK1159" t="s">
        <v>101</v>
      </c>
      <c r="BL1159" t="s">
        <v>405</v>
      </c>
      <c r="BM1159" t="s">
        <v>16916</v>
      </c>
      <c r="BN1159" t="s">
        <v>74</v>
      </c>
      <c r="BO1159" t="s">
        <v>74</v>
      </c>
      <c r="BP1159" t="s">
        <v>74</v>
      </c>
      <c r="BQ1159" t="s">
        <v>74</v>
      </c>
      <c r="BR1159" t="s">
        <v>103</v>
      </c>
      <c r="BS1159" t="s">
        <v>16917</v>
      </c>
      <c r="BT1159" t="str">
        <f>HYPERLINK("https%3A%2F%2Fwww.webofscience.com%2Fwos%2Fwoscc%2Ffull-record%2FWOS:000452899300013","View Full Record in Web of Science")</f>
        <v>View Full Record in Web of Science</v>
      </c>
    </row>
    <row r="1160" spans="1:72" x14ac:dyDescent="0.25">
      <c r="A1160" t="s">
        <v>72</v>
      </c>
      <c r="B1160" t="s">
        <v>16918</v>
      </c>
      <c r="C1160" t="s">
        <v>74</v>
      </c>
      <c r="D1160" t="s">
        <v>74</v>
      </c>
      <c r="E1160" t="s">
        <v>74</v>
      </c>
      <c r="F1160" t="s">
        <v>16919</v>
      </c>
      <c r="G1160" t="s">
        <v>74</v>
      </c>
      <c r="H1160" t="s">
        <v>74</v>
      </c>
      <c r="I1160" t="s">
        <v>16920</v>
      </c>
      <c r="J1160" t="s">
        <v>1646</v>
      </c>
      <c r="K1160" t="s">
        <v>74</v>
      </c>
      <c r="L1160" t="s">
        <v>74</v>
      </c>
      <c r="M1160" t="s">
        <v>431</v>
      </c>
      <c r="N1160" t="s">
        <v>109</v>
      </c>
      <c r="O1160" t="s">
        <v>74</v>
      </c>
      <c r="P1160" t="s">
        <v>74</v>
      </c>
      <c r="Q1160" t="s">
        <v>74</v>
      </c>
      <c r="R1160" t="s">
        <v>74</v>
      </c>
      <c r="S1160" t="s">
        <v>74</v>
      </c>
      <c r="T1160" t="s">
        <v>16921</v>
      </c>
      <c r="U1160" t="s">
        <v>74</v>
      </c>
      <c r="V1160" t="s">
        <v>16922</v>
      </c>
      <c r="W1160" t="s">
        <v>16923</v>
      </c>
      <c r="X1160" t="s">
        <v>16924</v>
      </c>
      <c r="Y1160" t="s">
        <v>16925</v>
      </c>
      <c r="Z1160" t="s">
        <v>16926</v>
      </c>
      <c r="AA1160" t="s">
        <v>16927</v>
      </c>
      <c r="AB1160" t="s">
        <v>16928</v>
      </c>
      <c r="AC1160" t="s">
        <v>16929</v>
      </c>
      <c r="AD1160" t="s">
        <v>1987</v>
      </c>
      <c r="AE1160" t="s">
        <v>16930</v>
      </c>
      <c r="AF1160" t="s">
        <v>74</v>
      </c>
      <c r="AG1160">
        <v>5</v>
      </c>
      <c r="AH1160">
        <v>1</v>
      </c>
      <c r="AI1160">
        <v>1</v>
      </c>
      <c r="AJ1160">
        <v>1</v>
      </c>
      <c r="AK1160">
        <v>22</v>
      </c>
      <c r="AL1160" t="s">
        <v>375</v>
      </c>
      <c r="AM1160" t="s">
        <v>376</v>
      </c>
      <c r="AN1160" t="s">
        <v>377</v>
      </c>
      <c r="AO1160" t="s">
        <v>1653</v>
      </c>
      <c r="AP1160" t="s">
        <v>1654</v>
      </c>
      <c r="AQ1160" t="s">
        <v>74</v>
      </c>
      <c r="AR1160" t="s">
        <v>1655</v>
      </c>
      <c r="AS1160" t="s">
        <v>1656</v>
      </c>
      <c r="AT1160" t="s">
        <v>74</v>
      </c>
      <c r="AU1160">
        <v>2018</v>
      </c>
      <c r="AV1160" t="s">
        <v>74</v>
      </c>
      <c r="AW1160">
        <v>52</v>
      </c>
      <c r="AX1160" t="s">
        <v>74</v>
      </c>
      <c r="AY1160" t="s">
        <v>74</v>
      </c>
      <c r="AZ1160" t="s">
        <v>74</v>
      </c>
      <c r="BA1160" t="s">
        <v>74</v>
      </c>
      <c r="BB1160">
        <v>71</v>
      </c>
      <c r="BC1160">
        <v>81</v>
      </c>
      <c r="BD1160" t="s">
        <v>74</v>
      </c>
      <c r="BE1160" t="s">
        <v>16931</v>
      </c>
      <c r="BF1160" t="str">
        <f>HYPERLINK("http://dx.doi.org/10.17223/19988613/52/13","http://dx.doi.org/10.17223/19988613/52/13")</f>
        <v>http://dx.doi.org/10.17223/19988613/52/13</v>
      </c>
      <c r="BG1160" t="s">
        <v>74</v>
      </c>
      <c r="BH1160" t="s">
        <v>74</v>
      </c>
      <c r="BI1160">
        <v>11</v>
      </c>
      <c r="BJ1160" t="s">
        <v>405</v>
      </c>
      <c r="BK1160" t="s">
        <v>101</v>
      </c>
      <c r="BL1160" t="s">
        <v>405</v>
      </c>
      <c r="BM1160" t="s">
        <v>16932</v>
      </c>
      <c r="BN1160" t="s">
        <v>74</v>
      </c>
      <c r="BO1160" t="s">
        <v>1273</v>
      </c>
      <c r="BP1160" t="s">
        <v>74</v>
      </c>
      <c r="BQ1160" t="s">
        <v>74</v>
      </c>
      <c r="BR1160" t="s">
        <v>103</v>
      </c>
      <c r="BS1160" t="s">
        <v>16933</v>
      </c>
      <c r="BT1160" t="str">
        <f>HYPERLINK("https%3A%2F%2Fwww.webofscience.com%2Fwos%2Fwoscc%2Ffull-record%2FWOS:000438168100013","View Full Record in Web of Science")</f>
        <v>View Full Record in Web of Science</v>
      </c>
    </row>
    <row r="1161" spans="1:72" x14ac:dyDescent="0.25">
      <c r="A1161" t="s">
        <v>72</v>
      </c>
      <c r="B1161" t="s">
        <v>16934</v>
      </c>
      <c r="C1161" t="s">
        <v>74</v>
      </c>
      <c r="D1161" t="s">
        <v>74</v>
      </c>
      <c r="E1161" t="s">
        <v>74</v>
      </c>
      <c r="F1161" t="s">
        <v>16935</v>
      </c>
      <c r="G1161" t="s">
        <v>74</v>
      </c>
      <c r="H1161" t="s">
        <v>74</v>
      </c>
      <c r="I1161" t="s">
        <v>16936</v>
      </c>
      <c r="J1161" t="s">
        <v>7141</v>
      </c>
      <c r="K1161" t="s">
        <v>74</v>
      </c>
      <c r="L1161" t="s">
        <v>74</v>
      </c>
      <c r="M1161" t="s">
        <v>431</v>
      </c>
      <c r="N1161" t="s">
        <v>109</v>
      </c>
      <c r="O1161" t="s">
        <v>74</v>
      </c>
      <c r="P1161" t="s">
        <v>74</v>
      </c>
      <c r="Q1161" t="s">
        <v>74</v>
      </c>
      <c r="R1161" t="s">
        <v>74</v>
      </c>
      <c r="S1161" t="s">
        <v>74</v>
      </c>
      <c r="T1161" t="s">
        <v>16937</v>
      </c>
      <c r="U1161" t="s">
        <v>74</v>
      </c>
      <c r="V1161" t="s">
        <v>16938</v>
      </c>
      <c r="W1161" t="s">
        <v>16939</v>
      </c>
      <c r="X1161" t="s">
        <v>16940</v>
      </c>
      <c r="Y1161" t="s">
        <v>16941</v>
      </c>
      <c r="Z1161" t="s">
        <v>16942</v>
      </c>
      <c r="AA1161" t="s">
        <v>16943</v>
      </c>
      <c r="AB1161" t="s">
        <v>16944</v>
      </c>
      <c r="AC1161" t="s">
        <v>74</v>
      </c>
      <c r="AD1161" t="s">
        <v>74</v>
      </c>
      <c r="AE1161" t="s">
        <v>74</v>
      </c>
      <c r="AF1161" t="s">
        <v>74</v>
      </c>
      <c r="AG1161">
        <v>29</v>
      </c>
      <c r="AH1161">
        <v>0</v>
      </c>
      <c r="AI1161">
        <v>0</v>
      </c>
      <c r="AJ1161">
        <v>0</v>
      </c>
      <c r="AK1161">
        <v>1</v>
      </c>
      <c r="AL1161" t="s">
        <v>7147</v>
      </c>
      <c r="AM1161" t="s">
        <v>7148</v>
      </c>
      <c r="AN1161" t="s">
        <v>7149</v>
      </c>
      <c r="AO1161" t="s">
        <v>7150</v>
      </c>
      <c r="AP1161" t="s">
        <v>74</v>
      </c>
      <c r="AQ1161" t="s">
        <v>74</v>
      </c>
      <c r="AR1161" t="s">
        <v>7151</v>
      </c>
      <c r="AS1161" t="s">
        <v>7152</v>
      </c>
      <c r="AT1161" t="s">
        <v>74</v>
      </c>
      <c r="AU1161">
        <v>2018</v>
      </c>
      <c r="AV1161">
        <v>41</v>
      </c>
      <c r="AW1161">
        <v>2</v>
      </c>
      <c r="AX1161" t="s">
        <v>74</v>
      </c>
      <c r="AY1161" t="s">
        <v>74</v>
      </c>
      <c r="AZ1161" t="s">
        <v>74</v>
      </c>
      <c r="BA1161" t="s">
        <v>74</v>
      </c>
      <c r="BB1161">
        <v>119</v>
      </c>
      <c r="BC1161">
        <v>127</v>
      </c>
      <c r="BD1161" t="s">
        <v>74</v>
      </c>
      <c r="BE1161" t="s">
        <v>16945</v>
      </c>
      <c r="BF1161" t="str">
        <f>HYPERLINK("http://dx.doi.org/10.17072/2219-3111-2018-2-119-127","http://dx.doi.org/10.17072/2219-3111-2018-2-119-127")</f>
        <v>http://dx.doi.org/10.17072/2219-3111-2018-2-119-127</v>
      </c>
      <c r="BG1161" t="s">
        <v>74</v>
      </c>
      <c r="BH1161" t="s">
        <v>74</v>
      </c>
      <c r="BI1161">
        <v>9</v>
      </c>
      <c r="BJ1161" t="s">
        <v>405</v>
      </c>
      <c r="BK1161" t="s">
        <v>101</v>
      </c>
      <c r="BL1161" t="s">
        <v>405</v>
      </c>
      <c r="BM1161" t="s">
        <v>16946</v>
      </c>
      <c r="BN1161" t="s">
        <v>74</v>
      </c>
      <c r="BO1161" t="s">
        <v>426</v>
      </c>
      <c r="BP1161" t="s">
        <v>74</v>
      </c>
      <c r="BQ1161" t="s">
        <v>74</v>
      </c>
      <c r="BR1161" t="s">
        <v>103</v>
      </c>
      <c r="BS1161" t="s">
        <v>16947</v>
      </c>
      <c r="BT1161" t="str">
        <f>HYPERLINK("https%3A%2F%2Fwww.webofscience.com%2Fwos%2Fwoscc%2Ffull-record%2FWOS:000437928100013","View Full Record in Web of Science")</f>
        <v>View Full Record in Web of Science</v>
      </c>
    </row>
    <row r="1162" spans="1:72" x14ac:dyDescent="0.25">
      <c r="A1162" t="s">
        <v>72</v>
      </c>
      <c r="B1162" t="s">
        <v>16948</v>
      </c>
      <c r="C1162" t="s">
        <v>74</v>
      </c>
      <c r="D1162" t="s">
        <v>74</v>
      </c>
      <c r="E1162" t="s">
        <v>74</v>
      </c>
      <c r="F1162" t="s">
        <v>16949</v>
      </c>
      <c r="G1162" t="s">
        <v>74</v>
      </c>
      <c r="H1162" t="s">
        <v>74</v>
      </c>
      <c r="I1162" t="s">
        <v>16950</v>
      </c>
      <c r="J1162" t="s">
        <v>1483</v>
      </c>
      <c r="K1162" t="s">
        <v>74</v>
      </c>
      <c r="L1162" t="s">
        <v>74</v>
      </c>
      <c r="M1162" t="s">
        <v>431</v>
      </c>
      <c r="N1162" t="s">
        <v>109</v>
      </c>
      <c r="O1162" t="s">
        <v>74</v>
      </c>
      <c r="P1162" t="s">
        <v>74</v>
      </c>
      <c r="Q1162" t="s">
        <v>74</v>
      </c>
      <c r="R1162" t="s">
        <v>74</v>
      </c>
      <c r="S1162" t="s">
        <v>74</v>
      </c>
      <c r="T1162" t="s">
        <v>16951</v>
      </c>
      <c r="U1162" t="s">
        <v>74</v>
      </c>
      <c r="V1162" t="s">
        <v>16952</v>
      </c>
      <c r="W1162" t="s">
        <v>16953</v>
      </c>
      <c r="X1162" t="s">
        <v>1535</v>
      </c>
      <c r="Y1162" t="s">
        <v>16954</v>
      </c>
      <c r="Z1162" t="s">
        <v>16955</v>
      </c>
      <c r="AA1162" t="s">
        <v>74</v>
      </c>
      <c r="AB1162" t="s">
        <v>74</v>
      </c>
      <c r="AC1162" t="s">
        <v>74</v>
      </c>
      <c r="AD1162" t="s">
        <v>74</v>
      </c>
      <c r="AE1162" t="s">
        <v>74</v>
      </c>
      <c r="AF1162" t="s">
        <v>74</v>
      </c>
      <c r="AG1162">
        <v>16</v>
      </c>
      <c r="AH1162">
        <v>0</v>
      </c>
      <c r="AI1162">
        <v>0</v>
      </c>
      <c r="AJ1162">
        <v>0</v>
      </c>
      <c r="AK1162">
        <v>1</v>
      </c>
      <c r="AL1162" t="s">
        <v>1490</v>
      </c>
      <c r="AM1162" t="s">
        <v>538</v>
      </c>
      <c r="AN1162" t="s">
        <v>1491</v>
      </c>
      <c r="AO1162" t="s">
        <v>1492</v>
      </c>
      <c r="AP1162" t="s">
        <v>74</v>
      </c>
      <c r="AQ1162" t="s">
        <v>74</v>
      </c>
      <c r="AR1162" t="s">
        <v>1493</v>
      </c>
      <c r="AS1162" t="s">
        <v>1494</v>
      </c>
      <c r="AT1162" t="s">
        <v>74</v>
      </c>
      <c r="AU1162">
        <v>2018</v>
      </c>
      <c r="AV1162">
        <v>54</v>
      </c>
      <c r="AW1162">
        <v>4</v>
      </c>
      <c r="AX1162" t="s">
        <v>74</v>
      </c>
      <c r="AY1162" t="s">
        <v>74</v>
      </c>
      <c r="AZ1162" t="s">
        <v>74</v>
      </c>
      <c r="BA1162" t="s">
        <v>74</v>
      </c>
      <c r="BB1162">
        <v>99</v>
      </c>
      <c r="BC1162">
        <v>104</v>
      </c>
      <c r="BD1162" t="s">
        <v>74</v>
      </c>
      <c r="BE1162" t="s">
        <v>16956</v>
      </c>
      <c r="BF1162" t="str">
        <f>HYPERLINK("http://dx.doi.org/10.26710/fk18-04-14","http://dx.doi.org/10.26710/fk18-04-14")</f>
        <v>http://dx.doi.org/10.26710/fk18-04-14</v>
      </c>
      <c r="BG1162" t="s">
        <v>74</v>
      </c>
      <c r="BH1162" t="s">
        <v>74</v>
      </c>
      <c r="BI1162">
        <v>6</v>
      </c>
      <c r="BJ1162" t="s">
        <v>157</v>
      </c>
      <c r="BK1162" t="s">
        <v>101</v>
      </c>
      <c r="BL1162" t="s">
        <v>157</v>
      </c>
      <c r="BM1162" t="s">
        <v>16684</v>
      </c>
      <c r="BN1162" t="s">
        <v>74</v>
      </c>
      <c r="BO1162" t="s">
        <v>74</v>
      </c>
      <c r="BP1162" t="s">
        <v>74</v>
      </c>
      <c r="BQ1162" t="s">
        <v>74</v>
      </c>
      <c r="BR1162" t="s">
        <v>103</v>
      </c>
      <c r="BS1162" t="s">
        <v>16957</v>
      </c>
      <c r="BT1162" t="str">
        <f>HYPERLINK("https%3A%2F%2Fwww.webofscience.com%2Fwos%2Fwoscc%2Ffull-record%2FWOS:000456103000014","View Full Record in Web of Science")</f>
        <v>View Full Record in Web of Science</v>
      </c>
    </row>
    <row r="1163" spans="1:72" x14ac:dyDescent="0.25">
      <c r="A1163" t="s">
        <v>72</v>
      </c>
      <c r="B1163" t="s">
        <v>16958</v>
      </c>
      <c r="C1163" t="s">
        <v>74</v>
      </c>
      <c r="D1163" t="s">
        <v>74</v>
      </c>
      <c r="E1163" t="s">
        <v>74</v>
      </c>
      <c r="F1163" t="s">
        <v>16959</v>
      </c>
      <c r="G1163" t="s">
        <v>74</v>
      </c>
      <c r="H1163" t="s">
        <v>74</v>
      </c>
      <c r="I1163" t="s">
        <v>16960</v>
      </c>
      <c r="J1163" t="s">
        <v>1746</v>
      </c>
      <c r="K1163" t="s">
        <v>74</v>
      </c>
      <c r="L1163" t="s">
        <v>74</v>
      </c>
      <c r="M1163" t="s">
        <v>431</v>
      </c>
      <c r="N1163" t="s">
        <v>109</v>
      </c>
      <c r="O1163" t="s">
        <v>74</v>
      </c>
      <c r="P1163" t="s">
        <v>74</v>
      </c>
      <c r="Q1163" t="s">
        <v>74</v>
      </c>
      <c r="R1163" t="s">
        <v>74</v>
      </c>
      <c r="S1163" t="s">
        <v>74</v>
      </c>
      <c r="T1163" t="s">
        <v>16961</v>
      </c>
      <c r="U1163" t="s">
        <v>74</v>
      </c>
      <c r="V1163" t="s">
        <v>16962</v>
      </c>
      <c r="W1163" t="s">
        <v>16963</v>
      </c>
      <c r="X1163" t="s">
        <v>16964</v>
      </c>
      <c r="Y1163" t="s">
        <v>16965</v>
      </c>
      <c r="Z1163" t="s">
        <v>16966</v>
      </c>
      <c r="AA1163" t="s">
        <v>16967</v>
      </c>
      <c r="AB1163" t="s">
        <v>74</v>
      </c>
      <c r="AC1163" t="s">
        <v>74</v>
      </c>
      <c r="AD1163" t="s">
        <v>74</v>
      </c>
      <c r="AE1163" t="s">
        <v>74</v>
      </c>
      <c r="AF1163" t="s">
        <v>74</v>
      </c>
      <c r="AG1163">
        <v>25</v>
      </c>
      <c r="AH1163">
        <v>2</v>
      </c>
      <c r="AI1163">
        <v>3</v>
      </c>
      <c r="AJ1163">
        <v>0</v>
      </c>
      <c r="AK1163">
        <v>8</v>
      </c>
      <c r="AL1163" t="s">
        <v>1752</v>
      </c>
      <c r="AM1163" t="s">
        <v>1753</v>
      </c>
      <c r="AN1163" t="s">
        <v>1754</v>
      </c>
      <c r="AO1163" t="s">
        <v>1755</v>
      </c>
      <c r="AP1163" t="s">
        <v>1756</v>
      </c>
      <c r="AQ1163" t="s">
        <v>74</v>
      </c>
      <c r="AR1163" t="s">
        <v>1757</v>
      </c>
      <c r="AS1163" t="s">
        <v>1758</v>
      </c>
      <c r="AT1163" t="s">
        <v>74</v>
      </c>
      <c r="AU1163">
        <v>2018</v>
      </c>
      <c r="AV1163">
        <v>11</v>
      </c>
      <c r="AW1163">
        <v>6</v>
      </c>
      <c r="AX1163" t="s">
        <v>74</v>
      </c>
      <c r="AY1163" t="s">
        <v>74</v>
      </c>
      <c r="AZ1163" t="s">
        <v>74</v>
      </c>
      <c r="BA1163" t="s">
        <v>74</v>
      </c>
      <c r="BB1163">
        <v>244</v>
      </c>
      <c r="BC1163">
        <v>258</v>
      </c>
      <c r="BD1163" t="s">
        <v>74</v>
      </c>
      <c r="BE1163" t="s">
        <v>16968</v>
      </c>
      <c r="BF1163" t="str">
        <f>HYPERLINK("http://dx.doi.org/10.15838/esc.2018.6.60.15","http://dx.doi.org/10.15838/esc.2018.6.60.15")</f>
        <v>http://dx.doi.org/10.15838/esc.2018.6.60.15</v>
      </c>
      <c r="BG1163" t="s">
        <v>74</v>
      </c>
      <c r="BH1163" t="s">
        <v>74</v>
      </c>
      <c r="BI1163">
        <v>15</v>
      </c>
      <c r="BJ1163" t="s">
        <v>959</v>
      </c>
      <c r="BK1163" t="s">
        <v>101</v>
      </c>
      <c r="BL1163" t="s">
        <v>960</v>
      </c>
      <c r="BM1163" t="s">
        <v>16969</v>
      </c>
      <c r="BN1163" t="s">
        <v>74</v>
      </c>
      <c r="BO1163" t="s">
        <v>132</v>
      </c>
      <c r="BP1163" t="s">
        <v>74</v>
      </c>
      <c r="BQ1163" t="s">
        <v>74</v>
      </c>
      <c r="BR1163" t="s">
        <v>103</v>
      </c>
      <c r="BS1163" t="s">
        <v>16970</v>
      </c>
      <c r="BT1163" t="str">
        <f>HYPERLINK("https%3A%2F%2Fwww.webofscience.com%2Fwos%2Fwoscc%2Ffull-record%2FWOS:000454527700015","View Full Record in Web of Science")</f>
        <v>View Full Record in Web of Science</v>
      </c>
    </row>
    <row r="1164" spans="1:72" x14ac:dyDescent="0.25">
      <c r="A1164" t="s">
        <v>72</v>
      </c>
      <c r="B1164" t="s">
        <v>16971</v>
      </c>
      <c r="C1164" t="s">
        <v>74</v>
      </c>
      <c r="D1164" t="s">
        <v>74</v>
      </c>
      <c r="E1164" t="s">
        <v>74</v>
      </c>
      <c r="F1164" t="s">
        <v>16972</v>
      </c>
      <c r="G1164" t="s">
        <v>74</v>
      </c>
      <c r="H1164" t="s">
        <v>74</v>
      </c>
      <c r="I1164" t="s">
        <v>16973</v>
      </c>
      <c r="J1164" t="s">
        <v>1203</v>
      </c>
      <c r="K1164" t="s">
        <v>74</v>
      </c>
      <c r="L1164" t="s">
        <v>74</v>
      </c>
      <c r="M1164" t="s">
        <v>78</v>
      </c>
      <c r="N1164" t="s">
        <v>109</v>
      </c>
      <c r="O1164" t="s">
        <v>74</v>
      </c>
      <c r="P1164" t="s">
        <v>74</v>
      </c>
      <c r="Q1164" t="s">
        <v>74</v>
      </c>
      <c r="R1164" t="s">
        <v>74</v>
      </c>
      <c r="S1164" t="s">
        <v>74</v>
      </c>
      <c r="T1164" t="s">
        <v>16974</v>
      </c>
      <c r="U1164" t="s">
        <v>16975</v>
      </c>
      <c r="V1164" t="s">
        <v>16976</v>
      </c>
      <c r="W1164" t="s">
        <v>16977</v>
      </c>
      <c r="X1164" t="s">
        <v>16978</v>
      </c>
      <c r="Y1164" t="s">
        <v>16979</v>
      </c>
      <c r="Z1164" t="s">
        <v>16980</v>
      </c>
      <c r="AA1164" t="s">
        <v>16981</v>
      </c>
      <c r="AB1164" t="s">
        <v>74</v>
      </c>
      <c r="AC1164" t="s">
        <v>74</v>
      </c>
      <c r="AD1164" t="s">
        <v>74</v>
      </c>
      <c r="AE1164" t="s">
        <v>74</v>
      </c>
      <c r="AF1164" t="s">
        <v>74</v>
      </c>
      <c r="AG1164">
        <v>35</v>
      </c>
      <c r="AH1164">
        <v>5</v>
      </c>
      <c r="AI1164">
        <v>6</v>
      </c>
      <c r="AJ1164">
        <v>2</v>
      </c>
      <c r="AK1164">
        <v>15</v>
      </c>
      <c r="AL1164" t="s">
        <v>1213</v>
      </c>
      <c r="AM1164" t="s">
        <v>1214</v>
      </c>
      <c r="AN1164" t="s">
        <v>1215</v>
      </c>
      <c r="AO1164" t="s">
        <v>1216</v>
      </c>
      <c r="AP1164" t="s">
        <v>74</v>
      </c>
      <c r="AQ1164" t="s">
        <v>74</v>
      </c>
      <c r="AR1164" t="s">
        <v>1217</v>
      </c>
      <c r="AS1164" t="s">
        <v>1218</v>
      </c>
      <c r="AT1164" t="s">
        <v>74</v>
      </c>
      <c r="AU1164">
        <v>2018</v>
      </c>
      <c r="AV1164" t="s">
        <v>74</v>
      </c>
      <c r="AW1164">
        <v>2</v>
      </c>
      <c r="AX1164" t="s">
        <v>74</v>
      </c>
      <c r="AY1164" t="s">
        <v>74</v>
      </c>
      <c r="AZ1164" t="s">
        <v>74</v>
      </c>
      <c r="BA1164" t="s">
        <v>74</v>
      </c>
      <c r="BB1164">
        <v>139</v>
      </c>
      <c r="BC1164">
        <v>172</v>
      </c>
      <c r="BD1164" t="s">
        <v>74</v>
      </c>
      <c r="BE1164" t="s">
        <v>16982</v>
      </c>
      <c r="BF1164" t="str">
        <f>HYPERLINK("http://dx.doi.org/10.17323/1814-9545-2018-2-139-172","http://dx.doi.org/10.17323/1814-9545-2018-2-139-172")</f>
        <v>http://dx.doi.org/10.17323/1814-9545-2018-2-139-172</v>
      </c>
      <c r="BG1164" t="s">
        <v>74</v>
      </c>
      <c r="BH1164" t="s">
        <v>74</v>
      </c>
      <c r="BI1164">
        <v>25</v>
      </c>
      <c r="BJ1164" t="s">
        <v>1220</v>
      </c>
      <c r="BK1164" t="s">
        <v>101</v>
      </c>
      <c r="BL1164" t="s">
        <v>157</v>
      </c>
      <c r="BM1164" t="s">
        <v>16910</v>
      </c>
      <c r="BN1164" t="s">
        <v>74</v>
      </c>
      <c r="BO1164" t="s">
        <v>132</v>
      </c>
      <c r="BP1164" t="s">
        <v>74</v>
      </c>
      <c r="BQ1164" t="s">
        <v>74</v>
      </c>
      <c r="BR1164" t="s">
        <v>103</v>
      </c>
      <c r="BS1164" t="s">
        <v>16983</v>
      </c>
      <c r="BT1164" t="str">
        <f>HYPERLINK("https%3A%2F%2Fwww.webofscience.com%2Fwos%2Fwoscc%2Ffull-record%2FWOS:000456112100007","View Full Record in Web of Science")</f>
        <v>View Full Record in Web of Science</v>
      </c>
    </row>
    <row r="1165" spans="1:72" x14ac:dyDescent="0.25">
      <c r="A1165" t="s">
        <v>72</v>
      </c>
      <c r="B1165" t="s">
        <v>16984</v>
      </c>
      <c r="C1165" t="s">
        <v>74</v>
      </c>
      <c r="D1165" t="s">
        <v>74</v>
      </c>
      <c r="E1165" t="s">
        <v>74</v>
      </c>
      <c r="F1165" t="s">
        <v>16985</v>
      </c>
      <c r="G1165" t="s">
        <v>74</v>
      </c>
      <c r="H1165" t="s">
        <v>74</v>
      </c>
      <c r="I1165" t="s">
        <v>16986</v>
      </c>
      <c r="J1165" t="s">
        <v>1646</v>
      </c>
      <c r="K1165" t="s">
        <v>74</v>
      </c>
      <c r="L1165" t="s">
        <v>74</v>
      </c>
      <c r="M1165" t="s">
        <v>431</v>
      </c>
      <c r="N1165" t="s">
        <v>109</v>
      </c>
      <c r="O1165" t="s">
        <v>74</v>
      </c>
      <c r="P1165" t="s">
        <v>74</v>
      </c>
      <c r="Q1165" t="s">
        <v>74</v>
      </c>
      <c r="R1165" t="s">
        <v>74</v>
      </c>
      <c r="S1165" t="s">
        <v>74</v>
      </c>
      <c r="T1165" t="s">
        <v>16987</v>
      </c>
      <c r="U1165" t="s">
        <v>74</v>
      </c>
      <c r="V1165" t="s">
        <v>16988</v>
      </c>
      <c r="W1165" t="s">
        <v>16989</v>
      </c>
      <c r="X1165" t="s">
        <v>74</v>
      </c>
      <c r="Y1165" t="s">
        <v>16990</v>
      </c>
      <c r="Z1165" t="s">
        <v>16991</v>
      </c>
      <c r="AA1165" t="s">
        <v>74</v>
      </c>
      <c r="AB1165" t="s">
        <v>74</v>
      </c>
      <c r="AC1165" t="s">
        <v>74</v>
      </c>
      <c r="AD1165" t="s">
        <v>74</v>
      </c>
      <c r="AE1165" t="s">
        <v>74</v>
      </c>
      <c r="AF1165" t="s">
        <v>74</v>
      </c>
      <c r="AG1165">
        <v>13</v>
      </c>
      <c r="AH1165">
        <v>0</v>
      </c>
      <c r="AI1165">
        <v>0</v>
      </c>
      <c r="AJ1165">
        <v>0</v>
      </c>
      <c r="AK1165">
        <v>9</v>
      </c>
      <c r="AL1165" t="s">
        <v>375</v>
      </c>
      <c r="AM1165" t="s">
        <v>376</v>
      </c>
      <c r="AN1165" t="s">
        <v>377</v>
      </c>
      <c r="AO1165" t="s">
        <v>1653</v>
      </c>
      <c r="AP1165" t="s">
        <v>1654</v>
      </c>
      <c r="AQ1165" t="s">
        <v>74</v>
      </c>
      <c r="AR1165" t="s">
        <v>1655</v>
      </c>
      <c r="AS1165" t="s">
        <v>1656</v>
      </c>
      <c r="AT1165" t="s">
        <v>74</v>
      </c>
      <c r="AU1165">
        <v>2018</v>
      </c>
      <c r="AV1165" t="s">
        <v>74</v>
      </c>
      <c r="AW1165">
        <v>54</v>
      </c>
      <c r="AX1165" t="s">
        <v>74</v>
      </c>
      <c r="AY1165" t="s">
        <v>74</v>
      </c>
      <c r="AZ1165" t="s">
        <v>74</v>
      </c>
      <c r="BA1165" t="s">
        <v>74</v>
      </c>
      <c r="BB1165">
        <v>27</v>
      </c>
      <c r="BC1165">
        <v>32</v>
      </c>
      <c r="BD1165" t="s">
        <v>74</v>
      </c>
      <c r="BE1165" t="s">
        <v>16992</v>
      </c>
      <c r="BF1165" t="str">
        <f>HYPERLINK("http://dx.doi.org/10.17223/19988613/54/4","http://dx.doi.org/10.17223/19988613/54/4")</f>
        <v>http://dx.doi.org/10.17223/19988613/54/4</v>
      </c>
      <c r="BG1165" t="s">
        <v>74</v>
      </c>
      <c r="BH1165" t="s">
        <v>74</v>
      </c>
      <c r="BI1165">
        <v>6</v>
      </c>
      <c r="BJ1165" t="s">
        <v>405</v>
      </c>
      <c r="BK1165" t="s">
        <v>101</v>
      </c>
      <c r="BL1165" t="s">
        <v>405</v>
      </c>
      <c r="BM1165" t="s">
        <v>16754</v>
      </c>
      <c r="BN1165" t="s">
        <v>74</v>
      </c>
      <c r="BO1165" t="s">
        <v>426</v>
      </c>
      <c r="BP1165" t="s">
        <v>74</v>
      </c>
      <c r="BQ1165" t="s">
        <v>74</v>
      </c>
      <c r="BR1165" t="s">
        <v>103</v>
      </c>
      <c r="BS1165" t="s">
        <v>16993</v>
      </c>
      <c r="BT1165" t="str">
        <f>HYPERLINK("https%3A%2F%2Fwww.webofscience.com%2Fwos%2Fwoscc%2Ffull-record%2FWOS:000446385100031","View Full Record in Web of Science")</f>
        <v>View Full Record in Web of Science</v>
      </c>
    </row>
    <row r="1166" spans="1:72" x14ac:dyDescent="0.25">
      <c r="A1166" t="s">
        <v>72</v>
      </c>
      <c r="B1166" t="s">
        <v>16994</v>
      </c>
      <c r="C1166" t="s">
        <v>74</v>
      </c>
      <c r="D1166" t="s">
        <v>74</v>
      </c>
      <c r="E1166" t="s">
        <v>74</v>
      </c>
      <c r="F1166" t="s">
        <v>16995</v>
      </c>
      <c r="G1166" t="s">
        <v>74</v>
      </c>
      <c r="H1166" t="s">
        <v>74</v>
      </c>
      <c r="I1166" t="s">
        <v>16996</v>
      </c>
      <c r="J1166" t="s">
        <v>1646</v>
      </c>
      <c r="K1166" t="s">
        <v>74</v>
      </c>
      <c r="L1166" t="s">
        <v>74</v>
      </c>
      <c r="M1166" t="s">
        <v>431</v>
      </c>
      <c r="N1166" t="s">
        <v>109</v>
      </c>
      <c r="O1166" t="s">
        <v>74</v>
      </c>
      <c r="P1166" t="s">
        <v>74</v>
      </c>
      <c r="Q1166" t="s">
        <v>74</v>
      </c>
      <c r="R1166" t="s">
        <v>74</v>
      </c>
      <c r="S1166" t="s">
        <v>74</v>
      </c>
      <c r="T1166" t="s">
        <v>16997</v>
      </c>
      <c r="U1166" t="s">
        <v>74</v>
      </c>
      <c r="V1166" t="s">
        <v>16998</v>
      </c>
      <c r="W1166" t="s">
        <v>16999</v>
      </c>
      <c r="X1166" t="s">
        <v>17000</v>
      </c>
      <c r="Y1166" t="s">
        <v>17001</v>
      </c>
      <c r="Z1166" t="s">
        <v>17002</v>
      </c>
      <c r="AA1166" t="s">
        <v>17003</v>
      </c>
      <c r="AB1166" t="s">
        <v>74</v>
      </c>
      <c r="AC1166" t="s">
        <v>74</v>
      </c>
      <c r="AD1166" t="s">
        <v>74</v>
      </c>
      <c r="AE1166" t="s">
        <v>74</v>
      </c>
      <c r="AF1166" t="s">
        <v>74</v>
      </c>
      <c r="AG1166">
        <v>11</v>
      </c>
      <c r="AH1166">
        <v>1</v>
      </c>
      <c r="AI1166">
        <v>1</v>
      </c>
      <c r="AJ1166">
        <v>0</v>
      </c>
      <c r="AK1166">
        <v>2</v>
      </c>
      <c r="AL1166" t="s">
        <v>375</v>
      </c>
      <c r="AM1166" t="s">
        <v>376</v>
      </c>
      <c r="AN1166" t="s">
        <v>377</v>
      </c>
      <c r="AO1166" t="s">
        <v>1653</v>
      </c>
      <c r="AP1166" t="s">
        <v>1654</v>
      </c>
      <c r="AQ1166" t="s">
        <v>74</v>
      </c>
      <c r="AR1166" t="s">
        <v>1655</v>
      </c>
      <c r="AS1166" t="s">
        <v>1656</v>
      </c>
      <c r="AT1166" t="s">
        <v>74</v>
      </c>
      <c r="AU1166">
        <v>2018</v>
      </c>
      <c r="AV1166" t="s">
        <v>74</v>
      </c>
      <c r="AW1166">
        <v>51</v>
      </c>
      <c r="AX1166" t="s">
        <v>74</v>
      </c>
      <c r="AY1166" t="s">
        <v>74</v>
      </c>
      <c r="AZ1166" t="s">
        <v>74</v>
      </c>
      <c r="BA1166" t="s">
        <v>74</v>
      </c>
      <c r="BB1166">
        <v>143</v>
      </c>
      <c r="BC1166">
        <v>148</v>
      </c>
      <c r="BD1166" t="s">
        <v>74</v>
      </c>
      <c r="BE1166" t="s">
        <v>17004</v>
      </c>
      <c r="BF1166" t="str">
        <f>HYPERLINK("http://dx.doi.org/10.17223/19988613/51/20","http://dx.doi.org/10.17223/19988613/51/20")</f>
        <v>http://dx.doi.org/10.17223/19988613/51/20</v>
      </c>
      <c r="BG1166" t="s">
        <v>74</v>
      </c>
      <c r="BH1166" t="s">
        <v>74</v>
      </c>
      <c r="BI1166">
        <v>6</v>
      </c>
      <c r="BJ1166" t="s">
        <v>405</v>
      </c>
      <c r="BK1166" t="s">
        <v>101</v>
      </c>
      <c r="BL1166" t="s">
        <v>405</v>
      </c>
      <c r="BM1166" t="s">
        <v>17005</v>
      </c>
      <c r="BN1166" t="s">
        <v>74</v>
      </c>
      <c r="BO1166" t="s">
        <v>426</v>
      </c>
      <c r="BP1166" t="s">
        <v>74</v>
      </c>
      <c r="BQ1166" t="s">
        <v>74</v>
      </c>
      <c r="BR1166" t="s">
        <v>103</v>
      </c>
      <c r="BS1166" t="s">
        <v>17006</v>
      </c>
      <c r="BT1166" t="str">
        <f>HYPERLINK("https%3A%2F%2Fwww.webofscience.com%2Fwos%2Fwoscc%2Ffull-record%2FWOS:000428762700020","View Full Record in Web of Science")</f>
        <v>View Full Record in Web of Science</v>
      </c>
    </row>
    <row r="1167" spans="1:72" x14ac:dyDescent="0.25">
      <c r="A1167" t="s">
        <v>72</v>
      </c>
      <c r="B1167" t="s">
        <v>17007</v>
      </c>
      <c r="C1167" t="s">
        <v>74</v>
      </c>
      <c r="D1167" t="s">
        <v>74</v>
      </c>
      <c r="E1167" t="s">
        <v>74</v>
      </c>
      <c r="F1167" t="s">
        <v>17008</v>
      </c>
      <c r="G1167" t="s">
        <v>74</v>
      </c>
      <c r="H1167" t="s">
        <v>74</v>
      </c>
      <c r="I1167" t="s">
        <v>17009</v>
      </c>
      <c r="J1167" t="s">
        <v>17010</v>
      </c>
      <c r="K1167" t="s">
        <v>74</v>
      </c>
      <c r="L1167" t="s">
        <v>74</v>
      </c>
      <c r="M1167" t="s">
        <v>431</v>
      </c>
      <c r="N1167" t="s">
        <v>109</v>
      </c>
      <c r="O1167" t="s">
        <v>74</v>
      </c>
      <c r="P1167" t="s">
        <v>74</v>
      </c>
      <c r="Q1167" t="s">
        <v>74</v>
      </c>
      <c r="R1167" t="s">
        <v>74</v>
      </c>
      <c r="S1167" t="s">
        <v>74</v>
      </c>
      <c r="T1167" t="s">
        <v>17011</v>
      </c>
      <c r="U1167" t="s">
        <v>74</v>
      </c>
      <c r="V1167" t="s">
        <v>17012</v>
      </c>
      <c r="W1167" t="s">
        <v>17013</v>
      </c>
      <c r="X1167" t="s">
        <v>74</v>
      </c>
      <c r="Y1167" t="s">
        <v>17014</v>
      </c>
      <c r="Z1167" t="s">
        <v>17015</v>
      </c>
      <c r="AA1167" t="s">
        <v>74</v>
      </c>
      <c r="AB1167" t="s">
        <v>74</v>
      </c>
      <c r="AC1167" t="s">
        <v>74</v>
      </c>
      <c r="AD1167" t="s">
        <v>74</v>
      </c>
      <c r="AE1167" t="s">
        <v>74</v>
      </c>
      <c r="AF1167" t="s">
        <v>74</v>
      </c>
      <c r="AG1167">
        <v>42</v>
      </c>
      <c r="AH1167">
        <v>1</v>
      </c>
      <c r="AI1167">
        <v>1</v>
      </c>
      <c r="AJ1167">
        <v>0</v>
      </c>
      <c r="AK1167">
        <v>1</v>
      </c>
      <c r="AL1167" t="s">
        <v>17016</v>
      </c>
      <c r="AM1167" t="s">
        <v>17017</v>
      </c>
      <c r="AN1167" t="s">
        <v>17018</v>
      </c>
      <c r="AO1167" t="s">
        <v>17019</v>
      </c>
      <c r="AP1167" t="s">
        <v>17020</v>
      </c>
      <c r="AQ1167" t="s">
        <v>74</v>
      </c>
      <c r="AR1167" t="s">
        <v>17021</v>
      </c>
      <c r="AS1167" t="s">
        <v>17022</v>
      </c>
      <c r="AT1167" t="s">
        <v>74</v>
      </c>
      <c r="AU1167">
        <v>2018</v>
      </c>
      <c r="AV1167">
        <v>8</v>
      </c>
      <c r="AW1167">
        <v>1</v>
      </c>
      <c r="AX1167" t="s">
        <v>74</v>
      </c>
      <c r="AY1167" t="s">
        <v>74</v>
      </c>
      <c r="AZ1167" t="s">
        <v>74</v>
      </c>
      <c r="BA1167" t="s">
        <v>74</v>
      </c>
      <c r="BB1167">
        <v>174</v>
      </c>
      <c r="BC1167">
        <v>185</v>
      </c>
      <c r="BD1167" t="s">
        <v>74</v>
      </c>
      <c r="BE1167" t="s">
        <v>74</v>
      </c>
      <c r="BF1167" t="s">
        <v>74</v>
      </c>
      <c r="BG1167" t="s">
        <v>74</v>
      </c>
      <c r="BH1167" t="s">
        <v>74</v>
      </c>
      <c r="BI1167">
        <v>12</v>
      </c>
      <c r="BJ1167" t="s">
        <v>485</v>
      </c>
      <c r="BK1167" t="s">
        <v>101</v>
      </c>
      <c r="BL1167" t="s">
        <v>486</v>
      </c>
      <c r="BM1167" t="s">
        <v>17023</v>
      </c>
      <c r="BN1167" t="s">
        <v>74</v>
      </c>
      <c r="BO1167" t="s">
        <v>74</v>
      </c>
      <c r="BP1167" t="s">
        <v>74</v>
      </c>
      <c r="BQ1167" t="s">
        <v>74</v>
      </c>
      <c r="BR1167" t="s">
        <v>103</v>
      </c>
      <c r="BS1167" t="s">
        <v>17024</v>
      </c>
      <c r="BT1167" t="str">
        <f>HYPERLINK("https%3A%2F%2Fwww.webofscience.com%2Fwos%2Fwoscc%2Ffull-record%2FWOS:000468104900017","View Full Record in Web of Science")</f>
        <v>View Full Record in Web of Science</v>
      </c>
    </row>
    <row r="1168" spans="1:72" x14ac:dyDescent="0.25">
      <c r="A1168" t="s">
        <v>72</v>
      </c>
      <c r="B1168" t="s">
        <v>17025</v>
      </c>
      <c r="C1168" t="s">
        <v>74</v>
      </c>
      <c r="D1168" t="s">
        <v>74</v>
      </c>
      <c r="E1168" t="s">
        <v>74</v>
      </c>
      <c r="F1168" t="s">
        <v>17026</v>
      </c>
      <c r="G1168" t="s">
        <v>74</v>
      </c>
      <c r="H1168" t="s">
        <v>74</v>
      </c>
      <c r="I1168" t="s">
        <v>17027</v>
      </c>
      <c r="J1168" t="s">
        <v>1580</v>
      </c>
      <c r="K1168" t="s">
        <v>74</v>
      </c>
      <c r="L1168" t="s">
        <v>74</v>
      </c>
      <c r="M1168" t="s">
        <v>431</v>
      </c>
      <c r="N1168" t="s">
        <v>109</v>
      </c>
      <c r="O1168" t="s">
        <v>74</v>
      </c>
      <c r="P1168" t="s">
        <v>74</v>
      </c>
      <c r="Q1168" t="s">
        <v>74</v>
      </c>
      <c r="R1168" t="s">
        <v>74</v>
      </c>
      <c r="S1168" t="s">
        <v>74</v>
      </c>
      <c r="T1168" t="s">
        <v>17028</v>
      </c>
      <c r="U1168" t="s">
        <v>74</v>
      </c>
      <c r="V1168" t="s">
        <v>17029</v>
      </c>
      <c r="W1168" t="s">
        <v>17030</v>
      </c>
      <c r="X1168" t="s">
        <v>17031</v>
      </c>
      <c r="Y1168" t="s">
        <v>17032</v>
      </c>
      <c r="Z1168" t="s">
        <v>17033</v>
      </c>
      <c r="AA1168" t="s">
        <v>74</v>
      </c>
      <c r="AB1168" t="s">
        <v>74</v>
      </c>
      <c r="AC1168" t="s">
        <v>74</v>
      </c>
      <c r="AD1168" t="s">
        <v>74</v>
      </c>
      <c r="AE1168" t="s">
        <v>74</v>
      </c>
      <c r="AF1168" t="s">
        <v>74</v>
      </c>
      <c r="AG1168">
        <v>7</v>
      </c>
      <c r="AH1168">
        <v>0</v>
      </c>
      <c r="AI1168">
        <v>0</v>
      </c>
      <c r="AJ1168">
        <v>0</v>
      </c>
      <c r="AK1168">
        <v>0</v>
      </c>
      <c r="AL1168" t="s">
        <v>1588</v>
      </c>
      <c r="AM1168" t="s">
        <v>1214</v>
      </c>
      <c r="AN1168" t="s">
        <v>1589</v>
      </c>
      <c r="AO1168" t="s">
        <v>1590</v>
      </c>
      <c r="AP1168" t="s">
        <v>74</v>
      </c>
      <c r="AQ1168" t="s">
        <v>74</v>
      </c>
      <c r="AR1168" t="s">
        <v>1591</v>
      </c>
      <c r="AS1168" t="s">
        <v>1592</v>
      </c>
      <c r="AT1168" t="s">
        <v>74</v>
      </c>
      <c r="AU1168">
        <v>2018</v>
      </c>
      <c r="AV1168" t="s">
        <v>74</v>
      </c>
      <c r="AW1168">
        <v>4</v>
      </c>
      <c r="AX1168" t="s">
        <v>74</v>
      </c>
      <c r="AY1168" t="s">
        <v>74</v>
      </c>
      <c r="AZ1168" t="s">
        <v>74</v>
      </c>
      <c r="BA1168" t="s">
        <v>74</v>
      </c>
      <c r="BB1168">
        <v>1092</v>
      </c>
      <c r="BC1168">
        <v>1102</v>
      </c>
      <c r="BD1168" t="s">
        <v>74</v>
      </c>
      <c r="BE1168" t="s">
        <v>17034</v>
      </c>
      <c r="BF1168" t="str">
        <f>HYPERLINK("http://dx.doi.org/10.28995/2073-0101-2018-4-1092-1102","http://dx.doi.org/10.28995/2073-0101-2018-4-1092-1102")</f>
        <v>http://dx.doi.org/10.28995/2073-0101-2018-4-1092-1102</v>
      </c>
      <c r="BG1168" t="s">
        <v>74</v>
      </c>
      <c r="BH1168" t="s">
        <v>74</v>
      </c>
      <c r="BI1168">
        <v>11</v>
      </c>
      <c r="BJ1168" t="s">
        <v>405</v>
      </c>
      <c r="BK1168" t="s">
        <v>101</v>
      </c>
      <c r="BL1168" t="s">
        <v>405</v>
      </c>
      <c r="BM1168" t="s">
        <v>16916</v>
      </c>
      <c r="BN1168" t="s">
        <v>74</v>
      </c>
      <c r="BO1168" t="s">
        <v>74</v>
      </c>
      <c r="BP1168" t="s">
        <v>74</v>
      </c>
      <c r="BQ1168" t="s">
        <v>74</v>
      </c>
      <c r="BR1168" t="s">
        <v>103</v>
      </c>
      <c r="BS1168" t="s">
        <v>17035</v>
      </c>
      <c r="BT1168" t="str">
        <f>HYPERLINK("https%3A%2F%2Fwww.webofscience.com%2Fwos%2Fwoscc%2Ffull-record%2FWOS:000452899300011","View Full Record in Web of Science")</f>
        <v>View Full Record in Web of Science</v>
      </c>
    </row>
    <row r="1169" spans="1:72" x14ac:dyDescent="0.25">
      <c r="A1169" t="s">
        <v>72</v>
      </c>
      <c r="B1169" t="s">
        <v>17036</v>
      </c>
      <c r="C1169" t="s">
        <v>74</v>
      </c>
      <c r="D1169" t="s">
        <v>74</v>
      </c>
      <c r="E1169" t="s">
        <v>74</v>
      </c>
      <c r="F1169" t="s">
        <v>17037</v>
      </c>
      <c r="G1169" t="s">
        <v>74</v>
      </c>
      <c r="H1169" t="s">
        <v>74</v>
      </c>
      <c r="I1169" t="s">
        <v>17038</v>
      </c>
      <c r="J1169" t="s">
        <v>1290</v>
      </c>
      <c r="K1169" t="s">
        <v>74</v>
      </c>
      <c r="L1169" t="s">
        <v>74</v>
      </c>
      <c r="M1169" t="s">
        <v>431</v>
      </c>
      <c r="N1169" t="s">
        <v>109</v>
      </c>
      <c r="O1169" t="s">
        <v>74</v>
      </c>
      <c r="P1169" t="s">
        <v>74</v>
      </c>
      <c r="Q1169" t="s">
        <v>74</v>
      </c>
      <c r="R1169" t="s">
        <v>74</v>
      </c>
      <c r="S1169" t="s">
        <v>74</v>
      </c>
      <c r="T1169" t="s">
        <v>17039</v>
      </c>
      <c r="U1169" t="s">
        <v>17040</v>
      </c>
      <c r="V1169" t="s">
        <v>17041</v>
      </c>
      <c r="W1169" t="s">
        <v>17042</v>
      </c>
      <c r="X1169" t="s">
        <v>17043</v>
      </c>
      <c r="Y1169" t="s">
        <v>17044</v>
      </c>
      <c r="Z1169" t="s">
        <v>17045</v>
      </c>
      <c r="AA1169" t="s">
        <v>17046</v>
      </c>
      <c r="AB1169" t="s">
        <v>17047</v>
      </c>
      <c r="AC1169" t="s">
        <v>74</v>
      </c>
      <c r="AD1169" t="s">
        <v>74</v>
      </c>
      <c r="AE1169" t="s">
        <v>74</v>
      </c>
      <c r="AF1169" t="s">
        <v>74</v>
      </c>
      <c r="AG1169">
        <v>8</v>
      </c>
      <c r="AH1169">
        <v>2</v>
      </c>
      <c r="AI1169">
        <v>4</v>
      </c>
      <c r="AJ1169">
        <v>2</v>
      </c>
      <c r="AK1169">
        <v>14</v>
      </c>
      <c r="AL1169" t="s">
        <v>8764</v>
      </c>
      <c r="AM1169" t="s">
        <v>1214</v>
      </c>
      <c r="AN1169" t="s">
        <v>15169</v>
      </c>
      <c r="AO1169" t="s">
        <v>1305</v>
      </c>
      <c r="AP1169" t="s">
        <v>74</v>
      </c>
      <c r="AQ1169" t="s">
        <v>74</v>
      </c>
      <c r="AR1169" t="s">
        <v>1306</v>
      </c>
      <c r="AS1169" t="s">
        <v>1307</v>
      </c>
      <c r="AT1169" t="s">
        <v>74</v>
      </c>
      <c r="AU1169">
        <v>2018</v>
      </c>
      <c r="AV1169" t="s">
        <v>74</v>
      </c>
      <c r="AW1169">
        <v>7</v>
      </c>
      <c r="AX1169" t="s">
        <v>74</v>
      </c>
      <c r="AY1169" t="s">
        <v>74</v>
      </c>
      <c r="AZ1169" t="s">
        <v>74</v>
      </c>
      <c r="BA1169" t="s">
        <v>74</v>
      </c>
      <c r="BB1169">
        <v>152</v>
      </c>
      <c r="BC1169">
        <v>157</v>
      </c>
      <c r="BD1169" t="s">
        <v>74</v>
      </c>
      <c r="BE1169" t="s">
        <v>17048</v>
      </c>
      <c r="BF1169" t="str">
        <f>HYPERLINK("http://dx.doi.org/10.31857/S013216250000188-9","http://dx.doi.org/10.31857/S013216250000188-9")</f>
        <v>http://dx.doi.org/10.31857/S013216250000188-9</v>
      </c>
      <c r="BG1169" t="s">
        <v>74</v>
      </c>
      <c r="BH1169" t="s">
        <v>74</v>
      </c>
      <c r="BI1169">
        <v>6</v>
      </c>
      <c r="BJ1169" t="s">
        <v>100</v>
      </c>
      <c r="BK1169" t="s">
        <v>129</v>
      </c>
      <c r="BL1169" t="s">
        <v>100</v>
      </c>
      <c r="BM1169" t="s">
        <v>17049</v>
      </c>
      <c r="BN1169" t="s">
        <v>74</v>
      </c>
      <c r="BO1169" t="s">
        <v>74</v>
      </c>
      <c r="BP1169" t="s">
        <v>74</v>
      </c>
      <c r="BQ1169" t="s">
        <v>74</v>
      </c>
      <c r="BR1169" t="s">
        <v>103</v>
      </c>
      <c r="BS1169" t="s">
        <v>17050</v>
      </c>
      <c r="BT1169" t="str">
        <f>HYPERLINK("https%3A%2F%2Fwww.webofscience.com%2Fwos%2Fwoscc%2Ffull-record%2FWOS:000449124700017","View Full Record in Web of Science")</f>
        <v>View Full Record in Web of Science</v>
      </c>
    </row>
    <row r="1170" spans="1:72" x14ac:dyDescent="0.25">
      <c r="A1170" t="s">
        <v>72</v>
      </c>
      <c r="B1170" t="s">
        <v>17051</v>
      </c>
      <c r="C1170" t="s">
        <v>74</v>
      </c>
      <c r="D1170" t="s">
        <v>74</v>
      </c>
      <c r="E1170" t="s">
        <v>74</v>
      </c>
      <c r="F1170" t="s">
        <v>17052</v>
      </c>
      <c r="G1170" t="s">
        <v>74</v>
      </c>
      <c r="H1170" t="s">
        <v>74</v>
      </c>
      <c r="I1170" t="s">
        <v>17053</v>
      </c>
      <c r="J1170" t="s">
        <v>4514</v>
      </c>
      <c r="K1170" t="s">
        <v>74</v>
      </c>
      <c r="L1170" t="s">
        <v>74</v>
      </c>
      <c r="M1170" t="s">
        <v>431</v>
      </c>
      <c r="N1170" t="s">
        <v>109</v>
      </c>
      <c r="O1170" t="s">
        <v>74</v>
      </c>
      <c r="P1170" t="s">
        <v>74</v>
      </c>
      <c r="Q1170" t="s">
        <v>74</v>
      </c>
      <c r="R1170" t="s">
        <v>74</v>
      </c>
      <c r="S1170" t="s">
        <v>74</v>
      </c>
      <c r="T1170" t="s">
        <v>17054</v>
      </c>
      <c r="U1170" t="s">
        <v>74</v>
      </c>
      <c r="V1170" t="s">
        <v>17055</v>
      </c>
      <c r="W1170" t="s">
        <v>17056</v>
      </c>
      <c r="X1170" t="s">
        <v>17057</v>
      </c>
      <c r="Y1170" t="s">
        <v>17058</v>
      </c>
      <c r="Z1170" t="s">
        <v>17059</v>
      </c>
      <c r="AA1170" t="s">
        <v>74</v>
      </c>
      <c r="AB1170" t="s">
        <v>17060</v>
      </c>
      <c r="AC1170" t="s">
        <v>74</v>
      </c>
      <c r="AD1170" t="s">
        <v>74</v>
      </c>
      <c r="AE1170" t="s">
        <v>74</v>
      </c>
      <c r="AF1170" t="s">
        <v>74</v>
      </c>
      <c r="AG1170">
        <v>35</v>
      </c>
      <c r="AH1170">
        <v>0</v>
      </c>
      <c r="AI1170">
        <v>0</v>
      </c>
      <c r="AJ1170">
        <v>0</v>
      </c>
      <c r="AK1170">
        <v>1</v>
      </c>
      <c r="AL1170" t="s">
        <v>1507</v>
      </c>
      <c r="AM1170" t="s">
        <v>1214</v>
      </c>
      <c r="AN1170" t="s">
        <v>1508</v>
      </c>
      <c r="AO1170" t="s">
        <v>4521</v>
      </c>
      <c r="AP1170" t="s">
        <v>4522</v>
      </c>
      <c r="AQ1170" t="s">
        <v>74</v>
      </c>
      <c r="AR1170" t="s">
        <v>4523</v>
      </c>
      <c r="AS1170" t="s">
        <v>4524</v>
      </c>
      <c r="AT1170" t="s">
        <v>74</v>
      </c>
      <c r="AU1170">
        <v>2018</v>
      </c>
      <c r="AV1170">
        <v>17</v>
      </c>
      <c r="AW1170">
        <v>3</v>
      </c>
      <c r="AX1170" t="s">
        <v>74</v>
      </c>
      <c r="AY1170" t="s">
        <v>74</v>
      </c>
      <c r="AZ1170" t="s">
        <v>74</v>
      </c>
      <c r="BA1170" t="s">
        <v>74</v>
      </c>
      <c r="BB1170">
        <v>221</v>
      </c>
      <c r="BC1170">
        <v>239</v>
      </c>
      <c r="BD1170" t="s">
        <v>74</v>
      </c>
      <c r="BE1170" t="s">
        <v>17061</v>
      </c>
      <c r="BF1170" t="str">
        <f>HYPERLINK("http://dx.doi.org/10.17323/1728-192X-2018-3-221-239","http://dx.doi.org/10.17323/1728-192X-2018-3-221-239")</f>
        <v>http://dx.doi.org/10.17323/1728-192X-2018-3-221-239</v>
      </c>
      <c r="BG1170" t="s">
        <v>74</v>
      </c>
      <c r="BH1170" t="s">
        <v>74</v>
      </c>
      <c r="BI1170">
        <v>19</v>
      </c>
      <c r="BJ1170" t="s">
        <v>100</v>
      </c>
      <c r="BK1170" t="s">
        <v>101</v>
      </c>
      <c r="BL1170" t="s">
        <v>100</v>
      </c>
      <c r="BM1170" t="s">
        <v>17062</v>
      </c>
      <c r="BN1170" t="s">
        <v>74</v>
      </c>
      <c r="BO1170" t="s">
        <v>132</v>
      </c>
      <c r="BP1170" t="s">
        <v>74</v>
      </c>
      <c r="BQ1170" t="s">
        <v>74</v>
      </c>
      <c r="BR1170" t="s">
        <v>103</v>
      </c>
      <c r="BS1170" t="s">
        <v>17063</v>
      </c>
      <c r="BT1170" t="str">
        <f>HYPERLINK("https%3A%2F%2Fwww.webofscience.com%2Fwos%2Fwoscc%2Ffull-record%2FWOS:000445939700009","View Full Record in Web of Science")</f>
        <v>View Full Record in Web of Science</v>
      </c>
    </row>
    <row r="1171" spans="1:72" x14ac:dyDescent="0.25">
      <c r="A1171" t="s">
        <v>72</v>
      </c>
      <c r="B1171" t="s">
        <v>17064</v>
      </c>
      <c r="C1171" t="s">
        <v>74</v>
      </c>
      <c r="D1171" t="s">
        <v>74</v>
      </c>
      <c r="E1171" t="s">
        <v>74</v>
      </c>
      <c r="F1171" t="s">
        <v>17065</v>
      </c>
      <c r="G1171" t="s">
        <v>74</v>
      </c>
      <c r="H1171" t="s">
        <v>74</v>
      </c>
      <c r="I1171" t="s">
        <v>17066</v>
      </c>
      <c r="J1171" t="s">
        <v>11018</v>
      </c>
      <c r="K1171" t="s">
        <v>74</v>
      </c>
      <c r="L1171" t="s">
        <v>74</v>
      </c>
      <c r="M1171" t="s">
        <v>431</v>
      </c>
      <c r="N1171" t="s">
        <v>109</v>
      </c>
      <c r="O1171" t="s">
        <v>74</v>
      </c>
      <c r="P1171" t="s">
        <v>74</v>
      </c>
      <c r="Q1171" t="s">
        <v>74</v>
      </c>
      <c r="R1171" t="s">
        <v>74</v>
      </c>
      <c r="S1171" t="s">
        <v>74</v>
      </c>
      <c r="T1171" t="s">
        <v>17067</v>
      </c>
      <c r="U1171" t="s">
        <v>74</v>
      </c>
      <c r="V1171" t="s">
        <v>17068</v>
      </c>
      <c r="W1171" t="s">
        <v>17069</v>
      </c>
      <c r="X1171" t="s">
        <v>74</v>
      </c>
      <c r="Y1171" t="s">
        <v>17070</v>
      </c>
      <c r="Z1171" t="s">
        <v>17071</v>
      </c>
      <c r="AA1171" t="s">
        <v>74</v>
      </c>
      <c r="AB1171" t="s">
        <v>74</v>
      </c>
      <c r="AC1171" t="s">
        <v>74</v>
      </c>
      <c r="AD1171" t="s">
        <v>74</v>
      </c>
      <c r="AE1171" t="s">
        <v>74</v>
      </c>
      <c r="AF1171" t="s">
        <v>74</v>
      </c>
      <c r="AG1171">
        <v>2</v>
      </c>
      <c r="AH1171">
        <v>2</v>
      </c>
      <c r="AI1171">
        <v>3</v>
      </c>
      <c r="AJ1171">
        <v>0</v>
      </c>
      <c r="AK1171">
        <v>0</v>
      </c>
      <c r="AL1171" t="s">
        <v>11026</v>
      </c>
      <c r="AM1171" t="s">
        <v>11027</v>
      </c>
      <c r="AN1171" t="s">
        <v>11028</v>
      </c>
      <c r="AO1171" t="s">
        <v>74</v>
      </c>
      <c r="AP1171" t="s">
        <v>11029</v>
      </c>
      <c r="AQ1171" t="s">
        <v>74</v>
      </c>
      <c r="AR1171" t="s">
        <v>11030</v>
      </c>
      <c r="AS1171" t="s">
        <v>11031</v>
      </c>
      <c r="AT1171" t="s">
        <v>74</v>
      </c>
      <c r="AU1171">
        <v>2018</v>
      </c>
      <c r="AV1171" t="s">
        <v>74</v>
      </c>
      <c r="AW1171">
        <v>2</v>
      </c>
      <c r="AX1171" t="s">
        <v>74</v>
      </c>
      <c r="AY1171" t="s">
        <v>74</v>
      </c>
      <c r="AZ1171" t="s">
        <v>74</v>
      </c>
      <c r="BA1171" t="s">
        <v>74</v>
      </c>
      <c r="BB1171">
        <v>45</v>
      </c>
      <c r="BC1171">
        <v>68</v>
      </c>
      <c r="BD1171" t="s">
        <v>74</v>
      </c>
      <c r="BE1171" t="s">
        <v>17072</v>
      </c>
      <c r="BF1171" t="str">
        <f>HYPERLINK("http://dx.doi.org/10.15393/j10.art.2018.3582","http://dx.doi.org/10.15393/j10.art.2018.3582")</f>
        <v>http://dx.doi.org/10.15393/j10.art.2018.3582</v>
      </c>
      <c r="BG1171" t="s">
        <v>74</v>
      </c>
      <c r="BH1171" t="s">
        <v>74</v>
      </c>
      <c r="BI1171">
        <v>24</v>
      </c>
      <c r="BJ1171" t="s">
        <v>5098</v>
      </c>
      <c r="BK1171" t="s">
        <v>101</v>
      </c>
      <c r="BL1171" t="s">
        <v>5099</v>
      </c>
      <c r="BM1171" t="s">
        <v>17073</v>
      </c>
      <c r="BN1171" t="s">
        <v>74</v>
      </c>
      <c r="BO1171" t="s">
        <v>464</v>
      </c>
      <c r="BP1171" t="s">
        <v>74</v>
      </c>
      <c r="BQ1171" t="s">
        <v>74</v>
      </c>
      <c r="BR1171" t="s">
        <v>103</v>
      </c>
      <c r="BS1171" t="s">
        <v>17074</v>
      </c>
      <c r="BT1171" t="str">
        <f>HYPERLINK("https%3A%2F%2Fwww.webofscience.com%2Fwos%2Fwoscc%2Ffull-record%2FWOS:000533576400004","View Full Record in Web of Science")</f>
        <v>View Full Record in Web of Science</v>
      </c>
    </row>
    <row r="1172" spans="1:72" x14ac:dyDescent="0.25">
      <c r="A1172" t="s">
        <v>72</v>
      </c>
      <c r="B1172" t="s">
        <v>17075</v>
      </c>
      <c r="C1172" t="s">
        <v>74</v>
      </c>
      <c r="D1172" t="s">
        <v>74</v>
      </c>
      <c r="E1172" t="s">
        <v>74</v>
      </c>
      <c r="F1172" t="s">
        <v>17076</v>
      </c>
      <c r="G1172" t="s">
        <v>74</v>
      </c>
      <c r="H1172" t="s">
        <v>74</v>
      </c>
      <c r="I1172" t="s">
        <v>17077</v>
      </c>
      <c r="J1172" t="s">
        <v>17078</v>
      </c>
      <c r="K1172" t="s">
        <v>74</v>
      </c>
      <c r="L1172" t="s">
        <v>74</v>
      </c>
      <c r="M1172" t="s">
        <v>78</v>
      </c>
      <c r="N1172" t="s">
        <v>109</v>
      </c>
      <c r="O1172" t="s">
        <v>74</v>
      </c>
      <c r="P1172" t="s">
        <v>74</v>
      </c>
      <c r="Q1172" t="s">
        <v>74</v>
      </c>
      <c r="R1172" t="s">
        <v>74</v>
      </c>
      <c r="S1172" t="s">
        <v>74</v>
      </c>
      <c r="T1172" t="s">
        <v>17079</v>
      </c>
      <c r="U1172" t="s">
        <v>74</v>
      </c>
      <c r="V1172" t="s">
        <v>17080</v>
      </c>
      <c r="W1172" t="s">
        <v>17081</v>
      </c>
      <c r="X1172" t="s">
        <v>17082</v>
      </c>
      <c r="Y1172" t="s">
        <v>17083</v>
      </c>
      <c r="Z1172" t="s">
        <v>17084</v>
      </c>
      <c r="AA1172" t="s">
        <v>17085</v>
      </c>
      <c r="AB1172" t="s">
        <v>17086</v>
      </c>
      <c r="AC1172" t="s">
        <v>74</v>
      </c>
      <c r="AD1172" t="s">
        <v>74</v>
      </c>
      <c r="AE1172" t="s">
        <v>74</v>
      </c>
      <c r="AF1172" t="s">
        <v>74</v>
      </c>
      <c r="AG1172">
        <v>12</v>
      </c>
      <c r="AH1172">
        <v>3</v>
      </c>
      <c r="AI1172">
        <v>3</v>
      </c>
      <c r="AJ1172">
        <v>2</v>
      </c>
      <c r="AK1172">
        <v>29</v>
      </c>
      <c r="AL1172" t="s">
        <v>17087</v>
      </c>
      <c r="AM1172" t="s">
        <v>17088</v>
      </c>
      <c r="AN1172" t="s">
        <v>17089</v>
      </c>
      <c r="AO1172" t="s">
        <v>17090</v>
      </c>
      <c r="AP1172" t="s">
        <v>74</v>
      </c>
      <c r="AQ1172" t="s">
        <v>74</v>
      </c>
      <c r="AR1172" t="s">
        <v>17091</v>
      </c>
      <c r="AS1172" t="s">
        <v>17092</v>
      </c>
      <c r="AT1172" t="s">
        <v>74</v>
      </c>
      <c r="AU1172">
        <v>2018</v>
      </c>
      <c r="AV1172">
        <v>5</v>
      </c>
      <c r="AW1172">
        <v>16</v>
      </c>
      <c r="AX1172">
        <v>1</v>
      </c>
      <c r="AY1172" t="s">
        <v>74</v>
      </c>
      <c r="AZ1172" t="s">
        <v>74</v>
      </c>
      <c r="BA1172" t="s">
        <v>74</v>
      </c>
      <c r="BB1172">
        <v>308</v>
      </c>
      <c r="BC1172">
        <v>315</v>
      </c>
      <c r="BD1172" t="s">
        <v>74</v>
      </c>
      <c r="BE1172" t="s">
        <v>74</v>
      </c>
      <c r="BF1172" t="s">
        <v>74</v>
      </c>
      <c r="BG1172" t="s">
        <v>74</v>
      </c>
      <c r="BH1172" t="s">
        <v>74</v>
      </c>
      <c r="BI1172">
        <v>8</v>
      </c>
      <c r="BJ1172" t="s">
        <v>157</v>
      </c>
      <c r="BK1172" t="s">
        <v>101</v>
      </c>
      <c r="BL1172" t="s">
        <v>157</v>
      </c>
      <c r="BM1172" t="s">
        <v>17093</v>
      </c>
      <c r="BN1172" t="s">
        <v>74</v>
      </c>
      <c r="BO1172" t="s">
        <v>74</v>
      </c>
      <c r="BP1172" t="s">
        <v>74</v>
      </c>
      <c r="BQ1172" t="s">
        <v>74</v>
      </c>
      <c r="BR1172" t="s">
        <v>103</v>
      </c>
      <c r="BS1172" t="s">
        <v>17094</v>
      </c>
      <c r="BT1172" t="str">
        <f>HYPERLINK("https%3A%2F%2Fwww.webofscience.com%2Fwos%2Fwoscc%2Ffull-record%2FWOS:000440599400030","View Full Record in Web of Science")</f>
        <v>View Full Record in Web of Science</v>
      </c>
    </row>
    <row r="1173" spans="1:72" x14ac:dyDescent="0.25">
      <c r="A1173" t="s">
        <v>72</v>
      </c>
      <c r="B1173" t="s">
        <v>17095</v>
      </c>
      <c r="C1173" t="s">
        <v>74</v>
      </c>
      <c r="D1173" t="s">
        <v>74</v>
      </c>
      <c r="E1173" t="s">
        <v>74</v>
      </c>
      <c r="F1173" t="s">
        <v>17096</v>
      </c>
      <c r="G1173" t="s">
        <v>74</v>
      </c>
      <c r="H1173" t="s">
        <v>74</v>
      </c>
      <c r="I1173" t="s">
        <v>17097</v>
      </c>
      <c r="J1173" t="s">
        <v>1599</v>
      </c>
      <c r="K1173" t="s">
        <v>74</v>
      </c>
      <c r="L1173" t="s">
        <v>74</v>
      </c>
      <c r="M1173" t="s">
        <v>431</v>
      </c>
      <c r="N1173" t="s">
        <v>109</v>
      </c>
      <c r="O1173" t="s">
        <v>74</v>
      </c>
      <c r="P1173" t="s">
        <v>74</v>
      </c>
      <c r="Q1173" t="s">
        <v>74</v>
      </c>
      <c r="R1173" t="s">
        <v>74</v>
      </c>
      <c r="S1173" t="s">
        <v>74</v>
      </c>
      <c r="T1173" t="s">
        <v>17098</v>
      </c>
      <c r="U1173" t="s">
        <v>74</v>
      </c>
      <c r="V1173" t="s">
        <v>17099</v>
      </c>
      <c r="W1173" t="s">
        <v>17100</v>
      </c>
      <c r="X1173" t="s">
        <v>17101</v>
      </c>
      <c r="Y1173" t="s">
        <v>17102</v>
      </c>
      <c r="Z1173" t="s">
        <v>17103</v>
      </c>
      <c r="AA1173" t="s">
        <v>17104</v>
      </c>
      <c r="AB1173" t="s">
        <v>17105</v>
      </c>
      <c r="AC1173" t="s">
        <v>74</v>
      </c>
      <c r="AD1173" t="s">
        <v>74</v>
      </c>
      <c r="AE1173" t="s">
        <v>74</v>
      </c>
      <c r="AF1173" t="s">
        <v>74</v>
      </c>
      <c r="AG1173">
        <v>13</v>
      </c>
      <c r="AH1173">
        <v>3</v>
      </c>
      <c r="AI1173">
        <v>4</v>
      </c>
      <c r="AJ1173">
        <v>0</v>
      </c>
      <c r="AK1173">
        <v>7</v>
      </c>
      <c r="AL1173" t="s">
        <v>1605</v>
      </c>
      <c r="AM1173" t="s">
        <v>1606</v>
      </c>
      <c r="AN1173" t="s">
        <v>1607</v>
      </c>
      <c r="AO1173" t="s">
        <v>1608</v>
      </c>
      <c r="AP1173" t="s">
        <v>1609</v>
      </c>
      <c r="AQ1173" t="s">
        <v>74</v>
      </c>
      <c r="AR1173" t="s">
        <v>1610</v>
      </c>
      <c r="AS1173" t="s">
        <v>1611</v>
      </c>
      <c r="AT1173" t="s">
        <v>74</v>
      </c>
      <c r="AU1173">
        <v>2018</v>
      </c>
      <c r="AV1173">
        <v>18</v>
      </c>
      <c r="AW1173">
        <v>2</v>
      </c>
      <c r="AX1173" t="s">
        <v>74</v>
      </c>
      <c r="AY1173" t="s">
        <v>74</v>
      </c>
      <c r="AZ1173" t="s">
        <v>74</v>
      </c>
      <c r="BA1173" t="s">
        <v>74</v>
      </c>
      <c r="BB1173">
        <v>119</v>
      </c>
      <c r="BC1173">
        <v>125</v>
      </c>
      <c r="BD1173" t="s">
        <v>74</v>
      </c>
      <c r="BE1173" t="s">
        <v>17106</v>
      </c>
      <c r="BF1173" t="str">
        <f>HYPERLINK("http://dx.doi.org/10.14529/hsm180211","http://dx.doi.org/10.14529/hsm180211")</f>
        <v>http://dx.doi.org/10.14529/hsm180211</v>
      </c>
      <c r="BG1173" t="s">
        <v>74</v>
      </c>
      <c r="BH1173" t="s">
        <v>74</v>
      </c>
      <c r="BI1173">
        <v>7</v>
      </c>
      <c r="BJ1173" t="s">
        <v>1613</v>
      </c>
      <c r="BK1173" t="s">
        <v>101</v>
      </c>
      <c r="BL1173" t="s">
        <v>1613</v>
      </c>
      <c r="BM1173" t="s">
        <v>17107</v>
      </c>
      <c r="BN1173" t="s">
        <v>74</v>
      </c>
      <c r="BO1173" t="s">
        <v>16810</v>
      </c>
      <c r="BP1173" t="s">
        <v>74</v>
      </c>
      <c r="BQ1173" t="s">
        <v>74</v>
      </c>
      <c r="BR1173" t="s">
        <v>103</v>
      </c>
      <c r="BS1173" t="s">
        <v>17108</v>
      </c>
      <c r="BT1173" t="str">
        <f>HYPERLINK("https%3A%2F%2Fwww.webofscience.com%2Fwos%2Fwoscc%2Ffull-record%2FWOS:000437542200011","View Full Record in Web of Science")</f>
        <v>View Full Record in Web of Science</v>
      </c>
    </row>
    <row r="1174" spans="1:72" x14ac:dyDescent="0.25">
      <c r="A1174" t="s">
        <v>72</v>
      </c>
      <c r="B1174" t="s">
        <v>17109</v>
      </c>
      <c r="C1174" t="s">
        <v>74</v>
      </c>
      <c r="D1174" t="s">
        <v>74</v>
      </c>
      <c r="E1174" t="s">
        <v>74</v>
      </c>
      <c r="F1174" t="s">
        <v>17110</v>
      </c>
      <c r="G1174" t="s">
        <v>74</v>
      </c>
      <c r="H1174" t="s">
        <v>74</v>
      </c>
      <c r="I1174" t="s">
        <v>17111</v>
      </c>
      <c r="J1174" t="s">
        <v>17112</v>
      </c>
      <c r="K1174" t="s">
        <v>74</v>
      </c>
      <c r="L1174" t="s">
        <v>74</v>
      </c>
      <c r="M1174" t="s">
        <v>78</v>
      </c>
      <c r="N1174" t="s">
        <v>109</v>
      </c>
      <c r="O1174" t="s">
        <v>74</v>
      </c>
      <c r="P1174" t="s">
        <v>74</v>
      </c>
      <c r="Q1174" t="s">
        <v>74</v>
      </c>
      <c r="R1174" t="s">
        <v>74</v>
      </c>
      <c r="S1174" t="s">
        <v>74</v>
      </c>
      <c r="T1174" t="s">
        <v>17113</v>
      </c>
      <c r="U1174" t="s">
        <v>74</v>
      </c>
      <c r="V1174" t="s">
        <v>17114</v>
      </c>
      <c r="W1174" t="s">
        <v>17115</v>
      </c>
      <c r="X1174" t="s">
        <v>17116</v>
      </c>
      <c r="Y1174" t="s">
        <v>17117</v>
      </c>
      <c r="Z1174" t="s">
        <v>74</v>
      </c>
      <c r="AA1174" t="s">
        <v>74</v>
      </c>
      <c r="AB1174" t="s">
        <v>17118</v>
      </c>
      <c r="AC1174" t="s">
        <v>74</v>
      </c>
      <c r="AD1174" t="s">
        <v>74</v>
      </c>
      <c r="AE1174" t="s">
        <v>74</v>
      </c>
      <c r="AF1174" t="s">
        <v>74</v>
      </c>
      <c r="AG1174">
        <v>20</v>
      </c>
      <c r="AH1174">
        <v>2</v>
      </c>
      <c r="AI1174">
        <v>2</v>
      </c>
      <c r="AJ1174">
        <v>0</v>
      </c>
      <c r="AK1174">
        <v>0</v>
      </c>
      <c r="AL1174" t="s">
        <v>17119</v>
      </c>
      <c r="AM1174" t="s">
        <v>897</v>
      </c>
      <c r="AN1174" t="s">
        <v>17120</v>
      </c>
      <c r="AO1174" t="s">
        <v>17121</v>
      </c>
      <c r="AP1174" t="s">
        <v>17122</v>
      </c>
      <c r="AQ1174" t="s">
        <v>74</v>
      </c>
      <c r="AR1174" t="s">
        <v>17112</v>
      </c>
      <c r="AS1174" t="s">
        <v>17123</v>
      </c>
      <c r="AT1174" t="s">
        <v>74</v>
      </c>
      <c r="AU1174">
        <v>2018</v>
      </c>
      <c r="AV1174" t="s">
        <v>74</v>
      </c>
      <c r="AW1174">
        <v>5</v>
      </c>
      <c r="AX1174" t="s">
        <v>74</v>
      </c>
      <c r="AY1174" t="s">
        <v>74</v>
      </c>
      <c r="AZ1174" t="s">
        <v>74</v>
      </c>
      <c r="BA1174" t="s">
        <v>74</v>
      </c>
      <c r="BB1174">
        <v>24</v>
      </c>
      <c r="BC1174">
        <v>29</v>
      </c>
      <c r="BD1174" t="s">
        <v>74</v>
      </c>
      <c r="BE1174" t="s">
        <v>74</v>
      </c>
      <c r="BF1174" t="s">
        <v>74</v>
      </c>
      <c r="BG1174" t="s">
        <v>74</v>
      </c>
      <c r="BH1174" t="s">
        <v>74</v>
      </c>
      <c r="BI1174">
        <v>6</v>
      </c>
      <c r="BJ1174" t="s">
        <v>157</v>
      </c>
      <c r="BK1174" t="s">
        <v>101</v>
      </c>
      <c r="BL1174" t="s">
        <v>157</v>
      </c>
      <c r="BM1174" t="s">
        <v>17124</v>
      </c>
      <c r="BN1174" t="s">
        <v>74</v>
      </c>
      <c r="BO1174" t="s">
        <v>74</v>
      </c>
      <c r="BP1174" t="s">
        <v>74</v>
      </c>
      <c r="BQ1174" t="s">
        <v>74</v>
      </c>
      <c r="BR1174" t="s">
        <v>103</v>
      </c>
      <c r="BS1174" t="s">
        <v>17125</v>
      </c>
      <c r="BT1174" t="str">
        <f>HYPERLINK("https%3A%2F%2Fwww.webofscience.com%2Fwos%2Fwoscc%2Ffull-record%2FWOS:000465478500004","View Full Record in Web of Science")</f>
        <v>View Full Record in Web of Science</v>
      </c>
    </row>
    <row r="1175" spans="1:72" x14ac:dyDescent="0.25">
      <c r="A1175" t="s">
        <v>72</v>
      </c>
      <c r="B1175" t="s">
        <v>17126</v>
      </c>
      <c r="C1175" t="s">
        <v>74</v>
      </c>
      <c r="D1175" t="s">
        <v>74</v>
      </c>
      <c r="E1175" t="s">
        <v>74</v>
      </c>
      <c r="F1175" t="s">
        <v>17127</v>
      </c>
      <c r="G1175" t="s">
        <v>74</v>
      </c>
      <c r="H1175" t="s">
        <v>74</v>
      </c>
      <c r="I1175" t="s">
        <v>17128</v>
      </c>
      <c r="J1175" t="s">
        <v>8407</v>
      </c>
      <c r="K1175" t="s">
        <v>74</v>
      </c>
      <c r="L1175" t="s">
        <v>74</v>
      </c>
      <c r="M1175" t="s">
        <v>431</v>
      </c>
      <c r="N1175" t="s">
        <v>109</v>
      </c>
      <c r="O1175" t="s">
        <v>74</v>
      </c>
      <c r="P1175" t="s">
        <v>74</v>
      </c>
      <c r="Q1175" t="s">
        <v>74</v>
      </c>
      <c r="R1175" t="s">
        <v>74</v>
      </c>
      <c r="S1175" t="s">
        <v>74</v>
      </c>
      <c r="T1175" t="s">
        <v>17129</v>
      </c>
      <c r="U1175" t="s">
        <v>74</v>
      </c>
      <c r="V1175" t="s">
        <v>17130</v>
      </c>
      <c r="W1175" t="s">
        <v>17131</v>
      </c>
      <c r="X1175" t="s">
        <v>74</v>
      </c>
      <c r="Y1175" t="s">
        <v>17132</v>
      </c>
      <c r="Z1175" t="s">
        <v>17133</v>
      </c>
      <c r="AA1175" t="s">
        <v>74</v>
      </c>
      <c r="AB1175" t="s">
        <v>74</v>
      </c>
      <c r="AC1175" t="s">
        <v>74</v>
      </c>
      <c r="AD1175" t="s">
        <v>74</v>
      </c>
      <c r="AE1175" t="s">
        <v>74</v>
      </c>
      <c r="AF1175" t="s">
        <v>74</v>
      </c>
      <c r="AG1175">
        <v>14</v>
      </c>
      <c r="AH1175">
        <v>0</v>
      </c>
      <c r="AI1175">
        <v>0</v>
      </c>
      <c r="AJ1175">
        <v>0</v>
      </c>
      <c r="AK1175">
        <v>0</v>
      </c>
      <c r="AL1175" t="s">
        <v>8414</v>
      </c>
      <c r="AM1175" t="s">
        <v>1214</v>
      </c>
      <c r="AN1175" t="s">
        <v>8415</v>
      </c>
      <c r="AO1175" t="s">
        <v>8416</v>
      </c>
      <c r="AP1175" t="s">
        <v>8417</v>
      </c>
      <c r="AQ1175" t="s">
        <v>74</v>
      </c>
      <c r="AR1175" t="s">
        <v>8418</v>
      </c>
      <c r="AS1175" t="s">
        <v>8419</v>
      </c>
      <c r="AT1175" t="s">
        <v>74</v>
      </c>
      <c r="AU1175">
        <v>2018</v>
      </c>
      <c r="AV1175">
        <v>14</v>
      </c>
      <c r="AW1175">
        <v>1</v>
      </c>
      <c r="AX1175" t="s">
        <v>74</v>
      </c>
      <c r="AY1175" t="s">
        <v>74</v>
      </c>
      <c r="AZ1175" t="s">
        <v>74</v>
      </c>
      <c r="BA1175" t="s">
        <v>74</v>
      </c>
      <c r="BB1175">
        <v>212</v>
      </c>
      <c r="BC1175">
        <v>238</v>
      </c>
      <c r="BD1175" t="s">
        <v>74</v>
      </c>
      <c r="BE1175" t="s">
        <v>17134</v>
      </c>
      <c r="BF1175" t="str">
        <f>HYPERLINK("http://dx.doi.org/10.30628/1994-9529-2018-14.1-212-238","http://dx.doi.org/10.30628/1994-9529-2018-14.1-212-238")</f>
        <v>http://dx.doi.org/10.30628/1994-9529-2018-14.1-212-238</v>
      </c>
      <c r="BG1175" t="s">
        <v>74</v>
      </c>
      <c r="BH1175" t="s">
        <v>74</v>
      </c>
      <c r="BI1175">
        <v>27</v>
      </c>
      <c r="BJ1175" t="s">
        <v>8421</v>
      </c>
      <c r="BK1175" t="s">
        <v>101</v>
      </c>
      <c r="BL1175" t="s">
        <v>8422</v>
      </c>
      <c r="BM1175" t="s">
        <v>17135</v>
      </c>
      <c r="BN1175" t="s">
        <v>74</v>
      </c>
      <c r="BO1175" t="s">
        <v>132</v>
      </c>
      <c r="BP1175" t="s">
        <v>74</v>
      </c>
      <c r="BQ1175" t="s">
        <v>74</v>
      </c>
      <c r="BR1175" t="s">
        <v>103</v>
      </c>
      <c r="BS1175" t="s">
        <v>17136</v>
      </c>
      <c r="BT1175" t="str">
        <f>HYPERLINK("https%3A%2F%2Fwww.webofscience.com%2Fwos%2Fwoscc%2Ffull-record%2FWOS:000593182200007","View Full Record in Web of Science")</f>
        <v>View Full Record in Web of Science</v>
      </c>
    </row>
    <row r="1176" spans="1:72" x14ac:dyDescent="0.25">
      <c r="A1176" t="s">
        <v>72</v>
      </c>
      <c r="B1176" t="s">
        <v>17137</v>
      </c>
      <c r="C1176" t="s">
        <v>74</v>
      </c>
      <c r="D1176" t="s">
        <v>74</v>
      </c>
      <c r="E1176" t="s">
        <v>74</v>
      </c>
      <c r="F1176" t="s">
        <v>17138</v>
      </c>
      <c r="G1176" t="s">
        <v>74</v>
      </c>
      <c r="H1176" t="s">
        <v>74</v>
      </c>
      <c r="I1176" t="s">
        <v>17139</v>
      </c>
      <c r="J1176" t="s">
        <v>1483</v>
      </c>
      <c r="K1176" t="s">
        <v>74</v>
      </c>
      <c r="L1176" t="s">
        <v>74</v>
      </c>
      <c r="M1176" t="s">
        <v>431</v>
      </c>
      <c r="N1176" t="s">
        <v>109</v>
      </c>
      <c r="O1176" t="s">
        <v>74</v>
      </c>
      <c r="P1176" t="s">
        <v>74</v>
      </c>
      <c r="Q1176" t="s">
        <v>74</v>
      </c>
      <c r="R1176" t="s">
        <v>74</v>
      </c>
      <c r="S1176" t="s">
        <v>74</v>
      </c>
      <c r="T1176" t="s">
        <v>17140</v>
      </c>
      <c r="U1176" t="s">
        <v>74</v>
      </c>
      <c r="V1176" t="s">
        <v>17141</v>
      </c>
      <c r="W1176" t="s">
        <v>17142</v>
      </c>
      <c r="X1176" t="s">
        <v>142</v>
      </c>
      <c r="Y1176" t="s">
        <v>17143</v>
      </c>
      <c r="Z1176" t="s">
        <v>17144</v>
      </c>
      <c r="AA1176" t="s">
        <v>17145</v>
      </c>
      <c r="AB1176" t="s">
        <v>17146</v>
      </c>
      <c r="AC1176" t="s">
        <v>74</v>
      </c>
      <c r="AD1176" t="s">
        <v>74</v>
      </c>
      <c r="AE1176" t="s">
        <v>74</v>
      </c>
      <c r="AF1176" t="s">
        <v>74</v>
      </c>
      <c r="AG1176">
        <v>20</v>
      </c>
      <c r="AH1176">
        <v>2</v>
      </c>
      <c r="AI1176">
        <v>2</v>
      </c>
      <c r="AJ1176">
        <v>0</v>
      </c>
      <c r="AK1176">
        <v>5</v>
      </c>
      <c r="AL1176" t="s">
        <v>1490</v>
      </c>
      <c r="AM1176" t="s">
        <v>538</v>
      </c>
      <c r="AN1176" t="s">
        <v>1491</v>
      </c>
      <c r="AO1176" t="s">
        <v>1492</v>
      </c>
      <c r="AP1176" t="s">
        <v>74</v>
      </c>
      <c r="AQ1176" t="s">
        <v>74</v>
      </c>
      <c r="AR1176" t="s">
        <v>1493</v>
      </c>
      <c r="AS1176" t="s">
        <v>1494</v>
      </c>
      <c r="AT1176" t="s">
        <v>74</v>
      </c>
      <c r="AU1176">
        <v>2018</v>
      </c>
      <c r="AV1176">
        <v>54</v>
      </c>
      <c r="AW1176">
        <v>4</v>
      </c>
      <c r="AX1176" t="s">
        <v>74</v>
      </c>
      <c r="AY1176" t="s">
        <v>74</v>
      </c>
      <c r="AZ1176" t="s">
        <v>74</v>
      </c>
      <c r="BA1176" t="s">
        <v>74</v>
      </c>
      <c r="BB1176">
        <v>78</v>
      </c>
      <c r="BC1176">
        <v>85</v>
      </c>
      <c r="BD1176" t="s">
        <v>74</v>
      </c>
      <c r="BE1176" t="s">
        <v>17147</v>
      </c>
      <c r="BF1176" t="str">
        <f>HYPERLINK("http://dx.doi.org/10.26710/fk18-04-11","http://dx.doi.org/10.26710/fk18-04-11")</f>
        <v>http://dx.doi.org/10.26710/fk18-04-11</v>
      </c>
      <c r="BG1176" t="s">
        <v>74</v>
      </c>
      <c r="BH1176" t="s">
        <v>74</v>
      </c>
      <c r="BI1176">
        <v>8</v>
      </c>
      <c r="BJ1176" t="s">
        <v>157</v>
      </c>
      <c r="BK1176" t="s">
        <v>101</v>
      </c>
      <c r="BL1176" t="s">
        <v>157</v>
      </c>
      <c r="BM1176" t="s">
        <v>16684</v>
      </c>
      <c r="BN1176" t="s">
        <v>74</v>
      </c>
      <c r="BO1176" t="s">
        <v>74</v>
      </c>
      <c r="BP1176" t="s">
        <v>74</v>
      </c>
      <c r="BQ1176" t="s">
        <v>74</v>
      </c>
      <c r="BR1176" t="s">
        <v>103</v>
      </c>
      <c r="BS1176" t="s">
        <v>17148</v>
      </c>
      <c r="BT1176" t="str">
        <f>HYPERLINK("https%3A%2F%2Fwww.webofscience.com%2Fwos%2Fwoscc%2Ffull-record%2FWOS:000456103000011","View Full Record in Web of Science")</f>
        <v>View Full Record in Web of Science</v>
      </c>
    </row>
    <row r="1177" spans="1:72" x14ac:dyDescent="0.25">
      <c r="A1177" t="s">
        <v>72</v>
      </c>
      <c r="B1177" t="s">
        <v>17149</v>
      </c>
      <c r="C1177" t="s">
        <v>74</v>
      </c>
      <c r="D1177" t="s">
        <v>74</v>
      </c>
      <c r="E1177" t="s">
        <v>74</v>
      </c>
      <c r="F1177" t="s">
        <v>17150</v>
      </c>
      <c r="G1177" t="s">
        <v>74</v>
      </c>
      <c r="H1177" t="s">
        <v>74</v>
      </c>
      <c r="I1177" t="s">
        <v>17151</v>
      </c>
      <c r="J1177" t="s">
        <v>16660</v>
      </c>
      <c r="K1177" t="s">
        <v>74</v>
      </c>
      <c r="L1177" t="s">
        <v>74</v>
      </c>
      <c r="M1177" t="s">
        <v>78</v>
      </c>
      <c r="N1177" t="s">
        <v>109</v>
      </c>
      <c r="O1177" t="s">
        <v>74</v>
      </c>
      <c r="P1177" t="s">
        <v>74</v>
      </c>
      <c r="Q1177" t="s">
        <v>74</v>
      </c>
      <c r="R1177" t="s">
        <v>74</v>
      </c>
      <c r="S1177" t="s">
        <v>74</v>
      </c>
      <c r="T1177" t="s">
        <v>17152</v>
      </c>
      <c r="U1177" t="s">
        <v>74</v>
      </c>
      <c r="V1177" t="s">
        <v>17153</v>
      </c>
      <c r="W1177" t="s">
        <v>17154</v>
      </c>
      <c r="X1177" t="s">
        <v>8921</v>
      </c>
      <c r="Y1177" t="s">
        <v>17155</v>
      </c>
      <c r="Z1177" t="s">
        <v>17156</v>
      </c>
      <c r="AA1177" t="s">
        <v>17157</v>
      </c>
      <c r="AB1177" t="s">
        <v>74</v>
      </c>
      <c r="AC1177" t="s">
        <v>74</v>
      </c>
      <c r="AD1177" t="s">
        <v>74</v>
      </c>
      <c r="AE1177" t="s">
        <v>74</v>
      </c>
      <c r="AF1177" t="s">
        <v>74</v>
      </c>
      <c r="AG1177">
        <v>6</v>
      </c>
      <c r="AH1177">
        <v>0</v>
      </c>
      <c r="AI1177">
        <v>0</v>
      </c>
      <c r="AJ1177">
        <v>0</v>
      </c>
      <c r="AK1177">
        <v>1</v>
      </c>
      <c r="AL1177" t="s">
        <v>16668</v>
      </c>
      <c r="AM1177" t="s">
        <v>1214</v>
      </c>
      <c r="AN1177" t="s">
        <v>16669</v>
      </c>
      <c r="AO1177" t="s">
        <v>1267</v>
      </c>
      <c r="AP1177" t="s">
        <v>1268</v>
      </c>
      <c r="AQ1177" t="s">
        <v>74</v>
      </c>
      <c r="AR1177" t="s">
        <v>16670</v>
      </c>
      <c r="AS1177" t="s">
        <v>16671</v>
      </c>
      <c r="AT1177" t="s">
        <v>74</v>
      </c>
      <c r="AU1177">
        <v>2018</v>
      </c>
      <c r="AV1177" t="s">
        <v>74</v>
      </c>
      <c r="AW1177">
        <v>1</v>
      </c>
      <c r="AX1177" t="s">
        <v>74</v>
      </c>
      <c r="AY1177" t="s">
        <v>74</v>
      </c>
      <c r="AZ1177" t="s">
        <v>74</v>
      </c>
      <c r="BA1177" t="s">
        <v>74</v>
      </c>
      <c r="BB1177">
        <v>124</v>
      </c>
      <c r="BC1177">
        <v>128</v>
      </c>
      <c r="BD1177" t="s">
        <v>74</v>
      </c>
      <c r="BE1177" t="s">
        <v>74</v>
      </c>
      <c r="BF1177" t="s">
        <v>74</v>
      </c>
      <c r="BG1177" t="s">
        <v>74</v>
      </c>
      <c r="BH1177" t="s">
        <v>74</v>
      </c>
      <c r="BI1177">
        <v>5</v>
      </c>
      <c r="BJ1177" t="s">
        <v>1241</v>
      </c>
      <c r="BK1177" t="s">
        <v>101</v>
      </c>
      <c r="BL1177" t="s">
        <v>1241</v>
      </c>
      <c r="BM1177" t="s">
        <v>16672</v>
      </c>
      <c r="BN1177" t="s">
        <v>74</v>
      </c>
      <c r="BO1177" t="s">
        <v>74</v>
      </c>
      <c r="BP1177" t="s">
        <v>74</v>
      </c>
      <c r="BQ1177" t="s">
        <v>74</v>
      </c>
      <c r="BR1177" t="s">
        <v>103</v>
      </c>
      <c r="BS1177" t="s">
        <v>17158</v>
      </c>
      <c r="BT1177" t="str">
        <f>HYPERLINK("https%3A%2F%2Fwww.webofscience.com%2Fwos%2Fwoscc%2Ffull-record%2FWOS:000430418100015","View Full Record in Web of Science")</f>
        <v>View Full Record in Web of Science</v>
      </c>
    </row>
    <row r="1178" spans="1:72" x14ac:dyDescent="0.25">
      <c r="A1178" t="s">
        <v>72</v>
      </c>
      <c r="B1178" t="s">
        <v>17159</v>
      </c>
      <c r="C1178" t="s">
        <v>74</v>
      </c>
      <c r="D1178" t="s">
        <v>74</v>
      </c>
      <c r="E1178" t="s">
        <v>74</v>
      </c>
      <c r="F1178" t="s">
        <v>17160</v>
      </c>
      <c r="G1178" t="s">
        <v>74</v>
      </c>
      <c r="H1178" t="s">
        <v>74</v>
      </c>
      <c r="I1178" t="s">
        <v>17161</v>
      </c>
      <c r="J1178" t="s">
        <v>1560</v>
      </c>
      <c r="K1178" t="s">
        <v>74</v>
      </c>
      <c r="L1178" t="s">
        <v>74</v>
      </c>
      <c r="M1178" t="s">
        <v>431</v>
      </c>
      <c r="N1178" t="s">
        <v>109</v>
      </c>
      <c r="O1178" t="s">
        <v>74</v>
      </c>
      <c r="P1178" t="s">
        <v>74</v>
      </c>
      <c r="Q1178" t="s">
        <v>74</v>
      </c>
      <c r="R1178" t="s">
        <v>74</v>
      </c>
      <c r="S1178" t="s">
        <v>74</v>
      </c>
      <c r="T1178" t="s">
        <v>17162</v>
      </c>
      <c r="U1178" t="s">
        <v>17163</v>
      </c>
      <c r="V1178" t="s">
        <v>17164</v>
      </c>
      <c r="W1178" t="s">
        <v>17165</v>
      </c>
      <c r="X1178" t="s">
        <v>3637</v>
      </c>
      <c r="Y1178" t="s">
        <v>17166</v>
      </c>
      <c r="Z1178" t="s">
        <v>17167</v>
      </c>
      <c r="AA1178" t="s">
        <v>74</v>
      </c>
      <c r="AB1178" t="s">
        <v>17168</v>
      </c>
      <c r="AC1178" t="s">
        <v>74</v>
      </c>
      <c r="AD1178" t="s">
        <v>74</v>
      </c>
      <c r="AE1178" t="s">
        <v>74</v>
      </c>
      <c r="AF1178" t="s">
        <v>74</v>
      </c>
      <c r="AG1178">
        <v>12</v>
      </c>
      <c r="AH1178">
        <v>0</v>
      </c>
      <c r="AI1178">
        <v>0</v>
      </c>
      <c r="AJ1178">
        <v>0</v>
      </c>
      <c r="AK1178">
        <v>1</v>
      </c>
      <c r="AL1178" t="s">
        <v>1325</v>
      </c>
      <c r="AM1178" t="s">
        <v>1214</v>
      </c>
      <c r="AN1178" t="s">
        <v>1326</v>
      </c>
      <c r="AO1178" t="s">
        <v>1570</v>
      </c>
      <c r="AP1178" t="s">
        <v>1571</v>
      </c>
      <c r="AQ1178" t="s">
        <v>74</v>
      </c>
      <c r="AR1178" t="s">
        <v>1572</v>
      </c>
      <c r="AS1178" t="s">
        <v>1573</v>
      </c>
      <c r="AT1178" t="s">
        <v>74</v>
      </c>
      <c r="AU1178">
        <v>2018</v>
      </c>
      <c r="AV1178">
        <v>14</v>
      </c>
      <c r="AW1178">
        <v>2</v>
      </c>
      <c r="AX1178" t="s">
        <v>74</v>
      </c>
      <c r="AY1178" t="s">
        <v>74</v>
      </c>
      <c r="AZ1178" t="s">
        <v>74</v>
      </c>
      <c r="BA1178" t="s">
        <v>74</v>
      </c>
      <c r="BB1178">
        <v>24</v>
      </c>
      <c r="BC1178">
        <v>32</v>
      </c>
      <c r="BD1178" t="s">
        <v>74</v>
      </c>
      <c r="BE1178" t="s">
        <v>17169</v>
      </c>
      <c r="BF1178" t="str">
        <f>HYPERLINK("http://dx.doi.org/10.17759/chp.2018140203","http://dx.doi.org/10.17759/chp.2018140203")</f>
        <v>http://dx.doi.org/10.17759/chp.2018140203</v>
      </c>
      <c r="BG1178" t="s">
        <v>74</v>
      </c>
      <c r="BH1178" t="s">
        <v>74</v>
      </c>
      <c r="BI1178">
        <v>9</v>
      </c>
      <c r="BJ1178" t="s">
        <v>128</v>
      </c>
      <c r="BK1178" t="s">
        <v>101</v>
      </c>
      <c r="BL1178" t="s">
        <v>130</v>
      </c>
      <c r="BM1178" t="s">
        <v>17170</v>
      </c>
      <c r="BN1178" t="s">
        <v>74</v>
      </c>
      <c r="BO1178" t="s">
        <v>464</v>
      </c>
      <c r="BP1178" t="s">
        <v>74</v>
      </c>
      <c r="BQ1178" t="s">
        <v>74</v>
      </c>
      <c r="BR1178" t="s">
        <v>103</v>
      </c>
      <c r="BS1178" t="s">
        <v>17171</v>
      </c>
      <c r="BT1178" t="str">
        <f>HYPERLINK("https%3A%2F%2Fwww.webofscience.com%2Fwos%2Fwoscc%2Ffull-record%2FWOS:000454042800003","View Full Record in Web of Science")</f>
        <v>View Full Record in Web of Science</v>
      </c>
    </row>
    <row r="1179" spans="1:72" x14ac:dyDescent="0.25">
      <c r="A1179" t="s">
        <v>72</v>
      </c>
      <c r="B1179" t="s">
        <v>17172</v>
      </c>
      <c r="C1179" t="s">
        <v>74</v>
      </c>
      <c r="D1179" t="s">
        <v>74</v>
      </c>
      <c r="E1179" t="s">
        <v>74</v>
      </c>
      <c r="F1179" t="s">
        <v>17173</v>
      </c>
      <c r="G1179" t="s">
        <v>74</v>
      </c>
      <c r="H1179" t="s">
        <v>74</v>
      </c>
      <c r="I1179" t="s">
        <v>17174</v>
      </c>
      <c r="J1179" t="s">
        <v>17175</v>
      </c>
      <c r="K1179" t="s">
        <v>74</v>
      </c>
      <c r="L1179" t="s">
        <v>74</v>
      </c>
      <c r="M1179" t="s">
        <v>431</v>
      </c>
      <c r="N1179" t="s">
        <v>109</v>
      </c>
      <c r="O1179" t="s">
        <v>74</v>
      </c>
      <c r="P1179" t="s">
        <v>74</v>
      </c>
      <c r="Q1179" t="s">
        <v>74</v>
      </c>
      <c r="R1179" t="s">
        <v>74</v>
      </c>
      <c r="S1179" t="s">
        <v>74</v>
      </c>
      <c r="T1179" t="s">
        <v>17176</v>
      </c>
      <c r="U1179" t="s">
        <v>74</v>
      </c>
      <c r="V1179" t="s">
        <v>17177</v>
      </c>
      <c r="W1179" t="s">
        <v>17178</v>
      </c>
      <c r="X1179" t="s">
        <v>17179</v>
      </c>
      <c r="Y1179" t="s">
        <v>17180</v>
      </c>
      <c r="Z1179" t="s">
        <v>17181</v>
      </c>
      <c r="AA1179" t="s">
        <v>17182</v>
      </c>
      <c r="AB1179" t="s">
        <v>17183</v>
      </c>
      <c r="AC1179" t="s">
        <v>74</v>
      </c>
      <c r="AD1179" t="s">
        <v>74</v>
      </c>
      <c r="AE1179" t="s">
        <v>74</v>
      </c>
      <c r="AF1179" t="s">
        <v>74</v>
      </c>
      <c r="AG1179">
        <v>11</v>
      </c>
      <c r="AH1179">
        <v>4</v>
      </c>
      <c r="AI1179">
        <v>5</v>
      </c>
      <c r="AJ1179">
        <v>2</v>
      </c>
      <c r="AK1179">
        <v>7</v>
      </c>
      <c r="AL1179" t="s">
        <v>17184</v>
      </c>
      <c r="AM1179" t="s">
        <v>1214</v>
      </c>
      <c r="AN1179" t="s">
        <v>17185</v>
      </c>
      <c r="AO1179" t="s">
        <v>17186</v>
      </c>
      <c r="AP1179" t="s">
        <v>17187</v>
      </c>
      <c r="AQ1179" t="s">
        <v>74</v>
      </c>
      <c r="AR1179" t="s">
        <v>17188</v>
      </c>
      <c r="AS1179" t="s">
        <v>17189</v>
      </c>
      <c r="AT1179" t="s">
        <v>74</v>
      </c>
      <c r="AU1179">
        <v>2018</v>
      </c>
      <c r="AV1179">
        <v>13</v>
      </c>
      <c r="AW1179">
        <v>3</v>
      </c>
      <c r="AX1179" t="s">
        <v>74</v>
      </c>
      <c r="AY1179" t="s">
        <v>74</v>
      </c>
      <c r="AZ1179" t="s">
        <v>74</v>
      </c>
      <c r="BA1179" t="s">
        <v>74</v>
      </c>
      <c r="BB1179">
        <v>159</v>
      </c>
      <c r="BC1179">
        <v>166</v>
      </c>
      <c r="BD1179" t="s">
        <v>74</v>
      </c>
      <c r="BE1179" t="s">
        <v>17190</v>
      </c>
      <c r="BF1179" t="str">
        <f>HYPERLINK("http://dx.doi.org/10.18470/1992-1098-2018-3-159-166","http://dx.doi.org/10.18470/1992-1098-2018-3-159-166")</f>
        <v>http://dx.doi.org/10.18470/1992-1098-2018-3-159-166</v>
      </c>
      <c r="BG1179" t="s">
        <v>74</v>
      </c>
      <c r="BH1179" t="s">
        <v>74</v>
      </c>
      <c r="BI1179">
        <v>8</v>
      </c>
      <c r="BJ1179" t="s">
        <v>17191</v>
      </c>
      <c r="BK1179" t="s">
        <v>101</v>
      </c>
      <c r="BL1179" t="s">
        <v>16146</v>
      </c>
      <c r="BM1179" t="s">
        <v>17192</v>
      </c>
      <c r="BN1179" t="s">
        <v>74</v>
      </c>
      <c r="BO1179" t="s">
        <v>464</v>
      </c>
      <c r="BP1179" t="s">
        <v>74</v>
      </c>
      <c r="BQ1179" t="s">
        <v>74</v>
      </c>
      <c r="BR1179" t="s">
        <v>103</v>
      </c>
      <c r="BS1179" t="s">
        <v>17193</v>
      </c>
      <c r="BT1179" t="str">
        <f>HYPERLINK("https%3A%2F%2Fwww.webofscience.com%2Fwos%2Fwoscc%2Ffull-record%2FWOS:000459110100014","View Full Record in Web of Science")</f>
        <v>View Full Record in Web of Science</v>
      </c>
    </row>
    <row r="1180" spans="1:72" x14ac:dyDescent="0.25">
      <c r="A1180" t="s">
        <v>72</v>
      </c>
      <c r="B1180" t="s">
        <v>17194</v>
      </c>
      <c r="C1180" t="s">
        <v>74</v>
      </c>
      <c r="D1180" t="s">
        <v>74</v>
      </c>
      <c r="E1180" t="s">
        <v>74</v>
      </c>
      <c r="F1180" t="s">
        <v>17195</v>
      </c>
      <c r="G1180" t="s">
        <v>74</v>
      </c>
      <c r="H1180" t="s">
        <v>74</v>
      </c>
      <c r="I1180" t="s">
        <v>17196</v>
      </c>
      <c r="J1180" t="s">
        <v>1378</v>
      </c>
      <c r="K1180" t="s">
        <v>74</v>
      </c>
      <c r="L1180" t="s">
        <v>74</v>
      </c>
      <c r="M1180" t="s">
        <v>431</v>
      </c>
      <c r="N1180" t="s">
        <v>109</v>
      </c>
      <c r="O1180" t="s">
        <v>74</v>
      </c>
      <c r="P1180" t="s">
        <v>74</v>
      </c>
      <c r="Q1180" t="s">
        <v>74</v>
      </c>
      <c r="R1180" t="s">
        <v>74</v>
      </c>
      <c r="S1180" t="s">
        <v>74</v>
      </c>
      <c r="T1180" t="s">
        <v>17197</v>
      </c>
      <c r="U1180" t="s">
        <v>74</v>
      </c>
      <c r="V1180" t="s">
        <v>17198</v>
      </c>
      <c r="W1180" t="s">
        <v>17199</v>
      </c>
      <c r="X1180" t="s">
        <v>74</v>
      </c>
      <c r="Y1180" t="s">
        <v>17200</v>
      </c>
      <c r="Z1180" t="s">
        <v>17201</v>
      </c>
      <c r="AA1180" t="s">
        <v>17202</v>
      </c>
      <c r="AB1180" t="s">
        <v>17203</v>
      </c>
      <c r="AC1180" t="s">
        <v>74</v>
      </c>
      <c r="AD1180" t="s">
        <v>74</v>
      </c>
      <c r="AE1180" t="s">
        <v>74</v>
      </c>
      <c r="AF1180" t="s">
        <v>74</v>
      </c>
      <c r="AG1180">
        <v>25</v>
      </c>
      <c r="AH1180">
        <v>5</v>
      </c>
      <c r="AI1180">
        <v>5</v>
      </c>
      <c r="AJ1180">
        <v>0</v>
      </c>
      <c r="AK1180">
        <v>8</v>
      </c>
      <c r="AL1180" t="s">
        <v>1325</v>
      </c>
      <c r="AM1180" t="s">
        <v>1214</v>
      </c>
      <c r="AN1180" t="s">
        <v>1326</v>
      </c>
      <c r="AO1180" t="s">
        <v>1391</v>
      </c>
      <c r="AP1180" t="s">
        <v>1392</v>
      </c>
      <c r="AQ1180" t="s">
        <v>74</v>
      </c>
      <c r="AR1180" t="s">
        <v>7415</v>
      </c>
      <c r="AS1180" t="s">
        <v>1394</v>
      </c>
      <c r="AT1180" t="s">
        <v>74</v>
      </c>
      <c r="AU1180">
        <v>2018</v>
      </c>
      <c r="AV1180">
        <v>23</v>
      </c>
      <c r="AW1180">
        <v>1</v>
      </c>
      <c r="AX1180" t="s">
        <v>74</v>
      </c>
      <c r="AY1180" t="s">
        <v>74</v>
      </c>
      <c r="AZ1180" t="s">
        <v>74</v>
      </c>
      <c r="BA1180" t="s">
        <v>74</v>
      </c>
      <c r="BB1180">
        <v>93</v>
      </c>
      <c r="BC1180">
        <v>105</v>
      </c>
      <c r="BD1180" t="s">
        <v>74</v>
      </c>
      <c r="BE1180" t="s">
        <v>17204</v>
      </c>
      <c r="BF1180" t="str">
        <f>HYPERLINK("http://dx.doi.org/10.17759/pse.2018230108","http://dx.doi.org/10.17759/pse.2018230108")</f>
        <v>http://dx.doi.org/10.17759/pse.2018230108</v>
      </c>
      <c r="BG1180" t="s">
        <v>74</v>
      </c>
      <c r="BH1180" t="s">
        <v>74</v>
      </c>
      <c r="BI1180">
        <v>13</v>
      </c>
      <c r="BJ1180" t="s">
        <v>1396</v>
      </c>
      <c r="BK1180" t="s">
        <v>101</v>
      </c>
      <c r="BL1180" t="s">
        <v>1397</v>
      </c>
      <c r="BM1180" t="s">
        <v>17205</v>
      </c>
      <c r="BN1180" t="s">
        <v>74</v>
      </c>
      <c r="BO1180" t="s">
        <v>132</v>
      </c>
      <c r="BP1180" t="s">
        <v>74</v>
      </c>
      <c r="BQ1180" t="s">
        <v>74</v>
      </c>
      <c r="BR1180" t="s">
        <v>103</v>
      </c>
      <c r="BS1180" t="s">
        <v>17206</v>
      </c>
      <c r="BT1180" t="str">
        <f>HYPERLINK("https%3A%2F%2Fwww.webofscience.com%2Fwos%2Fwoscc%2Ffull-record%2FWOS:000432494100008","View Full Record in Web of Science")</f>
        <v>View Full Record in Web of Science</v>
      </c>
    </row>
    <row r="1181" spans="1:72" x14ac:dyDescent="0.25">
      <c r="A1181" t="s">
        <v>72</v>
      </c>
      <c r="B1181" t="s">
        <v>17207</v>
      </c>
      <c r="C1181" t="s">
        <v>74</v>
      </c>
      <c r="D1181" t="s">
        <v>74</v>
      </c>
      <c r="E1181" t="s">
        <v>74</v>
      </c>
      <c r="F1181" t="s">
        <v>17208</v>
      </c>
      <c r="G1181" t="s">
        <v>74</v>
      </c>
      <c r="H1181" t="s">
        <v>74</v>
      </c>
      <c r="I1181" t="s">
        <v>17209</v>
      </c>
      <c r="J1181" t="s">
        <v>1290</v>
      </c>
      <c r="K1181" t="s">
        <v>74</v>
      </c>
      <c r="L1181" t="s">
        <v>74</v>
      </c>
      <c r="M1181" t="s">
        <v>431</v>
      </c>
      <c r="N1181" t="s">
        <v>109</v>
      </c>
      <c r="O1181" t="s">
        <v>74</v>
      </c>
      <c r="P1181" t="s">
        <v>74</v>
      </c>
      <c r="Q1181" t="s">
        <v>74</v>
      </c>
      <c r="R1181" t="s">
        <v>74</v>
      </c>
      <c r="S1181" t="s">
        <v>74</v>
      </c>
      <c r="T1181" t="s">
        <v>17210</v>
      </c>
      <c r="U1181" t="s">
        <v>74</v>
      </c>
      <c r="V1181" t="s">
        <v>17211</v>
      </c>
      <c r="W1181" t="s">
        <v>17212</v>
      </c>
      <c r="X1181" t="s">
        <v>7765</v>
      </c>
      <c r="Y1181" t="s">
        <v>17213</v>
      </c>
      <c r="Z1181" t="s">
        <v>17214</v>
      </c>
      <c r="AA1181" t="s">
        <v>17215</v>
      </c>
      <c r="AB1181" t="s">
        <v>17216</v>
      </c>
      <c r="AC1181" t="s">
        <v>74</v>
      </c>
      <c r="AD1181" t="s">
        <v>74</v>
      </c>
      <c r="AE1181" t="s">
        <v>74</v>
      </c>
      <c r="AF1181" t="s">
        <v>74</v>
      </c>
      <c r="AG1181">
        <v>7</v>
      </c>
      <c r="AH1181">
        <v>0</v>
      </c>
      <c r="AI1181">
        <v>0</v>
      </c>
      <c r="AJ1181">
        <v>0</v>
      </c>
      <c r="AK1181">
        <v>9</v>
      </c>
      <c r="AL1181" t="s">
        <v>8764</v>
      </c>
      <c r="AM1181" t="s">
        <v>1214</v>
      </c>
      <c r="AN1181" t="s">
        <v>15169</v>
      </c>
      <c r="AO1181" t="s">
        <v>1305</v>
      </c>
      <c r="AP1181" t="s">
        <v>74</v>
      </c>
      <c r="AQ1181" t="s">
        <v>74</v>
      </c>
      <c r="AR1181" t="s">
        <v>1306</v>
      </c>
      <c r="AS1181" t="s">
        <v>1307</v>
      </c>
      <c r="AT1181" t="s">
        <v>74</v>
      </c>
      <c r="AU1181">
        <v>2018</v>
      </c>
      <c r="AV1181" t="s">
        <v>74</v>
      </c>
      <c r="AW1181">
        <v>11</v>
      </c>
      <c r="AX1181" t="s">
        <v>74</v>
      </c>
      <c r="AY1181" t="s">
        <v>74</v>
      </c>
      <c r="AZ1181" t="s">
        <v>74</v>
      </c>
      <c r="BA1181" t="s">
        <v>74</v>
      </c>
      <c r="BB1181">
        <v>124</v>
      </c>
      <c r="BC1181">
        <v>133</v>
      </c>
      <c r="BD1181" t="s">
        <v>74</v>
      </c>
      <c r="BE1181" t="s">
        <v>17217</v>
      </c>
      <c r="BF1181" t="str">
        <f>HYPERLINK("http://dx.doi.org/10.31857/S013216250002792-4","http://dx.doi.org/10.31857/S013216250002792-4")</f>
        <v>http://dx.doi.org/10.31857/S013216250002792-4</v>
      </c>
      <c r="BG1181" t="s">
        <v>74</v>
      </c>
      <c r="BH1181" t="s">
        <v>74</v>
      </c>
      <c r="BI1181">
        <v>10</v>
      </c>
      <c r="BJ1181" t="s">
        <v>100</v>
      </c>
      <c r="BK1181" t="s">
        <v>129</v>
      </c>
      <c r="BL1181" t="s">
        <v>100</v>
      </c>
      <c r="BM1181" t="s">
        <v>17218</v>
      </c>
      <c r="BN1181" t="s">
        <v>74</v>
      </c>
      <c r="BO1181" t="s">
        <v>74</v>
      </c>
      <c r="BP1181" t="s">
        <v>74</v>
      </c>
      <c r="BQ1181" t="s">
        <v>74</v>
      </c>
      <c r="BR1181" t="s">
        <v>103</v>
      </c>
      <c r="BS1181" t="s">
        <v>17219</v>
      </c>
      <c r="BT1181" t="str">
        <f>HYPERLINK("https%3A%2F%2Fwww.webofscience.com%2Fwos%2Fwoscc%2Ffull-record%2FWOS:000458092100012","View Full Record in Web of Science")</f>
        <v>View Full Record in Web of Science</v>
      </c>
    </row>
    <row r="1182" spans="1:72" x14ac:dyDescent="0.25">
      <c r="A1182" t="s">
        <v>72</v>
      </c>
      <c r="B1182" t="s">
        <v>17220</v>
      </c>
      <c r="C1182" t="s">
        <v>74</v>
      </c>
      <c r="D1182" t="s">
        <v>74</v>
      </c>
      <c r="E1182" t="s">
        <v>74</v>
      </c>
      <c r="F1182" t="s">
        <v>17221</v>
      </c>
      <c r="G1182" t="s">
        <v>74</v>
      </c>
      <c r="H1182" t="s">
        <v>74</v>
      </c>
      <c r="I1182" t="s">
        <v>17222</v>
      </c>
      <c r="J1182" t="s">
        <v>4553</v>
      </c>
      <c r="K1182" t="s">
        <v>74</v>
      </c>
      <c r="L1182" t="s">
        <v>74</v>
      </c>
      <c r="M1182" t="s">
        <v>431</v>
      </c>
      <c r="N1182" t="s">
        <v>109</v>
      </c>
      <c r="O1182" t="s">
        <v>74</v>
      </c>
      <c r="P1182" t="s">
        <v>74</v>
      </c>
      <c r="Q1182" t="s">
        <v>74</v>
      </c>
      <c r="R1182" t="s">
        <v>74</v>
      </c>
      <c r="S1182" t="s">
        <v>74</v>
      </c>
      <c r="T1182" t="s">
        <v>17223</v>
      </c>
      <c r="U1182" t="s">
        <v>74</v>
      </c>
      <c r="V1182" t="s">
        <v>17224</v>
      </c>
      <c r="W1182" t="s">
        <v>17225</v>
      </c>
      <c r="X1182" t="s">
        <v>74</v>
      </c>
      <c r="Y1182" t="s">
        <v>17226</v>
      </c>
      <c r="Z1182" t="s">
        <v>17227</v>
      </c>
      <c r="AA1182" t="s">
        <v>74</v>
      </c>
      <c r="AB1182" t="s">
        <v>17228</v>
      </c>
      <c r="AC1182" t="s">
        <v>74</v>
      </c>
      <c r="AD1182" t="s">
        <v>74</v>
      </c>
      <c r="AE1182" t="s">
        <v>74</v>
      </c>
      <c r="AF1182" t="s">
        <v>74</v>
      </c>
      <c r="AG1182">
        <v>8</v>
      </c>
      <c r="AH1182">
        <v>0</v>
      </c>
      <c r="AI1182">
        <v>0</v>
      </c>
      <c r="AJ1182">
        <v>0</v>
      </c>
      <c r="AK1182">
        <v>1</v>
      </c>
      <c r="AL1182" t="s">
        <v>17229</v>
      </c>
      <c r="AM1182" t="s">
        <v>17230</v>
      </c>
      <c r="AN1182" t="s">
        <v>17231</v>
      </c>
      <c r="AO1182" t="s">
        <v>11462</v>
      </c>
      <c r="AP1182" t="s">
        <v>11463</v>
      </c>
      <c r="AQ1182" t="s">
        <v>74</v>
      </c>
      <c r="AR1182" t="s">
        <v>4565</v>
      </c>
      <c r="AS1182" t="s">
        <v>4566</v>
      </c>
      <c r="AT1182" t="s">
        <v>74</v>
      </c>
      <c r="AU1182">
        <v>2018</v>
      </c>
      <c r="AV1182" t="s">
        <v>74</v>
      </c>
      <c r="AW1182">
        <v>2</v>
      </c>
      <c r="AX1182" t="s">
        <v>74</v>
      </c>
      <c r="AY1182" t="s">
        <v>74</v>
      </c>
      <c r="AZ1182" t="s">
        <v>74</v>
      </c>
      <c r="BA1182" t="s">
        <v>74</v>
      </c>
      <c r="BB1182">
        <v>133</v>
      </c>
      <c r="BC1182">
        <v>139</v>
      </c>
      <c r="BD1182" t="s">
        <v>74</v>
      </c>
      <c r="BE1182" t="s">
        <v>17232</v>
      </c>
      <c r="BF1182" t="str">
        <f>HYPERLINK("http://dx.doi.org/10.17674/1997-0854.2018.2.133-139","http://dx.doi.org/10.17674/1997-0854.2018.2.133-139")</f>
        <v>http://dx.doi.org/10.17674/1997-0854.2018.2.133-139</v>
      </c>
      <c r="BG1182" t="s">
        <v>74</v>
      </c>
      <c r="BH1182" t="s">
        <v>74</v>
      </c>
      <c r="BI1182">
        <v>7</v>
      </c>
      <c r="BJ1182" t="s">
        <v>4568</v>
      </c>
      <c r="BK1182" t="s">
        <v>101</v>
      </c>
      <c r="BL1182" t="s">
        <v>4568</v>
      </c>
      <c r="BM1182" t="s">
        <v>17233</v>
      </c>
      <c r="BN1182" t="s">
        <v>74</v>
      </c>
      <c r="BO1182" t="s">
        <v>132</v>
      </c>
      <c r="BP1182" t="s">
        <v>74</v>
      </c>
      <c r="BQ1182" t="s">
        <v>74</v>
      </c>
      <c r="BR1182" t="s">
        <v>103</v>
      </c>
      <c r="BS1182" t="s">
        <v>17234</v>
      </c>
      <c r="BT1182" t="str">
        <f>HYPERLINK("https%3A%2F%2Fwww.webofscience.com%2Fwos%2Fwoscc%2Ffull-record%2FWOS:000454891700017","View Full Record in Web of Science")</f>
        <v>View Full Record in Web of Science</v>
      </c>
    </row>
    <row r="1183" spans="1:72" x14ac:dyDescent="0.25">
      <c r="A1183" t="s">
        <v>72</v>
      </c>
      <c r="B1183" t="s">
        <v>17235</v>
      </c>
      <c r="C1183" t="s">
        <v>74</v>
      </c>
      <c r="D1183" t="s">
        <v>74</v>
      </c>
      <c r="E1183" t="s">
        <v>74</v>
      </c>
      <c r="F1183" t="s">
        <v>17236</v>
      </c>
      <c r="G1183" t="s">
        <v>74</v>
      </c>
      <c r="H1183" t="s">
        <v>74</v>
      </c>
      <c r="I1183" t="s">
        <v>17237</v>
      </c>
      <c r="J1183" t="s">
        <v>1483</v>
      </c>
      <c r="K1183" t="s">
        <v>74</v>
      </c>
      <c r="L1183" t="s">
        <v>74</v>
      </c>
      <c r="M1183" t="s">
        <v>431</v>
      </c>
      <c r="N1183" t="s">
        <v>109</v>
      </c>
      <c r="O1183" t="s">
        <v>74</v>
      </c>
      <c r="P1183" t="s">
        <v>74</v>
      </c>
      <c r="Q1183" t="s">
        <v>74</v>
      </c>
      <c r="R1183" t="s">
        <v>74</v>
      </c>
      <c r="S1183" t="s">
        <v>74</v>
      </c>
      <c r="T1183" t="s">
        <v>17238</v>
      </c>
      <c r="U1183" t="s">
        <v>74</v>
      </c>
      <c r="V1183" t="s">
        <v>17239</v>
      </c>
      <c r="W1183" t="s">
        <v>17240</v>
      </c>
      <c r="X1183" t="s">
        <v>10294</v>
      </c>
      <c r="Y1183" t="s">
        <v>17241</v>
      </c>
      <c r="Z1183" t="s">
        <v>17242</v>
      </c>
      <c r="AA1183" t="s">
        <v>74</v>
      </c>
      <c r="AB1183" t="s">
        <v>74</v>
      </c>
      <c r="AC1183" t="s">
        <v>74</v>
      </c>
      <c r="AD1183" t="s">
        <v>74</v>
      </c>
      <c r="AE1183" t="s">
        <v>74</v>
      </c>
      <c r="AF1183" t="s">
        <v>74</v>
      </c>
      <c r="AG1183">
        <v>22</v>
      </c>
      <c r="AH1183">
        <v>0</v>
      </c>
      <c r="AI1183">
        <v>0</v>
      </c>
      <c r="AJ1183">
        <v>0</v>
      </c>
      <c r="AK1183">
        <v>7</v>
      </c>
      <c r="AL1183" t="s">
        <v>1490</v>
      </c>
      <c r="AM1183" t="s">
        <v>538</v>
      </c>
      <c r="AN1183" t="s">
        <v>1491</v>
      </c>
      <c r="AO1183" t="s">
        <v>1492</v>
      </c>
      <c r="AP1183" t="s">
        <v>74</v>
      </c>
      <c r="AQ1183" t="s">
        <v>74</v>
      </c>
      <c r="AR1183" t="s">
        <v>1493</v>
      </c>
      <c r="AS1183" t="s">
        <v>1494</v>
      </c>
      <c r="AT1183" t="s">
        <v>74</v>
      </c>
      <c r="AU1183">
        <v>2018</v>
      </c>
      <c r="AV1183">
        <v>53</v>
      </c>
      <c r="AW1183">
        <v>3</v>
      </c>
      <c r="AX1183" t="s">
        <v>74</v>
      </c>
      <c r="AY1183" t="s">
        <v>74</v>
      </c>
      <c r="AZ1183" t="s">
        <v>74</v>
      </c>
      <c r="BA1183" t="s">
        <v>74</v>
      </c>
      <c r="BB1183">
        <v>7</v>
      </c>
      <c r="BC1183">
        <v>13</v>
      </c>
      <c r="BD1183" t="s">
        <v>74</v>
      </c>
      <c r="BE1183" t="s">
        <v>17243</v>
      </c>
      <c r="BF1183" t="str">
        <f>HYPERLINK("http://dx.doi.org/10.26170/fk18-03-01","http://dx.doi.org/10.26170/fk18-03-01")</f>
        <v>http://dx.doi.org/10.26170/fk18-03-01</v>
      </c>
      <c r="BG1183" t="s">
        <v>74</v>
      </c>
      <c r="BH1183" t="s">
        <v>74</v>
      </c>
      <c r="BI1183">
        <v>7</v>
      </c>
      <c r="BJ1183" t="s">
        <v>157</v>
      </c>
      <c r="BK1183" t="s">
        <v>101</v>
      </c>
      <c r="BL1183" t="s">
        <v>157</v>
      </c>
      <c r="BM1183" t="s">
        <v>16637</v>
      </c>
      <c r="BN1183" t="s">
        <v>74</v>
      </c>
      <c r="BO1183" t="s">
        <v>74</v>
      </c>
      <c r="BP1183" t="s">
        <v>74</v>
      </c>
      <c r="BQ1183" t="s">
        <v>74</v>
      </c>
      <c r="BR1183" t="s">
        <v>103</v>
      </c>
      <c r="BS1183" t="s">
        <v>17244</v>
      </c>
      <c r="BT1183" t="str">
        <f>HYPERLINK("https%3A%2F%2Fwww.webofscience.com%2Fwos%2Fwoscc%2Ffull-record%2FWOS:000456102800001","View Full Record in Web of Science")</f>
        <v>View Full Record in Web of Science</v>
      </c>
    </row>
    <row r="1184" spans="1:72" x14ac:dyDescent="0.25">
      <c r="A1184" t="s">
        <v>72</v>
      </c>
      <c r="B1184" t="s">
        <v>17245</v>
      </c>
      <c r="C1184" t="s">
        <v>74</v>
      </c>
      <c r="D1184" t="s">
        <v>74</v>
      </c>
      <c r="E1184" t="s">
        <v>74</v>
      </c>
      <c r="F1184" t="s">
        <v>17246</v>
      </c>
      <c r="G1184" t="s">
        <v>74</v>
      </c>
      <c r="H1184" t="s">
        <v>74</v>
      </c>
      <c r="I1184" t="s">
        <v>17247</v>
      </c>
      <c r="J1184" t="s">
        <v>17248</v>
      </c>
      <c r="K1184" t="s">
        <v>74</v>
      </c>
      <c r="L1184" t="s">
        <v>74</v>
      </c>
      <c r="M1184" t="s">
        <v>431</v>
      </c>
      <c r="N1184" t="s">
        <v>109</v>
      </c>
      <c r="O1184" t="s">
        <v>74</v>
      </c>
      <c r="P1184" t="s">
        <v>74</v>
      </c>
      <c r="Q1184" t="s">
        <v>74</v>
      </c>
      <c r="R1184" t="s">
        <v>74</v>
      </c>
      <c r="S1184" t="s">
        <v>74</v>
      </c>
      <c r="T1184" t="s">
        <v>17249</v>
      </c>
      <c r="U1184" t="s">
        <v>74</v>
      </c>
      <c r="V1184" t="s">
        <v>17250</v>
      </c>
      <c r="W1184" t="s">
        <v>17251</v>
      </c>
      <c r="X1184" t="s">
        <v>11684</v>
      </c>
      <c r="Y1184" t="s">
        <v>17252</v>
      </c>
      <c r="Z1184" t="s">
        <v>17253</v>
      </c>
      <c r="AA1184" t="s">
        <v>17254</v>
      </c>
      <c r="AB1184" t="s">
        <v>17255</v>
      </c>
      <c r="AC1184" t="s">
        <v>74</v>
      </c>
      <c r="AD1184" t="s">
        <v>74</v>
      </c>
      <c r="AE1184" t="s">
        <v>74</v>
      </c>
      <c r="AF1184" t="s">
        <v>74</v>
      </c>
      <c r="AG1184">
        <v>18</v>
      </c>
      <c r="AH1184">
        <v>0</v>
      </c>
      <c r="AI1184">
        <v>0</v>
      </c>
      <c r="AJ1184">
        <v>0</v>
      </c>
      <c r="AK1184">
        <v>3</v>
      </c>
      <c r="AL1184" t="s">
        <v>3965</v>
      </c>
      <c r="AM1184" t="s">
        <v>3966</v>
      </c>
      <c r="AN1184" t="s">
        <v>3967</v>
      </c>
      <c r="AO1184" t="s">
        <v>17256</v>
      </c>
      <c r="AP1184" t="s">
        <v>17257</v>
      </c>
      <c r="AQ1184" t="s">
        <v>74</v>
      </c>
      <c r="AR1184" t="s">
        <v>17258</v>
      </c>
      <c r="AS1184" t="s">
        <v>17259</v>
      </c>
      <c r="AT1184" t="s">
        <v>74</v>
      </c>
      <c r="AU1184">
        <v>2018</v>
      </c>
      <c r="AV1184">
        <v>6</v>
      </c>
      <c r="AW1184">
        <v>4</v>
      </c>
      <c r="AX1184" t="s">
        <v>74</v>
      </c>
      <c r="AY1184" t="s">
        <v>74</v>
      </c>
      <c r="AZ1184" t="s">
        <v>74</v>
      </c>
      <c r="BA1184" t="s">
        <v>74</v>
      </c>
      <c r="BB1184">
        <v>1217</v>
      </c>
      <c r="BC1184">
        <v>1230</v>
      </c>
      <c r="BD1184" t="s">
        <v>74</v>
      </c>
      <c r="BE1184" t="s">
        <v>17260</v>
      </c>
      <c r="BF1184" t="str">
        <f>HYPERLINK("http://dx.doi.org/10.15826/qr.2018.4.356","http://dx.doi.org/10.15826/qr.2018.4.356")</f>
        <v>http://dx.doi.org/10.15826/qr.2018.4.356</v>
      </c>
      <c r="BG1184" t="s">
        <v>74</v>
      </c>
      <c r="BH1184" t="s">
        <v>74</v>
      </c>
      <c r="BI1184">
        <v>14</v>
      </c>
      <c r="BJ1184" t="s">
        <v>485</v>
      </c>
      <c r="BK1184" t="s">
        <v>637</v>
      </c>
      <c r="BL1184" t="s">
        <v>486</v>
      </c>
      <c r="BM1184" t="s">
        <v>17261</v>
      </c>
      <c r="BN1184" t="s">
        <v>74</v>
      </c>
      <c r="BO1184" t="s">
        <v>132</v>
      </c>
      <c r="BP1184" t="s">
        <v>74</v>
      </c>
      <c r="BQ1184" t="s">
        <v>74</v>
      </c>
      <c r="BR1184" t="s">
        <v>103</v>
      </c>
      <c r="BS1184" t="s">
        <v>17262</v>
      </c>
      <c r="BT1184" t="str">
        <f>HYPERLINK("https%3A%2F%2Fwww.webofscience.com%2Fwos%2Fwoscc%2Ffull-record%2FWOS:000456117800020","View Full Record in Web of Science")</f>
        <v>View Full Record in Web of Science</v>
      </c>
    </row>
    <row r="1185" spans="1:72" x14ac:dyDescent="0.25">
      <c r="A1185" t="s">
        <v>72</v>
      </c>
      <c r="B1185" t="s">
        <v>17263</v>
      </c>
      <c r="C1185" t="s">
        <v>74</v>
      </c>
      <c r="D1185" t="s">
        <v>74</v>
      </c>
      <c r="E1185" t="s">
        <v>74</v>
      </c>
      <c r="F1185" t="s">
        <v>17264</v>
      </c>
      <c r="G1185" t="s">
        <v>74</v>
      </c>
      <c r="H1185" t="s">
        <v>74</v>
      </c>
      <c r="I1185" t="s">
        <v>17265</v>
      </c>
      <c r="J1185" t="s">
        <v>785</v>
      </c>
      <c r="K1185" t="s">
        <v>74</v>
      </c>
      <c r="L1185" t="s">
        <v>74</v>
      </c>
      <c r="M1185" t="s">
        <v>431</v>
      </c>
      <c r="N1185" t="s">
        <v>109</v>
      </c>
      <c r="O1185" t="s">
        <v>74</v>
      </c>
      <c r="P1185" t="s">
        <v>74</v>
      </c>
      <c r="Q1185" t="s">
        <v>74</v>
      </c>
      <c r="R1185" t="s">
        <v>74</v>
      </c>
      <c r="S1185" t="s">
        <v>74</v>
      </c>
      <c r="T1185" t="s">
        <v>17266</v>
      </c>
      <c r="U1185" t="s">
        <v>74</v>
      </c>
      <c r="V1185" t="s">
        <v>17267</v>
      </c>
      <c r="W1185" t="s">
        <v>17268</v>
      </c>
      <c r="X1185" t="s">
        <v>17269</v>
      </c>
      <c r="Y1185" t="s">
        <v>17270</v>
      </c>
      <c r="Z1185" t="s">
        <v>17271</v>
      </c>
      <c r="AA1185" t="s">
        <v>11299</v>
      </c>
      <c r="AB1185" t="s">
        <v>74</v>
      </c>
      <c r="AC1185" t="s">
        <v>74</v>
      </c>
      <c r="AD1185" t="s">
        <v>74</v>
      </c>
      <c r="AE1185" t="s">
        <v>74</v>
      </c>
      <c r="AF1185" t="s">
        <v>74</v>
      </c>
      <c r="AG1185">
        <v>11</v>
      </c>
      <c r="AH1185">
        <v>0</v>
      </c>
      <c r="AI1185">
        <v>0</v>
      </c>
      <c r="AJ1185">
        <v>0</v>
      </c>
      <c r="AK1185">
        <v>10</v>
      </c>
      <c r="AL1185" t="s">
        <v>375</v>
      </c>
      <c r="AM1185" t="s">
        <v>376</v>
      </c>
      <c r="AN1185" t="s">
        <v>377</v>
      </c>
      <c r="AO1185" t="s">
        <v>792</v>
      </c>
      <c r="AP1185" t="s">
        <v>793</v>
      </c>
      <c r="AQ1185" t="s">
        <v>74</v>
      </c>
      <c r="AR1185" t="s">
        <v>794</v>
      </c>
      <c r="AS1185" t="s">
        <v>795</v>
      </c>
      <c r="AT1185" t="s">
        <v>1196</v>
      </c>
      <c r="AU1185">
        <v>2018</v>
      </c>
      <c r="AV1185" t="s">
        <v>74</v>
      </c>
      <c r="AW1185">
        <v>426</v>
      </c>
      <c r="AX1185" t="s">
        <v>74</v>
      </c>
      <c r="AY1185" t="s">
        <v>74</v>
      </c>
      <c r="AZ1185" t="s">
        <v>74</v>
      </c>
      <c r="BA1185" t="s">
        <v>74</v>
      </c>
      <c r="BB1185">
        <v>229</v>
      </c>
      <c r="BC1185">
        <v>233</v>
      </c>
      <c r="BD1185" t="s">
        <v>74</v>
      </c>
      <c r="BE1185" t="s">
        <v>17272</v>
      </c>
      <c r="BF1185" t="str">
        <f>HYPERLINK("http://dx.doi.org/10.17223/15617793/426/28","http://dx.doi.org/10.17223/15617793/426/28")</f>
        <v>http://dx.doi.org/10.17223/15617793/426/28</v>
      </c>
      <c r="BG1185" t="s">
        <v>74</v>
      </c>
      <c r="BH1185" t="s">
        <v>74</v>
      </c>
      <c r="BI1185">
        <v>5</v>
      </c>
      <c r="BJ1185" t="s">
        <v>798</v>
      </c>
      <c r="BK1185" t="s">
        <v>101</v>
      </c>
      <c r="BL1185" t="s">
        <v>799</v>
      </c>
      <c r="BM1185" t="s">
        <v>16886</v>
      </c>
      <c r="BN1185" t="s">
        <v>74</v>
      </c>
      <c r="BO1185" t="s">
        <v>426</v>
      </c>
      <c r="BP1185" t="s">
        <v>74</v>
      </c>
      <c r="BQ1185" t="s">
        <v>74</v>
      </c>
      <c r="BR1185" t="s">
        <v>103</v>
      </c>
      <c r="BS1185" t="s">
        <v>17273</v>
      </c>
      <c r="BT1185" t="str">
        <f>HYPERLINK("https%3A%2F%2Fwww.webofscience.com%2Fwos%2Fwoscc%2Ffull-record%2FWOS:000429444900028","View Full Record in Web of Science")</f>
        <v>View Full Record in Web of Science</v>
      </c>
    </row>
    <row r="1186" spans="1:72" x14ac:dyDescent="0.25">
      <c r="A1186" t="s">
        <v>72</v>
      </c>
      <c r="B1186" t="s">
        <v>17274</v>
      </c>
      <c r="C1186" t="s">
        <v>74</v>
      </c>
      <c r="D1186" t="s">
        <v>74</v>
      </c>
      <c r="E1186" t="s">
        <v>74</v>
      </c>
      <c r="F1186" t="s">
        <v>17275</v>
      </c>
      <c r="G1186" t="s">
        <v>74</v>
      </c>
      <c r="H1186" t="s">
        <v>74</v>
      </c>
      <c r="I1186" t="s">
        <v>17276</v>
      </c>
      <c r="J1186" t="s">
        <v>1441</v>
      </c>
      <c r="K1186" t="s">
        <v>74</v>
      </c>
      <c r="L1186" t="s">
        <v>74</v>
      </c>
      <c r="M1186" t="s">
        <v>431</v>
      </c>
      <c r="N1186" t="s">
        <v>109</v>
      </c>
      <c r="O1186" t="s">
        <v>74</v>
      </c>
      <c r="P1186" t="s">
        <v>74</v>
      </c>
      <c r="Q1186" t="s">
        <v>74</v>
      </c>
      <c r="R1186" t="s">
        <v>74</v>
      </c>
      <c r="S1186" t="s">
        <v>74</v>
      </c>
      <c r="T1186" t="s">
        <v>17277</v>
      </c>
      <c r="U1186" t="s">
        <v>74</v>
      </c>
      <c r="V1186" t="s">
        <v>17278</v>
      </c>
      <c r="W1186" t="s">
        <v>17279</v>
      </c>
      <c r="X1186" t="s">
        <v>74</v>
      </c>
      <c r="Y1186" t="s">
        <v>17280</v>
      </c>
      <c r="Z1186" t="s">
        <v>17281</v>
      </c>
      <c r="AA1186" t="s">
        <v>74</v>
      </c>
      <c r="AB1186" t="s">
        <v>74</v>
      </c>
      <c r="AC1186" t="s">
        <v>74</v>
      </c>
      <c r="AD1186" t="s">
        <v>74</v>
      </c>
      <c r="AE1186" t="s">
        <v>74</v>
      </c>
      <c r="AF1186" t="s">
        <v>74</v>
      </c>
      <c r="AG1186">
        <v>15</v>
      </c>
      <c r="AH1186">
        <v>0</v>
      </c>
      <c r="AI1186">
        <v>0</v>
      </c>
      <c r="AJ1186">
        <v>0</v>
      </c>
      <c r="AK1186">
        <v>0</v>
      </c>
      <c r="AL1186" t="s">
        <v>1441</v>
      </c>
      <c r="AM1186" t="s">
        <v>1214</v>
      </c>
      <c r="AN1186" t="s">
        <v>1450</v>
      </c>
      <c r="AO1186" t="s">
        <v>1451</v>
      </c>
      <c r="AP1186" t="s">
        <v>1452</v>
      </c>
      <c r="AQ1186" t="s">
        <v>74</v>
      </c>
      <c r="AR1186" t="s">
        <v>1453</v>
      </c>
      <c r="AS1186" t="s">
        <v>1454</v>
      </c>
      <c r="AT1186" t="s">
        <v>74</v>
      </c>
      <c r="AU1186">
        <v>2018</v>
      </c>
      <c r="AV1186" t="s">
        <v>74</v>
      </c>
      <c r="AW1186">
        <v>5</v>
      </c>
      <c r="AX1186" t="s">
        <v>74</v>
      </c>
      <c r="AY1186" t="s">
        <v>74</v>
      </c>
      <c r="AZ1186" t="s">
        <v>74</v>
      </c>
      <c r="BA1186" t="s">
        <v>74</v>
      </c>
      <c r="BB1186">
        <v>80</v>
      </c>
      <c r="BC1186">
        <v>88</v>
      </c>
      <c r="BD1186" t="s">
        <v>74</v>
      </c>
      <c r="BE1186" t="s">
        <v>74</v>
      </c>
      <c r="BF1186" t="s">
        <v>74</v>
      </c>
      <c r="BG1186" t="s">
        <v>74</v>
      </c>
      <c r="BH1186" t="s">
        <v>74</v>
      </c>
      <c r="BI1186">
        <v>9</v>
      </c>
      <c r="BJ1186" t="s">
        <v>405</v>
      </c>
      <c r="BK1186" t="s">
        <v>637</v>
      </c>
      <c r="BL1186" t="s">
        <v>405</v>
      </c>
      <c r="BM1186" t="s">
        <v>17282</v>
      </c>
      <c r="BN1186" t="s">
        <v>74</v>
      </c>
      <c r="BO1186" t="s">
        <v>74</v>
      </c>
      <c r="BP1186" t="s">
        <v>74</v>
      </c>
      <c r="BQ1186" t="s">
        <v>74</v>
      </c>
      <c r="BR1186" t="s">
        <v>103</v>
      </c>
      <c r="BS1186" t="s">
        <v>17283</v>
      </c>
      <c r="BT1186" t="str">
        <f>HYPERLINK("https%3A%2F%2Fwww.webofscience.com%2Fwos%2Fwoscc%2Ffull-record%2FWOS:000435532100008","View Full Record in Web of Science")</f>
        <v>View Full Record in Web of Science</v>
      </c>
    </row>
    <row r="1187" spans="1:72" x14ac:dyDescent="0.25">
      <c r="A1187" t="s">
        <v>72</v>
      </c>
      <c r="B1187" t="s">
        <v>17284</v>
      </c>
      <c r="C1187" t="s">
        <v>74</v>
      </c>
      <c r="D1187" t="s">
        <v>74</v>
      </c>
      <c r="E1187" t="s">
        <v>74</v>
      </c>
      <c r="F1187" t="s">
        <v>17285</v>
      </c>
      <c r="G1187" t="s">
        <v>74</v>
      </c>
      <c r="H1187" t="s">
        <v>74</v>
      </c>
      <c r="I1187" t="s">
        <v>17286</v>
      </c>
      <c r="J1187" t="s">
        <v>11183</v>
      </c>
      <c r="K1187" t="s">
        <v>74</v>
      </c>
      <c r="L1187" t="s">
        <v>74</v>
      </c>
      <c r="M1187" t="s">
        <v>78</v>
      </c>
      <c r="N1187" t="s">
        <v>109</v>
      </c>
      <c r="O1187" t="s">
        <v>74</v>
      </c>
      <c r="P1187" t="s">
        <v>74</v>
      </c>
      <c r="Q1187" t="s">
        <v>74</v>
      </c>
      <c r="R1187" t="s">
        <v>74</v>
      </c>
      <c r="S1187" t="s">
        <v>74</v>
      </c>
      <c r="T1187" t="s">
        <v>17287</v>
      </c>
      <c r="U1187" t="s">
        <v>17288</v>
      </c>
      <c r="V1187" t="s">
        <v>17289</v>
      </c>
      <c r="W1187" t="s">
        <v>17290</v>
      </c>
      <c r="X1187" t="s">
        <v>17291</v>
      </c>
      <c r="Y1187" t="s">
        <v>17292</v>
      </c>
      <c r="Z1187" t="s">
        <v>17293</v>
      </c>
      <c r="AA1187" t="s">
        <v>17294</v>
      </c>
      <c r="AB1187" t="s">
        <v>74</v>
      </c>
      <c r="AC1187" t="s">
        <v>74</v>
      </c>
      <c r="AD1187" t="s">
        <v>74</v>
      </c>
      <c r="AE1187" t="s">
        <v>74</v>
      </c>
      <c r="AF1187" t="s">
        <v>74</v>
      </c>
      <c r="AG1187">
        <v>12</v>
      </c>
      <c r="AH1187">
        <v>3</v>
      </c>
      <c r="AI1187">
        <v>3</v>
      </c>
      <c r="AJ1187">
        <v>0</v>
      </c>
      <c r="AK1187">
        <v>3</v>
      </c>
      <c r="AL1187" t="s">
        <v>11192</v>
      </c>
      <c r="AM1187" t="s">
        <v>11193</v>
      </c>
      <c r="AN1187" t="s">
        <v>11194</v>
      </c>
      <c r="AO1187" t="s">
        <v>11195</v>
      </c>
      <c r="AP1187" t="s">
        <v>74</v>
      </c>
      <c r="AQ1187" t="s">
        <v>74</v>
      </c>
      <c r="AR1187" t="s">
        <v>11196</v>
      </c>
      <c r="AS1187" t="s">
        <v>11197</v>
      </c>
      <c r="AT1187" t="s">
        <v>74</v>
      </c>
      <c r="AU1187">
        <v>2018</v>
      </c>
      <c r="AV1187">
        <v>8</v>
      </c>
      <c r="AW1187">
        <v>1</v>
      </c>
      <c r="AX1187" t="s">
        <v>74</v>
      </c>
      <c r="AY1187" t="s">
        <v>74</v>
      </c>
      <c r="AZ1187">
        <v>3</v>
      </c>
      <c r="BA1187" t="s">
        <v>74</v>
      </c>
      <c r="BB1187">
        <v>190</v>
      </c>
      <c r="BC1187">
        <v>192</v>
      </c>
      <c r="BD1187" t="s">
        <v>74</v>
      </c>
      <c r="BE1187" t="s">
        <v>74</v>
      </c>
      <c r="BF1187" t="s">
        <v>74</v>
      </c>
      <c r="BG1187" t="s">
        <v>74</v>
      </c>
      <c r="BH1187" t="s">
        <v>74</v>
      </c>
      <c r="BI1187">
        <v>3</v>
      </c>
      <c r="BJ1187" t="s">
        <v>798</v>
      </c>
      <c r="BK1187" t="s">
        <v>101</v>
      </c>
      <c r="BL1187" t="s">
        <v>799</v>
      </c>
      <c r="BM1187" t="s">
        <v>17295</v>
      </c>
      <c r="BN1187" t="s">
        <v>74</v>
      </c>
      <c r="BO1187" t="s">
        <v>74</v>
      </c>
      <c r="BP1187" t="s">
        <v>74</v>
      </c>
      <c r="BQ1187" t="s">
        <v>74</v>
      </c>
      <c r="BR1187" t="s">
        <v>103</v>
      </c>
      <c r="BS1187" t="s">
        <v>17296</v>
      </c>
      <c r="BT1187" t="str">
        <f>HYPERLINK("https%3A%2F%2Fwww.webofscience.com%2Fwos%2Fwoscc%2Ffull-record%2FWOS:000452964200050","View Full Record in Web of Science")</f>
        <v>View Full Record in Web of Science</v>
      </c>
    </row>
    <row r="1188" spans="1:72" x14ac:dyDescent="0.25">
      <c r="A1188" t="s">
        <v>72</v>
      </c>
      <c r="B1188" t="s">
        <v>17297</v>
      </c>
      <c r="C1188" t="s">
        <v>74</v>
      </c>
      <c r="D1188" t="s">
        <v>74</v>
      </c>
      <c r="E1188" t="s">
        <v>74</v>
      </c>
      <c r="F1188" t="s">
        <v>17298</v>
      </c>
      <c r="G1188" t="s">
        <v>74</v>
      </c>
      <c r="H1188" t="s">
        <v>74</v>
      </c>
      <c r="I1188" t="s">
        <v>17299</v>
      </c>
      <c r="J1188" t="s">
        <v>17300</v>
      </c>
      <c r="K1188" t="s">
        <v>74</v>
      </c>
      <c r="L1188" t="s">
        <v>74</v>
      </c>
      <c r="M1188" t="s">
        <v>78</v>
      </c>
      <c r="N1188" t="s">
        <v>109</v>
      </c>
      <c r="O1188" t="s">
        <v>74</v>
      </c>
      <c r="P1188" t="s">
        <v>74</v>
      </c>
      <c r="Q1188" t="s">
        <v>74</v>
      </c>
      <c r="R1188" t="s">
        <v>74</v>
      </c>
      <c r="S1188" t="s">
        <v>74</v>
      </c>
      <c r="T1188" t="s">
        <v>17301</v>
      </c>
      <c r="U1188" t="s">
        <v>17302</v>
      </c>
      <c r="V1188" t="s">
        <v>17303</v>
      </c>
      <c r="W1188" t="s">
        <v>17304</v>
      </c>
      <c r="X1188" t="s">
        <v>17305</v>
      </c>
      <c r="Y1188" t="s">
        <v>17306</v>
      </c>
      <c r="Z1188" t="s">
        <v>17307</v>
      </c>
      <c r="AA1188" t="s">
        <v>17308</v>
      </c>
      <c r="AB1188" t="s">
        <v>17309</v>
      </c>
      <c r="AC1188" t="s">
        <v>17310</v>
      </c>
      <c r="AD1188" t="s">
        <v>17311</v>
      </c>
      <c r="AE1188" t="s">
        <v>17312</v>
      </c>
      <c r="AF1188" t="s">
        <v>74</v>
      </c>
      <c r="AG1188">
        <v>40</v>
      </c>
      <c r="AH1188">
        <v>4</v>
      </c>
      <c r="AI1188">
        <v>7</v>
      </c>
      <c r="AJ1188">
        <v>2</v>
      </c>
      <c r="AK1188">
        <v>19</v>
      </c>
      <c r="AL1188" t="s">
        <v>3965</v>
      </c>
      <c r="AM1188" t="s">
        <v>3966</v>
      </c>
      <c r="AN1188" t="s">
        <v>3967</v>
      </c>
      <c r="AO1188" t="s">
        <v>17313</v>
      </c>
      <c r="AP1188" t="s">
        <v>17314</v>
      </c>
      <c r="AQ1188" t="s">
        <v>74</v>
      </c>
      <c r="AR1188" t="s">
        <v>17315</v>
      </c>
      <c r="AS1188" t="s">
        <v>17316</v>
      </c>
      <c r="AT1188" t="s">
        <v>74</v>
      </c>
      <c r="AU1188">
        <v>2018</v>
      </c>
      <c r="AV1188">
        <v>4</v>
      </c>
      <c r="AW1188">
        <v>3</v>
      </c>
      <c r="AX1188" t="s">
        <v>74</v>
      </c>
      <c r="AY1188" t="s">
        <v>74</v>
      </c>
      <c r="AZ1188" t="s">
        <v>74</v>
      </c>
      <c r="BA1188" t="s">
        <v>74</v>
      </c>
      <c r="BB1188">
        <v>266</v>
      </c>
      <c r="BC1188">
        <v>290</v>
      </c>
      <c r="BD1188" t="s">
        <v>74</v>
      </c>
      <c r="BE1188" t="s">
        <v>17317</v>
      </c>
      <c r="BF1188" t="str">
        <f>HYPERLINK("http://dx.doi.org/10.15826/jtr.2018.4.3.056","http://dx.doi.org/10.15826/jtr.2018.4.3.056")</f>
        <v>http://dx.doi.org/10.15826/jtr.2018.4.3.056</v>
      </c>
      <c r="BG1188" t="s">
        <v>74</v>
      </c>
      <c r="BH1188" t="s">
        <v>74</v>
      </c>
      <c r="BI1188">
        <v>25</v>
      </c>
      <c r="BJ1188" t="s">
        <v>17318</v>
      </c>
      <c r="BK1188" t="s">
        <v>101</v>
      </c>
      <c r="BL1188" t="s">
        <v>960</v>
      </c>
      <c r="BM1188" t="s">
        <v>17319</v>
      </c>
      <c r="BN1188" t="s">
        <v>74</v>
      </c>
      <c r="BO1188" t="s">
        <v>132</v>
      </c>
      <c r="BP1188" t="s">
        <v>74</v>
      </c>
      <c r="BQ1188" t="s">
        <v>74</v>
      </c>
      <c r="BR1188" t="s">
        <v>103</v>
      </c>
      <c r="BS1188" t="s">
        <v>17320</v>
      </c>
      <c r="BT1188" t="str">
        <f>HYPERLINK("https%3A%2F%2Fwww.webofscience.com%2Fwos%2Fwoscc%2Ffull-record%2FWOS:000454586200005","View Full Record in Web of Science")</f>
        <v>View Full Record in Web of Science</v>
      </c>
    </row>
    <row r="1189" spans="1:72" x14ac:dyDescent="0.25">
      <c r="A1189" t="s">
        <v>72</v>
      </c>
      <c r="B1189" t="s">
        <v>17321</v>
      </c>
      <c r="C1189" t="s">
        <v>74</v>
      </c>
      <c r="D1189" t="s">
        <v>74</v>
      </c>
      <c r="E1189" t="s">
        <v>74</v>
      </c>
      <c r="F1189" t="s">
        <v>17322</v>
      </c>
      <c r="G1189" t="s">
        <v>74</v>
      </c>
      <c r="H1189" t="s">
        <v>74</v>
      </c>
      <c r="I1189" t="s">
        <v>17323</v>
      </c>
      <c r="J1189" t="s">
        <v>4553</v>
      </c>
      <c r="K1189" t="s">
        <v>74</v>
      </c>
      <c r="L1189" t="s">
        <v>74</v>
      </c>
      <c r="M1189" t="s">
        <v>431</v>
      </c>
      <c r="N1189" t="s">
        <v>109</v>
      </c>
      <c r="O1189" t="s">
        <v>74</v>
      </c>
      <c r="P1189" t="s">
        <v>74</v>
      </c>
      <c r="Q1189" t="s">
        <v>74</v>
      </c>
      <c r="R1189" t="s">
        <v>74</v>
      </c>
      <c r="S1189" t="s">
        <v>74</v>
      </c>
      <c r="T1189" t="s">
        <v>17324</v>
      </c>
      <c r="U1189" t="s">
        <v>74</v>
      </c>
      <c r="V1189" t="s">
        <v>17325</v>
      </c>
      <c r="W1189" t="s">
        <v>17326</v>
      </c>
      <c r="X1189" t="s">
        <v>74</v>
      </c>
      <c r="Y1189" t="s">
        <v>17327</v>
      </c>
      <c r="Z1189" t="s">
        <v>17328</v>
      </c>
      <c r="AA1189" t="s">
        <v>17329</v>
      </c>
      <c r="AB1189" t="s">
        <v>17330</v>
      </c>
      <c r="AC1189" t="s">
        <v>74</v>
      </c>
      <c r="AD1189" t="s">
        <v>74</v>
      </c>
      <c r="AE1189" t="s">
        <v>74</v>
      </c>
      <c r="AF1189" t="s">
        <v>74</v>
      </c>
      <c r="AG1189">
        <v>20</v>
      </c>
      <c r="AH1189">
        <v>4</v>
      </c>
      <c r="AI1189">
        <v>4</v>
      </c>
      <c r="AJ1189">
        <v>2</v>
      </c>
      <c r="AK1189">
        <v>4</v>
      </c>
      <c r="AL1189" t="s">
        <v>17229</v>
      </c>
      <c r="AM1189" t="s">
        <v>17230</v>
      </c>
      <c r="AN1189" t="s">
        <v>17231</v>
      </c>
      <c r="AO1189" t="s">
        <v>11462</v>
      </c>
      <c r="AP1189" t="s">
        <v>11463</v>
      </c>
      <c r="AQ1189" t="s">
        <v>74</v>
      </c>
      <c r="AR1189" t="s">
        <v>4565</v>
      </c>
      <c r="AS1189" t="s">
        <v>4566</v>
      </c>
      <c r="AT1189" t="s">
        <v>74</v>
      </c>
      <c r="AU1189">
        <v>2018</v>
      </c>
      <c r="AV1189" t="s">
        <v>74</v>
      </c>
      <c r="AW1189">
        <v>1</v>
      </c>
      <c r="AX1189" t="s">
        <v>74</v>
      </c>
      <c r="AY1189" t="s">
        <v>74</v>
      </c>
      <c r="AZ1189" t="s">
        <v>74</v>
      </c>
      <c r="BA1189" t="s">
        <v>74</v>
      </c>
      <c r="BB1189">
        <v>174</v>
      </c>
      <c r="BC1189">
        <v>182</v>
      </c>
      <c r="BD1189" t="s">
        <v>74</v>
      </c>
      <c r="BE1189" t="s">
        <v>17331</v>
      </c>
      <c r="BF1189" t="str">
        <f>HYPERLINK("http://dx.doi.org/10.17674/1997-0854.2018.1.174-182","http://dx.doi.org/10.17674/1997-0854.2018.1.174-182")</f>
        <v>http://dx.doi.org/10.17674/1997-0854.2018.1.174-182</v>
      </c>
      <c r="BG1189" t="s">
        <v>74</v>
      </c>
      <c r="BH1189" t="s">
        <v>74</v>
      </c>
      <c r="BI1189">
        <v>9</v>
      </c>
      <c r="BJ1189" t="s">
        <v>4568</v>
      </c>
      <c r="BK1189" t="s">
        <v>101</v>
      </c>
      <c r="BL1189" t="s">
        <v>4568</v>
      </c>
      <c r="BM1189" t="s">
        <v>17332</v>
      </c>
      <c r="BN1189" t="s">
        <v>74</v>
      </c>
      <c r="BO1189" t="s">
        <v>132</v>
      </c>
      <c r="BP1189" t="s">
        <v>74</v>
      </c>
      <c r="BQ1189" t="s">
        <v>74</v>
      </c>
      <c r="BR1189" t="s">
        <v>103</v>
      </c>
      <c r="BS1189" t="s">
        <v>17333</v>
      </c>
      <c r="BT1189" t="str">
        <f>HYPERLINK("https%3A%2F%2Fwww.webofscience.com%2Fwos%2Fwoscc%2Ffull-record%2FWOS:000454891600021","View Full Record in Web of Science")</f>
        <v>View Full Record in Web of Science</v>
      </c>
    </row>
    <row r="1190" spans="1:72" x14ac:dyDescent="0.25">
      <c r="A1190" t="s">
        <v>72</v>
      </c>
      <c r="B1190" t="s">
        <v>17334</v>
      </c>
      <c r="C1190" t="s">
        <v>74</v>
      </c>
      <c r="D1190" t="s">
        <v>74</v>
      </c>
      <c r="E1190" t="s">
        <v>74</v>
      </c>
      <c r="F1190" t="s">
        <v>17335</v>
      </c>
      <c r="G1190" t="s">
        <v>74</v>
      </c>
      <c r="H1190" t="s">
        <v>74</v>
      </c>
      <c r="I1190" t="s">
        <v>17336</v>
      </c>
      <c r="J1190" t="s">
        <v>17337</v>
      </c>
      <c r="K1190" t="s">
        <v>74</v>
      </c>
      <c r="L1190" t="s">
        <v>74</v>
      </c>
      <c r="M1190" t="s">
        <v>14643</v>
      </c>
      <c r="N1190" t="s">
        <v>109</v>
      </c>
      <c r="O1190" t="s">
        <v>74</v>
      </c>
      <c r="P1190" t="s">
        <v>74</v>
      </c>
      <c r="Q1190" t="s">
        <v>74</v>
      </c>
      <c r="R1190" t="s">
        <v>74</v>
      </c>
      <c r="S1190" t="s">
        <v>74</v>
      </c>
      <c r="T1190" t="s">
        <v>74</v>
      </c>
      <c r="U1190" t="s">
        <v>74</v>
      </c>
      <c r="V1190" t="s">
        <v>17338</v>
      </c>
      <c r="W1190" t="s">
        <v>17339</v>
      </c>
      <c r="X1190" t="s">
        <v>74</v>
      </c>
      <c r="Y1190" t="s">
        <v>17340</v>
      </c>
      <c r="Z1190" t="s">
        <v>17341</v>
      </c>
      <c r="AA1190" t="s">
        <v>74</v>
      </c>
      <c r="AB1190" t="s">
        <v>74</v>
      </c>
      <c r="AC1190" t="s">
        <v>74</v>
      </c>
      <c r="AD1190" t="s">
        <v>74</v>
      </c>
      <c r="AE1190" t="s">
        <v>74</v>
      </c>
      <c r="AF1190" t="s">
        <v>74</v>
      </c>
      <c r="AG1190">
        <v>7</v>
      </c>
      <c r="AH1190">
        <v>0</v>
      </c>
      <c r="AI1190">
        <v>0</v>
      </c>
      <c r="AJ1190">
        <v>0</v>
      </c>
      <c r="AK1190">
        <v>4</v>
      </c>
      <c r="AL1190" t="s">
        <v>17342</v>
      </c>
      <c r="AM1190" t="s">
        <v>17343</v>
      </c>
      <c r="AN1190" t="s">
        <v>17344</v>
      </c>
      <c r="AO1190" t="s">
        <v>17345</v>
      </c>
      <c r="AP1190" t="s">
        <v>74</v>
      </c>
      <c r="AQ1190" t="s">
        <v>74</v>
      </c>
      <c r="AR1190" t="s">
        <v>17346</v>
      </c>
      <c r="AS1190" t="s">
        <v>17347</v>
      </c>
      <c r="AT1190" t="s">
        <v>74</v>
      </c>
      <c r="AU1190">
        <v>2018</v>
      </c>
      <c r="AV1190" t="s">
        <v>74</v>
      </c>
      <c r="AW1190">
        <v>2</v>
      </c>
      <c r="AX1190" t="s">
        <v>74</v>
      </c>
      <c r="AY1190" t="s">
        <v>74</v>
      </c>
      <c r="AZ1190" t="s">
        <v>74</v>
      </c>
      <c r="BA1190" t="s">
        <v>74</v>
      </c>
      <c r="BB1190">
        <v>107</v>
      </c>
      <c r="BC1190" t="s">
        <v>1434</v>
      </c>
      <c r="BD1190" t="s">
        <v>74</v>
      </c>
      <c r="BE1190" t="s">
        <v>74</v>
      </c>
      <c r="BF1190" t="s">
        <v>74</v>
      </c>
      <c r="BG1190" t="s">
        <v>74</v>
      </c>
      <c r="BH1190" t="s">
        <v>74</v>
      </c>
      <c r="BI1190">
        <v>13</v>
      </c>
      <c r="BJ1190" t="s">
        <v>405</v>
      </c>
      <c r="BK1190" t="s">
        <v>637</v>
      </c>
      <c r="BL1190" t="s">
        <v>405</v>
      </c>
      <c r="BM1190" t="s">
        <v>17348</v>
      </c>
      <c r="BN1190" t="s">
        <v>74</v>
      </c>
      <c r="BO1190" t="s">
        <v>74</v>
      </c>
      <c r="BP1190" t="s">
        <v>74</v>
      </c>
      <c r="BQ1190" t="s">
        <v>74</v>
      </c>
      <c r="BR1190" t="s">
        <v>103</v>
      </c>
      <c r="BS1190" t="s">
        <v>17349</v>
      </c>
      <c r="BT1190" t="str">
        <f>HYPERLINK("https%3A%2F%2Fwww.webofscience.com%2Fwos%2Fwoscc%2Ffull-record%2FWOS:000455946500010","View Full Record in Web of Science")</f>
        <v>View Full Record in Web of Science</v>
      </c>
    </row>
    <row r="1191" spans="1:72" x14ac:dyDescent="0.25">
      <c r="A1191" t="s">
        <v>72</v>
      </c>
      <c r="B1191" t="s">
        <v>17350</v>
      </c>
      <c r="C1191" t="s">
        <v>74</v>
      </c>
      <c r="D1191" t="s">
        <v>74</v>
      </c>
      <c r="E1191" t="s">
        <v>74</v>
      </c>
      <c r="F1191" t="s">
        <v>17351</v>
      </c>
      <c r="G1191" t="s">
        <v>74</v>
      </c>
      <c r="H1191" t="s">
        <v>74</v>
      </c>
      <c r="I1191" t="s">
        <v>17352</v>
      </c>
      <c r="J1191" t="s">
        <v>10776</v>
      </c>
      <c r="K1191" t="s">
        <v>74</v>
      </c>
      <c r="L1191" t="s">
        <v>74</v>
      </c>
      <c r="M1191" t="s">
        <v>431</v>
      </c>
      <c r="N1191" t="s">
        <v>109</v>
      </c>
      <c r="O1191" t="s">
        <v>74</v>
      </c>
      <c r="P1191" t="s">
        <v>74</v>
      </c>
      <c r="Q1191" t="s">
        <v>74</v>
      </c>
      <c r="R1191" t="s">
        <v>74</v>
      </c>
      <c r="S1191" t="s">
        <v>74</v>
      </c>
      <c r="T1191" t="s">
        <v>17353</v>
      </c>
      <c r="U1191" t="s">
        <v>74</v>
      </c>
      <c r="V1191" t="s">
        <v>17354</v>
      </c>
      <c r="W1191" t="s">
        <v>17355</v>
      </c>
      <c r="X1191" t="s">
        <v>74</v>
      </c>
      <c r="Y1191" t="s">
        <v>17356</v>
      </c>
      <c r="Z1191" t="s">
        <v>17357</v>
      </c>
      <c r="AA1191" t="s">
        <v>17358</v>
      </c>
      <c r="AB1191" t="s">
        <v>17359</v>
      </c>
      <c r="AC1191" t="s">
        <v>74</v>
      </c>
      <c r="AD1191" t="s">
        <v>74</v>
      </c>
      <c r="AE1191" t="s">
        <v>74</v>
      </c>
      <c r="AF1191" t="s">
        <v>74</v>
      </c>
      <c r="AG1191">
        <v>11</v>
      </c>
      <c r="AH1191">
        <v>0</v>
      </c>
      <c r="AI1191">
        <v>0</v>
      </c>
      <c r="AJ1191">
        <v>0</v>
      </c>
      <c r="AK1191">
        <v>0</v>
      </c>
      <c r="AL1191" t="s">
        <v>10782</v>
      </c>
      <c r="AM1191" t="s">
        <v>3966</v>
      </c>
      <c r="AN1191" t="s">
        <v>10783</v>
      </c>
      <c r="AO1191" t="s">
        <v>10784</v>
      </c>
      <c r="AP1191" t="s">
        <v>10785</v>
      </c>
      <c r="AQ1191" t="s">
        <v>74</v>
      </c>
      <c r="AR1191" t="s">
        <v>10786</v>
      </c>
      <c r="AS1191" t="s">
        <v>10787</v>
      </c>
      <c r="AT1191" t="s">
        <v>74</v>
      </c>
      <c r="AU1191">
        <v>2018</v>
      </c>
      <c r="AV1191" t="s">
        <v>74</v>
      </c>
      <c r="AW1191">
        <v>3</v>
      </c>
      <c r="AX1191" t="s">
        <v>74</v>
      </c>
      <c r="AY1191" t="s">
        <v>74</v>
      </c>
      <c r="AZ1191" t="s">
        <v>74</v>
      </c>
      <c r="BA1191" t="s">
        <v>74</v>
      </c>
      <c r="BB1191">
        <v>279</v>
      </c>
      <c r="BC1191">
        <v>288</v>
      </c>
      <c r="BD1191" t="s">
        <v>74</v>
      </c>
      <c r="BE1191" t="s">
        <v>17360</v>
      </c>
      <c r="BF1191" t="str">
        <f>HYPERLINK("http://dx.doi.org/10.24224/2227-1295-2018-3-279-288","http://dx.doi.org/10.24224/2227-1295-2018-3-279-288")</f>
        <v>http://dx.doi.org/10.24224/2227-1295-2018-3-279-288</v>
      </c>
      <c r="BG1191" t="s">
        <v>74</v>
      </c>
      <c r="BH1191" t="s">
        <v>74</v>
      </c>
      <c r="BI1191">
        <v>10</v>
      </c>
      <c r="BJ1191" t="s">
        <v>485</v>
      </c>
      <c r="BK1191" t="s">
        <v>101</v>
      </c>
      <c r="BL1191" t="s">
        <v>486</v>
      </c>
      <c r="BM1191" t="s">
        <v>17361</v>
      </c>
      <c r="BN1191" t="s">
        <v>74</v>
      </c>
      <c r="BO1191" t="s">
        <v>132</v>
      </c>
      <c r="BP1191" t="s">
        <v>74</v>
      </c>
      <c r="BQ1191" t="s">
        <v>74</v>
      </c>
      <c r="BR1191" t="s">
        <v>103</v>
      </c>
      <c r="BS1191" t="s">
        <v>17362</v>
      </c>
      <c r="BT1191" t="str">
        <f>HYPERLINK("https%3A%2F%2Fwww.webofscience.com%2Fwos%2Fwoscc%2Ffull-record%2FWOS:000455019500022","View Full Record in Web of Science")</f>
        <v>View Full Record in Web of Science</v>
      </c>
    </row>
    <row r="1192" spans="1:72" x14ac:dyDescent="0.25">
      <c r="A1192" t="s">
        <v>72</v>
      </c>
      <c r="B1192" t="s">
        <v>17363</v>
      </c>
      <c r="C1192" t="s">
        <v>74</v>
      </c>
      <c r="D1192" t="s">
        <v>74</v>
      </c>
      <c r="E1192" t="s">
        <v>74</v>
      </c>
      <c r="F1192" t="s">
        <v>17364</v>
      </c>
      <c r="G1192" t="s">
        <v>74</v>
      </c>
      <c r="H1192" t="s">
        <v>74</v>
      </c>
      <c r="I1192" t="s">
        <v>17365</v>
      </c>
      <c r="J1192" t="s">
        <v>17010</v>
      </c>
      <c r="K1192" t="s">
        <v>74</v>
      </c>
      <c r="L1192" t="s">
        <v>74</v>
      </c>
      <c r="M1192" t="s">
        <v>431</v>
      </c>
      <c r="N1192" t="s">
        <v>109</v>
      </c>
      <c r="O1192" t="s">
        <v>74</v>
      </c>
      <c r="P1192" t="s">
        <v>74</v>
      </c>
      <c r="Q1192" t="s">
        <v>74</v>
      </c>
      <c r="R1192" t="s">
        <v>74</v>
      </c>
      <c r="S1192" t="s">
        <v>74</v>
      </c>
      <c r="T1192" t="s">
        <v>17366</v>
      </c>
      <c r="U1192" t="s">
        <v>74</v>
      </c>
      <c r="V1192" t="s">
        <v>17367</v>
      </c>
      <c r="W1192" t="s">
        <v>17368</v>
      </c>
      <c r="X1192" t="s">
        <v>74</v>
      </c>
      <c r="Y1192" t="s">
        <v>17369</v>
      </c>
      <c r="Z1192" t="s">
        <v>17370</v>
      </c>
      <c r="AA1192" t="s">
        <v>74</v>
      </c>
      <c r="AB1192" t="s">
        <v>74</v>
      </c>
      <c r="AC1192" t="s">
        <v>74</v>
      </c>
      <c r="AD1192" t="s">
        <v>74</v>
      </c>
      <c r="AE1192" t="s">
        <v>74</v>
      </c>
      <c r="AF1192" t="s">
        <v>74</v>
      </c>
      <c r="AG1192">
        <v>18</v>
      </c>
      <c r="AH1192">
        <v>1</v>
      </c>
      <c r="AI1192">
        <v>1</v>
      </c>
      <c r="AJ1192">
        <v>0</v>
      </c>
      <c r="AK1192">
        <v>2</v>
      </c>
      <c r="AL1192" t="s">
        <v>17016</v>
      </c>
      <c r="AM1192" t="s">
        <v>17017</v>
      </c>
      <c r="AN1192" t="s">
        <v>17018</v>
      </c>
      <c r="AO1192" t="s">
        <v>17019</v>
      </c>
      <c r="AP1192" t="s">
        <v>17020</v>
      </c>
      <c r="AQ1192" t="s">
        <v>74</v>
      </c>
      <c r="AR1192" t="s">
        <v>17021</v>
      </c>
      <c r="AS1192" t="s">
        <v>17022</v>
      </c>
      <c r="AT1192" t="s">
        <v>74</v>
      </c>
      <c r="AU1192">
        <v>2018</v>
      </c>
      <c r="AV1192">
        <v>8</v>
      </c>
      <c r="AW1192">
        <v>4</v>
      </c>
      <c r="AX1192" t="s">
        <v>74</v>
      </c>
      <c r="AY1192" t="s">
        <v>74</v>
      </c>
      <c r="AZ1192" t="s">
        <v>74</v>
      </c>
      <c r="BA1192" t="s">
        <v>74</v>
      </c>
      <c r="BB1192">
        <v>768</v>
      </c>
      <c r="BC1192">
        <v>779</v>
      </c>
      <c r="BD1192" t="s">
        <v>74</v>
      </c>
      <c r="BE1192" t="s">
        <v>17371</v>
      </c>
      <c r="BF1192" t="str">
        <f>HYPERLINK("http://dx.doi.org/10.30624/2220-4156-2018-8-4-768-779","http://dx.doi.org/10.30624/2220-4156-2018-8-4-768-779")</f>
        <v>http://dx.doi.org/10.30624/2220-4156-2018-8-4-768-779</v>
      </c>
      <c r="BG1192" t="s">
        <v>74</v>
      </c>
      <c r="BH1192" t="s">
        <v>74</v>
      </c>
      <c r="BI1192">
        <v>12</v>
      </c>
      <c r="BJ1192" t="s">
        <v>485</v>
      </c>
      <c r="BK1192" t="s">
        <v>101</v>
      </c>
      <c r="BL1192" t="s">
        <v>486</v>
      </c>
      <c r="BM1192" t="s">
        <v>17372</v>
      </c>
      <c r="BN1192" t="s">
        <v>74</v>
      </c>
      <c r="BO1192" t="s">
        <v>74</v>
      </c>
      <c r="BP1192" t="s">
        <v>74</v>
      </c>
      <c r="BQ1192" t="s">
        <v>74</v>
      </c>
      <c r="BR1192" t="s">
        <v>103</v>
      </c>
      <c r="BS1192" t="s">
        <v>17373</v>
      </c>
      <c r="BT1192" t="str">
        <f>HYPERLINK("https%3A%2F%2Fwww.webofscience.com%2Fwos%2Fwoscc%2Ffull-record%2FWOS:000468109000016","View Full Record in Web of Science")</f>
        <v>View Full Record in Web of Science</v>
      </c>
    </row>
    <row r="1193" spans="1:72" x14ac:dyDescent="0.25">
      <c r="A1193" t="s">
        <v>72</v>
      </c>
      <c r="B1193" t="s">
        <v>17374</v>
      </c>
      <c r="C1193" t="s">
        <v>74</v>
      </c>
      <c r="D1193" t="s">
        <v>74</v>
      </c>
      <c r="E1193" t="s">
        <v>74</v>
      </c>
      <c r="F1193" t="s">
        <v>17375</v>
      </c>
      <c r="G1193" t="s">
        <v>74</v>
      </c>
      <c r="H1193" t="s">
        <v>74</v>
      </c>
      <c r="I1193" t="s">
        <v>17376</v>
      </c>
      <c r="J1193" t="s">
        <v>14601</v>
      </c>
      <c r="K1193" t="s">
        <v>74</v>
      </c>
      <c r="L1193" t="s">
        <v>74</v>
      </c>
      <c r="M1193" t="s">
        <v>431</v>
      </c>
      <c r="N1193" t="s">
        <v>109</v>
      </c>
      <c r="O1193" t="s">
        <v>74</v>
      </c>
      <c r="P1193" t="s">
        <v>74</v>
      </c>
      <c r="Q1193" t="s">
        <v>74</v>
      </c>
      <c r="R1193" t="s">
        <v>74</v>
      </c>
      <c r="S1193" t="s">
        <v>74</v>
      </c>
      <c r="T1193" t="s">
        <v>17377</v>
      </c>
      <c r="U1193" t="s">
        <v>74</v>
      </c>
      <c r="V1193" t="s">
        <v>17378</v>
      </c>
      <c r="W1193" t="s">
        <v>17379</v>
      </c>
      <c r="X1193" t="s">
        <v>1987</v>
      </c>
      <c r="Y1193" t="s">
        <v>17380</v>
      </c>
      <c r="Z1193" t="s">
        <v>17381</v>
      </c>
      <c r="AA1193" t="s">
        <v>17382</v>
      </c>
      <c r="AB1193" t="s">
        <v>74</v>
      </c>
      <c r="AC1193" t="s">
        <v>74</v>
      </c>
      <c r="AD1193" t="s">
        <v>74</v>
      </c>
      <c r="AE1193" t="s">
        <v>74</v>
      </c>
      <c r="AF1193" t="s">
        <v>74</v>
      </c>
      <c r="AG1193">
        <v>23</v>
      </c>
      <c r="AH1193">
        <v>0</v>
      </c>
      <c r="AI1193">
        <v>0</v>
      </c>
      <c r="AJ1193">
        <v>0</v>
      </c>
      <c r="AK1193">
        <v>1</v>
      </c>
      <c r="AL1193" t="s">
        <v>375</v>
      </c>
      <c r="AM1193" t="s">
        <v>376</v>
      </c>
      <c r="AN1193" t="s">
        <v>377</v>
      </c>
      <c r="AO1193" t="s">
        <v>14611</v>
      </c>
      <c r="AP1193" t="s">
        <v>74</v>
      </c>
      <c r="AQ1193" t="s">
        <v>74</v>
      </c>
      <c r="AR1193" t="s">
        <v>14612</v>
      </c>
      <c r="AS1193" t="s">
        <v>14613</v>
      </c>
      <c r="AT1193" t="s">
        <v>74</v>
      </c>
      <c r="AU1193">
        <v>2018</v>
      </c>
      <c r="AV1193" t="s">
        <v>74</v>
      </c>
      <c r="AW1193">
        <v>10</v>
      </c>
      <c r="AX1193" t="s">
        <v>74</v>
      </c>
      <c r="AY1193" t="s">
        <v>74</v>
      </c>
      <c r="AZ1193" t="s">
        <v>74</v>
      </c>
      <c r="BA1193" t="s">
        <v>74</v>
      </c>
      <c r="BB1193">
        <v>93</v>
      </c>
      <c r="BC1193">
        <v>108</v>
      </c>
      <c r="BD1193" t="s">
        <v>74</v>
      </c>
      <c r="BE1193" t="s">
        <v>17383</v>
      </c>
      <c r="BF1193" t="str">
        <f>HYPERLINK("http://dx.doi.org/10.17223/24099554/10/5","http://dx.doi.org/10.17223/24099554/10/5")</f>
        <v>http://dx.doi.org/10.17223/24099554/10/5</v>
      </c>
      <c r="BG1193" t="s">
        <v>74</v>
      </c>
      <c r="BH1193" t="s">
        <v>74</v>
      </c>
      <c r="BI1193">
        <v>16</v>
      </c>
      <c r="BJ1193" t="s">
        <v>485</v>
      </c>
      <c r="BK1193" t="s">
        <v>101</v>
      </c>
      <c r="BL1193" t="s">
        <v>486</v>
      </c>
      <c r="BM1193" t="s">
        <v>17384</v>
      </c>
      <c r="BN1193" t="s">
        <v>74</v>
      </c>
      <c r="BO1193" t="s">
        <v>426</v>
      </c>
      <c r="BP1193" t="s">
        <v>74</v>
      </c>
      <c r="BQ1193" t="s">
        <v>74</v>
      </c>
      <c r="BR1193" t="s">
        <v>103</v>
      </c>
      <c r="BS1193" t="s">
        <v>17385</v>
      </c>
      <c r="BT1193" t="str">
        <f>HYPERLINK("https%3A%2F%2Fwww.webofscience.com%2Fwos%2Fwoscc%2Ffull-record%2FWOS:000453131200005","View Full Record in Web of Science")</f>
        <v>View Full Record in Web of Science</v>
      </c>
    </row>
    <row r="1194" spans="1:72" x14ac:dyDescent="0.25">
      <c r="A1194" t="s">
        <v>72</v>
      </c>
      <c r="B1194" t="s">
        <v>17386</v>
      </c>
      <c r="C1194" t="s">
        <v>74</v>
      </c>
      <c r="D1194" t="s">
        <v>74</v>
      </c>
      <c r="E1194" t="s">
        <v>74</v>
      </c>
      <c r="F1194" t="s">
        <v>17387</v>
      </c>
      <c r="G1194" t="s">
        <v>74</v>
      </c>
      <c r="H1194" t="s">
        <v>74</v>
      </c>
      <c r="I1194" t="s">
        <v>17388</v>
      </c>
      <c r="J1194" t="s">
        <v>4574</v>
      </c>
      <c r="K1194" t="s">
        <v>74</v>
      </c>
      <c r="L1194" t="s">
        <v>74</v>
      </c>
      <c r="M1194" t="s">
        <v>431</v>
      </c>
      <c r="N1194" t="s">
        <v>109</v>
      </c>
      <c r="O1194" t="s">
        <v>74</v>
      </c>
      <c r="P1194" t="s">
        <v>74</v>
      </c>
      <c r="Q1194" t="s">
        <v>74</v>
      </c>
      <c r="R1194" t="s">
        <v>74</v>
      </c>
      <c r="S1194" t="s">
        <v>74</v>
      </c>
      <c r="T1194" t="s">
        <v>17389</v>
      </c>
      <c r="U1194" t="s">
        <v>74</v>
      </c>
      <c r="V1194" t="s">
        <v>17390</v>
      </c>
      <c r="W1194" t="s">
        <v>17391</v>
      </c>
      <c r="X1194" t="s">
        <v>74</v>
      </c>
      <c r="Y1194" t="s">
        <v>17392</v>
      </c>
      <c r="Z1194" t="s">
        <v>17393</v>
      </c>
      <c r="AA1194" t="s">
        <v>17394</v>
      </c>
      <c r="AB1194" t="s">
        <v>17395</v>
      </c>
      <c r="AC1194" t="s">
        <v>74</v>
      </c>
      <c r="AD1194" t="s">
        <v>74</v>
      </c>
      <c r="AE1194" t="s">
        <v>74</v>
      </c>
      <c r="AF1194" t="s">
        <v>74</v>
      </c>
      <c r="AG1194">
        <v>13</v>
      </c>
      <c r="AH1194">
        <v>1</v>
      </c>
      <c r="AI1194">
        <v>1</v>
      </c>
      <c r="AJ1194">
        <v>0</v>
      </c>
      <c r="AK1194">
        <v>0</v>
      </c>
      <c r="AL1194" t="s">
        <v>4582</v>
      </c>
      <c r="AM1194" t="s">
        <v>1214</v>
      </c>
      <c r="AN1194" t="s">
        <v>4583</v>
      </c>
      <c r="AO1194" t="s">
        <v>4584</v>
      </c>
      <c r="AP1194" t="s">
        <v>74</v>
      </c>
      <c r="AQ1194" t="s">
        <v>74</v>
      </c>
      <c r="AR1194" t="s">
        <v>4585</v>
      </c>
      <c r="AS1194" t="s">
        <v>4586</v>
      </c>
      <c r="AT1194" t="s">
        <v>74</v>
      </c>
      <c r="AU1194">
        <v>2018</v>
      </c>
      <c r="AV1194">
        <v>8</v>
      </c>
      <c r="AW1194">
        <v>3</v>
      </c>
      <c r="AX1194" t="s">
        <v>74</v>
      </c>
      <c r="AY1194" t="s">
        <v>74</v>
      </c>
      <c r="AZ1194" t="s">
        <v>74</v>
      </c>
      <c r="BA1194" t="s">
        <v>74</v>
      </c>
      <c r="BB1194">
        <v>60</v>
      </c>
      <c r="BC1194">
        <v>82</v>
      </c>
      <c r="BD1194" t="s">
        <v>74</v>
      </c>
      <c r="BE1194" t="s">
        <v>17396</v>
      </c>
      <c r="BF1194" t="str">
        <f>HYPERLINK("http://dx.doi.org/10.17759/psylaw.2018080305","http://dx.doi.org/10.17759/psylaw.2018080305")</f>
        <v>http://dx.doi.org/10.17759/psylaw.2018080305</v>
      </c>
      <c r="BG1194" t="s">
        <v>74</v>
      </c>
      <c r="BH1194" t="s">
        <v>74</v>
      </c>
      <c r="BI1194">
        <v>23</v>
      </c>
      <c r="BJ1194" t="s">
        <v>128</v>
      </c>
      <c r="BK1194" t="s">
        <v>101</v>
      </c>
      <c r="BL1194" t="s">
        <v>130</v>
      </c>
      <c r="BM1194" t="s">
        <v>17397</v>
      </c>
      <c r="BN1194" t="s">
        <v>74</v>
      </c>
      <c r="BO1194" t="s">
        <v>132</v>
      </c>
      <c r="BP1194" t="s">
        <v>74</v>
      </c>
      <c r="BQ1194" t="s">
        <v>74</v>
      </c>
      <c r="BR1194" t="s">
        <v>103</v>
      </c>
      <c r="BS1194" t="s">
        <v>17398</v>
      </c>
      <c r="BT1194" t="str">
        <f>HYPERLINK("https%3A%2F%2Fwww.webofscience.com%2Fwos%2Fwoscc%2Ffull-record%2FWOS:000445970600005","View Full Record in Web of Science")</f>
        <v>View Full Record in Web of Science</v>
      </c>
    </row>
    <row r="1195" spans="1:72" x14ac:dyDescent="0.25">
      <c r="A1195" t="s">
        <v>72</v>
      </c>
      <c r="B1195" t="s">
        <v>17399</v>
      </c>
      <c r="C1195" t="s">
        <v>74</v>
      </c>
      <c r="D1195" t="s">
        <v>74</v>
      </c>
      <c r="E1195" t="s">
        <v>74</v>
      </c>
      <c r="F1195" t="s">
        <v>17400</v>
      </c>
      <c r="G1195" t="s">
        <v>74</v>
      </c>
      <c r="H1195" t="s">
        <v>74</v>
      </c>
      <c r="I1195" t="s">
        <v>17401</v>
      </c>
      <c r="J1195" t="s">
        <v>1580</v>
      </c>
      <c r="K1195" t="s">
        <v>74</v>
      </c>
      <c r="L1195" t="s">
        <v>74</v>
      </c>
      <c r="M1195" t="s">
        <v>431</v>
      </c>
      <c r="N1195" t="s">
        <v>109</v>
      </c>
      <c r="O1195" t="s">
        <v>74</v>
      </c>
      <c r="P1195" t="s">
        <v>74</v>
      </c>
      <c r="Q1195" t="s">
        <v>74</v>
      </c>
      <c r="R1195" t="s">
        <v>74</v>
      </c>
      <c r="S1195" t="s">
        <v>74</v>
      </c>
      <c r="T1195" t="s">
        <v>17402</v>
      </c>
      <c r="U1195" t="s">
        <v>74</v>
      </c>
      <c r="V1195" t="s">
        <v>17403</v>
      </c>
      <c r="W1195" t="s">
        <v>17404</v>
      </c>
      <c r="X1195" t="s">
        <v>6853</v>
      </c>
      <c r="Y1195" t="s">
        <v>17405</v>
      </c>
      <c r="Z1195" t="s">
        <v>17406</v>
      </c>
      <c r="AA1195" t="s">
        <v>74</v>
      </c>
      <c r="AB1195" t="s">
        <v>74</v>
      </c>
      <c r="AC1195" t="s">
        <v>74</v>
      </c>
      <c r="AD1195" t="s">
        <v>74</v>
      </c>
      <c r="AE1195" t="s">
        <v>74</v>
      </c>
      <c r="AF1195" t="s">
        <v>74</v>
      </c>
      <c r="AG1195">
        <v>11</v>
      </c>
      <c r="AH1195">
        <v>0</v>
      </c>
      <c r="AI1195">
        <v>0</v>
      </c>
      <c r="AJ1195">
        <v>0</v>
      </c>
      <c r="AK1195">
        <v>2</v>
      </c>
      <c r="AL1195" t="s">
        <v>1588</v>
      </c>
      <c r="AM1195" t="s">
        <v>1214</v>
      </c>
      <c r="AN1195" t="s">
        <v>1589</v>
      </c>
      <c r="AO1195" t="s">
        <v>1590</v>
      </c>
      <c r="AP1195" t="s">
        <v>74</v>
      </c>
      <c r="AQ1195" t="s">
        <v>74</v>
      </c>
      <c r="AR1195" t="s">
        <v>1591</v>
      </c>
      <c r="AS1195" t="s">
        <v>1592</v>
      </c>
      <c r="AT1195" t="s">
        <v>74</v>
      </c>
      <c r="AU1195">
        <v>2018</v>
      </c>
      <c r="AV1195" t="s">
        <v>74</v>
      </c>
      <c r="AW1195">
        <v>2</v>
      </c>
      <c r="AX1195" t="s">
        <v>74</v>
      </c>
      <c r="AY1195" t="s">
        <v>74</v>
      </c>
      <c r="AZ1195" t="s">
        <v>74</v>
      </c>
      <c r="BA1195" t="s">
        <v>74</v>
      </c>
      <c r="BB1195">
        <v>630</v>
      </c>
      <c r="BC1195">
        <v>639</v>
      </c>
      <c r="BD1195" t="s">
        <v>74</v>
      </c>
      <c r="BE1195" t="s">
        <v>17407</v>
      </c>
      <c r="BF1195" t="str">
        <f>HYPERLINK("http://dx.doi.org/10.28995/2073-0101-2018-2-630-639","http://dx.doi.org/10.28995/2073-0101-2018-2-630-639")</f>
        <v>http://dx.doi.org/10.28995/2073-0101-2018-2-630-639</v>
      </c>
      <c r="BG1195" t="s">
        <v>74</v>
      </c>
      <c r="BH1195" t="s">
        <v>74</v>
      </c>
      <c r="BI1195">
        <v>10</v>
      </c>
      <c r="BJ1195" t="s">
        <v>405</v>
      </c>
      <c r="BK1195" t="s">
        <v>101</v>
      </c>
      <c r="BL1195" t="s">
        <v>405</v>
      </c>
      <c r="BM1195" t="s">
        <v>17408</v>
      </c>
      <c r="BN1195" t="s">
        <v>74</v>
      </c>
      <c r="BO1195" t="s">
        <v>74</v>
      </c>
      <c r="BP1195" t="s">
        <v>74</v>
      </c>
      <c r="BQ1195" t="s">
        <v>74</v>
      </c>
      <c r="BR1195" t="s">
        <v>103</v>
      </c>
      <c r="BS1195" t="s">
        <v>17409</v>
      </c>
      <c r="BT1195" t="str">
        <f>HYPERLINK("https%3A%2F%2Fwww.webofscience.com%2Fwos%2Fwoscc%2Ffull-record%2FWOS:000452895600025","View Full Record in Web of Science")</f>
        <v>View Full Record in Web of Science</v>
      </c>
    </row>
    <row r="1196" spans="1:72" x14ac:dyDescent="0.25">
      <c r="A1196" t="s">
        <v>72</v>
      </c>
      <c r="B1196" t="s">
        <v>17410</v>
      </c>
      <c r="C1196" t="s">
        <v>74</v>
      </c>
      <c r="D1196" t="s">
        <v>74</v>
      </c>
      <c r="E1196" t="s">
        <v>74</v>
      </c>
      <c r="F1196" t="s">
        <v>17411</v>
      </c>
      <c r="G1196" t="s">
        <v>74</v>
      </c>
      <c r="H1196" t="s">
        <v>74</v>
      </c>
      <c r="I1196" t="s">
        <v>17412</v>
      </c>
      <c r="J1196" t="s">
        <v>17413</v>
      </c>
      <c r="K1196" t="s">
        <v>74</v>
      </c>
      <c r="L1196" t="s">
        <v>74</v>
      </c>
      <c r="M1196" t="s">
        <v>78</v>
      </c>
      <c r="N1196" t="s">
        <v>109</v>
      </c>
      <c r="O1196" t="s">
        <v>74</v>
      </c>
      <c r="P1196" t="s">
        <v>74</v>
      </c>
      <c r="Q1196" t="s">
        <v>74</v>
      </c>
      <c r="R1196" t="s">
        <v>74</v>
      </c>
      <c r="S1196" t="s">
        <v>74</v>
      </c>
      <c r="T1196" t="s">
        <v>17414</v>
      </c>
      <c r="U1196" t="s">
        <v>74</v>
      </c>
      <c r="V1196" t="s">
        <v>17415</v>
      </c>
      <c r="W1196" t="s">
        <v>17416</v>
      </c>
      <c r="X1196" t="s">
        <v>17417</v>
      </c>
      <c r="Y1196" t="s">
        <v>17418</v>
      </c>
      <c r="Z1196" t="s">
        <v>74</v>
      </c>
      <c r="AA1196" t="s">
        <v>17419</v>
      </c>
      <c r="AB1196" t="s">
        <v>74</v>
      </c>
      <c r="AC1196" t="s">
        <v>74</v>
      </c>
      <c r="AD1196" t="s">
        <v>74</v>
      </c>
      <c r="AE1196" t="s">
        <v>74</v>
      </c>
      <c r="AF1196" t="s">
        <v>74</v>
      </c>
      <c r="AG1196">
        <v>11</v>
      </c>
      <c r="AH1196">
        <v>0</v>
      </c>
      <c r="AI1196">
        <v>0</v>
      </c>
      <c r="AJ1196">
        <v>2</v>
      </c>
      <c r="AK1196">
        <v>7</v>
      </c>
      <c r="AL1196" t="s">
        <v>17420</v>
      </c>
      <c r="AM1196" t="s">
        <v>17421</v>
      </c>
      <c r="AN1196" t="s">
        <v>17422</v>
      </c>
      <c r="AO1196" t="s">
        <v>17423</v>
      </c>
      <c r="AP1196" t="s">
        <v>17424</v>
      </c>
      <c r="AQ1196" t="s">
        <v>74</v>
      </c>
      <c r="AR1196" t="s">
        <v>17425</v>
      </c>
      <c r="AS1196" t="s">
        <v>17426</v>
      </c>
      <c r="AT1196" t="s">
        <v>74</v>
      </c>
      <c r="AU1196">
        <v>2018</v>
      </c>
      <c r="AV1196" t="s">
        <v>74</v>
      </c>
      <c r="AW1196">
        <v>1</v>
      </c>
      <c r="AX1196" t="s">
        <v>74</v>
      </c>
      <c r="AY1196" t="s">
        <v>74</v>
      </c>
      <c r="AZ1196" t="s">
        <v>74</v>
      </c>
      <c r="BA1196" t="s">
        <v>74</v>
      </c>
      <c r="BB1196">
        <v>65</v>
      </c>
      <c r="BC1196">
        <v>70</v>
      </c>
      <c r="BD1196" t="s">
        <v>74</v>
      </c>
      <c r="BE1196" t="s">
        <v>17427</v>
      </c>
      <c r="BF1196" t="str">
        <f>HYPERLINK("http://dx.doi.org/10.24195/2414-4665-2018-1-9","http://dx.doi.org/10.24195/2414-4665-2018-1-9")</f>
        <v>http://dx.doi.org/10.24195/2414-4665-2018-1-9</v>
      </c>
      <c r="BG1196" t="s">
        <v>74</v>
      </c>
      <c r="BH1196" t="s">
        <v>74</v>
      </c>
      <c r="BI1196">
        <v>6</v>
      </c>
      <c r="BJ1196" t="s">
        <v>157</v>
      </c>
      <c r="BK1196" t="s">
        <v>101</v>
      </c>
      <c r="BL1196" t="s">
        <v>157</v>
      </c>
      <c r="BM1196" t="s">
        <v>17428</v>
      </c>
      <c r="BN1196" t="s">
        <v>74</v>
      </c>
      <c r="BO1196" t="s">
        <v>74</v>
      </c>
      <c r="BP1196" t="s">
        <v>74</v>
      </c>
      <c r="BQ1196" t="s">
        <v>74</v>
      </c>
      <c r="BR1196" t="s">
        <v>103</v>
      </c>
      <c r="BS1196" t="s">
        <v>17429</v>
      </c>
      <c r="BT1196" t="str">
        <f>HYPERLINK("https%3A%2F%2Fwww.webofscience.com%2Fwos%2Fwoscc%2Ffull-record%2FWOS:000431031700002","View Full Record in Web of Science")</f>
        <v>View Full Record in Web of Science</v>
      </c>
    </row>
    <row r="1197" spans="1:72" x14ac:dyDescent="0.25">
      <c r="A1197" t="s">
        <v>72</v>
      </c>
      <c r="B1197" t="s">
        <v>17430</v>
      </c>
      <c r="C1197" t="s">
        <v>74</v>
      </c>
      <c r="D1197" t="s">
        <v>74</v>
      </c>
      <c r="E1197" t="s">
        <v>74</v>
      </c>
      <c r="F1197" t="s">
        <v>17431</v>
      </c>
      <c r="G1197" t="s">
        <v>74</v>
      </c>
      <c r="H1197" t="s">
        <v>74</v>
      </c>
      <c r="I1197" t="s">
        <v>17432</v>
      </c>
      <c r="J1197" t="s">
        <v>4553</v>
      </c>
      <c r="K1197" t="s">
        <v>74</v>
      </c>
      <c r="L1197" t="s">
        <v>74</v>
      </c>
      <c r="M1197" t="s">
        <v>78</v>
      </c>
      <c r="N1197" t="s">
        <v>109</v>
      </c>
      <c r="O1197" t="s">
        <v>74</v>
      </c>
      <c r="P1197" t="s">
        <v>74</v>
      </c>
      <c r="Q1197" t="s">
        <v>74</v>
      </c>
      <c r="R1197" t="s">
        <v>74</v>
      </c>
      <c r="S1197" t="s">
        <v>74</v>
      </c>
      <c r="T1197" t="s">
        <v>17433</v>
      </c>
      <c r="U1197" t="s">
        <v>74</v>
      </c>
      <c r="V1197" t="s">
        <v>17434</v>
      </c>
      <c r="W1197" t="s">
        <v>17435</v>
      </c>
      <c r="X1197" t="s">
        <v>74</v>
      </c>
      <c r="Y1197" t="s">
        <v>17436</v>
      </c>
      <c r="Z1197" t="s">
        <v>17437</v>
      </c>
      <c r="AA1197" t="s">
        <v>17438</v>
      </c>
      <c r="AB1197" t="s">
        <v>17439</v>
      </c>
      <c r="AC1197" t="s">
        <v>74</v>
      </c>
      <c r="AD1197" t="s">
        <v>74</v>
      </c>
      <c r="AE1197" t="s">
        <v>74</v>
      </c>
      <c r="AF1197" t="s">
        <v>74</v>
      </c>
      <c r="AG1197">
        <v>7</v>
      </c>
      <c r="AH1197">
        <v>0</v>
      </c>
      <c r="AI1197">
        <v>0</v>
      </c>
      <c r="AJ1197">
        <v>0</v>
      </c>
      <c r="AK1197">
        <v>0</v>
      </c>
      <c r="AL1197" t="s">
        <v>17229</v>
      </c>
      <c r="AM1197" t="s">
        <v>17230</v>
      </c>
      <c r="AN1197" t="s">
        <v>17231</v>
      </c>
      <c r="AO1197" t="s">
        <v>11462</v>
      </c>
      <c r="AP1197" t="s">
        <v>11463</v>
      </c>
      <c r="AQ1197" t="s">
        <v>74</v>
      </c>
      <c r="AR1197" t="s">
        <v>4565</v>
      </c>
      <c r="AS1197" t="s">
        <v>4566</v>
      </c>
      <c r="AT1197" t="s">
        <v>74</v>
      </c>
      <c r="AU1197">
        <v>2018</v>
      </c>
      <c r="AV1197" t="s">
        <v>74</v>
      </c>
      <c r="AW1197">
        <v>4</v>
      </c>
      <c r="AX1197" t="s">
        <v>74</v>
      </c>
      <c r="AY1197" t="s">
        <v>74</v>
      </c>
      <c r="AZ1197" t="s">
        <v>74</v>
      </c>
      <c r="BA1197" t="s">
        <v>74</v>
      </c>
      <c r="BB1197">
        <v>120</v>
      </c>
      <c r="BC1197">
        <v>126</v>
      </c>
      <c r="BD1197" t="s">
        <v>74</v>
      </c>
      <c r="BE1197" t="s">
        <v>17440</v>
      </c>
      <c r="BF1197" t="str">
        <f>HYPERLINK("http://dx.doi.org/10.17674/1997-0854.2018.4.120-126","http://dx.doi.org/10.17674/1997-0854.2018.4.120-126")</f>
        <v>http://dx.doi.org/10.17674/1997-0854.2018.4.120-126</v>
      </c>
      <c r="BG1197" t="s">
        <v>74</v>
      </c>
      <c r="BH1197" t="s">
        <v>74</v>
      </c>
      <c r="BI1197">
        <v>7</v>
      </c>
      <c r="BJ1197" t="s">
        <v>4568</v>
      </c>
      <c r="BK1197" t="s">
        <v>101</v>
      </c>
      <c r="BL1197" t="s">
        <v>4568</v>
      </c>
      <c r="BM1197" t="s">
        <v>17441</v>
      </c>
      <c r="BN1197" t="s">
        <v>74</v>
      </c>
      <c r="BO1197" t="s">
        <v>74</v>
      </c>
      <c r="BP1197" t="s">
        <v>74</v>
      </c>
      <c r="BQ1197" t="s">
        <v>74</v>
      </c>
      <c r="BR1197" t="s">
        <v>103</v>
      </c>
      <c r="BS1197" t="s">
        <v>17442</v>
      </c>
      <c r="BT1197" t="str">
        <f>HYPERLINK("https%3A%2F%2Fwww.webofscience.com%2Fwos%2Fwoscc%2Ffull-record%2FWOS:000454892100016","View Full Record in Web of Science")</f>
        <v>View Full Record in Web of Science</v>
      </c>
    </row>
    <row r="1198" spans="1:72" x14ac:dyDescent="0.25">
      <c r="A1198" t="s">
        <v>72</v>
      </c>
      <c r="B1198" t="s">
        <v>17443</v>
      </c>
      <c r="C1198" t="s">
        <v>74</v>
      </c>
      <c r="D1198" t="s">
        <v>74</v>
      </c>
      <c r="E1198" t="s">
        <v>74</v>
      </c>
      <c r="F1198" t="s">
        <v>17444</v>
      </c>
      <c r="G1198" t="s">
        <v>74</v>
      </c>
      <c r="H1198" t="s">
        <v>74</v>
      </c>
      <c r="I1198" t="s">
        <v>17445</v>
      </c>
      <c r="J1198" t="s">
        <v>1290</v>
      </c>
      <c r="K1198" t="s">
        <v>74</v>
      </c>
      <c r="L1198" t="s">
        <v>74</v>
      </c>
      <c r="M1198" t="s">
        <v>431</v>
      </c>
      <c r="N1198" t="s">
        <v>109</v>
      </c>
      <c r="O1198" t="s">
        <v>74</v>
      </c>
      <c r="P1198" t="s">
        <v>74</v>
      </c>
      <c r="Q1198" t="s">
        <v>74</v>
      </c>
      <c r="R1198" t="s">
        <v>74</v>
      </c>
      <c r="S1198" t="s">
        <v>74</v>
      </c>
      <c r="T1198" t="s">
        <v>17446</v>
      </c>
      <c r="U1198" t="s">
        <v>17447</v>
      </c>
      <c r="V1198" t="s">
        <v>17448</v>
      </c>
      <c r="W1198" t="s">
        <v>17449</v>
      </c>
      <c r="X1198" t="s">
        <v>17450</v>
      </c>
      <c r="Y1198" t="s">
        <v>17451</v>
      </c>
      <c r="Z1198" t="s">
        <v>17452</v>
      </c>
      <c r="AA1198" t="s">
        <v>74</v>
      </c>
      <c r="AB1198" t="s">
        <v>74</v>
      </c>
      <c r="AC1198" t="s">
        <v>74</v>
      </c>
      <c r="AD1198" t="s">
        <v>74</v>
      </c>
      <c r="AE1198" t="s">
        <v>74</v>
      </c>
      <c r="AF1198" t="s">
        <v>74</v>
      </c>
      <c r="AG1198">
        <v>10</v>
      </c>
      <c r="AH1198">
        <v>5</v>
      </c>
      <c r="AI1198">
        <v>7</v>
      </c>
      <c r="AJ1198">
        <v>0</v>
      </c>
      <c r="AK1198">
        <v>7</v>
      </c>
      <c r="AL1198" t="s">
        <v>8764</v>
      </c>
      <c r="AM1198" t="s">
        <v>1214</v>
      </c>
      <c r="AN1198" t="s">
        <v>15169</v>
      </c>
      <c r="AO1198" t="s">
        <v>1305</v>
      </c>
      <c r="AP1198" t="s">
        <v>74</v>
      </c>
      <c r="AQ1198" t="s">
        <v>74</v>
      </c>
      <c r="AR1198" t="s">
        <v>1306</v>
      </c>
      <c r="AS1198" t="s">
        <v>1307</v>
      </c>
      <c r="AT1198" t="s">
        <v>74</v>
      </c>
      <c r="AU1198">
        <v>2018</v>
      </c>
      <c r="AV1198" t="s">
        <v>74</v>
      </c>
      <c r="AW1198">
        <v>8</v>
      </c>
      <c r="AX1198" t="s">
        <v>74</v>
      </c>
      <c r="AY1198" t="s">
        <v>74</v>
      </c>
      <c r="AZ1198" t="s">
        <v>74</v>
      </c>
      <c r="BA1198" t="s">
        <v>74</v>
      </c>
      <c r="BB1198">
        <v>108</v>
      </c>
      <c r="BC1198">
        <v>116</v>
      </c>
      <c r="BD1198" t="s">
        <v>74</v>
      </c>
      <c r="BE1198" t="s">
        <v>17453</v>
      </c>
      <c r="BF1198" t="str">
        <f>HYPERLINK("http://dx.doi.org/10.31857/S013216250000766-5","http://dx.doi.org/10.31857/S013216250000766-5")</f>
        <v>http://dx.doi.org/10.31857/S013216250000766-5</v>
      </c>
      <c r="BG1198" t="s">
        <v>74</v>
      </c>
      <c r="BH1198" t="s">
        <v>74</v>
      </c>
      <c r="BI1198">
        <v>9</v>
      </c>
      <c r="BJ1198" t="s">
        <v>100</v>
      </c>
      <c r="BK1198" t="s">
        <v>129</v>
      </c>
      <c r="BL1198" t="s">
        <v>100</v>
      </c>
      <c r="BM1198" t="s">
        <v>17454</v>
      </c>
      <c r="BN1198" t="s">
        <v>74</v>
      </c>
      <c r="BO1198" t="s">
        <v>74</v>
      </c>
      <c r="BP1198" t="s">
        <v>74</v>
      </c>
      <c r="BQ1198" t="s">
        <v>74</v>
      </c>
      <c r="BR1198" t="s">
        <v>103</v>
      </c>
      <c r="BS1198" t="s">
        <v>17455</v>
      </c>
      <c r="BT1198" t="str">
        <f>HYPERLINK("https%3A%2F%2Fwww.webofscience.com%2Fwos%2Fwoscc%2Ffull-record%2FWOS:000452093200012","View Full Record in Web of Science")</f>
        <v>View Full Record in Web of Science</v>
      </c>
    </row>
    <row r="1199" spans="1:72" x14ac:dyDescent="0.25">
      <c r="A1199" t="s">
        <v>72</v>
      </c>
      <c r="B1199" t="s">
        <v>17456</v>
      </c>
      <c r="C1199" t="s">
        <v>74</v>
      </c>
      <c r="D1199" t="s">
        <v>74</v>
      </c>
      <c r="E1199" t="s">
        <v>74</v>
      </c>
      <c r="F1199" t="s">
        <v>17457</v>
      </c>
      <c r="G1199" t="s">
        <v>74</v>
      </c>
      <c r="H1199" t="s">
        <v>74</v>
      </c>
      <c r="I1199" t="s">
        <v>17458</v>
      </c>
      <c r="J1199" t="s">
        <v>11183</v>
      </c>
      <c r="K1199" t="s">
        <v>74</v>
      </c>
      <c r="L1199" t="s">
        <v>74</v>
      </c>
      <c r="M1199" t="s">
        <v>78</v>
      </c>
      <c r="N1199" t="s">
        <v>109</v>
      </c>
      <c r="O1199" t="s">
        <v>74</v>
      </c>
      <c r="P1199" t="s">
        <v>74</v>
      </c>
      <c r="Q1199" t="s">
        <v>74</v>
      </c>
      <c r="R1199" t="s">
        <v>74</v>
      </c>
      <c r="S1199" t="s">
        <v>74</v>
      </c>
      <c r="T1199" t="s">
        <v>17459</v>
      </c>
      <c r="U1199" t="s">
        <v>74</v>
      </c>
      <c r="V1199" t="s">
        <v>17460</v>
      </c>
      <c r="W1199" t="s">
        <v>17461</v>
      </c>
      <c r="X1199" t="s">
        <v>17462</v>
      </c>
      <c r="Y1199" t="s">
        <v>17463</v>
      </c>
      <c r="Z1199" t="s">
        <v>17464</v>
      </c>
      <c r="AA1199" t="s">
        <v>17465</v>
      </c>
      <c r="AB1199" t="s">
        <v>17466</v>
      </c>
      <c r="AC1199" t="s">
        <v>74</v>
      </c>
      <c r="AD1199" t="s">
        <v>74</v>
      </c>
      <c r="AE1199" t="s">
        <v>74</v>
      </c>
      <c r="AF1199" t="s">
        <v>74</v>
      </c>
      <c r="AG1199">
        <v>17</v>
      </c>
      <c r="AH1199">
        <v>2</v>
      </c>
      <c r="AI1199">
        <v>2</v>
      </c>
      <c r="AJ1199">
        <v>1</v>
      </c>
      <c r="AK1199">
        <v>3</v>
      </c>
      <c r="AL1199" t="s">
        <v>11192</v>
      </c>
      <c r="AM1199" t="s">
        <v>11193</v>
      </c>
      <c r="AN1199" t="s">
        <v>11194</v>
      </c>
      <c r="AO1199" t="s">
        <v>11195</v>
      </c>
      <c r="AP1199" t="s">
        <v>74</v>
      </c>
      <c r="AQ1199" t="s">
        <v>74</v>
      </c>
      <c r="AR1199" t="s">
        <v>11196</v>
      </c>
      <c r="AS1199" t="s">
        <v>11197</v>
      </c>
      <c r="AT1199" t="s">
        <v>74</v>
      </c>
      <c r="AU1199">
        <v>2018</v>
      </c>
      <c r="AV1199">
        <v>8</v>
      </c>
      <c r="AW1199">
        <v>1</v>
      </c>
      <c r="AX1199" t="s">
        <v>74</v>
      </c>
      <c r="AY1199" t="s">
        <v>74</v>
      </c>
      <c r="AZ1199">
        <v>3</v>
      </c>
      <c r="BA1199" t="s">
        <v>74</v>
      </c>
      <c r="BB1199">
        <v>172</v>
      </c>
      <c r="BC1199">
        <v>174</v>
      </c>
      <c r="BD1199" t="s">
        <v>74</v>
      </c>
      <c r="BE1199" t="s">
        <v>74</v>
      </c>
      <c r="BF1199" t="s">
        <v>74</v>
      </c>
      <c r="BG1199" t="s">
        <v>74</v>
      </c>
      <c r="BH1199" t="s">
        <v>74</v>
      </c>
      <c r="BI1199">
        <v>3</v>
      </c>
      <c r="BJ1199" t="s">
        <v>798</v>
      </c>
      <c r="BK1199" t="s">
        <v>101</v>
      </c>
      <c r="BL1199" t="s">
        <v>799</v>
      </c>
      <c r="BM1199" t="s">
        <v>17295</v>
      </c>
      <c r="BN1199" t="s">
        <v>74</v>
      </c>
      <c r="BO1199" t="s">
        <v>74</v>
      </c>
      <c r="BP1199" t="s">
        <v>74</v>
      </c>
      <c r="BQ1199" t="s">
        <v>74</v>
      </c>
      <c r="BR1199" t="s">
        <v>103</v>
      </c>
      <c r="BS1199" t="s">
        <v>17467</v>
      </c>
      <c r="BT1199" t="str">
        <f>HYPERLINK("https%3A%2F%2Fwww.webofscience.com%2Fwos%2Fwoscc%2Ffull-record%2FWOS:000452964200044","View Full Record in Web of Science")</f>
        <v>View Full Record in Web of Science</v>
      </c>
    </row>
    <row r="1200" spans="1:72" x14ac:dyDescent="0.25">
      <c r="A1200" t="s">
        <v>72</v>
      </c>
      <c r="B1200" t="s">
        <v>17468</v>
      </c>
      <c r="C1200" t="s">
        <v>74</v>
      </c>
      <c r="D1200" t="s">
        <v>74</v>
      </c>
      <c r="E1200" t="s">
        <v>74</v>
      </c>
      <c r="F1200" t="s">
        <v>17469</v>
      </c>
      <c r="G1200" t="s">
        <v>74</v>
      </c>
      <c r="H1200" t="s">
        <v>74</v>
      </c>
      <c r="I1200" t="s">
        <v>17470</v>
      </c>
      <c r="J1200" t="s">
        <v>4187</v>
      </c>
      <c r="K1200" t="s">
        <v>74</v>
      </c>
      <c r="L1200" t="s">
        <v>74</v>
      </c>
      <c r="M1200" t="s">
        <v>431</v>
      </c>
      <c r="N1200" t="s">
        <v>109</v>
      </c>
      <c r="O1200" t="s">
        <v>74</v>
      </c>
      <c r="P1200" t="s">
        <v>74</v>
      </c>
      <c r="Q1200" t="s">
        <v>74</v>
      </c>
      <c r="R1200" t="s">
        <v>74</v>
      </c>
      <c r="S1200" t="s">
        <v>74</v>
      </c>
      <c r="T1200" t="s">
        <v>17471</v>
      </c>
      <c r="U1200" t="s">
        <v>74</v>
      </c>
      <c r="V1200" t="s">
        <v>17472</v>
      </c>
      <c r="W1200" t="s">
        <v>17473</v>
      </c>
      <c r="X1200" t="s">
        <v>3570</v>
      </c>
      <c r="Y1200" t="s">
        <v>17474</v>
      </c>
      <c r="Z1200" t="s">
        <v>17475</v>
      </c>
      <c r="AA1200" t="s">
        <v>17476</v>
      </c>
      <c r="AB1200" t="s">
        <v>17477</v>
      </c>
      <c r="AC1200" t="s">
        <v>74</v>
      </c>
      <c r="AD1200" t="s">
        <v>74</v>
      </c>
      <c r="AE1200" t="s">
        <v>74</v>
      </c>
      <c r="AF1200" t="s">
        <v>74</v>
      </c>
      <c r="AG1200">
        <v>26</v>
      </c>
      <c r="AH1200">
        <v>0</v>
      </c>
      <c r="AI1200">
        <v>0</v>
      </c>
      <c r="AJ1200">
        <v>0</v>
      </c>
      <c r="AK1200">
        <v>1</v>
      </c>
      <c r="AL1200" t="s">
        <v>4193</v>
      </c>
      <c r="AM1200" t="s">
        <v>1214</v>
      </c>
      <c r="AN1200" t="s">
        <v>4194</v>
      </c>
      <c r="AO1200" t="s">
        <v>4195</v>
      </c>
      <c r="AP1200" t="s">
        <v>74</v>
      </c>
      <c r="AQ1200" t="s">
        <v>74</v>
      </c>
      <c r="AR1200" t="s">
        <v>4196</v>
      </c>
      <c r="AS1200" t="s">
        <v>4197</v>
      </c>
      <c r="AT1200" t="s">
        <v>74</v>
      </c>
      <c r="AU1200">
        <v>2018</v>
      </c>
      <c r="AV1200" t="s">
        <v>74</v>
      </c>
      <c r="AW1200">
        <v>62</v>
      </c>
      <c r="AX1200" t="s">
        <v>74</v>
      </c>
      <c r="AY1200" t="s">
        <v>74</v>
      </c>
      <c r="AZ1200" t="s">
        <v>74</v>
      </c>
      <c r="BA1200" t="s">
        <v>74</v>
      </c>
      <c r="BB1200">
        <v>375</v>
      </c>
      <c r="BC1200">
        <v>389</v>
      </c>
      <c r="BD1200" t="s">
        <v>74</v>
      </c>
      <c r="BE1200" t="s">
        <v>74</v>
      </c>
      <c r="BF1200" t="s">
        <v>74</v>
      </c>
      <c r="BG1200" t="s">
        <v>74</v>
      </c>
      <c r="BH1200" t="s">
        <v>74</v>
      </c>
      <c r="BI1200">
        <v>15</v>
      </c>
      <c r="BJ1200" t="s">
        <v>405</v>
      </c>
      <c r="BK1200" t="s">
        <v>101</v>
      </c>
      <c r="BL1200" t="s">
        <v>405</v>
      </c>
      <c r="BM1200" t="s">
        <v>17478</v>
      </c>
      <c r="BN1200" t="s">
        <v>74</v>
      </c>
      <c r="BO1200" t="s">
        <v>74</v>
      </c>
      <c r="BP1200" t="s">
        <v>74</v>
      </c>
      <c r="BQ1200" t="s">
        <v>74</v>
      </c>
      <c r="BR1200" t="s">
        <v>103</v>
      </c>
      <c r="BS1200" t="s">
        <v>17479</v>
      </c>
      <c r="BT1200" t="str">
        <f>HYPERLINK("https%3A%2F%2Fwww.webofscience.com%2Fwos%2Fwoscc%2Ffull-record%2FWOS:000435452900026","View Full Record in Web of Science")</f>
        <v>View Full Record in Web of Science</v>
      </c>
    </row>
    <row r="1201" spans="1:72" x14ac:dyDescent="0.25">
      <c r="A1201" t="s">
        <v>72</v>
      </c>
      <c r="B1201" t="s">
        <v>17480</v>
      </c>
      <c r="C1201" t="s">
        <v>74</v>
      </c>
      <c r="D1201" t="s">
        <v>74</v>
      </c>
      <c r="E1201" t="s">
        <v>74</v>
      </c>
      <c r="F1201" t="s">
        <v>17481</v>
      </c>
      <c r="G1201" t="s">
        <v>74</v>
      </c>
      <c r="H1201" t="s">
        <v>74</v>
      </c>
      <c r="I1201" t="s">
        <v>17482</v>
      </c>
      <c r="J1201" t="s">
        <v>4108</v>
      </c>
      <c r="K1201" t="s">
        <v>74</v>
      </c>
      <c r="L1201" t="s">
        <v>74</v>
      </c>
      <c r="M1201" t="s">
        <v>78</v>
      </c>
      <c r="N1201" t="s">
        <v>109</v>
      </c>
      <c r="O1201" t="s">
        <v>74</v>
      </c>
      <c r="P1201" t="s">
        <v>74</v>
      </c>
      <c r="Q1201" t="s">
        <v>74</v>
      </c>
      <c r="R1201" t="s">
        <v>74</v>
      </c>
      <c r="S1201" t="s">
        <v>74</v>
      </c>
      <c r="T1201" t="s">
        <v>17483</v>
      </c>
      <c r="U1201" t="s">
        <v>74</v>
      </c>
      <c r="V1201" t="s">
        <v>17484</v>
      </c>
      <c r="W1201" t="s">
        <v>17485</v>
      </c>
      <c r="X1201" t="s">
        <v>74</v>
      </c>
      <c r="Y1201" t="s">
        <v>17486</v>
      </c>
      <c r="Z1201" t="s">
        <v>17487</v>
      </c>
      <c r="AA1201" t="s">
        <v>17488</v>
      </c>
      <c r="AB1201" t="s">
        <v>74</v>
      </c>
      <c r="AC1201" t="s">
        <v>74</v>
      </c>
      <c r="AD1201" t="s">
        <v>74</v>
      </c>
      <c r="AE1201" t="s">
        <v>74</v>
      </c>
      <c r="AF1201" t="s">
        <v>74</v>
      </c>
      <c r="AG1201">
        <v>12</v>
      </c>
      <c r="AH1201">
        <v>1</v>
      </c>
      <c r="AI1201">
        <v>1</v>
      </c>
      <c r="AJ1201">
        <v>0</v>
      </c>
      <c r="AK1201">
        <v>1</v>
      </c>
      <c r="AL1201" t="s">
        <v>4118</v>
      </c>
      <c r="AM1201" t="s">
        <v>4119</v>
      </c>
      <c r="AN1201" t="s">
        <v>4120</v>
      </c>
      <c r="AO1201" t="s">
        <v>4121</v>
      </c>
      <c r="AP1201" t="s">
        <v>74</v>
      </c>
      <c r="AQ1201" t="s">
        <v>74</v>
      </c>
      <c r="AR1201" t="s">
        <v>4122</v>
      </c>
      <c r="AS1201" t="s">
        <v>4123</v>
      </c>
      <c r="AT1201" t="s">
        <v>74</v>
      </c>
      <c r="AU1201">
        <v>2018</v>
      </c>
      <c r="AV1201">
        <v>3</v>
      </c>
      <c r="AW1201">
        <v>2</v>
      </c>
      <c r="AX1201" t="s">
        <v>74</v>
      </c>
      <c r="AY1201" t="s">
        <v>74</v>
      </c>
      <c r="AZ1201" t="s">
        <v>74</v>
      </c>
      <c r="BA1201" t="s">
        <v>74</v>
      </c>
      <c r="BB1201">
        <v>160</v>
      </c>
      <c r="BC1201">
        <v>172</v>
      </c>
      <c r="BD1201" t="s">
        <v>74</v>
      </c>
      <c r="BE1201" t="s">
        <v>74</v>
      </c>
      <c r="BF1201" t="s">
        <v>74</v>
      </c>
      <c r="BG1201" t="s">
        <v>74</v>
      </c>
      <c r="BH1201" t="s">
        <v>74</v>
      </c>
      <c r="BI1201">
        <v>13</v>
      </c>
      <c r="BJ1201" t="s">
        <v>1332</v>
      </c>
      <c r="BK1201" t="s">
        <v>101</v>
      </c>
      <c r="BL1201" t="s">
        <v>130</v>
      </c>
      <c r="BM1201" t="s">
        <v>17489</v>
      </c>
      <c r="BN1201" t="s">
        <v>74</v>
      </c>
      <c r="BO1201" t="s">
        <v>74</v>
      </c>
      <c r="BP1201" t="s">
        <v>74</v>
      </c>
      <c r="BQ1201" t="s">
        <v>74</v>
      </c>
      <c r="BR1201" t="s">
        <v>103</v>
      </c>
      <c r="BS1201" t="s">
        <v>17490</v>
      </c>
      <c r="BT1201" t="str">
        <f>HYPERLINK("https%3A%2F%2Fwww.webofscience.com%2Fwos%2Fwoscc%2Ffull-record%2FWOS:000457412300014","View Full Record in Web of Science")</f>
        <v>View Full Record in Web of Science</v>
      </c>
    </row>
    <row r="1202" spans="1:72" x14ac:dyDescent="0.25">
      <c r="A1202" t="s">
        <v>72</v>
      </c>
      <c r="B1202" t="s">
        <v>17491</v>
      </c>
      <c r="C1202" t="s">
        <v>74</v>
      </c>
      <c r="D1202" t="s">
        <v>74</v>
      </c>
      <c r="E1202" t="s">
        <v>74</v>
      </c>
      <c r="F1202" t="s">
        <v>17492</v>
      </c>
      <c r="G1202" t="s">
        <v>74</v>
      </c>
      <c r="H1202" t="s">
        <v>74</v>
      </c>
      <c r="I1202" t="s">
        <v>17493</v>
      </c>
      <c r="J1202" t="s">
        <v>1378</v>
      </c>
      <c r="K1202" t="s">
        <v>74</v>
      </c>
      <c r="L1202" t="s">
        <v>74</v>
      </c>
      <c r="M1202" t="s">
        <v>431</v>
      </c>
      <c r="N1202" t="s">
        <v>109</v>
      </c>
      <c r="O1202" t="s">
        <v>74</v>
      </c>
      <c r="P1202" t="s">
        <v>74</v>
      </c>
      <c r="Q1202" t="s">
        <v>74</v>
      </c>
      <c r="R1202" t="s">
        <v>74</v>
      </c>
      <c r="S1202" t="s">
        <v>74</v>
      </c>
      <c r="T1202" t="s">
        <v>17494</v>
      </c>
      <c r="U1202" t="s">
        <v>17495</v>
      </c>
      <c r="V1202" t="s">
        <v>17496</v>
      </c>
      <c r="W1202" t="s">
        <v>17497</v>
      </c>
      <c r="X1202" t="s">
        <v>4133</v>
      </c>
      <c r="Y1202" t="s">
        <v>17498</v>
      </c>
      <c r="Z1202" t="s">
        <v>17499</v>
      </c>
      <c r="AA1202" t="s">
        <v>17500</v>
      </c>
      <c r="AB1202" t="s">
        <v>17501</v>
      </c>
      <c r="AC1202" t="s">
        <v>17502</v>
      </c>
      <c r="AD1202" t="s">
        <v>3641</v>
      </c>
      <c r="AE1202" t="s">
        <v>17503</v>
      </c>
      <c r="AF1202" t="s">
        <v>74</v>
      </c>
      <c r="AG1202">
        <v>4</v>
      </c>
      <c r="AH1202">
        <v>3</v>
      </c>
      <c r="AI1202">
        <v>5</v>
      </c>
      <c r="AJ1202">
        <v>3</v>
      </c>
      <c r="AK1202">
        <v>7</v>
      </c>
      <c r="AL1202" t="s">
        <v>1325</v>
      </c>
      <c r="AM1202" t="s">
        <v>1214</v>
      </c>
      <c r="AN1202" t="s">
        <v>1326</v>
      </c>
      <c r="AO1202" t="s">
        <v>1391</v>
      </c>
      <c r="AP1202" t="s">
        <v>1392</v>
      </c>
      <c r="AQ1202" t="s">
        <v>74</v>
      </c>
      <c r="AR1202" t="s">
        <v>1393</v>
      </c>
      <c r="AS1202" t="s">
        <v>1394</v>
      </c>
      <c r="AT1202" t="s">
        <v>74</v>
      </c>
      <c r="AU1202">
        <v>2018</v>
      </c>
      <c r="AV1202">
        <v>23</v>
      </c>
      <c r="AW1202">
        <v>1</v>
      </c>
      <c r="AX1202" t="s">
        <v>74</v>
      </c>
      <c r="AY1202" t="s">
        <v>74</v>
      </c>
      <c r="AZ1202" t="s">
        <v>74</v>
      </c>
      <c r="BA1202" t="s">
        <v>74</v>
      </c>
      <c r="BB1202">
        <v>64</v>
      </c>
      <c r="BC1202">
        <v>81</v>
      </c>
      <c r="BD1202" t="s">
        <v>74</v>
      </c>
      <c r="BE1202" t="s">
        <v>17504</v>
      </c>
      <c r="BF1202" t="str">
        <f>HYPERLINK("http://dx.doi.org/10.17759/pse.2018230106","http://dx.doi.org/10.17759/pse.2018230106")</f>
        <v>http://dx.doi.org/10.17759/pse.2018230106</v>
      </c>
      <c r="BG1202" t="s">
        <v>74</v>
      </c>
      <c r="BH1202" t="s">
        <v>74</v>
      </c>
      <c r="BI1202">
        <v>18</v>
      </c>
      <c r="BJ1202" t="s">
        <v>1396</v>
      </c>
      <c r="BK1202" t="s">
        <v>101</v>
      </c>
      <c r="BL1202" t="s">
        <v>1397</v>
      </c>
      <c r="BM1202" t="s">
        <v>17205</v>
      </c>
      <c r="BN1202" t="s">
        <v>74</v>
      </c>
      <c r="BO1202" t="s">
        <v>132</v>
      </c>
      <c r="BP1202" t="s">
        <v>74</v>
      </c>
      <c r="BQ1202" t="s">
        <v>74</v>
      </c>
      <c r="BR1202" t="s">
        <v>103</v>
      </c>
      <c r="BS1202" t="s">
        <v>17505</v>
      </c>
      <c r="BT1202" t="str">
        <f>HYPERLINK("https%3A%2F%2Fwww.webofscience.com%2Fwos%2Fwoscc%2Ffull-record%2FWOS:000432494100006","View Full Record in Web of Science")</f>
        <v>View Full Record in Web of Science</v>
      </c>
    </row>
    <row r="1203" spans="1:72" x14ac:dyDescent="0.25">
      <c r="A1203" t="s">
        <v>72</v>
      </c>
      <c r="B1203" t="s">
        <v>17506</v>
      </c>
      <c r="C1203" t="s">
        <v>74</v>
      </c>
      <c r="D1203" t="s">
        <v>74</v>
      </c>
      <c r="E1203" t="s">
        <v>74</v>
      </c>
      <c r="F1203" t="s">
        <v>17507</v>
      </c>
      <c r="G1203" t="s">
        <v>74</v>
      </c>
      <c r="H1203" t="s">
        <v>74</v>
      </c>
      <c r="I1203" t="s">
        <v>17508</v>
      </c>
      <c r="J1203" t="s">
        <v>4553</v>
      </c>
      <c r="K1203" t="s">
        <v>74</v>
      </c>
      <c r="L1203" t="s">
        <v>74</v>
      </c>
      <c r="M1203" t="s">
        <v>78</v>
      </c>
      <c r="N1203" t="s">
        <v>109</v>
      </c>
      <c r="O1203" t="s">
        <v>74</v>
      </c>
      <c r="P1203" t="s">
        <v>74</v>
      </c>
      <c r="Q1203" t="s">
        <v>74</v>
      </c>
      <c r="R1203" t="s">
        <v>74</v>
      </c>
      <c r="S1203" t="s">
        <v>74</v>
      </c>
      <c r="T1203" t="s">
        <v>17509</v>
      </c>
      <c r="U1203" t="s">
        <v>74</v>
      </c>
      <c r="V1203" t="s">
        <v>17510</v>
      </c>
      <c r="W1203" t="s">
        <v>17511</v>
      </c>
      <c r="X1203" t="s">
        <v>74</v>
      </c>
      <c r="Y1203" t="s">
        <v>17512</v>
      </c>
      <c r="Z1203" t="s">
        <v>17513</v>
      </c>
      <c r="AA1203" t="s">
        <v>74</v>
      </c>
      <c r="AB1203" t="s">
        <v>17514</v>
      </c>
      <c r="AC1203" t="s">
        <v>74</v>
      </c>
      <c r="AD1203" t="s">
        <v>74</v>
      </c>
      <c r="AE1203" t="s">
        <v>74</v>
      </c>
      <c r="AF1203" t="s">
        <v>74</v>
      </c>
      <c r="AG1203">
        <v>4</v>
      </c>
      <c r="AH1203">
        <v>0</v>
      </c>
      <c r="AI1203">
        <v>0</v>
      </c>
      <c r="AJ1203">
        <v>0</v>
      </c>
      <c r="AK1203">
        <v>0</v>
      </c>
      <c r="AL1203" t="s">
        <v>17229</v>
      </c>
      <c r="AM1203" t="s">
        <v>17230</v>
      </c>
      <c r="AN1203" t="s">
        <v>17231</v>
      </c>
      <c r="AO1203" t="s">
        <v>11462</v>
      </c>
      <c r="AP1203" t="s">
        <v>11463</v>
      </c>
      <c r="AQ1203" t="s">
        <v>74</v>
      </c>
      <c r="AR1203" t="s">
        <v>4565</v>
      </c>
      <c r="AS1203" t="s">
        <v>4566</v>
      </c>
      <c r="AT1203" t="s">
        <v>74</v>
      </c>
      <c r="AU1203">
        <v>2018</v>
      </c>
      <c r="AV1203" t="s">
        <v>74</v>
      </c>
      <c r="AW1203">
        <v>2</v>
      </c>
      <c r="AX1203" t="s">
        <v>74</v>
      </c>
      <c r="AY1203" t="s">
        <v>74</v>
      </c>
      <c r="AZ1203" t="s">
        <v>74</v>
      </c>
      <c r="BA1203" t="s">
        <v>74</v>
      </c>
      <c r="BB1203">
        <v>106</v>
      </c>
      <c r="BC1203">
        <v>110</v>
      </c>
      <c r="BD1203" t="s">
        <v>74</v>
      </c>
      <c r="BE1203" t="s">
        <v>17515</v>
      </c>
      <c r="BF1203" t="str">
        <f>HYPERLINK("http://dx.doi.org/10.17674/1997-0854.2018.2.106-110","http://dx.doi.org/10.17674/1997-0854.2018.2.106-110")</f>
        <v>http://dx.doi.org/10.17674/1997-0854.2018.2.106-110</v>
      </c>
      <c r="BG1203" t="s">
        <v>74</v>
      </c>
      <c r="BH1203" t="s">
        <v>74</v>
      </c>
      <c r="BI1203">
        <v>5</v>
      </c>
      <c r="BJ1203" t="s">
        <v>4568</v>
      </c>
      <c r="BK1203" t="s">
        <v>101</v>
      </c>
      <c r="BL1203" t="s">
        <v>4568</v>
      </c>
      <c r="BM1203" t="s">
        <v>17233</v>
      </c>
      <c r="BN1203" t="s">
        <v>74</v>
      </c>
      <c r="BO1203" t="s">
        <v>132</v>
      </c>
      <c r="BP1203" t="s">
        <v>74</v>
      </c>
      <c r="BQ1203" t="s">
        <v>74</v>
      </c>
      <c r="BR1203" t="s">
        <v>103</v>
      </c>
      <c r="BS1203" t="s">
        <v>17516</v>
      </c>
      <c r="BT1203" t="str">
        <f>HYPERLINK("https%3A%2F%2Fwww.webofscience.com%2Fwos%2Fwoscc%2Ffull-record%2FWOS:000454891700013","View Full Record in Web of Science")</f>
        <v>View Full Record in Web of Science</v>
      </c>
    </row>
    <row r="1204" spans="1:72" x14ac:dyDescent="0.25">
      <c r="A1204" t="s">
        <v>72</v>
      </c>
      <c r="B1204" t="s">
        <v>17517</v>
      </c>
      <c r="C1204" t="s">
        <v>74</v>
      </c>
      <c r="D1204" t="s">
        <v>74</v>
      </c>
      <c r="E1204" t="s">
        <v>74</v>
      </c>
      <c r="F1204" t="s">
        <v>17518</v>
      </c>
      <c r="G1204" t="s">
        <v>74</v>
      </c>
      <c r="H1204" t="s">
        <v>74</v>
      </c>
      <c r="I1204" t="s">
        <v>17519</v>
      </c>
      <c r="J1204" t="s">
        <v>1203</v>
      </c>
      <c r="K1204" t="s">
        <v>74</v>
      </c>
      <c r="L1204" t="s">
        <v>74</v>
      </c>
      <c r="M1204" t="s">
        <v>431</v>
      </c>
      <c r="N1204" t="s">
        <v>109</v>
      </c>
      <c r="O1204" t="s">
        <v>74</v>
      </c>
      <c r="P1204" t="s">
        <v>74</v>
      </c>
      <c r="Q1204" t="s">
        <v>74</v>
      </c>
      <c r="R1204" t="s">
        <v>74</v>
      </c>
      <c r="S1204" t="s">
        <v>74</v>
      </c>
      <c r="T1204" t="s">
        <v>17520</v>
      </c>
      <c r="U1204" t="s">
        <v>17521</v>
      </c>
      <c r="V1204" t="s">
        <v>17522</v>
      </c>
      <c r="W1204" t="s">
        <v>17523</v>
      </c>
      <c r="X1204" t="s">
        <v>238</v>
      </c>
      <c r="Y1204" t="s">
        <v>17524</v>
      </c>
      <c r="Z1204" t="s">
        <v>17525</v>
      </c>
      <c r="AA1204" t="s">
        <v>74</v>
      </c>
      <c r="AB1204" t="s">
        <v>74</v>
      </c>
      <c r="AC1204" t="s">
        <v>74</v>
      </c>
      <c r="AD1204" t="s">
        <v>74</v>
      </c>
      <c r="AE1204" t="s">
        <v>74</v>
      </c>
      <c r="AF1204" t="s">
        <v>74</v>
      </c>
      <c r="AG1204">
        <v>31</v>
      </c>
      <c r="AH1204">
        <v>2</v>
      </c>
      <c r="AI1204">
        <v>5</v>
      </c>
      <c r="AJ1204">
        <v>0</v>
      </c>
      <c r="AK1204">
        <v>5</v>
      </c>
      <c r="AL1204" t="s">
        <v>1213</v>
      </c>
      <c r="AM1204" t="s">
        <v>1214</v>
      </c>
      <c r="AN1204" t="s">
        <v>1215</v>
      </c>
      <c r="AO1204" t="s">
        <v>1216</v>
      </c>
      <c r="AP1204" t="s">
        <v>74</v>
      </c>
      <c r="AQ1204" t="s">
        <v>74</v>
      </c>
      <c r="AR1204" t="s">
        <v>1217</v>
      </c>
      <c r="AS1204" t="s">
        <v>1218</v>
      </c>
      <c r="AT1204" t="s">
        <v>74</v>
      </c>
      <c r="AU1204">
        <v>2018</v>
      </c>
      <c r="AV1204" t="s">
        <v>74</v>
      </c>
      <c r="AW1204">
        <v>3</v>
      </c>
      <c r="AX1204" t="s">
        <v>74</v>
      </c>
      <c r="AY1204" t="s">
        <v>74</v>
      </c>
      <c r="AZ1204" t="s">
        <v>74</v>
      </c>
      <c r="BA1204" t="s">
        <v>74</v>
      </c>
      <c r="BB1204">
        <v>146</v>
      </c>
      <c r="BC1204">
        <v>179</v>
      </c>
      <c r="BD1204" t="s">
        <v>74</v>
      </c>
      <c r="BE1204" t="s">
        <v>17526</v>
      </c>
      <c r="BF1204" t="str">
        <f>HYPERLINK("http://dx.doi.org/10.17323/1814-9545-2018-3-146-179","http://dx.doi.org/10.17323/1814-9545-2018-3-146-179")</f>
        <v>http://dx.doi.org/10.17323/1814-9545-2018-3-146-179</v>
      </c>
      <c r="BG1204" t="s">
        <v>74</v>
      </c>
      <c r="BH1204" t="s">
        <v>74</v>
      </c>
      <c r="BI1204">
        <v>34</v>
      </c>
      <c r="BJ1204" t="s">
        <v>1220</v>
      </c>
      <c r="BK1204" t="s">
        <v>101</v>
      </c>
      <c r="BL1204" t="s">
        <v>157</v>
      </c>
      <c r="BM1204" t="s">
        <v>16821</v>
      </c>
      <c r="BN1204" t="s">
        <v>74</v>
      </c>
      <c r="BO1204" t="s">
        <v>1671</v>
      </c>
      <c r="BP1204" t="s">
        <v>74</v>
      </c>
      <c r="BQ1204" t="s">
        <v>74</v>
      </c>
      <c r="BR1204" t="s">
        <v>103</v>
      </c>
      <c r="BS1204" t="s">
        <v>17527</v>
      </c>
      <c r="BT1204" t="str">
        <f>HYPERLINK("https%3A%2F%2Fwww.webofscience.com%2Fwos%2Fwoscc%2Ffull-record%2FWOS:000445160600006","View Full Record in Web of Science")</f>
        <v>View Full Record in Web of Science</v>
      </c>
    </row>
    <row r="1205" spans="1:72" x14ac:dyDescent="0.25">
      <c r="A1205" t="s">
        <v>72</v>
      </c>
      <c r="B1205" t="s">
        <v>17528</v>
      </c>
      <c r="C1205" t="s">
        <v>74</v>
      </c>
      <c r="D1205" t="s">
        <v>74</v>
      </c>
      <c r="E1205" t="s">
        <v>74</v>
      </c>
      <c r="F1205" t="s">
        <v>17529</v>
      </c>
      <c r="G1205" t="s">
        <v>74</v>
      </c>
      <c r="H1205" t="s">
        <v>74</v>
      </c>
      <c r="I1205" t="s">
        <v>17530</v>
      </c>
      <c r="J1205" t="s">
        <v>391</v>
      </c>
      <c r="K1205" t="s">
        <v>74</v>
      </c>
      <c r="L1205" t="s">
        <v>74</v>
      </c>
      <c r="M1205" t="s">
        <v>431</v>
      </c>
      <c r="N1205" t="s">
        <v>109</v>
      </c>
      <c r="O1205" t="s">
        <v>74</v>
      </c>
      <c r="P1205" t="s">
        <v>74</v>
      </c>
      <c r="Q1205" t="s">
        <v>74</v>
      </c>
      <c r="R1205" t="s">
        <v>74</v>
      </c>
      <c r="S1205" t="s">
        <v>74</v>
      </c>
      <c r="T1205" t="s">
        <v>17531</v>
      </c>
      <c r="U1205" t="s">
        <v>74</v>
      </c>
      <c r="V1205" t="s">
        <v>17532</v>
      </c>
      <c r="W1205" t="s">
        <v>17533</v>
      </c>
      <c r="X1205" t="s">
        <v>17534</v>
      </c>
      <c r="Y1205" t="s">
        <v>17535</v>
      </c>
      <c r="Z1205" t="s">
        <v>17536</v>
      </c>
      <c r="AA1205" t="s">
        <v>17537</v>
      </c>
      <c r="AB1205" t="s">
        <v>74</v>
      </c>
      <c r="AC1205" t="s">
        <v>74</v>
      </c>
      <c r="AD1205" t="s">
        <v>74</v>
      </c>
      <c r="AE1205" t="s">
        <v>74</v>
      </c>
      <c r="AF1205" t="s">
        <v>74</v>
      </c>
      <c r="AG1205">
        <v>46</v>
      </c>
      <c r="AH1205">
        <v>5</v>
      </c>
      <c r="AI1205">
        <v>5</v>
      </c>
      <c r="AJ1205">
        <v>1</v>
      </c>
      <c r="AK1205">
        <v>2</v>
      </c>
      <c r="AL1205" t="s">
        <v>17538</v>
      </c>
      <c r="AM1205" t="s">
        <v>9943</v>
      </c>
      <c r="AN1205" t="s">
        <v>17539</v>
      </c>
      <c r="AO1205" t="s">
        <v>401</v>
      </c>
      <c r="AP1205" t="s">
        <v>74</v>
      </c>
      <c r="AQ1205" t="s">
        <v>74</v>
      </c>
      <c r="AR1205" t="s">
        <v>391</v>
      </c>
      <c r="AS1205" t="s">
        <v>403</v>
      </c>
      <c r="AT1205" t="s">
        <v>74</v>
      </c>
      <c r="AU1205">
        <v>2018</v>
      </c>
      <c r="AV1205">
        <v>49</v>
      </c>
      <c r="AW1205">
        <v>3</v>
      </c>
      <c r="AX1205" t="s">
        <v>74</v>
      </c>
      <c r="AY1205" t="s">
        <v>74</v>
      </c>
      <c r="AZ1205" t="s">
        <v>74</v>
      </c>
      <c r="BA1205" t="s">
        <v>74</v>
      </c>
      <c r="BB1205">
        <v>1061</v>
      </c>
      <c r="BC1205">
        <v>1073</v>
      </c>
      <c r="BD1205" t="s">
        <v>74</v>
      </c>
      <c r="BE1205" t="s">
        <v>17540</v>
      </c>
      <c r="BF1205" t="str">
        <f>HYPERLINK("http://dx.doi.org/10.13187/bg.2018.3.1061","http://dx.doi.org/10.13187/bg.2018.3.1061")</f>
        <v>http://dx.doi.org/10.13187/bg.2018.3.1061</v>
      </c>
      <c r="BG1205" t="s">
        <v>74</v>
      </c>
      <c r="BH1205" t="s">
        <v>74</v>
      </c>
      <c r="BI1205">
        <v>13</v>
      </c>
      <c r="BJ1205" t="s">
        <v>405</v>
      </c>
      <c r="BK1205" t="s">
        <v>101</v>
      </c>
      <c r="BL1205" t="s">
        <v>405</v>
      </c>
      <c r="BM1205" t="s">
        <v>17541</v>
      </c>
      <c r="BN1205" t="s">
        <v>74</v>
      </c>
      <c r="BO1205" t="s">
        <v>132</v>
      </c>
      <c r="BP1205" t="s">
        <v>74</v>
      </c>
      <c r="BQ1205" t="s">
        <v>74</v>
      </c>
      <c r="BR1205" t="s">
        <v>103</v>
      </c>
      <c r="BS1205" t="s">
        <v>17542</v>
      </c>
      <c r="BT1205" t="str">
        <f>HYPERLINK("https%3A%2F%2Fwww.webofscience.com%2Fwos%2Fwoscc%2Ffull-record%2FWOS:000451962100014","View Full Record in Web of Science")</f>
        <v>View Full Record in Web of Science</v>
      </c>
    </row>
    <row r="1206" spans="1:72" x14ac:dyDescent="0.25">
      <c r="A1206" t="s">
        <v>72</v>
      </c>
      <c r="B1206" t="s">
        <v>17543</v>
      </c>
      <c r="C1206" t="s">
        <v>74</v>
      </c>
      <c r="D1206" t="s">
        <v>74</v>
      </c>
      <c r="E1206" t="s">
        <v>74</v>
      </c>
      <c r="F1206" t="s">
        <v>17544</v>
      </c>
      <c r="G1206" t="s">
        <v>74</v>
      </c>
      <c r="H1206" t="s">
        <v>74</v>
      </c>
      <c r="I1206" t="s">
        <v>17545</v>
      </c>
      <c r="J1206" t="s">
        <v>17546</v>
      </c>
      <c r="K1206" t="s">
        <v>74</v>
      </c>
      <c r="L1206" t="s">
        <v>74</v>
      </c>
      <c r="M1206" t="s">
        <v>78</v>
      </c>
      <c r="N1206" t="s">
        <v>109</v>
      </c>
      <c r="O1206" t="s">
        <v>74</v>
      </c>
      <c r="P1206" t="s">
        <v>74</v>
      </c>
      <c r="Q1206" t="s">
        <v>74</v>
      </c>
      <c r="R1206" t="s">
        <v>74</v>
      </c>
      <c r="S1206" t="s">
        <v>74</v>
      </c>
      <c r="T1206" t="s">
        <v>17547</v>
      </c>
      <c r="U1206" t="s">
        <v>74</v>
      </c>
      <c r="V1206" t="s">
        <v>17548</v>
      </c>
      <c r="W1206" t="s">
        <v>17549</v>
      </c>
      <c r="X1206" t="s">
        <v>17550</v>
      </c>
      <c r="Y1206" t="s">
        <v>17551</v>
      </c>
      <c r="Z1206" t="s">
        <v>17552</v>
      </c>
      <c r="AA1206" t="s">
        <v>74</v>
      </c>
      <c r="AB1206" t="s">
        <v>74</v>
      </c>
      <c r="AC1206" t="s">
        <v>74</v>
      </c>
      <c r="AD1206" t="s">
        <v>74</v>
      </c>
      <c r="AE1206" t="s">
        <v>74</v>
      </c>
      <c r="AF1206" t="s">
        <v>74</v>
      </c>
      <c r="AG1206">
        <v>61</v>
      </c>
      <c r="AH1206">
        <v>4</v>
      </c>
      <c r="AI1206">
        <v>4</v>
      </c>
      <c r="AJ1206">
        <v>0</v>
      </c>
      <c r="AK1206">
        <v>5</v>
      </c>
      <c r="AL1206" t="s">
        <v>5154</v>
      </c>
      <c r="AM1206" t="s">
        <v>5155</v>
      </c>
      <c r="AN1206" t="s">
        <v>5156</v>
      </c>
      <c r="AO1206" t="s">
        <v>17553</v>
      </c>
      <c r="AP1206" t="s">
        <v>74</v>
      </c>
      <c r="AQ1206" t="s">
        <v>74</v>
      </c>
      <c r="AR1206" t="s">
        <v>17554</v>
      </c>
      <c r="AS1206" t="s">
        <v>17555</v>
      </c>
      <c r="AT1206" t="s">
        <v>1196</v>
      </c>
      <c r="AU1206">
        <v>2018</v>
      </c>
      <c r="AV1206">
        <v>17</v>
      </c>
      <c r="AW1206">
        <v>1</v>
      </c>
      <c r="AX1206" t="s">
        <v>74</v>
      </c>
      <c r="AY1206" t="s">
        <v>74</v>
      </c>
      <c r="AZ1206" t="s">
        <v>2216</v>
      </c>
      <c r="BA1206" t="s">
        <v>74</v>
      </c>
      <c r="BB1206">
        <v>17</v>
      </c>
      <c r="BC1206">
        <v>36</v>
      </c>
      <c r="BD1206" t="s">
        <v>74</v>
      </c>
      <c r="BE1206" t="s">
        <v>17556</v>
      </c>
      <c r="BF1206" t="str">
        <f>HYPERLINK("http://dx.doi.org/10.1177/1474904117718757","http://dx.doi.org/10.1177/1474904117718757")</f>
        <v>http://dx.doi.org/10.1177/1474904117718757</v>
      </c>
      <c r="BG1206" t="s">
        <v>74</v>
      </c>
      <c r="BH1206" t="s">
        <v>74</v>
      </c>
      <c r="BI1206">
        <v>20</v>
      </c>
      <c r="BJ1206" t="s">
        <v>157</v>
      </c>
      <c r="BK1206" t="s">
        <v>129</v>
      </c>
      <c r="BL1206" t="s">
        <v>157</v>
      </c>
      <c r="BM1206" t="s">
        <v>17557</v>
      </c>
      <c r="BN1206" t="s">
        <v>74</v>
      </c>
      <c r="BO1206" t="s">
        <v>1273</v>
      </c>
      <c r="BP1206" t="s">
        <v>74</v>
      </c>
      <c r="BQ1206" t="s">
        <v>74</v>
      </c>
      <c r="BR1206" t="s">
        <v>103</v>
      </c>
      <c r="BS1206" t="s">
        <v>17558</v>
      </c>
      <c r="BT1206" t="str">
        <f>HYPERLINK("https%3A%2F%2Fwww.webofscience.com%2Fwos%2Fwoscc%2Ffull-record%2FWOS:000418959000002","View Full Record in Web of Science")</f>
        <v>View Full Record in Web of Science</v>
      </c>
    </row>
    <row r="1207" spans="1:72" x14ac:dyDescent="0.25">
      <c r="A1207" t="s">
        <v>72</v>
      </c>
      <c r="B1207" t="s">
        <v>17559</v>
      </c>
      <c r="C1207" t="s">
        <v>74</v>
      </c>
      <c r="D1207" t="s">
        <v>74</v>
      </c>
      <c r="E1207" t="s">
        <v>74</v>
      </c>
      <c r="F1207" t="s">
        <v>17560</v>
      </c>
      <c r="G1207" t="s">
        <v>74</v>
      </c>
      <c r="H1207" t="s">
        <v>74</v>
      </c>
      <c r="I1207" t="s">
        <v>17561</v>
      </c>
      <c r="J1207" t="s">
        <v>17562</v>
      </c>
      <c r="K1207" t="s">
        <v>74</v>
      </c>
      <c r="L1207" t="s">
        <v>74</v>
      </c>
      <c r="M1207" t="s">
        <v>78</v>
      </c>
      <c r="N1207" t="s">
        <v>109</v>
      </c>
      <c r="O1207" t="s">
        <v>74</v>
      </c>
      <c r="P1207" t="s">
        <v>74</v>
      </c>
      <c r="Q1207" t="s">
        <v>74</v>
      </c>
      <c r="R1207" t="s">
        <v>74</v>
      </c>
      <c r="S1207" t="s">
        <v>74</v>
      </c>
      <c r="T1207" t="s">
        <v>17563</v>
      </c>
      <c r="U1207" t="s">
        <v>17564</v>
      </c>
      <c r="V1207" t="s">
        <v>17565</v>
      </c>
      <c r="W1207" t="s">
        <v>17566</v>
      </c>
      <c r="X1207" t="s">
        <v>17567</v>
      </c>
      <c r="Y1207" t="s">
        <v>17568</v>
      </c>
      <c r="Z1207" t="s">
        <v>17569</v>
      </c>
      <c r="AA1207" t="s">
        <v>17570</v>
      </c>
      <c r="AB1207" t="s">
        <v>17571</v>
      </c>
      <c r="AC1207" t="s">
        <v>17572</v>
      </c>
      <c r="AD1207" t="s">
        <v>17573</v>
      </c>
      <c r="AE1207" t="s">
        <v>17574</v>
      </c>
      <c r="AF1207" t="s">
        <v>74</v>
      </c>
      <c r="AG1207">
        <v>29</v>
      </c>
      <c r="AH1207">
        <v>4</v>
      </c>
      <c r="AI1207">
        <v>4</v>
      </c>
      <c r="AJ1207">
        <v>0</v>
      </c>
      <c r="AK1207">
        <v>0</v>
      </c>
      <c r="AL1207" t="s">
        <v>148</v>
      </c>
      <c r="AM1207" t="s">
        <v>149</v>
      </c>
      <c r="AN1207" t="s">
        <v>150</v>
      </c>
      <c r="AO1207" t="s">
        <v>17575</v>
      </c>
      <c r="AP1207" t="s">
        <v>17576</v>
      </c>
      <c r="AQ1207" t="s">
        <v>74</v>
      </c>
      <c r="AR1207" t="s">
        <v>17577</v>
      </c>
      <c r="AS1207" t="s">
        <v>17578</v>
      </c>
      <c r="AT1207" t="s">
        <v>74</v>
      </c>
      <c r="AU1207">
        <v>2018</v>
      </c>
      <c r="AV1207">
        <v>37</v>
      </c>
      <c r="AW1207">
        <v>3</v>
      </c>
      <c r="AX1207" t="s">
        <v>74</v>
      </c>
      <c r="AY1207" t="s">
        <v>74</v>
      </c>
      <c r="AZ1207" t="s">
        <v>2216</v>
      </c>
      <c r="BA1207" t="s">
        <v>74</v>
      </c>
      <c r="BB1207">
        <v>372</v>
      </c>
      <c r="BC1207">
        <v>385</v>
      </c>
      <c r="BD1207" t="s">
        <v>74</v>
      </c>
      <c r="BE1207" t="s">
        <v>17579</v>
      </c>
      <c r="BF1207" t="str">
        <f>HYPERLINK("http://dx.doi.org/10.1080/02634937.2018.1499609","http://dx.doi.org/10.1080/02634937.2018.1499609")</f>
        <v>http://dx.doi.org/10.1080/02634937.2018.1499609</v>
      </c>
      <c r="BG1207" t="s">
        <v>74</v>
      </c>
      <c r="BH1207" t="s">
        <v>74</v>
      </c>
      <c r="BI1207">
        <v>14</v>
      </c>
      <c r="BJ1207" t="s">
        <v>761</v>
      </c>
      <c r="BK1207" t="s">
        <v>129</v>
      </c>
      <c r="BL1207" t="s">
        <v>761</v>
      </c>
      <c r="BM1207" t="s">
        <v>17580</v>
      </c>
      <c r="BN1207" t="s">
        <v>74</v>
      </c>
      <c r="BO1207" t="s">
        <v>426</v>
      </c>
      <c r="BP1207" t="s">
        <v>74</v>
      </c>
      <c r="BQ1207" t="s">
        <v>74</v>
      </c>
      <c r="BR1207" t="s">
        <v>103</v>
      </c>
      <c r="BS1207" t="s">
        <v>17581</v>
      </c>
      <c r="BT1207" t="str">
        <f>HYPERLINK("https%3A%2F%2Fwww.webofscience.com%2Fwos%2Fwoscc%2Ffull-record%2FWOS:000444274800003","View Full Record in Web of Science")</f>
        <v>View Full Record in Web of Science</v>
      </c>
    </row>
    <row r="1208" spans="1:72" x14ac:dyDescent="0.25">
      <c r="A1208" t="s">
        <v>72</v>
      </c>
      <c r="B1208" t="s">
        <v>17582</v>
      </c>
      <c r="C1208" t="s">
        <v>74</v>
      </c>
      <c r="D1208" t="s">
        <v>74</v>
      </c>
      <c r="E1208" t="s">
        <v>74</v>
      </c>
      <c r="F1208" t="s">
        <v>17583</v>
      </c>
      <c r="G1208" t="s">
        <v>74</v>
      </c>
      <c r="H1208" t="s">
        <v>74</v>
      </c>
      <c r="I1208" t="s">
        <v>17584</v>
      </c>
      <c r="J1208" t="s">
        <v>391</v>
      </c>
      <c r="K1208" t="s">
        <v>74</v>
      </c>
      <c r="L1208" t="s">
        <v>74</v>
      </c>
      <c r="M1208" t="s">
        <v>431</v>
      </c>
      <c r="N1208" t="s">
        <v>109</v>
      </c>
      <c r="O1208" t="s">
        <v>74</v>
      </c>
      <c r="P1208" t="s">
        <v>74</v>
      </c>
      <c r="Q1208" t="s">
        <v>74</v>
      </c>
      <c r="R1208" t="s">
        <v>74</v>
      </c>
      <c r="S1208" t="s">
        <v>74</v>
      </c>
      <c r="T1208" t="s">
        <v>17585</v>
      </c>
      <c r="U1208" t="s">
        <v>74</v>
      </c>
      <c r="V1208" t="s">
        <v>17586</v>
      </c>
      <c r="W1208" t="s">
        <v>17587</v>
      </c>
      <c r="X1208" t="s">
        <v>17588</v>
      </c>
      <c r="Y1208" t="s">
        <v>17589</v>
      </c>
      <c r="Z1208" t="s">
        <v>17590</v>
      </c>
      <c r="AA1208" t="s">
        <v>74</v>
      </c>
      <c r="AB1208" t="s">
        <v>74</v>
      </c>
      <c r="AC1208" t="s">
        <v>74</v>
      </c>
      <c r="AD1208" t="s">
        <v>74</v>
      </c>
      <c r="AE1208" t="s">
        <v>74</v>
      </c>
      <c r="AF1208" t="s">
        <v>74</v>
      </c>
      <c r="AG1208">
        <v>35</v>
      </c>
      <c r="AH1208">
        <v>0</v>
      </c>
      <c r="AI1208">
        <v>0</v>
      </c>
      <c r="AJ1208">
        <v>1</v>
      </c>
      <c r="AK1208">
        <v>5</v>
      </c>
      <c r="AL1208" t="s">
        <v>6358</v>
      </c>
      <c r="AM1208" t="s">
        <v>6359</v>
      </c>
      <c r="AN1208" t="s">
        <v>6360</v>
      </c>
      <c r="AO1208" t="s">
        <v>401</v>
      </c>
      <c r="AP1208" t="s">
        <v>74</v>
      </c>
      <c r="AQ1208" t="s">
        <v>74</v>
      </c>
      <c r="AR1208" t="s">
        <v>391</v>
      </c>
      <c r="AS1208" t="s">
        <v>403</v>
      </c>
      <c r="AT1208" t="s">
        <v>74</v>
      </c>
      <c r="AU1208">
        <v>2018</v>
      </c>
      <c r="AV1208">
        <v>50</v>
      </c>
      <c r="AW1208">
        <v>4</v>
      </c>
      <c r="AX1208" t="s">
        <v>74</v>
      </c>
      <c r="AY1208" t="s">
        <v>74</v>
      </c>
      <c r="AZ1208" t="s">
        <v>74</v>
      </c>
      <c r="BA1208" t="s">
        <v>74</v>
      </c>
      <c r="BB1208">
        <v>1684</v>
      </c>
      <c r="BC1208">
        <v>1694</v>
      </c>
      <c r="BD1208" t="s">
        <v>74</v>
      </c>
      <c r="BE1208" t="s">
        <v>17591</v>
      </c>
      <c r="BF1208" t="str">
        <f>HYPERLINK("http://dx.doi.org/10.13187/bg.2018.4.1684","http://dx.doi.org/10.13187/bg.2018.4.1684")</f>
        <v>http://dx.doi.org/10.13187/bg.2018.4.1684</v>
      </c>
      <c r="BG1208" t="s">
        <v>74</v>
      </c>
      <c r="BH1208" t="s">
        <v>74</v>
      </c>
      <c r="BI1208">
        <v>11</v>
      </c>
      <c r="BJ1208" t="s">
        <v>405</v>
      </c>
      <c r="BK1208" t="s">
        <v>101</v>
      </c>
      <c r="BL1208" t="s">
        <v>405</v>
      </c>
      <c r="BM1208" t="s">
        <v>17592</v>
      </c>
      <c r="BN1208" t="s">
        <v>74</v>
      </c>
      <c r="BO1208" t="s">
        <v>74</v>
      </c>
      <c r="BP1208" t="s">
        <v>74</v>
      </c>
      <c r="BQ1208" t="s">
        <v>74</v>
      </c>
      <c r="BR1208" t="s">
        <v>103</v>
      </c>
      <c r="BS1208" t="s">
        <v>17593</v>
      </c>
      <c r="BT1208" t="str">
        <f>HYPERLINK("https%3A%2F%2Fwww.webofscience.com%2Fwos%2Fwoscc%2Ffull-record%2FWOS:000451963100034","View Full Record in Web of Science")</f>
        <v>View Full Record in Web of Science</v>
      </c>
    </row>
    <row r="1209" spans="1:72" x14ac:dyDescent="0.25">
      <c r="A1209" t="s">
        <v>72</v>
      </c>
      <c r="B1209" t="s">
        <v>17594</v>
      </c>
      <c r="C1209" t="s">
        <v>74</v>
      </c>
      <c r="D1209" t="s">
        <v>74</v>
      </c>
      <c r="E1209" t="s">
        <v>74</v>
      </c>
      <c r="F1209" t="s">
        <v>17595</v>
      </c>
      <c r="G1209" t="s">
        <v>74</v>
      </c>
      <c r="H1209" t="s">
        <v>74</v>
      </c>
      <c r="I1209" t="s">
        <v>17596</v>
      </c>
      <c r="J1209" t="s">
        <v>1338</v>
      </c>
      <c r="K1209" t="s">
        <v>74</v>
      </c>
      <c r="L1209" t="s">
        <v>74</v>
      </c>
      <c r="M1209" t="s">
        <v>431</v>
      </c>
      <c r="N1209" t="s">
        <v>109</v>
      </c>
      <c r="O1209" t="s">
        <v>74</v>
      </c>
      <c r="P1209" t="s">
        <v>74</v>
      </c>
      <c r="Q1209" t="s">
        <v>74</v>
      </c>
      <c r="R1209" t="s">
        <v>74</v>
      </c>
      <c r="S1209" t="s">
        <v>74</v>
      </c>
      <c r="T1209" t="s">
        <v>17597</v>
      </c>
      <c r="U1209" t="s">
        <v>74</v>
      </c>
      <c r="V1209" t="s">
        <v>17598</v>
      </c>
      <c r="W1209" t="s">
        <v>17599</v>
      </c>
      <c r="X1209" t="s">
        <v>534</v>
      </c>
      <c r="Y1209" t="s">
        <v>17600</v>
      </c>
      <c r="Z1209" t="s">
        <v>17601</v>
      </c>
      <c r="AA1209" t="s">
        <v>17602</v>
      </c>
      <c r="AB1209" t="s">
        <v>17603</v>
      </c>
      <c r="AC1209" t="s">
        <v>17604</v>
      </c>
      <c r="AD1209" t="s">
        <v>17605</v>
      </c>
      <c r="AE1209" t="s">
        <v>17606</v>
      </c>
      <c r="AF1209" t="s">
        <v>74</v>
      </c>
      <c r="AG1209">
        <v>13</v>
      </c>
      <c r="AH1209">
        <v>10</v>
      </c>
      <c r="AI1209">
        <v>10</v>
      </c>
      <c r="AJ1209">
        <v>2</v>
      </c>
      <c r="AK1209">
        <v>13</v>
      </c>
      <c r="AL1209" t="s">
        <v>1346</v>
      </c>
      <c r="AM1209" t="s">
        <v>1214</v>
      </c>
      <c r="AN1209" t="s">
        <v>1347</v>
      </c>
      <c r="AO1209" t="s">
        <v>1348</v>
      </c>
      <c r="AP1209" t="s">
        <v>1349</v>
      </c>
      <c r="AQ1209" t="s">
        <v>74</v>
      </c>
      <c r="AR1209" t="s">
        <v>1350</v>
      </c>
      <c r="AS1209" t="s">
        <v>1351</v>
      </c>
      <c r="AT1209" t="s">
        <v>74</v>
      </c>
      <c r="AU1209">
        <v>2018</v>
      </c>
      <c r="AV1209">
        <v>18</v>
      </c>
      <c r="AW1209">
        <v>1</v>
      </c>
      <c r="AX1209" t="s">
        <v>74</v>
      </c>
      <c r="AY1209" t="s">
        <v>74</v>
      </c>
      <c r="AZ1209" t="s">
        <v>74</v>
      </c>
      <c r="BA1209" t="s">
        <v>74</v>
      </c>
      <c r="BB1209">
        <v>131</v>
      </c>
      <c r="BC1209">
        <v>155</v>
      </c>
      <c r="BD1209" t="s">
        <v>74</v>
      </c>
      <c r="BE1209" t="s">
        <v>17607</v>
      </c>
      <c r="BF1209" t="str">
        <f>HYPERLINK("http://dx.doi.org/10.22363/2313-2272-2018-18-1-131-155","http://dx.doi.org/10.22363/2313-2272-2018-18-1-131-155")</f>
        <v>http://dx.doi.org/10.22363/2313-2272-2018-18-1-131-155</v>
      </c>
      <c r="BG1209" t="s">
        <v>74</v>
      </c>
      <c r="BH1209" t="s">
        <v>74</v>
      </c>
      <c r="BI1209">
        <v>25</v>
      </c>
      <c r="BJ1209" t="s">
        <v>100</v>
      </c>
      <c r="BK1209" t="s">
        <v>101</v>
      </c>
      <c r="BL1209" t="s">
        <v>100</v>
      </c>
      <c r="BM1209" t="s">
        <v>17608</v>
      </c>
      <c r="BN1209" t="s">
        <v>74</v>
      </c>
      <c r="BO1209" t="s">
        <v>132</v>
      </c>
      <c r="BP1209" t="s">
        <v>74</v>
      </c>
      <c r="BQ1209" t="s">
        <v>74</v>
      </c>
      <c r="BR1209" t="s">
        <v>103</v>
      </c>
      <c r="BS1209" t="s">
        <v>17609</v>
      </c>
      <c r="BT1209" t="str">
        <f>HYPERLINK("https%3A%2F%2Fwww.webofscience.com%2Fwos%2Fwoscc%2Ffull-record%2FWOS:000450067900010","View Full Record in Web of Science")</f>
        <v>View Full Record in Web of Science</v>
      </c>
    </row>
    <row r="1210" spans="1:72" x14ac:dyDescent="0.25">
      <c r="A1210" t="s">
        <v>72</v>
      </c>
      <c r="B1210" t="s">
        <v>17610</v>
      </c>
      <c r="C1210" t="s">
        <v>74</v>
      </c>
      <c r="D1210" t="s">
        <v>74</v>
      </c>
      <c r="E1210" t="s">
        <v>74</v>
      </c>
      <c r="F1210" t="s">
        <v>17611</v>
      </c>
      <c r="G1210" t="s">
        <v>74</v>
      </c>
      <c r="H1210" t="s">
        <v>74</v>
      </c>
      <c r="I1210" t="s">
        <v>17612</v>
      </c>
      <c r="J1210" t="s">
        <v>12639</v>
      </c>
      <c r="K1210" t="s">
        <v>74</v>
      </c>
      <c r="L1210" t="s">
        <v>74</v>
      </c>
      <c r="M1210" t="s">
        <v>431</v>
      </c>
      <c r="N1210" t="s">
        <v>109</v>
      </c>
      <c r="O1210" t="s">
        <v>74</v>
      </c>
      <c r="P1210" t="s">
        <v>74</v>
      </c>
      <c r="Q1210" t="s">
        <v>74</v>
      </c>
      <c r="R1210" t="s">
        <v>74</v>
      </c>
      <c r="S1210" t="s">
        <v>74</v>
      </c>
      <c r="T1210" t="s">
        <v>17613</v>
      </c>
      <c r="U1210" t="s">
        <v>74</v>
      </c>
      <c r="V1210" t="s">
        <v>17614</v>
      </c>
      <c r="W1210" t="s">
        <v>17615</v>
      </c>
      <c r="X1210" t="s">
        <v>1118</v>
      </c>
      <c r="Y1210" t="s">
        <v>17616</v>
      </c>
      <c r="Z1210" t="s">
        <v>17617</v>
      </c>
      <c r="AA1210" t="s">
        <v>17618</v>
      </c>
      <c r="AB1210" t="s">
        <v>17619</v>
      </c>
      <c r="AC1210" t="s">
        <v>74</v>
      </c>
      <c r="AD1210" t="s">
        <v>74</v>
      </c>
      <c r="AE1210" t="s">
        <v>74</v>
      </c>
      <c r="AF1210" t="s">
        <v>74</v>
      </c>
      <c r="AG1210">
        <v>35</v>
      </c>
      <c r="AH1210">
        <v>1</v>
      </c>
      <c r="AI1210">
        <v>1</v>
      </c>
      <c r="AJ1210">
        <v>0</v>
      </c>
      <c r="AK1210">
        <v>0</v>
      </c>
      <c r="AL1210" t="s">
        <v>1346</v>
      </c>
      <c r="AM1210" t="s">
        <v>1214</v>
      </c>
      <c r="AN1210" t="s">
        <v>1347</v>
      </c>
      <c r="AO1210" t="s">
        <v>12647</v>
      </c>
      <c r="AP1210" t="s">
        <v>12648</v>
      </c>
      <c r="AQ1210" t="s">
        <v>74</v>
      </c>
      <c r="AR1210" t="s">
        <v>12649</v>
      </c>
      <c r="AS1210" t="s">
        <v>12650</v>
      </c>
      <c r="AT1210" t="s">
        <v>74</v>
      </c>
      <c r="AU1210">
        <v>2018</v>
      </c>
      <c r="AV1210">
        <v>17</v>
      </c>
      <c r="AW1210">
        <v>3</v>
      </c>
      <c r="AX1210" t="s">
        <v>74</v>
      </c>
      <c r="AY1210" t="s">
        <v>74</v>
      </c>
      <c r="AZ1210" t="s">
        <v>74</v>
      </c>
      <c r="BA1210" t="s">
        <v>74</v>
      </c>
      <c r="BB1210">
        <v>581</v>
      </c>
      <c r="BC1210">
        <v>607</v>
      </c>
      <c r="BD1210" t="s">
        <v>74</v>
      </c>
      <c r="BE1210" t="s">
        <v>17620</v>
      </c>
      <c r="BF1210" t="str">
        <f>HYPERLINK("http://dx.doi.org/10.22363/2312-8674-2018-17-3-581-607","http://dx.doi.org/10.22363/2312-8674-2018-17-3-581-607")</f>
        <v>http://dx.doi.org/10.22363/2312-8674-2018-17-3-581-607</v>
      </c>
      <c r="BG1210" t="s">
        <v>74</v>
      </c>
      <c r="BH1210" t="s">
        <v>74</v>
      </c>
      <c r="BI1210">
        <v>27</v>
      </c>
      <c r="BJ1210" t="s">
        <v>405</v>
      </c>
      <c r="BK1210" t="s">
        <v>101</v>
      </c>
      <c r="BL1210" t="s">
        <v>405</v>
      </c>
      <c r="BM1210" t="s">
        <v>17621</v>
      </c>
      <c r="BN1210" t="s">
        <v>74</v>
      </c>
      <c r="BO1210" t="s">
        <v>132</v>
      </c>
      <c r="BP1210" t="s">
        <v>74</v>
      </c>
      <c r="BQ1210" t="s">
        <v>74</v>
      </c>
      <c r="BR1210" t="s">
        <v>103</v>
      </c>
      <c r="BS1210" t="s">
        <v>17622</v>
      </c>
      <c r="BT1210" t="str">
        <f>HYPERLINK("https%3A%2F%2Fwww.webofscience.com%2Fwos%2Fwoscc%2Ffull-record%2FWOS:000454913900004","View Full Record in Web of Science")</f>
        <v>View Full Record in Web of Science</v>
      </c>
    </row>
    <row r="1211" spans="1:72" x14ac:dyDescent="0.25">
      <c r="A1211" t="s">
        <v>72</v>
      </c>
      <c r="B1211" t="s">
        <v>17623</v>
      </c>
      <c r="C1211" t="s">
        <v>74</v>
      </c>
      <c r="D1211" t="s">
        <v>74</v>
      </c>
      <c r="E1211" t="s">
        <v>74</v>
      </c>
      <c r="F1211" t="s">
        <v>17624</v>
      </c>
      <c r="G1211" t="s">
        <v>74</v>
      </c>
      <c r="H1211" t="s">
        <v>74</v>
      </c>
      <c r="I1211" t="s">
        <v>17625</v>
      </c>
      <c r="J1211" t="s">
        <v>12481</v>
      </c>
      <c r="K1211" t="s">
        <v>74</v>
      </c>
      <c r="L1211" t="s">
        <v>74</v>
      </c>
      <c r="M1211" t="s">
        <v>78</v>
      </c>
      <c r="N1211" t="s">
        <v>109</v>
      </c>
      <c r="O1211" t="s">
        <v>74</v>
      </c>
      <c r="P1211" t="s">
        <v>74</v>
      </c>
      <c r="Q1211" t="s">
        <v>74</v>
      </c>
      <c r="R1211" t="s">
        <v>74</v>
      </c>
      <c r="S1211" t="s">
        <v>74</v>
      </c>
      <c r="T1211" t="s">
        <v>17626</v>
      </c>
      <c r="U1211" t="s">
        <v>74</v>
      </c>
      <c r="V1211" t="s">
        <v>17627</v>
      </c>
      <c r="W1211" t="s">
        <v>17628</v>
      </c>
      <c r="X1211" t="s">
        <v>74</v>
      </c>
      <c r="Y1211" t="s">
        <v>17629</v>
      </c>
      <c r="Z1211" t="s">
        <v>17630</v>
      </c>
      <c r="AA1211" t="s">
        <v>17631</v>
      </c>
      <c r="AB1211" t="s">
        <v>17632</v>
      </c>
      <c r="AC1211" t="s">
        <v>74</v>
      </c>
      <c r="AD1211" t="s">
        <v>74</v>
      </c>
      <c r="AE1211" t="s">
        <v>74</v>
      </c>
      <c r="AF1211" t="s">
        <v>74</v>
      </c>
      <c r="AG1211">
        <v>22</v>
      </c>
      <c r="AH1211">
        <v>5</v>
      </c>
      <c r="AI1211">
        <v>5</v>
      </c>
      <c r="AJ1211">
        <v>0</v>
      </c>
      <c r="AK1211">
        <v>3</v>
      </c>
      <c r="AL1211" t="s">
        <v>12490</v>
      </c>
      <c r="AM1211" t="s">
        <v>12491</v>
      </c>
      <c r="AN1211" t="s">
        <v>12492</v>
      </c>
      <c r="AO1211" t="s">
        <v>12493</v>
      </c>
      <c r="AP1211" t="s">
        <v>74</v>
      </c>
      <c r="AQ1211" t="s">
        <v>74</v>
      </c>
      <c r="AR1211" t="s">
        <v>12494</v>
      </c>
      <c r="AS1211" t="s">
        <v>12495</v>
      </c>
      <c r="AT1211" t="s">
        <v>74</v>
      </c>
      <c r="AU1211">
        <v>2018</v>
      </c>
      <c r="AV1211">
        <v>7</v>
      </c>
      <c r="AW1211">
        <v>2</v>
      </c>
      <c r="AX1211" t="s">
        <v>74</v>
      </c>
      <c r="AY1211" t="s">
        <v>74</v>
      </c>
      <c r="AZ1211" t="s">
        <v>74</v>
      </c>
      <c r="BA1211" t="s">
        <v>74</v>
      </c>
      <c r="BB1211">
        <v>58</v>
      </c>
      <c r="BC1211">
        <v>71</v>
      </c>
      <c r="BD1211" t="s">
        <v>74</v>
      </c>
      <c r="BE1211" t="s">
        <v>17633</v>
      </c>
      <c r="BF1211" t="str">
        <f>HYPERLINK("http://dx.doi.org/10.7596/taksad.v7i2.1531","http://dx.doi.org/10.7596/taksad.v7i2.1531")</f>
        <v>http://dx.doi.org/10.7596/taksad.v7i2.1531</v>
      </c>
      <c r="BG1211" t="s">
        <v>74</v>
      </c>
      <c r="BH1211" t="s">
        <v>74</v>
      </c>
      <c r="BI1211">
        <v>14</v>
      </c>
      <c r="BJ1211" t="s">
        <v>485</v>
      </c>
      <c r="BK1211" t="s">
        <v>101</v>
      </c>
      <c r="BL1211" t="s">
        <v>486</v>
      </c>
      <c r="BM1211" t="s">
        <v>17634</v>
      </c>
      <c r="BN1211" t="s">
        <v>74</v>
      </c>
      <c r="BO1211" t="s">
        <v>464</v>
      </c>
      <c r="BP1211" t="s">
        <v>74</v>
      </c>
      <c r="BQ1211" t="s">
        <v>74</v>
      </c>
      <c r="BR1211" t="s">
        <v>103</v>
      </c>
      <c r="BS1211" t="s">
        <v>17635</v>
      </c>
      <c r="BT1211" t="str">
        <f>HYPERLINK("https%3A%2F%2Fwww.webofscience.com%2Fwos%2Fwoscc%2Ffull-record%2FWOS:000437776700006","View Full Record in Web of Science")</f>
        <v>View Full Record in Web of Science</v>
      </c>
    </row>
    <row r="1212" spans="1:72" x14ac:dyDescent="0.25">
      <c r="A1212" t="s">
        <v>72</v>
      </c>
      <c r="B1212" t="s">
        <v>17636</v>
      </c>
      <c r="C1212" t="s">
        <v>74</v>
      </c>
      <c r="D1212" t="s">
        <v>74</v>
      </c>
      <c r="E1212" t="s">
        <v>74</v>
      </c>
      <c r="F1212" t="s">
        <v>17637</v>
      </c>
      <c r="G1212" t="s">
        <v>74</v>
      </c>
      <c r="H1212" t="s">
        <v>74</v>
      </c>
      <c r="I1212" t="s">
        <v>17638</v>
      </c>
      <c r="J1212" t="s">
        <v>17639</v>
      </c>
      <c r="K1212" t="s">
        <v>74</v>
      </c>
      <c r="L1212" t="s">
        <v>74</v>
      </c>
      <c r="M1212" t="s">
        <v>431</v>
      </c>
      <c r="N1212" t="s">
        <v>109</v>
      </c>
      <c r="O1212" t="s">
        <v>74</v>
      </c>
      <c r="P1212" t="s">
        <v>74</v>
      </c>
      <c r="Q1212" t="s">
        <v>74</v>
      </c>
      <c r="R1212" t="s">
        <v>74</v>
      </c>
      <c r="S1212" t="s">
        <v>74</v>
      </c>
      <c r="T1212" t="s">
        <v>17640</v>
      </c>
      <c r="U1212" t="s">
        <v>74</v>
      </c>
      <c r="V1212" t="s">
        <v>17641</v>
      </c>
      <c r="W1212" t="s">
        <v>17642</v>
      </c>
      <c r="X1212" t="s">
        <v>74</v>
      </c>
      <c r="Y1212" t="s">
        <v>17643</v>
      </c>
      <c r="Z1212" t="s">
        <v>17644</v>
      </c>
      <c r="AA1212" t="s">
        <v>74</v>
      </c>
      <c r="AB1212" t="s">
        <v>74</v>
      </c>
      <c r="AC1212" t="s">
        <v>74</v>
      </c>
      <c r="AD1212" t="s">
        <v>74</v>
      </c>
      <c r="AE1212" t="s">
        <v>74</v>
      </c>
      <c r="AF1212" t="s">
        <v>74</v>
      </c>
      <c r="AG1212">
        <v>4</v>
      </c>
      <c r="AH1212">
        <v>0</v>
      </c>
      <c r="AI1212">
        <v>2</v>
      </c>
      <c r="AJ1212">
        <v>0</v>
      </c>
      <c r="AK1212">
        <v>3</v>
      </c>
      <c r="AL1212" t="s">
        <v>17645</v>
      </c>
      <c r="AM1212" t="s">
        <v>1214</v>
      </c>
      <c r="AN1212" t="s">
        <v>17646</v>
      </c>
      <c r="AO1212" t="s">
        <v>17647</v>
      </c>
      <c r="AP1212" t="s">
        <v>74</v>
      </c>
      <c r="AQ1212" t="s">
        <v>74</v>
      </c>
      <c r="AR1212" t="s">
        <v>17648</v>
      </c>
      <c r="AS1212" t="s">
        <v>74</v>
      </c>
      <c r="AT1212" t="s">
        <v>74</v>
      </c>
      <c r="AU1212">
        <v>2018</v>
      </c>
      <c r="AV1212" t="s">
        <v>74</v>
      </c>
      <c r="AW1212">
        <v>57</v>
      </c>
      <c r="AX1212" t="s">
        <v>74</v>
      </c>
      <c r="AY1212" t="s">
        <v>74</v>
      </c>
      <c r="AZ1212" t="s">
        <v>74</v>
      </c>
      <c r="BA1212" t="s">
        <v>74</v>
      </c>
      <c r="BB1212">
        <v>42</v>
      </c>
      <c r="BC1212">
        <v>59</v>
      </c>
      <c r="BD1212" t="s">
        <v>74</v>
      </c>
      <c r="BE1212" t="s">
        <v>74</v>
      </c>
      <c r="BF1212" t="s">
        <v>74</v>
      </c>
      <c r="BG1212" t="s">
        <v>74</v>
      </c>
      <c r="BH1212" t="s">
        <v>74</v>
      </c>
      <c r="BI1212">
        <v>9</v>
      </c>
      <c r="BJ1212" t="s">
        <v>405</v>
      </c>
      <c r="BK1212" t="s">
        <v>101</v>
      </c>
      <c r="BL1212" t="s">
        <v>405</v>
      </c>
      <c r="BM1212" t="s">
        <v>17649</v>
      </c>
      <c r="BN1212" t="s">
        <v>74</v>
      </c>
      <c r="BO1212" t="s">
        <v>74</v>
      </c>
      <c r="BP1212" t="s">
        <v>74</v>
      </c>
      <c r="BQ1212" t="s">
        <v>74</v>
      </c>
      <c r="BR1212" t="s">
        <v>103</v>
      </c>
      <c r="BS1212" t="s">
        <v>17650</v>
      </c>
      <c r="BT1212" t="str">
        <f>HYPERLINK("https%3A%2F%2Fwww.webofscience.com%2Fwos%2Fwoscc%2Ffull-record%2FWOS:000457016300003","View Full Record in Web of Science")</f>
        <v>View Full Record in Web of Science</v>
      </c>
    </row>
    <row r="1213" spans="1:72" x14ac:dyDescent="0.25">
      <c r="A1213" t="s">
        <v>72</v>
      </c>
      <c r="B1213" t="s">
        <v>17651</v>
      </c>
      <c r="C1213" t="s">
        <v>74</v>
      </c>
      <c r="D1213" t="s">
        <v>74</v>
      </c>
      <c r="E1213" t="s">
        <v>74</v>
      </c>
      <c r="F1213" t="s">
        <v>17652</v>
      </c>
      <c r="G1213" t="s">
        <v>74</v>
      </c>
      <c r="H1213" t="s">
        <v>74</v>
      </c>
      <c r="I1213" t="s">
        <v>17653</v>
      </c>
      <c r="J1213" t="s">
        <v>391</v>
      </c>
      <c r="K1213" t="s">
        <v>74</v>
      </c>
      <c r="L1213" t="s">
        <v>74</v>
      </c>
      <c r="M1213" t="s">
        <v>431</v>
      </c>
      <c r="N1213" t="s">
        <v>109</v>
      </c>
      <c r="O1213" t="s">
        <v>74</v>
      </c>
      <c r="P1213" t="s">
        <v>74</v>
      </c>
      <c r="Q1213" t="s">
        <v>74</v>
      </c>
      <c r="R1213" t="s">
        <v>74</v>
      </c>
      <c r="S1213" t="s">
        <v>74</v>
      </c>
      <c r="T1213" t="s">
        <v>17654</v>
      </c>
      <c r="U1213" t="s">
        <v>5252</v>
      </c>
      <c r="V1213" t="s">
        <v>17655</v>
      </c>
      <c r="W1213" t="s">
        <v>17656</v>
      </c>
      <c r="X1213" t="s">
        <v>17657</v>
      </c>
      <c r="Y1213" t="s">
        <v>17658</v>
      </c>
      <c r="Z1213" t="s">
        <v>17659</v>
      </c>
      <c r="AA1213" t="s">
        <v>17660</v>
      </c>
      <c r="AB1213" t="s">
        <v>17661</v>
      </c>
      <c r="AC1213" t="s">
        <v>74</v>
      </c>
      <c r="AD1213" t="s">
        <v>74</v>
      </c>
      <c r="AE1213" t="s">
        <v>74</v>
      </c>
      <c r="AF1213" t="s">
        <v>74</v>
      </c>
      <c r="AG1213">
        <v>34</v>
      </c>
      <c r="AH1213">
        <v>0</v>
      </c>
      <c r="AI1213">
        <v>0</v>
      </c>
      <c r="AJ1213">
        <v>0</v>
      </c>
      <c r="AK1213">
        <v>3</v>
      </c>
      <c r="AL1213" t="s">
        <v>17538</v>
      </c>
      <c r="AM1213" t="s">
        <v>9943</v>
      </c>
      <c r="AN1213" t="s">
        <v>17539</v>
      </c>
      <c r="AO1213" t="s">
        <v>401</v>
      </c>
      <c r="AP1213" t="s">
        <v>74</v>
      </c>
      <c r="AQ1213" t="s">
        <v>74</v>
      </c>
      <c r="AR1213" t="s">
        <v>391</v>
      </c>
      <c r="AS1213" t="s">
        <v>403</v>
      </c>
      <c r="AT1213" t="s">
        <v>74</v>
      </c>
      <c r="AU1213">
        <v>2018</v>
      </c>
      <c r="AV1213">
        <v>48</v>
      </c>
      <c r="AW1213">
        <v>2</v>
      </c>
      <c r="AX1213" t="s">
        <v>74</v>
      </c>
      <c r="AY1213" t="s">
        <v>74</v>
      </c>
      <c r="AZ1213" t="s">
        <v>74</v>
      </c>
      <c r="BA1213" t="s">
        <v>74</v>
      </c>
      <c r="BB1213">
        <v>750</v>
      </c>
      <c r="BC1213">
        <v>758</v>
      </c>
      <c r="BD1213" t="s">
        <v>74</v>
      </c>
      <c r="BE1213" t="s">
        <v>17662</v>
      </c>
      <c r="BF1213" t="str">
        <f>HYPERLINK("http://dx.doi.org/10.13187/bg.2018.2.750","http://dx.doi.org/10.13187/bg.2018.2.750")</f>
        <v>http://dx.doi.org/10.13187/bg.2018.2.750</v>
      </c>
      <c r="BG1213" t="s">
        <v>74</v>
      </c>
      <c r="BH1213" t="s">
        <v>74</v>
      </c>
      <c r="BI1213">
        <v>9</v>
      </c>
      <c r="BJ1213" t="s">
        <v>405</v>
      </c>
      <c r="BK1213" t="s">
        <v>101</v>
      </c>
      <c r="BL1213" t="s">
        <v>405</v>
      </c>
      <c r="BM1213" t="s">
        <v>17663</v>
      </c>
      <c r="BN1213" t="s">
        <v>74</v>
      </c>
      <c r="BO1213" t="s">
        <v>132</v>
      </c>
      <c r="BP1213" t="s">
        <v>74</v>
      </c>
      <c r="BQ1213" t="s">
        <v>74</v>
      </c>
      <c r="BR1213" t="s">
        <v>103</v>
      </c>
      <c r="BS1213" t="s">
        <v>17664</v>
      </c>
      <c r="BT1213" t="str">
        <f>HYPERLINK("https%3A%2F%2Fwww.webofscience.com%2Fwos%2Fwoscc%2Ffull-record%2FWOS:000436969500029","View Full Record in Web of Science")</f>
        <v>View Full Record in Web of Science</v>
      </c>
    </row>
    <row r="1214" spans="1:72" x14ac:dyDescent="0.25">
      <c r="A1214" t="s">
        <v>72</v>
      </c>
      <c r="B1214" t="s">
        <v>17665</v>
      </c>
      <c r="C1214" t="s">
        <v>74</v>
      </c>
      <c r="D1214" t="s">
        <v>74</v>
      </c>
      <c r="E1214" t="s">
        <v>74</v>
      </c>
      <c r="F1214" t="s">
        <v>17666</v>
      </c>
      <c r="G1214" t="s">
        <v>74</v>
      </c>
      <c r="H1214" t="s">
        <v>74</v>
      </c>
      <c r="I1214" t="s">
        <v>17667</v>
      </c>
      <c r="J1214" t="s">
        <v>1403</v>
      </c>
      <c r="K1214" t="s">
        <v>74</v>
      </c>
      <c r="L1214" t="s">
        <v>74</v>
      </c>
      <c r="M1214" t="s">
        <v>78</v>
      </c>
      <c r="N1214" t="s">
        <v>109</v>
      </c>
      <c r="O1214" t="s">
        <v>74</v>
      </c>
      <c r="P1214" t="s">
        <v>74</v>
      </c>
      <c r="Q1214" t="s">
        <v>74</v>
      </c>
      <c r="R1214" t="s">
        <v>74</v>
      </c>
      <c r="S1214" t="s">
        <v>74</v>
      </c>
      <c r="T1214" t="s">
        <v>17668</v>
      </c>
      <c r="U1214" t="s">
        <v>74</v>
      </c>
      <c r="V1214" t="s">
        <v>17669</v>
      </c>
      <c r="W1214" t="s">
        <v>17670</v>
      </c>
      <c r="X1214" t="s">
        <v>74</v>
      </c>
      <c r="Y1214" t="s">
        <v>17671</v>
      </c>
      <c r="Z1214" t="s">
        <v>17672</v>
      </c>
      <c r="AA1214" t="s">
        <v>74</v>
      </c>
      <c r="AB1214" t="s">
        <v>74</v>
      </c>
      <c r="AC1214" t="s">
        <v>74</v>
      </c>
      <c r="AD1214" t="s">
        <v>74</v>
      </c>
      <c r="AE1214" t="s">
        <v>74</v>
      </c>
      <c r="AF1214" t="s">
        <v>74</v>
      </c>
      <c r="AG1214">
        <v>14</v>
      </c>
      <c r="AH1214">
        <v>2</v>
      </c>
      <c r="AI1214">
        <v>2</v>
      </c>
      <c r="AJ1214">
        <v>0</v>
      </c>
      <c r="AK1214">
        <v>0</v>
      </c>
      <c r="AL1214" t="s">
        <v>1411</v>
      </c>
      <c r="AM1214" t="s">
        <v>1214</v>
      </c>
      <c r="AN1214" t="s">
        <v>1412</v>
      </c>
      <c r="AO1214" t="s">
        <v>1413</v>
      </c>
      <c r="AP1214" t="s">
        <v>1414</v>
      </c>
      <c r="AQ1214" t="s">
        <v>74</v>
      </c>
      <c r="AR1214" t="s">
        <v>1415</v>
      </c>
      <c r="AS1214" t="s">
        <v>1416</v>
      </c>
      <c r="AT1214" t="s">
        <v>74</v>
      </c>
      <c r="AU1214">
        <v>2018</v>
      </c>
      <c r="AV1214">
        <v>11</v>
      </c>
      <c r="AW1214">
        <v>1</v>
      </c>
      <c r="AX1214" t="s">
        <v>74</v>
      </c>
      <c r="AY1214" t="s">
        <v>74</v>
      </c>
      <c r="AZ1214" t="s">
        <v>74</v>
      </c>
      <c r="BA1214" t="s">
        <v>74</v>
      </c>
      <c r="BB1214">
        <v>84</v>
      </c>
      <c r="BC1214">
        <v>94</v>
      </c>
      <c r="BD1214" t="s">
        <v>74</v>
      </c>
      <c r="BE1214" t="s">
        <v>17673</v>
      </c>
      <c r="BF1214" t="str">
        <f>HYPERLINK("http://dx.doi.org/10.11621/pir.2018.0107","http://dx.doi.org/10.11621/pir.2018.0107")</f>
        <v>http://dx.doi.org/10.11621/pir.2018.0107</v>
      </c>
      <c r="BG1214" t="s">
        <v>74</v>
      </c>
      <c r="BH1214" t="s">
        <v>74</v>
      </c>
      <c r="BI1214">
        <v>11</v>
      </c>
      <c r="BJ1214" t="s">
        <v>128</v>
      </c>
      <c r="BK1214" t="s">
        <v>101</v>
      </c>
      <c r="BL1214" t="s">
        <v>130</v>
      </c>
      <c r="BM1214" t="s">
        <v>17674</v>
      </c>
      <c r="BN1214" t="s">
        <v>74</v>
      </c>
      <c r="BO1214" t="s">
        <v>1671</v>
      </c>
      <c r="BP1214" t="s">
        <v>74</v>
      </c>
      <c r="BQ1214" t="s">
        <v>74</v>
      </c>
      <c r="BR1214" t="s">
        <v>103</v>
      </c>
      <c r="BS1214" t="s">
        <v>17675</v>
      </c>
      <c r="BT1214" t="str">
        <f>HYPERLINK("https%3A%2F%2Fwww.webofscience.com%2Fwos%2Fwoscc%2Ffull-record%2FWOS:000436841700007","View Full Record in Web of Science")</f>
        <v>View Full Record in Web of Science</v>
      </c>
    </row>
    <row r="1215" spans="1:72" x14ac:dyDescent="0.25">
      <c r="A1215" t="s">
        <v>72</v>
      </c>
      <c r="B1215" t="s">
        <v>17676</v>
      </c>
      <c r="C1215" t="s">
        <v>74</v>
      </c>
      <c r="D1215" t="s">
        <v>74</v>
      </c>
      <c r="E1215" t="s">
        <v>74</v>
      </c>
      <c r="F1215" t="s">
        <v>17677</v>
      </c>
      <c r="G1215" t="s">
        <v>74</v>
      </c>
      <c r="H1215" t="s">
        <v>74</v>
      </c>
      <c r="I1215" t="s">
        <v>17678</v>
      </c>
      <c r="J1215" t="s">
        <v>1599</v>
      </c>
      <c r="K1215" t="s">
        <v>74</v>
      </c>
      <c r="L1215" t="s">
        <v>74</v>
      </c>
      <c r="M1215" t="s">
        <v>431</v>
      </c>
      <c r="N1215" t="s">
        <v>109</v>
      </c>
      <c r="O1215" t="s">
        <v>74</v>
      </c>
      <c r="P1215" t="s">
        <v>74</v>
      </c>
      <c r="Q1215" t="s">
        <v>74</v>
      </c>
      <c r="R1215" t="s">
        <v>74</v>
      </c>
      <c r="S1215" t="s">
        <v>74</v>
      </c>
      <c r="T1215" t="s">
        <v>17679</v>
      </c>
      <c r="U1215" t="s">
        <v>74</v>
      </c>
      <c r="V1215" t="s">
        <v>17680</v>
      </c>
      <c r="W1215" t="s">
        <v>17681</v>
      </c>
      <c r="X1215" t="s">
        <v>1091</v>
      </c>
      <c r="Y1215" t="s">
        <v>17682</v>
      </c>
      <c r="Z1215" t="s">
        <v>17683</v>
      </c>
      <c r="AA1215" t="s">
        <v>74</v>
      </c>
      <c r="AB1215" t="s">
        <v>17684</v>
      </c>
      <c r="AC1215" t="s">
        <v>74</v>
      </c>
      <c r="AD1215" t="s">
        <v>74</v>
      </c>
      <c r="AE1215" t="s">
        <v>74</v>
      </c>
      <c r="AF1215" t="s">
        <v>74</v>
      </c>
      <c r="AG1215">
        <v>9</v>
      </c>
      <c r="AH1215">
        <v>2</v>
      </c>
      <c r="AI1215">
        <v>2</v>
      </c>
      <c r="AJ1215">
        <v>2</v>
      </c>
      <c r="AK1215">
        <v>8</v>
      </c>
      <c r="AL1215" t="s">
        <v>1605</v>
      </c>
      <c r="AM1215" t="s">
        <v>1606</v>
      </c>
      <c r="AN1215" t="s">
        <v>1607</v>
      </c>
      <c r="AO1215" t="s">
        <v>1608</v>
      </c>
      <c r="AP1215" t="s">
        <v>1609</v>
      </c>
      <c r="AQ1215" t="s">
        <v>74</v>
      </c>
      <c r="AR1215" t="s">
        <v>1610</v>
      </c>
      <c r="AS1215" t="s">
        <v>1611</v>
      </c>
      <c r="AT1215" t="s">
        <v>74</v>
      </c>
      <c r="AU1215">
        <v>2018</v>
      </c>
      <c r="AV1215">
        <v>18</v>
      </c>
      <c r="AW1215">
        <v>1</v>
      </c>
      <c r="AX1215" t="s">
        <v>74</v>
      </c>
      <c r="AY1215" t="s">
        <v>74</v>
      </c>
      <c r="AZ1215" t="s">
        <v>74</v>
      </c>
      <c r="BA1215" t="s">
        <v>74</v>
      </c>
      <c r="BB1215">
        <v>138</v>
      </c>
      <c r="BC1215">
        <v>148</v>
      </c>
      <c r="BD1215" t="s">
        <v>74</v>
      </c>
      <c r="BE1215" t="s">
        <v>17685</v>
      </c>
      <c r="BF1215" t="str">
        <f>HYPERLINK("http://dx.doi.org/10.14529/hsm180112","http://dx.doi.org/10.14529/hsm180112")</f>
        <v>http://dx.doi.org/10.14529/hsm180112</v>
      </c>
      <c r="BG1215" t="s">
        <v>74</v>
      </c>
      <c r="BH1215" t="s">
        <v>74</v>
      </c>
      <c r="BI1215">
        <v>11</v>
      </c>
      <c r="BJ1215" t="s">
        <v>1613</v>
      </c>
      <c r="BK1215" t="s">
        <v>101</v>
      </c>
      <c r="BL1215" t="s">
        <v>1613</v>
      </c>
      <c r="BM1215" t="s">
        <v>16863</v>
      </c>
      <c r="BN1215" t="s">
        <v>74</v>
      </c>
      <c r="BO1215" t="s">
        <v>4261</v>
      </c>
      <c r="BP1215" t="s">
        <v>74</v>
      </c>
      <c r="BQ1215" t="s">
        <v>74</v>
      </c>
      <c r="BR1215" t="s">
        <v>103</v>
      </c>
      <c r="BS1215" t="s">
        <v>17686</v>
      </c>
      <c r="BT1215" t="str">
        <f>HYPERLINK("https%3A%2F%2Fwww.webofscience.com%2Fwos%2Fwoscc%2Ffull-record%2FWOS:000430040500012","View Full Record in Web of Science")</f>
        <v>View Full Record in Web of Science</v>
      </c>
    </row>
    <row r="1216" spans="1:72" x14ac:dyDescent="0.25">
      <c r="A1216" t="s">
        <v>72</v>
      </c>
      <c r="B1216" t="s">
        <v>17687</v>
      </c>
      <c r="C1216" t="s">
        <v>74</v>
      </c>
      <c r="D1216" t="s">
        <v>74</v>
      </c>
      <c r="E1216" t="s">
        <v>74</v>
      </c>
      <c r="F1216" t="s">
        <v>17688</v>
      </c>
      <c r="G1216" t="s">
        <v>74</v>
      </c>
      <c r="H1216" t="s">
        <v>74</v>
      </c>
      <c r="I1216" t="s">
        <v>17689</v>
      </c>
      <c r="J1216" t="s">
        <v>14601</v>
      </c>
      <c r="K1216" t="s">
        <v>74</v>
      </c>
      <c r="L1216" t="s">
        <v>74</v>
      </c>
      <c r="M1216" t="s">
        <v>431</v>
      </c>
      <c r="N1216" t="s">
        <v>109</v>
      </c>
      <c r="O1216" t="s">
        <v>74</v>
      </c>
      <c r="P1216" t="s">
        <v>74</v>
      </c>
      <c r="Q1216" t="s">
        <v>74</v>
      </c>
      <c r="R1216" t="s">
        <v>74</v>
      </c>
      <c r="S1216" t="s">
        <v>74</v>
      </c>
      <c r="T1216" t="s">
        <v>17690</v>
      </c>
      <c r="U1216" t="s">
        <v>74</v>
      </c>
      <c r="V1216" t="s">
        <v>17691</v>
      </c>
      <c r="W1216" t="s">
        <v>17692</v>
      </c>
      <c r="X1216" t="s">
        <v>1987</v>
      </c>
      <c r="Y1216" t="s">
        <v>17693</v>
      </c>
      <c r="Z1216" t="s">
        <v>17694</v>
      </c>
      <c r="AA1216" t="s">
        <v>17695</v>
      </c>
      <c r="AB1216" t="s">
        <v>74</v>
      </c>
      <c r="AC1216" t="s">
        <v>17696</v>
      </c>
      <c r="AD1216" t="s">
        <v>14609</v>
      </c>
      <c r="AE1216" t="s">
        <v>17697</v>
      </c>
      <c r="AF1216" t="s">
        <v>74</v>
      </c>
      <c r="AG1216">
        <v>22</v>
      </c>
      <c r="AH1216">
        <v>0</v>
      </c>
      <c r="AI1216">
        <v>0</v>
      </c>
      <c r="AJ1216">
        <v>0</v>
      </c>
      <c r="AK1216">
        <v>2</v>
      </c>
      <c r="AL1216" t="s">
        <v>375</v>
      </c>
      <c r="AM1216" t="s">
        <v>376</v>
      </c>
      <c r="AN1216" t="s">
        <v>377</v>
      </c>
      <c r="AO1216" t="s">
        <v>14611</v>
      </c>
      <c r="AP1216" t="s">
        <v>74</v>
      </c>
      <c r="AQ1216" t="s">
        <v>74</v>
      </c>
      <c r="AR1216" t="s">
        <v>14612</v>
      </c>
      <c r="AS1216" t="s">
        <v>14613</v>
      </c>
      <c r="AT1216" t="s">
        <v>74</v>
      </c>
      <c r="AU1216">
        <v>2018</v>
      </c>
      <c r="AV1216" t="s">
        <v>74</v>
      </c>
      <c r="AW1216">
        <v>10</v>
      </c>
      <c r="AX1216" t="s">
        <v>74</v>
      </c>
      <c r="AY1216" t="s">
        <v>74</v>
      </c>
      <c r="AZ1216" t="s">
        <v>74</v>
      </c>
      <c r="BA1216" t="s">
        <v>74</v>
      </c>
      <c r="BB1216">
        <v>149</v>
      </c>
      <c r="BC1216">
        <v>171</v>
      </c>
      <c r="BD1216" t="s">
        <v>74</v>
      </c>
      <c r="BE1216" t="s">
        <v>17698</v>
      </c>
      <c r="BF1216" t="str">
        <f>HYPERLINK("http://dx.doi.org/10.17223/24099554/10/8","http://dx.doi.org/10.17223/24099554/10/8")</f>
        <v>http://dx.doi.org/10.17223/24099554/10/8</v>
      </c>
      <c r="BG1216" t="s">
        <v>74</v>
      </c>
      <c r="BH1216" t="s">
        <v>74</v>
      </c>
      <c r="BI1216">
        <v>23</v>
      </c>
      <c r="BJ1216" t="s">
        <v>485</v>
      </c>
      <c r="BK1216" t="s">
        <v>101</v>
      </c>
      <c r="BL1216" t="s">
        <v>486</v>
      </c>
      <c r="BM1216" t="s">
        <v>17384</v>
      </c>
      <c r="BN1216" t="s">
        <v>74</v>
      </c>
      <c r="BO1216" t="s">
        <v>426</v>
      </c>
      <c r="BP1216" t="s">
        <v>74</v>
      </c>
      <c r="BQ1216" t="s">
        <v>74</v>
      </c>
      <c r="BR1216" t="s">
        <v>103</v>
      </c>
      <c r="BS1216" t="s">
        <v>17699</v>
      </c>
      <c r="BT1216" t="str">
        <f>HYPERLINK("https%3A%2F%2Fwww.webofscience.com%2Fwos%2Fwoscc%2Ffull-record%2FWOS:000453131200008","View Full Record in Web of Science")</f>
        <v>View Full Record in Web of Science</v>
      </c>
    </row>
    <row r="1217" spans="1:72" x14ac:dyDescent="0.25">
      <c r="A1217" t="s">
        <v>72</v>
      </c>
      <c r="B1217" t="s">
        <v>17700</v>
      </c>
      <c r="C1217" t="s">
        <v>74</v>
      </c>
      <c r="D1217" t="s">
        <v>74</v>
      </c>
      <c r="E1217" t="s">
        <v>74</v>
      </c>
      <c r="F1217" t="s">
        <v>17701</v>
      </c>
      <c r="G1217" t="s">
        <v>74</v>
      </c>
      <c r="H1217" t="s">
        <v>74</v>
      </c>
      <c r="I1217" t="s">
        <v>17702</v>
      </c>
      <c r="J1217" t="s">
        <v>16642</v>
      </c>
      <c r="K1217" t="s">
        <v>74</v>
      </c>
      <c r="L1217" t="s">
        <v>74</v>
      </c>
      <c r="M1217" t="s">
        <v>431</v>
      </c>
      <c r="N1217" t="s">
        <v>109</v>
      </c>
      <c r="O1217" t="s">
        <v>74</v>
      </c>
      <c r="P1217" t="s">
        <v>74</v>
      </c>
      <c r="Q1217" t="s">
        <v>74</v>
      </c>
      <c r="R1217" t="s">
        <v>74</v>
      </c>
      <c r="S1217" t="s">
        <v>74</v>
      </c>
      <c r="T1217" t="s">
        <v>17703</v>
      </c>
      <c r="U1217" t="s">
        <v>4385</v>
      </c>
      <c r="V1217" t="s">
        <v>17704</v>
      </c>
      <c r="W1217" t="s">
        <v>17705</v>
      </c>
      <c r="X1217" t="s">
        <v>12828</v>
      </c>
      <c r="Y1217" t="s">
        <v>17706</v>
      </c>
      <c r="Z1217" t="s">
        <v>17707</v>
      </c>
      <c r="AA1217" t="s">
        <v>17708</v>
      </c>
      <c r="AB1217" t="s">
        <v>74</v>
      </c>
      <c r="AC1217" t="s">
        <v>74</v>
      </c>
      <c r="AD1217" t="s">
        <v>74</v>
      </c>
      <c r="AE1217" t="s">
        <v>74</v>
      </c>
      <c r="AF1217" t="s">
        <v>74</v>
      </c>
      <c r="AG1217">
        <v>30</v>
      </c>
      <c r="AH1217">
        <v>0</v>
      </c>
      <c r="AI1217">
        <v>1</v>
      </c>
      <c r="AJ1217">
        <v>0</v>
      </c>
      <c r="AK1217">
        <v>13</v>
      </c>
      <c r="AL1217" t="s">
        <v>16649</v>
      </c>
      <c r="AM1217" t="s">
        <v>1214</v>
      </c>
      <c r="AN1217" t="s">
        <v>1412</v>
      </c>
      <c r="AO1217" t="s">
        <v>16650</v>
      </c>
      <c r="AP1217" t="s">
        <v>16651</v>
      </c>
      <c r="AQ1217" t="s">
        <v>74</v>
      </c>
      <c r="AR1217" t="s">
        <v>16652</v>
      </c>
      <c r="AS1217" t="s">
        <v>16653</v>
      </c>
      <c r="AT1217" t="s">
        <v>74</v>
      </c>
      <c r="AU1217">
        <v>2018</v>
      </c>
      <c r="AV1217">
        <v>15</v>
      </c>
      <c r="AW1217">
        <v>1</v>
      </c>
      <c r="AX1217" t="s">
        <v>74</v>
      </c>
      <c r="AY1217" t="s">
        <v>74</v>
      </c>
      <c r="AZ1217" t="s">
        <v>74</v>
      </c>
      <c r="BA1217" t="s">
        <v>74</v>
      </c>
      <c r="BB1217">
        <v>187</v>
      </c>
      <c r="BC1217">
        <v>204</v>
      </c>
      <c r="BD1217" t="s">
        <v>74</v>
      </c>
      <c r="BE1217" t="s">
        <v>17709</v>
      </c>
      <c r="BF1217" t="str">
        <f>HYPERLINK("http://dx.doi.org/10.21702/rpj.2018.1.9","http://dx.doi.org/10.21702/rpj.2018.1.9")</f>
        <v>http://dx.doi.org/10.21702/rpj.2018.1.9</v>
      </c>
      <c r="BG1217" t="s">
        <v>74</v>
      </c>
      <c r="BH1217" t="s">
        <v>74</v>
      </c>
      <c r="BI1217">
        <v>18</v>
      </c>
      <c r="BJ1217" t="s">
        <v>128</v>
      </c>
      <c r="BK1217" t="s">
        <v>101</v>
      </c>
      <c r="BL1217" t="s">
        <v>130</v>
      </c>
      <c r="BM1217" t="s">
        <v>16655</v>
      </c>
      <c r="BN1217" t="s">
        <v>74</v>
      </c>
      <c r="BO1217" t="s">
        <v>132</v>
      </c>
      <c r="BP1217" t="s">
        <v>74</v>
      </c>
      <c r="BQ1217" t="s">
        <v>74</v>
      </c>
      <c r="BR1217" t="s">
        <v>103</v>
      </c>
      <c r="BS1217" t="s">
        <v>17710</v>
      </c>
      <c r="BT1217" t="str">
        <f>HYPERLINK("https%3A%2F%2Fwww.webofscience.com%2Fwos%2Fwoscc%2Ffull-record%2FWOS:000432949300009","View Full Record in Web of Science")</f>
        <v>View Full Record in Web of Science</v>
      </c>
    </row>
    <row r="1218" spans="1:72" x14ac:dyDescent="0.25">
      <c r="A1218" t="s">
        <v>72</v>
      </c>
      <c r="B1218" t="s">
        <v>17711</v>
      </c>
      <c r="C1218" t="s">
        <v>74</v>
      </c>
      <c r="D1218" t="s">
        <v>74</v>
      </c>
      <c r="E1218" t="s">
        <v>74</v>
      </c>
      <c r="F1218" t="s">
        <v>17712</v>
      </c>
      <c r="G1218" t="s">
        <v>74</v>
      </c>
      <c r="H1218" t="s">
        <v>74</v>
      </c>
      <c r="I1218" t="s">
        <v>17713</v>
      </c>
      <c r="J1218" t="s">
        <v>10776</v>
      </c>
      <c r="K1218" t="s">
        <v>74</v>
      </c>
      <c r="L1218" t="s">
        <v>74</v>
      </c>
      <c r="M1218" t="s">
        <v>431</v>
      </c>
      <c r="N1218" t="s">
        <v>109</v>
      </c>
      <c r="O1218" t="s">
        <v>74</v>
      </c>
      <c r="P1218" t="s">
        <v>74</v>
      </c>
      <c r="Q1218" t="s">
        <v>74</v>
      </c>
      <c r="R1218" t="s">
        <v>74</v>
      </c>
      <c r="S1218" t="s">
        <v>74</v>
      </c>
      <c r="T1218" t="s">
        <v>17714</v>
      </c>
      <c r="U1218" t="s">
        <v>74</v>
      </c>
      <c r="V1218" t="s">
        <v>17715</v>
      </c>
      <c r="W1218" t="s">
        <v>17716</v>
      </c>
      <c r="X1218" t="s">
        <v>17717</v>
      </c>
      <c r="Y1218" t="s">
        <v>17718</v>
      </c>
      <c r="Z1218" t="s">
        <v>17719</v>
      </c>
      <c r="AA1218" t="s">
        <v>17720</v>
      </c>
      <c r="AB1218" t="s">
        <v>17721</v>
      </c>
      <c r="AC1218" t="s">
        <v>74</v>
      </c>
      <c r="AD1218" t="s">
        <v>74</v>
      </c>
      <c r="AE1218" t="s">
        <v>74</v>
      </c>
      <c r="AF1218" t="s">
        <v>74</v>
      </c>
      <c r="AG1218">
        <v>17</v>
      </c>
      <c r="AH1218">
        <v>0</v>
      </c>
      <c r="AI1218">
        <v>0</v>
      </c>
      <c r="AJ1218">
        <v>0</v>
      </c>
      <c r="AK1218">
        <v>0</v>
      </c>
      <c r="AL1218" t="s">
        <v>10782</v>
      </c>
      <c r="AM1218" t="s">
        <v>3966</v>
      </c>
      <c r="AN1218" t="s">
        <v>10783</v>
      </c>
      <c r="AO1218" t="s">
        <v>10784</v>
      </c>
      <c r="AP1218" t="s">
        <v>10785</v>
      </c>
      <c r="AQ1218" t="s">
        <v>74</v>
      </c>
      <c r="AR1218" t="s">
        <v>10786</v>
      </c>
      <c r="AS1218" t="s">
        <v>10787</v>
      </c>
      <c r="AT1218" t="s">
        <v>74</v>
      </c>
      <c r="AU1218">
        <v>2018</v>
      </c>
      <c r="AV1218" t="s">
        <v>74</v>
      </c>
      <c r="AW1218">
        <v>5</v>
      </c>
      <c r="AX1218" t="s">
        <v>74</v>
      </c>
      <c r="AY1218" t="s">
        <v>74</v>
      </c>
      <c r="AZ1218" t="s">
        <v>74</v>
      </c>
      <c r="BA1218" t="s">
        <v>74</v>
      </c>
      <c r="BB1218">
        <v>331</v>
      </c>
      <c r="BC1218">
        <v>344</v>
      </c>
      <c r="BD1218" t="s">
        <v>74</v>
      </c>
      <c r="BE1218" t="s">
        <v>17722</v>
      </c>
      <c r="BF1218" t="str">
        <f>HYPERLINK("http://dx.doi.org/10.24224/2227-1295-2018-5-331-344","http://dx.doi.org/10.24224/2227-1295-2018-5-331-344")</f>
        <v>http://dx.doi.org/10.24224/2227-1295-2018-5-331-344</v>
      </c>
      <c r="BG1218" t="s">
        <v>74</v>
      </c>
      <c r="BH1218" t="s">
        <v>74</v>
      </c>
      <c r="BI1218">
        <v>14</v>
      </c>
      <c r="BJ1218" t="s">
        <v>485</v>
      </c>
      <c r="BK1218" t="s">
        <v>101</v>
      </c>
      <c r="BL1218" t="s">
        <v>486</v>
      </c>
      <c r="BM1218" t="s">
        <v>17723</v>
      </c>
      <c r="BN1218" t="s">
        <v>74</v>
      </c>
      <c r="BO1218" t="s">
        <v>132</v>
      </c>
      <c r="BP1218" t="s">
        <v>74</v>
      </c>
      <c r="BQ1218" t="s">
        <v>74</v>
      </c>
      <c r="BR1218" t="s">
        <v>103</v>
      </c>
      <c r="BS1218" t="s">
        <v>17724</v>
      </c>
      <c r="BT1218" t="str">
        <f>HYPERLINK("https%3A%2F%2Fwww.webofscience.com%2Fwos%2Fwoscc%2Ffull-record%2FWOS:000455022000027","View Full Record in Web of Science")</f>
        <v>View Full Record in Web of Science</v>
      </c>
    </row>
    <row r="1219" spans="1:72" x14ac:dyDescent="0.25">
      <c r="A1219" t="s">
        <v>72</v>
      </c>
      <c r="B1219" t="s">
        <v>13648</v>
      </c>
      <c r="C1219" t="s">
        <v>74</v>
      </c>
      <c r="D1219" t="s">
        <v>74</v>
      </c>
      <c r="E1219" t="s">
        <v>74</v>
      </c>
      <c r="F1219" t="s">
        <v>13765</v>
      </c>
      <c r="G1219" t="s">
        <v>74</v>
      </c>
      <c r="H1219" t="s">
        <v>74</v>
      </c>
      <c r="I1219" t="s">
        <v>17725</v>
      </c>
      <c r="J1219" t="s">
        <v>8095</v>
      </c>
      <c r="K1219" t="s">
        <v>74</v>
      </c>
      <c r="L1219" t="s">
        <v>74</v>
      </c>
      <c r="M1219" t="s">
        <v>431</v>
      </c>
      <c r="N1219" t="s">
        <v>109</v>
      </c>
      <c r="O1219" t="s">
        <v>74</v>
      </c>
      <c r="P1219" t="s">
        <v>74</v>
      </c>
      <c r="Q1219" t="s">
        <v>74</v>
      </c>
      <c r="R1219" t="s">
        <v>74</v>
      </c>
      <c r="S1219" t="s">
        <v>74</v>
      </c>
      <c r="T1219" t="s">
        <v>17726</v>
      </c>
      <c r="U1219" t="s">
        <v>74</v>
      </c>
      <c r="V1219" t="s">
        <v>17727</v>
      </c>
      <c r="W1219" t="s">
        <v>17728</v>
      </c>
      <c r="X1219" t="s">
        <v>13856</v>
      </c>
      <c r="Y1219" t="s">
        <v>17729</v>
      </c>
      <c r="Z1219" t="s">
        <v>17730</v>
      </c>
      <c r="AA1219" t="s">
        <v>13657</v>
      </c>
      <c r="AB1219" t="s">
        <v>13658</v>
      </c>
      <c r="AC1219" t="s">
        <v>74</v>
      </c>
      <c r="AD1219" t="s">
        <v>74</v>
      </c>
      <c r="AE1219" t="s">
        <v>74</v>
      </c>
      <c r="AF1219" t="s">
        <v>74</v>
      </c>
      <c r="AG1219">
        <v>22</v>
      </c>
      <c r="AH1219">
        <v>10</v>
      </c>
      <c r="AI1219">
        <v>10</v>
      </c>
      <c r="AJ1219">
        <v>0</v>
      </c>
      <c r="AK1219">
        <v>12</v>
      </c>
      <c r="AL1219" t="s">
        <v>8106</v>
      </c>
      <c r="AM1219" t="s">
        <v>3966</v>
      </c>
      <c r="AN1219" t="s">
        <v>8107</v>
      </c>
      <c r="AO1219" t="s">
        <v>8108</v>
      </c>
      <c r="AP1219" t="s">
        <v>8109</v>
      </c>
      <c r="AQ1219" t="s">
        <v>74</v>
      </c>
      <c r="AR1219" t="s">
        <v>8110</v>
      </c>
      <c r="AS1219" t="s">
        <v>8111</v>
      </c>
      <c r="AT1219" t="s">
        <v>74</v>
      </c>
      <c r="AU1219">
        <v>2018</v>
      </c>
      <c r="AV1219">
        <v>14</v>
      </c>
      <c r="AW1219">
        <v>1</v>
      </c>
      <c r="AX1219" t="s">
        <v>74</v>
      </c>
      <c r="AY1219" t="s">
        <v>74</v>
      </c>
      <c r="AZ1219" t="s">
        <v>74</v>
      </c>
      <c r="BA1219" t="s">
        <v>74</v>
      </c>
      <c r="BB1219">
        <v>95</v>
      </c>
      <c r="BC1219">
        <v>108</v>
      </c>
      <c r="BD1219" t="s">
        <v>74</v>
      </c>
      <c r="BE1219" t="s">
        <v>17731</v>
      </c>
      <c r="BF1219" t="str">
        <f>HYPERLINK("http://dx.doi.org/10.17059/2018-1-8","http://dx.doi.org/10.17059/2018-1-8")</f>
        <v>http://dx.doi.org/10.17059/2018-1-8</v>
      </c>
      <c r="BG1219" t="s">
        <v>74</v>
      </c>
      <c r="BH1219" t="s">
        <v>74</v>
      </c>
      <c r="BI1219">
        <v>14</v>
      </c>
      <c r="BJ1219" t="s">
        <v>761</v>
      </c>
      <c r="BK1219" t="s">
        <v>101</v>
      </c>
      <c r="BL1219" t="s">
        <v>761</v>
      </c>
      <c r="BM1219" t="s">
        <v>17732</v>
      </c>
      <c r="BN1219" t="s">
        <v>74</v>
      </c>
      <c r="BO1219" t="s">
        <v>1083</v>
      </c>
      <c r="BP1219" t="s">
        <v>74</v>
      </c>
      <c r="BQ1219" t="s">
        <v>74</v>
      </c>
      <c r="BR1219" t="s">
        <v>103</v>
      </c>
      <c r="BS1219" t="s">
        <v>17733</v>
      </c>
      <c r="BT1219" t="str">
        <f>HYPERLINK("https%3A%2F%2Fwww.webofscience.com%2Fwos%2Fwoscc%2Ffull-record%2FWOS:000432788700008","View Full Record in Web of Science")</f>
        <v>View Full Record in Web of Science</v>
      </c>
    </row>
    <row r="1220" spans="1:72" x14ac:dyDescent="0.25">
      <c r="A1220" t="s">
        <v>72</v>
      </c>
      <c r="B1220" t="s">
        <v>17734</v>
      </c>
      <c r="C1220" t="s">
        <v>74</v>
      </c>
      <c r="D1220" t="s">
        <v>74</v>
      </c>
      <c r="E1220" t="s">
        <v>74</v>
      </c>
      <c r="F1220" t="s">
        <v>17735</v>
      </c>
      <c r="G1220" t="s">
        <v>74</v>
      </c>
      <c r="H1220" t="s">
        <v>74</v>
      </c>
      <c r="I1220" t="s">
        <v>17736</v>
      </c>
      <c r="J1220" t="s">
        <v>1203</v>
      </c>
      <c r="K1220" t="s">
        <v>74</v>
      </c>
      <c r="L1220" t="s">
        <v>74</v>
      </c>
      <c r="M1220" t="s">
        <v>78</v>
      </c>
      <c r="N1220" t="s">
        <v>109</v>
      </c>
      <c r="O1220" t="s">
        <v>74</v>
      </c>
      <c r="P1220" t="s">
        <v>74</v>
      </c>
      <c r="Q1220" t="s">
        <v>74</v>
      </c>
      <c r="R1220" t="s">
        <v>74</v>
      </c>
      <c r="S1220" t="s">
        <v>74</v>
      </c>
      <c r="T1220" t="s">
        <v>17737</v>
      </c>
      <c r="U1220" t="s">
        <v>17738</v>
      </c>
      <c r="V1220" t="s">
        <v>17739</v>
      </c>
      <c r="W1220" t="s">
        <v>17740</v>
      </c>
      <c r="X1220" t="s">
        <v>17741</v>
      </c>
      <c r="Y1220" t="s">
        <v>17742</v>
      </c>
      <c r="Z1220" t="s">
        <v>17743</v>
      </c>
      <c r="AA1220" t="s">
        <v>17744</v>
      </c>
      <c r="AB1220" t="s">
        <v>17745</v>
      </c>
      <c r="AC1220" t="s">
        <v>74</v>
      </c>
      <c r="AD1220" t="s">
        <v>74</v>
      </c>
      <c r="AE1220" t="s">
        <v>74</v>
      </c>
      <c r="AF1220" t="s">
        <v>74</v>
      </c>
      <c r="AG1220">
        <v>26</v>
      </c>
      <c r="AH1220">
        <v>13</v>
      </c>
      <c r="AI1220">
        <v>18</v>
      </c>
      <c r="AJ1220">
        <v>1</v>
      </c>
      <c r="AK1220">
        <v>13</v>
      </c>
      <c r="AL1220" t="s">
        <v>1213</v>
      </c>
      <c r="AM1220" t="s">
        <v>1214</v>
      </c>
      <c r="AN1220" t="s">
        <v>1215</v>
      </c>
      <c r="AO1220" t="s">
        <v>1216</v>
      </c>
      <c r="AP1220" t="s">
        <v>74</v>
      </c>
      <c r="AQ1220" t="s">
        <v>74</v>
      </c>
      <c r="AR1220" t="s">
        <v>1217</v>
      </c>
      <c r="AS1220" t="s">
        <v>1218</v>
      </c>
      <c r="AT1220" t="s">
        <v>74</v>
      </c>
      <c r="AU1220">
        <v>2018</v>
      </c>
      <c r="AV1220" t="s">
        <v>74</v>
      </c>
      <c r="AW1220">
        <v>1</v>
      </c>
      <c r="AX1220" t="s">
        <v>74</v>
      </c>
      <c r="AY1220" t="s">
        <v>74</v>
      </c>
      <c r="AZ1220" t="s">
        <v>74</v>
      </c>
      <c r="BA1220" t="s">
        <v>74</v>
      </c>
      <c r="BB1220">
        <v>174</v>
      </c>
      <c r="BC1220">
        <v>194</v>
      </c>
      <c r="BD1220" t="s">
        <v>74</v>
      </c>
      <c r="BE1220" t="s">
        <v>17746</v>
      </c>
      <c r="BF1220" t="str">
        <f>HYPERLINK("http://dx.doi.org/10.17323/1814-9545-2018-1-174-199","http://dx.doi.org/10.17323/1814-9545-2018-1-174-199")</f>
        <v>http://dx.doi.org/10.17323/1814-9545-2018-1-174-199</v>
      </c>
      <c r="BG1220" t="s">
        <v>74</v>
      </c>
      <c r="BH1220" t="s">
        <v>74</v>
      </c>
      <c r="BI1220">
        <v>21</v>
      </c>
      <c r="BJ1220" t="s">
        <v>1220</v>
      </c>
      <c r="BK1220" t="s">
        <v>101</v>
      </c>
      <c r="BL1220" t="s">
        <v>157</v>
      </c>
      <c r="BM1220" t="s">
        <v>17747</v>
      </c>
      <c r="BN1220" t="s">
        <v>74</v>
      </c>
      <c r="BO1220" t="s">
        <v>132</v>
      </c>
      <c r="BP1220" t="s">
        <v>74</v>
      </c>
      <c r="BQ1220" t="s">
        <v>74</v>
      </c>
      <c r="BR1220" t="s">
        <v>103</v>
      </c>
      <c r="BS1220" t="s">
        <v>17748</v>
      </c>
      <c r="BT1220" t="str">
        <f>HYPERLINK("https%3A%2F%2Fwww.webofscience.com%2Fwos%2Fwoscc%2Ffull-record%2FWOS:000437175500008","View Full Record in Web of Science")</f>
        <v>View Full Record in Web of Science</v>
      </c>
    </row>
    <row r="1221" spans="1:72" x14ac:dyDescent="0.25">
      <c r="A1221" t="s">
        <v>72</v>
      </c>
      <c r="B1221" t="s">
        <v>17749</v>
      </c>
      <c r="C1221" t="s">
        <v>74</v>
      </c>
      <c r="D1221" t="s">
        <v>74</v>
      </c>
      <c r="E1221" t="s">
        <v>74</v>
      </c>
      <c r="F1221" t="s">
        <v>17750</v>
      </c>
      <c r="G1221" t="s">
        <v>74</v>
      </c>
      <c r="H1221" t="s">
        <v>74</v>
      </c>
      <c r="I1221" t="s">
        <v>17751</v>
      </c>
      <c r="J1221" t="s">
        <v>1338</v>
      </c>
      <c r="K1221" t="s">
        <v>74</v>
      </c>
      <c r="L1221" t="s">
        <v>74</v>
      </c>
      <c r="M1221" t="s">
        <v>431</v>
      </c>
      <c r="N1221" t="s">
        <v>109</v>
      </c>
      <c r="O1221" t="s">
        <v>74</v>
      </c>
      <c r="P1221" t="s">
        <v>74</v>
      </c>
      <c r="Q1221" t="s">
        <v>74</v>
      </c>
      <c r="R1221" t="s">
        <v>74</v>
      </c>
      <c r="S1221" t="s">
        <v>74</v>
      </c>
      <c r="T1221" t="s">
        <v>17752</v>
      </c>
      <c r="U1221" t="s">
        <v>74</v>
      </c>
      <c r="V1221" t="s">
        <v>17753</v>
      </c>
      <c r="W1221" t="s">
        <v>17754</v>
      </c>
      <c r="X1221" t="s">
        <v>9854</v>
      </c>
      <c r="Y1221" t="s">
        <v>17755</v>
      </c>
      <c r="Z1221" t="s">
        <v>17756</v>
      </c>
      <c r="AA1221" t="s">
        <v>17757</v>
      </c>
      <c r="AB1221" t="s">
        <v>74</v>
      </c>
      <c r="AC1221" t="s">
        <v>74</v>
      </c>
      <c r="AD1221" t="s">
        <v>74</v>
      </c>
      <c r="AE1221" t="s">
        <v>74</v>
      </c>
      <c r="AF1221" t="s">
        <v>74</v>
      </c>
      <c r="AG1221">
        <v>10</v>
      </c>
      <c r="AH1221">
        <v>2</v>
      </c>
      <c r="AI1221">
        <v>3</v>
      </c>
      <c r="AJ1221">
        <v>1</v>
      </c>
      <c r="AK1221">
        <v>4</v>
      </c>
      <c r="AL1221" t="s">
        <v>1346</v>
      </c>
      <c r="AM1221" t="s">
        <v>1214</v>
      </c>
      <c r="AN1221" t="s">
        <v>1347</v>
      </c>
      <c r="AO1221" t="s">
        <v>1348</v>
      </c>
      <c r="AP1221" t="s">
        <v>1349</v>
      </c>
      <c r="AQ1221" t="s">
        <v>74</v>
      </c>
      <c r="AR1221" t="s">
        <v>1350</v>
      </c>
      <c r="AS1221" t="s">
        <v>1351</v>
      </c>
      <c r="AT1221" t="s">
        <v>74</v>
      </c>
      <c r="AU1221">
        <v>2018</v>
      </c>
      <c r="AV1221">
        <v>18</v>
      </c>
      <c r="AW1221">
        <v>2</v>
      </c>
      <c r="AX1221" t="s">
        <v>74</v>
      </c>
      <c r="AY1221" t="s">
        <v>74</v>
      </c>
      <c r="AZ1221" t="s">
        <v>74</v>
      </c>
      <c r="BA1221" t="s">
        <v>74</v>
      </c>
      <c r="BB1221">
        <v>318</v>
      </c>
      <c r="BC1221">
        <v>333</v>
      </c>
      <c r="BD1221" t="s">
        <v>74</v>
      </c>
      <c r="BE1221" t="s">
        <v>17758</v>
      </c>
      <c r="BF1221" t="str">
        <f>HYPERLINK("http://dx.doi.org/10.22363/2313-2272-2018-18-2-318-333","http://dx.doi.org/10.22363/2313-2272-2018-18-2-318-333")</f>
        <v>http://dx.doi.org/10.22363/2313-2272-2018-18-2-318-333</v>
      </c>
      <c r="BG1221" t="s">
        <v>74</v>
      </c>
      <c r="BH1221" t="s">
        <v>74</v>
      </c>
      <c r="BI1221">
        <v>16</v>
      </c>
      <c r="BJ1221" t="s">
        <v>100</v>
      </c>
      <c r="BK1221" t="s">
        <v>101</v>
      </c>
      <c r="BL1221" t="s">
        <v>100</v>
      </c>
      <c r="BM1221" t="s">
        <v>17759</v>
      </c>
      <c r="BN1221" t="s">
        <v>74</v>
      </c>
      <c r="BO1221" t="s">
        <v>132</v>
      </c>
      <c r="BP1221" t="s">
        <v>74</v>
      </c>
      <c r="BQ1221" t="s">
        <v>74</v>
      </c>
      <c r="BR1221" t="s">
        <v>103</v>
      </c>
      <c r="BS1221" t="s">
        <v>17760</v>
      </c>
      <c r="BT1221" t="str">
        <f>HYPERLINK("https%3A%2F%2Fwww.webofscience.com%2Fwos%2Fwoscc%2Ffull-record%2FWOS:000450068200010","View Full Record in Web of Science")</f>
        <v>View Full Record in Web of Science</v>
      </c>
    </row>
    <row r="1222" spans="1:72" x14ac:dyDescent="0.25">
      <c r="A1222" t="s">
        <v>72</v>
      </c>
      <c r="B1222" t="s">
        <v>17761</v>
      </c>
      <c r="C1222" t="s">
        <v>74</v>
      </c>
      <c r="D1222" t="s">
        <v>74</v>
      </c>
      <c r="E1222" t="s">
        <v>74</v>
      </c>
      <c r="F1222" t="s">
        <v>17762</v>
      </c>
      <c r="G1222" t="s">
        <v>74</v>
      </c>
      <c r="H1222" t="s">
        <v>74</v>
      </c>
      <c r="I1222" t="s">
        <v>17763</v>
      </c>
      <c r="J1222" t="s">
        <v>1580</v>
      </c>
      <c r="K1222" t="s">
        <v>74</v>
      </c>
      <c r="L1222" t="s">
        <v>74</v>
      </c>
      <c r="M1222" t="s">
        <v>431</v>
      </c>
      <c r="N1222" t="s">
        <v>109</v>
      </c>
      <c r="O1222" t="s">
        <v>74</v>
      </c>
      <c r="P1222" t="s">
        <v>74</v>
      </c>
      <c r="Q1222" t="s">
        <v>74</v>
      </c>
      <c r="R1222" t="s">
        <v>74</v>
      </c>
      <c r="S1222" t="s">
        <v>74</v>
      </c>
      <c r="T1222" t="s">
        <v>17764</v>
      </c>
      <c r="U1222" t="s">
        <v>74</v>
      </c>
      <c r="V1222" t="s">
        <v>17765</v>
      </c>
      <c r="W1222" t="s">
        <v>17766</v>
      </c>
      <c r="X1222" t="s">
        <v>3637</v>
      </c>
      <c r="Y1222" t="s">
        <v>17767</v>
      </c>
      <c r="Z1222" t="s">
        <v>17768</v>
      </c>
      <c r="AA1222" t="s">
        <v>74</v>
      </c>
      <c r="AB1222" t="s">
        <v>74</v>
      </c>
      <c r="AC1222" t="s">
        <v>74</v>
      </c>
      <c r="AD1222" t="s">
        <v>74</v>
      </c>
      <c r="AE1222" t="s">
        <v>74</v>
      </c>
      <c r="AF1222" t="s">
        <v>74</v>
      </c>
      <c r="AG1222">
        <v>6</v>
      </c>
      <c r="AH1222">
        <v>0</v>
      </c>
      <c r="AI1222">
        <v>0</v>
      </c>
      <c r="AJ1222">
        <v>1</v>
      </c>
      <c r="AK1222">
        <v>4</v>
      </c>
      <c r="AL1222" t="s">
        <v>1588</v>
      </c>
      <c r="AM1222" t="s">
        <v>1214</v>
      </c>
      <c r="AN1222" t="s">
        <v>1589</v>
      </c>
      <c r="AO1222" t="s">
        <v>1590</v>
      </c>
      <c r="AP1222" t="s">
        <v>74</v>
      </c>
      <c r="AQ1222" t="s">
        <v>74</v>
      </c>
      <c r="AR1222" t="s">
        <v>1591</v>
      </c>
      <c r="AS1222" t="s">
        <v>1592</v>
      </c>
      <c r="AT1222" t="s">
        <v>74</v>
      </c>
      <c r="AU1222">
        <v>2018</v>
      </c>
      <c r="AV1222" t="s">
        <v>74</v>
      </c>
      <c r="AW1222">
        <v>2</v>
      </c>
      <c r="AX1222" t="s">
        <v>74</v>
      </c>
      <c r="AY1222" t="s">
        <v>74</v>
      </c>
      <c r="AZ1222" t="s">
        <v>74</v>
      </c>
      <c r="BA1222" t="s">
        <v>74</v>
      </c>
      <c r="BB1222">
        <v>550</v>
      </c>
      <c r="BC1222">
        <v>563</v>
      </c>
      <c r="BD1222" t="s">
        <v>74</v>
      </c>
      <c r="BE1222" t="s">
        <v>17769</v>
      </c>
      <c r="BF1222" t="str">
        <f>HYPERLINK("http://dx.doi.org/10.28995/2073-0101-2018-2-550-563","http://dx.doi.org/10.28995/2073-0101-2018-2-550-563")</f>
        <v>http://dx.doi.org/10.28995/2073-0101-2018-2-550-563</v>
      </c>
      <c r="BG1222" t="s">
        <v>74</v>
      </c>
      <c r="BH1222" t="s">
        <v>74</v>
      </c>
      <c r="BI1222">
        <v>14</v>
      </c>
      <c r="BJ1222" t="s">
        <v>405</v>
      </c>
      <c r="BK1222" t="s">
        <v>101</v>
      </c>
      <c r="BL1222" t="s">
        <v>405</v>
      </c>
      <c r="BM1222" t="s">
        <v>17408</v>
      </c>
      <c r="BN1222" t="s">
        <v>74</v>
      </c>
      <c r="BO1222" t="s">
        <v>74</v>
      </c>
      <c r="BP1222" t="s">
        <v>74</v>
      </c>
      <c r="BQ1222" t="s">
        <v>74</v>
      </c>
      <c r="BR1222" t="s">
        <v>103</v>
      </c>
      <c r="BS1222" t="s">
        <v>17770</v>
      </c>
      <c r="BT1222" t="str">
        <f>HYPERLINK("https%3A%2F%2Fwww.webofscience.com%2Fwos%2Fwoscc%2Ffull-record%2FWOS:000452895600019","View Full Record in Web of Science")</f>
        <v>View Full Record in Web of Science</v>
      </c>
    </row>
    <row r="1223" spans="1:72" x14ac:dyDescent="0.25">
      <c r="A1223" t="s">
        <v>72</v>
      </c>
      <c r="B1223" t="s">
        <v>17771</v>
      </c>
      <c r="C1223" t="s">
        <v>74</v>
      </c>
      <c r="D1223" t="s">
        <v>74</v>
      </c>
      <c r="E1223" t="s">
        <v>74</v>
      </c>
      <c r="F1223" t="s">
        <v>17772</v>
      </c>
      <c r="G1223" t="s">
        <v>74</v>
      </c>
      <c r="H1223" t="s">
        <v>74</v>
      </c>
      <c r="I1223" t="s">
        <v>17773</v>
      </c>
      <c r="J1223" t="s">
        <v>7141</v>
      </c>
      <c r="K1223" t="s">
        <v>74</v>
      </c>
      <c r="L1223" t="s">
        <v>74</v>
      </c>
      <c r="M1223" t="s">
        <v>431</v>
      </c>
      <c r="N1223" t="s">
        <v>109</v>
      </c>
      <c r="O1223" t="s">
        <v>74</v>
      </c>
      <c r="P1223" t="s">
        <v>74</v>
      </c>
      <c r="Q1223" t="s">
        <v>74</v>
      </c>
      <c r="R1223" t="s">
        <v>74</v>
      </c>
      <c r="S1223" t="s">
        <v>74</v>
      </c>
      <c r="T1223" t="s">
        <v>17774</v>
      </c>
      <c r="U1223" t="s">
        <v>74</v>
      </c>
      <c r="V1223" t="s">
        <v>17775</v>
      </c>
      <c r="W1223" t="s">
        <v>17776</v>
      </c>
      <c r="X1223" t="s">
        <v>17777</v>
      </c>
      <c r="Y1223" t="s">
        <v>17778</v>
      </c>
      <c r="Z1223" t="s">
        <v>17779</v>
      </c>
      <c r="AA1223" t="s">
        <v>17780</v>
      </c>
      <c r="AB1223" t="s">
        <v>17781</v>
      </c>
      <c r="AC1223" t="s">
        <v>74</v>
      </c>
      <c r="AD1223" t="s">
        <v>74</v>
      </c>
      <c r="AE1223" t="s">
        <v>74</v>
      </c>
      <c r="AF1223" t="s">
        <v>74</v>
      </c>
      <c r="AG1223">
        <v>18</v>
      </c>
      <c r="AH1223">
        <v>0</v>
      </c>
      <c r="AI1223">
        <v>0</v>
      </c>
      <c r="AJ1223">
        <v>0</v>
      </c>
      <c r="AK1223">
        <v>0</v>
      </c>
      <c r="AL1223" t="s">
        <v>7147</v>
      </c>
      <c r="AM1223" t="s">
        <v>7148</v>
      </c>
      <c r="AN1223" t="s">
        <v>7149</v>
      </c>
      <c r="AO1223" t="s">
        <v>7150</v>
      </c>
      <c r="AP1223" t="s">
        <v>74</v>
      </c>
      <c r="AQ1223" t="s">
        <v>74</v>
      </c>
      <c r="AR1223" t="s">
        <v>7151</v>
      </c>
      <c r="AS1223" t="s">
        <v>7152</v>
      </c>
      <c r="AT1223" t="s">
        <v>74</v>
      </c>
      <c r="AU1223">
        <v>2018</v>
      </c>
      <c r="AV1223">
        <v>41</v>
      </c>
      <c r="AW1223">
        <v>2</v>
      </c>
      <c r="AX1223" t="s">
        <v>74</v>
      </c>
      <c r="AY1223" t="s">
        <v>74</v>
      </c>
      <c r="AZ1223" t="s">
        <v>74</v>
      </c>
      <c r="BA1223" t="s">
        <v>74</v>
      </c>
      <c r="BB1223">
        <v>65</v>
      </c>
      <c r="BC1223">
        <v>74</v>
      </c>
      <c r="BD1223" t="s">
        <v>74</v>
      </c>
      <c r="BE1223" t="s">
        <v>17782</v>
      </c>
      <c r="BF1223" t="str">
        <f>HYPERLINK("http://dx.doi.org/10.17072/2219-3111-2018-2-65-74","http://dx.doi.org/10.17072/2219-3111-2018-2-65-74")</f>
        <v>http://dx.doi.org/10.17072/2219-3111-2018-2-65-74</v>
      </c>
      <c r="BG1223" t="s">
        <v>74</v>
      </c>
      <c r="BH1223" t="s">
        <v>74</v>
      </c>
      <c r="BI1223">
        <v>10</v>
      </c>
      <c r="BJ1223" t="s">
        <v>405</v>
      </c>
      <c r="BK1223" t="s">
        <v>101</v>
      </c>
      <c r="BL1223" t="s">
        <v>405</v>
      </c>
      <c r="BM1223" t="s">
        <v>16946</v>
      </c>
      <c r="BN1223" t="s">
        <v>74</v>
      </c>
      <c r="BO1223" t="s">
        <v>426</v>
      </c>
      <c r="BP1223" t="s">
        <v>74</v>
      </c>
      <c r="BQ1223" t="s">
        <v>74</v>
      </c>
      <c r="BR1223" t="s">
        <v>103</v>
      </c>
      <c r="BS1223" t="s">
        <v>17783</v>
      </c>
      <c r="BT1223" t="str">
        <f>HYPERLINK("https%3A%2F%2Fwww.webofscience.com%2Fwos%2Fwoscc%2Ffull-record%2FWOS:000437928100008","View Full Record in Web of Science")</f>
        <v>View Full Record in Web of Science</v>
      </c>
    </row>
    <row r="1224" spans="1:72" x14ac:dyDescent="0.25">
      <c r="A1224" t="s">
        <v>72</v>
      </c>
      <c r="B1224" t="s">
        <v>17784</v>
      </c>
      <c r="C1224" t="s">
        <v>74</v>
      </c>
      <c r="D1224" t="s">
        <v>74</v>
      </c>
      <c r="E1224" t="s">
        <v>74</v>
      </c>
      <c r="F1224" t="s">
        <v>17785</v>
      </c>
      <c r="G1224" t="s">
        <v>74</v>
      </c>
      <c r="H1224" t="s">
        <v>74</v>
      </c>
      <c r="I1224" t="s">
        <v>17786</v>
      </c>
      <c r="J1224" t="s">
        <v>7141</v>
      </c>
      <c r="K1224" t="s">
        <v>74</v>
      </c>
      <c r="L1224" t="s">
        <v>74</v>
      </c>
      <c r="M1224" t="s">
        <v>431</v>
      </c>
      <c r="N1224" t="s">
        <v>109</v>
      </c>
      <c r="O1224" t="s">
        <v>74</v>
      </c>
      <c r="P1224" t="s">
        <v>74</v>
      </c>
      <c r="Q1224" t="s">
        <v>74</v>
      </c>
      <c r="R1224" t="s">
        <v>74</v>
      </c>
      <c r="S1224" t="s">
        <v>74</v>
      </c>
      <c r="T1224" t="s">
        <v>17787</v>
      </c>
      <c r="U1224" t="s">
        <v>17788</v>
      </c>
      <c r="V1224" t="s">
        <v>17789</v>
      </c>
      <c r="W1224" t="s">
        <v>17790</v>
      </c>
      <c r="X1224" t="s">
        <v>74</v>
      </c>
      <c r="Y1224" t="s">
        <v>17791</v>
      </c>
      <c r="Z1224" t="s">
        <v>17792</v>
      </c>
      <c r="AA1224" t="s">
        <v>74</v>
      </c>
      <c r="AB1224" t="s">
        <v>74</v>
      </c>
      <c r="AC1224" t="s">
        <v>74</v>
      </c>
      <c r="AD1224" t="s">
        <v>74</v>
      </c>
      <c r="AE1224" t="s">
        <v>74</v>
      </c>
      <c r="AF1224" t="s">
        <v>74</v>
      </c>
      <c r="AG1224">
        <v>34</v>
      </c>
      <c r="AH1224">
        <v>0</v>
      </c>
      <c r="AI1224">
        <v>0</v>
      </c>
      <c r="AJ1224">
        <v>0</v>
      </c>
      <c r="AK1224">
        <v>0</v>
      </c>
      <c r="AL1224" t="s">
        <v>7147</v>
      </c>
      <c r="AM1224" t="s">
        <v>7148</v>
      </c>
      <c r="AN1224" t="s">
        <v>7149</v>
      </c>
      <c r="AO1224" t="s">
        <v>7150</v>
      </c>
      <c r="AP1224" t="s">
        <v>74</v>
      </c>
      <c r="AQ1224" t="s">
        <v>74</v>
      </c>
      <c r="AR1224" t="s">
        <v>7151</v>
      </c>
      <c r="AS1224" t="s">
        <v>7152</v>
      </c>
      <c r="AT1224" t="s">
        <v>74</v>
      </c>
      <c r="AU1224">
        <v>2018</v>
      </c>
      <c r="AV1224">
        <v>41</v>
      </c>
      <c r="AW1224">
        <v>2</v>
      </c>
      <c r="AX1224" t="s">
        <v>74</v>
      </c>
      <c r="AY1224" t="s">
        <v>74</v>
      </c>
      <c r="AZ1224" t="s">
        <v>74</v>
      </c>
      <c r="BA1224" t="s">
        <v>74</v>
      </c>
      <c r="BB1224">
        <v>100</v>
      </c>
      <c r="BC1224">
        <v>108</v>
      </c>
      <c r="BD1224" t="s">
        <v>74</v>
      </c>
      <c r="BE1224" t="s">
        <v>17793</v>
      </c>
      <c r="BF1224" t="str">
        <f>HYPERLINK("http://dx.doi.org/10.17072/2219-3111-2018-2-100-108","http://dx.doi.org/10.17072/2219-3111-2018-2-100-108")</f>
        <v>http://dx.doi.org/10.17072/2219-3111-2018-2-100-108</v>
      </c>
      <c r="BG1224" t="s">
        <v>74</v>
      </c>
      <c r="BH1224" t="s">
        <v>74</v>
      </c>
      <c r="BI1224">
        <v>9</v>
      </c>
      <c r="BJ1224" t="s">
        <v>405</v>
      </c>
      <c r="BK1224" t="s">
        <v>101</v>
      </c>
      <c r="BL1224" t="s">
        <v>405</v>
      </c>
      <c r="BM1224" t="s">
        <v>16946</v>
      </c>
      <c r="BN1224" t="s">
        <v>74</v>
      </c>
      <c r="BO1224" t="s">
        <v>426</v>
      </c>
      <c r="BP1224" t="s">
        <v>74</v>
      </c>
      <c r="BQ1224" t="s">
        <v>74</v>
      </c>
      <c r="BR1224" t="s">
        <v>103</v>
      </c>
      <c r="BS1224" t="s">
        <v>17794</v>
      </c>
      <c r="BT1224" t="str">
        <f>HYPERLINK("https%3A%2F%2Fwww.webofscience.com%2Fwos%2Fwoscc%2Ffull-record%2FWOS:000437928100011","View Full Record in Web of Science")</f>
        <v>View Full Record in Web of Science</v>
      </c>
    </row>
    <row r="1225" spans="1:72" x14ac:dyDescent="0.25">
      <c r="A1225" t="s">
        <v>72</v>
      </c>
      <c r="B1225" t="s">
        <v>17795</v>
      </c>
      <c r="C1225" t="s">
        <v>74</v>
      </c>
      <c r="D1225" t="s">
        <v>74</v>
      </c>
      <c r="E1225" t="s">
        <v>74</v>
      </c>
      <c r="F1225" t="s">
        <v>17796</v>
      </c>
      <c r="G1225" t="s">
        <v>74</v>
      </c>
      <c r="H1225" t="s">
        <v>74</v>
      </c>
      <c r="I1225" t="s">
        <v>17797</v>
      </c>
      <c r="J1225" t="s">
        <v>3692</v>
      </c>
      <c r="K1225" t="s">
        <v>74</v>
      </c>
      <c r="L1225" t="s">
        <v>74</v>
      </c>
      <c r="M1225" t="s">
        <v>78</v>
      </c>
      <c r="N1225" t="s">
        <v>109</v>
      </c>
      <c r="O1225" t="s">
        <v>74</v>
      </c>
      <c r="P1225" t="s">
        <v>74</v>
      </c>
      <c r="Q1225" t="s">
        <v>74</v>
      </c>
      <c r="R1225" t="s">
        <v>74</v>
      </c>
      <c r="S1225" t="s">
        <v>74</v>
      </c>
      <c r="T1225" t="s">
        <v>17798</v>
      </c>
      <c r="U1225" t="s">
        <v>17799</v>
      </c>
      <c r="V1225" t="s">
        <v>17800</v>
      </c>
      <c r="W1225" t="s">
        <v>17801</v>
      </c>
      <c r="X1225" t="s">
        <v>238</v>
      </c>
      <c r="Y1225" t="s">
        <v>17802</v>
      </c>
      <c r="Z1225" t="s">
        <v>17803</v>
      </c>
      <c r="AA1225" t="s">
        <v>17804</v>
      </c>
      <c r="AB1225" t="s">
        <v>17805</v>
      </c>
      <c r="AC1225" t="s">
        <v>74</v>
      </c>
      <c r="AD1225" t="s">
        <v>74</v>
      </c>
      <c r="AE1225" t="s">
        <v>74</v>
      </c>
      <c r="AF1225" t="s">
        <v>74</v>
      </c>
      <c r="AG1225">
        <v>30</v>
      </c>
      <c r="AH1225">
        <v>6</v>
      </c>
      <c r="AI1225">
        <v>6</v>
      </c>
      <c r="AJ1225">
        <v>4</v>
      </c>
      <c r="AK1225">
        <v>25</v>
      </c>
      <c r="AL1225" t="s">
        <v>3703</v>
      </c>
      <c r="AM1225" t="s">
        <v>1214</v>
      </c>
      <c r="AN1225" t="s">
        <v>3704</v>
      </c>
      <c r="AO1225" t="s">
        <v>3705</v>
      </c>
      <c r="AP1225" t="s">
        <v>74</v>
      </c>
      <c r="AQ1225" t="s">
        <v>74</v>
      </c>
      <c r="AR1225" t="s">
        <v>3706</v>
      </c>
      <c r="AS1225" t="s">
        <v>3707</v>
      </c>
      <c r="AT1225" t="s">
        <v>74</v>
      </c>
      <c r="AU1225">
        <v>2018</v>
      </c>
      <c r="AV1225">
        <v>15</v>
      </c>
      <c r="AW1225">
        <v>3</v>
      </c>
      <c r="AX1225" t="s">
        <v>74</v>
      </c>
      <c r="AY1225" t="s">
        <v>74</v>
      </c>
      <c r="AZ1225" t="s">
        <v>2216</v>
      </c>
      <c r="BA1225" t="s">
        <v>74</v>
      </c>
      <c r="BB1225">
        <v>477</v>
      </c>
      <c r="BC1225">
        <v>490</v>
      </c>
      <c r="BD1225" t="s">
        <v>74</v>
      </c>
      <c r="BE1225" t="s">
        <v>17806</v>
      </c>
      <c r="BF1225" t="str">
        <f>HYPERLINK("http://dx.doi.org/10.17323/1813-8918-2018-3-477-490","http://dx.doi.org/10.17323/1813-8918-2018-3-477-490")</f>
        <v>http://dx.doi.org/10.17323/1813-8918-2018-3-477-490</v>
      </c>
      <c r="BG1225" t="s">
        <v>74</v>
      </c>
      <c r="BH1225" t="s">
        <v>74</v>
      </c>
      <c r="BI1225">
        <v>14</v>
      </c>
      <c r="BJ1225" t="s">
        <v>128</v>
      </c>
      <c r="BK1225" t="s">
        <v>101</v>
      </c>
      <c r="BL1225" t="s">
        <v>130</v>
      </c>
      <c r="BM1225" t="s">
        <v>17807</v>
      </c>
      <c r="BN1225" t="s">
        <v>74</v>
      </c>
      <c r="BO1225" t="s">
        <v>132</v>
      </c>
      <c r="BP1225" t="s">
        <v>74</v>
      </c>
      <c r="BQ1225" t="s">
        <v>74</v>
      </c>
      <c r="BR1225" t="s">
        <v>103</v>
      </c>
      <c r="BS1225" t="s">
        <v>17808</v>
      </c>
      <c r="BT1225" t="str">
        <f>HYPERLINK("https%3A%2F%2Fwww.webofscience.com%2Fwos%2Fwoscc%2Ffull-record%2FWOS:000455057100006","View Full Record in Web of Science")</f>
        <v>View Full Record in Web of Science</v>
      </c>
    </row>
    <row r="1226" spans="1:72" x14ac:dyDescent="0.25">
      <c r="A1226" t="s">
        <v>72</v>
      </c>
      <c r="B1226" t="s">
        <v>17809</v>
      </c>
      <c r="C1226" t="s">
        <v>74</v>
      </c>
      <c r="D1226" t="s">
        <v>74</v>
      </c>
      <c r="E1226" t="s">
        <v>74</v>
      </c>
      <c r="F1226" t="s">
        <v>17810</v>
      </c>
      <c r="G1226" t="s">
        <v>74</v>
      </c>
      <c r="H1226" t="s">
        <v>74</v>
      </c>
      <c r="I1226" t="s">
        <v>17811</v>
      </c>
      <c r="J1226" t="s">
        <v>7479</v>
      </c>
      <c r="K1226" t="s">
        <v>74</v>
      </c>
      <c r="L1226" t="s">
        <v>74</v>
      </c>
      <c r="M1226" t="s">
        <v>431</v>
      </c>
      <c r="N1226" t="s">
        <v>109</v>
      </c>
      <c r="O1226" t="s">
        <v>74</v>
      </c>
      <c r="P1226" t="s">
        <v>74</v>
      </c>
      <c r="Q1226" t="s">
        <v>74</v>
      </c>
      <c r="R1226" t="s">
        <v>74</v>
      </c>
      <c r="S1226" t="s">
        <v>74</v>
      </c>
      <c r="T1226" t="s">
        <v>17812</v>
      </c>
      <c r="U1226" t="s">
        <v>74</v>
      </c>
      <c r="V1226" t="s">
        <v>17813</v>
      </c>
      <c r="W1226" t="s">
        <v>17814</v>
      </c>
      <c r="X1226" t="s">
        <v>17815</v>
      </c>
      <c r="Y1226" t="s">
        <v>17816</v>
      </c>
      <c r="Z1226" t="s">
        <v>17817</v>
      </c>
      <c r="AA1226" t="s">
        <v>74</v>
      </c>
      <c r="AB1226" t="s">
        <v>74</v>
      </c>
      <c r="AC1226" t="s">
        <v>74</v>
      </c>
      <c r="AD1226" t="s">
        <v>74</v>
      </c>
      <c r="AE1226" t="s">
        <v>74</v>
      </c>
      <c r="AF1226" t="s">
        <v>74</v>
      </c>
      <c r="AG1226">
        <v>28</v>
      </c>
      <c r="AH1226">
        <v>0</v>
      </c>
      <c r="AI1226">
        <v>0</v>
      </c>
      <c r="AJ1226">
        <v>0</v>
      </c>
      <c r="AK1226">
        <v>0</v>
      </c>
      <c r="AL1226" t="s">
        <v>3540</v>
      </c>
      <c r="AM1226" t="s">
        <v>3541</v>
      </c>
      <c r="AN1226" t="s">
        <v>3542</v>
      </c>
      <c r="AO1226" t="s">
        <v>7485</v>
      </c>
      <c r="AP1226" t="s">
        <v>7486</v>
      </c>
      <c r="AQ1226" t="s">
        <v>74</v>
      </c>
      <c r="AR1226" t="s">
        <v>17818</v>
      </c>
      <c r="AS1226" t="s">
        <v>7488</v>
      </c>
      <c r="AT1226" t="s">
        <v>74</v>
      </c>
      <c r="AU1226">
        <v>2018</v>
      </c>
      <c r="AV1226">
        <v>8</v>
      </c>
      <c r="AW1226">
        <v>1</v>
      </c>
      <c r="AX1226" t="s">
        <v>74</v>
      </c>
      <c r="AY1226" t="s">
        <v>74</v>
      </c>
      <c r="AZ1226" t="s">
        <v>74</v>
      </c>
      <c r="BA1226" t="s">
        <v>74</v>
      </c>
      <c r="BB1226">
        <v>131</v>
      </c>
      <c r="BC1226">
        <v>141</v>
      </c>
      <c r="BD1226" t="s">
        <v>74</v>
      </c>
      <c r="BE1226" t="s">
        <v>17819</v>
      </c>
      <c r="BF1226" t="str">
        <f>HYPERLINK("http://dx.doi.org/10.21638/11701/spbu15.2018.108","http://dx.doi.org/10.21638/11701/spbu15.2018.108")</f>
        <v>http://dx.doi.org/10.21638/11701/spbu15.2018.108</v>
      </c>
      <c r="BG1226" t="s">
        <v>74</v>
      </c>
      <c r="BH1226" t="s">
        <v>74</v>
      </c>
      <c r="BI1226">
        <v>11</v>
      </c>
      <c r="BJ1226" t="s">
        <v>485</v>
      </c>
      <c r="BK1226" t="s">
        <v>101</v>
      </c>
      <c r="BL1226" t="s">
        <v>486</v>
      </c>
      <c r="BM1226" t="s">
        <v>17820</v>
      </c>
      <c r="BN1226" t="s">
        <v>74</v>
      </c>
      <c r="BO1226" t="s">
        <v>426</v>
      </c>
      <c r="BP1226" t="s">
        <v>74</v>
      </c>
      <c r="BQ1226" t="s">
        <v>74</v>
      </c>
      <c r="BR1226" t="s">
        <v>103</v>
      </c>
      <c r="BS1226" t="s">
        <v>17821</v>
      </c>
      <c r="BT1226" t="str">
        <f>HYPERLINK("https%3A%2F%2Fwww.webofscience.com%2Fwos%2Fwoscc%2Ffull-record%2FWOS:000429669300008","View Full Record in Web of Science")</f>
        <v>View Full Record in Web of Science</v>
      </c>
    </row>
    <row r="1227" spans="1:72" x14ac:dyDescent="0.25">
      <c r="A1227" t="s">
        <v>72</v>
      </c>
      <c r="B1227" t="s">
        <v>17822</v>
      </c>
      <c r="C1227" t="s">
        <v>74</v>
      </c>
      <c r="D1227" t="s">
        <v>74</v>
      </c>
      <c r="E1227" t="s">
        <v>74</v>
      </c>
      <c r="F1227" t="s">
        <v>17823</v>
      </c>
      <c r="G1227" t="s">
        <v>74</v>
      </c>
      <c r="H1227" t="s">
        <v>74</v>
      </c>
      <c r="I1227" t="s">
        <v>17824</v>
      </c>
      <c r="J1227" t="s">
        <v>1560</v>
      </c>
      <c r="K1227" t="s">
        <v>74</v>
      </c>
      <c r="L1227" t="s">
        <v>74</v>
      </c>
      <c r="M1227" t="s">
        <v>431</v>
      </c>
      <c r="N1227" t="s">
        <v>109</v>
      </c>
      <c r="O1227" t="s">
        <v>74</v>
      </c>
      <c r="P1227" t="s">
        <v>74</v>
      </c>
      <c r="Q1227" t="s">
        <v>74</v>
      </c>
      <c r="R1227" t="s">
        <v>74</v>
      </c>
      <c r="S1227" t="s">
        <v>74</v>
      </c>
      <c r="T1227" t="s">
        <v>17825</v>
      </c>
      <c r="U1227" t="s">
        <v>17826</v>
      </c>
      <c r="V1227" t="s">
        <v>17827</v>
      </c>
      <c r="W1227" t="s">
        <v>17828</v>
      </c>
      <c r="X1227" t="s">
        <v>17829</v>
      </c>
      <c r="Y1227" t="s">
        <v>17830</v>
      </c>
      <c r="Z1227" t="s">
        <v>17831</v>
      </c>
      <c r="AA1227" t="s">
        <v>74</v>
      </c>
      <c r="AB1227" t="s">
        <v>74</v>
      </c>
      <c r="AC1227" t="s">
        <v>17832</v>
      </c>
      <c r="AD1227" t="s">
        <v>17833</v>
      </c>
      <c r="AE1227" t="s">
        <v>17834</v>
      </c>
      <c r="AF1227" t="s">
        <v>74</v>
      </c>
      <c r="AG1227">
        <v>59</v>
      </c>
      <c r="AH1227">
        <v>0</v>
      </c>
      <c r="AI1227">
        <v>0</v>
      </c>
      <c r="AJ1227">
        <v>0</v>
      </c>
      <c r="AK1227">
        <v>11</v>
      </c>
      <c r="AL1227" t="s">
        <v>1325</v>
      </c>
      <c r="AM1227" t="s">
        <v>1214</v>
      </c>
      <c r="AN1227" t="s">
        <v>1326</v>
      </c>
      <c r="AO1227" t="s">
        <v>1570</v>
      </c>
      <c r="AP1227" t="s">
        <v>1571</v>
      </c>
      <c r="AQ1227" t="s">
        <v>74</v>
      </c>
      <c r="AR1227" t="s">
        <v>1572</v>
      </c>
      <c r="AS1227" t="s">
        <v>1573</v>
      </c>
      <c r="AT1227" t="s">
        <v>74</v>
      </c>
      <c r="AU1227">
        <v>2018</v>
      </c>
      <c r="AV1227">
        <v>14</v>
      </c>
      <c r="AW1227">
        <v>2</v>
      </c>
      <c r="AX1227" t="s">
        <v>74</v>
      </c>
      <c r="AY1227" t="s">
        <v>74</v>
      </c>
      <c r="AZ1227" t="s">
        <v>74</v>
      </c>
      <c r="BA1227" t="s">
        <v>74</v>
      </c>
      <c r="BB1227">
        <v>66</v>
      </c>
      <c r="BC1227">
        <v>76</v>
      </c>
      <c r="BD1227" t="s">
        <v>74</v>
      </c>
      <c r="BE1227" t="s">
        <v>17835</v>
      </c>
      <c r="BF1227" t="str">
        <f>HYPERLINK("http://dx.doi.org/10.17759/chp.2018140207","http://dx.doi.org/10.17759/chp.2018140207")</f>
        <v>http://dx.doi.org/10.17759/chp.2018140207</v>
      </c>
      <c r="BG1227" t="s">
        <v>74</v>
      </c>
      <c r="BH1227" t="s">
        <v>74</v>
      </c>
      <c r="BI1227">
        <v>11</v>
      </c>
      <c r="BJ1227" t="s">
        <v>128</v>
      </c>
      <c r="BK1227" t="s">
        <v>101</v>
      </c>
      <c r="BL1227" t="s">
        <v>130</v>
      </c>
      <c r="BM1227" t="s">
        <v>17170</v>
      </c>
      <c r="BN1227" t="s">
        <v>74</v>
      </c>
      <c r="BO1227" t="s">
        <v>132</v>
      </c>
      <c r="BP1227" t="s">
        <v>74</v>
      </c>
      <c r="BQ1227" t="s">
        <v>74</v>
      </c>
      <c r="BR1227" t="s">
        <v>103</v>
      </c>
      <c r="BS1227" t="s">
        <v>17836</v>
      </c>
      <c r="BT1227" t="str">
        <f>HYPERLINK("https%3A%2F%2Fwww.webofscience.com%2Fwos%2Fwoscc%2Ffull-record%2FWOS:000454042800007","View Full Record in Web of Science")</f>
        <v>View Full Record in Web of Science</v>
      </c>
    </row>
    <row r="1228" spans="1:72" x14ac:dyDescent="0.25">
      <c r="A1228" t="s">
        <v>72</v>
      </c>
      <c r="B1228" t="s">
        <v>17837</v>
      </c>
      <c r="C1228" t="s">
        <v>74</v>
      </c>
      <c r="D1228" t="s">
        <v>74</v>
      </c>
      <c r="E1228" t="s">
        <v>74</v>
      </c>
      <c r="F1228" t="s">
        <v>17838</v>
      </c>
      <c r="G1228" t="s">
        <v>74</v>
      </c>
      <c r="H1228" t="s">
        <v>74</v>
      </c>
      <c r="I1228" t="s">
        <v>17839</v>
      </c>
      <c r="J1228" t="s">
        <v>17840</v>
      </c>
      <c r="K1228" t="s">
        <v>74</v>
      </c>
      <c r="L1228" t="s">
        <v>74</v>
      </c>
      <c r="M1228" t="s">
        <v>78</v>
      </c>
      <c r="N1228" t="s">
        <v>109</v>
      </c>
      <c r="O1228" t="s">
        <v>74</v>
      </c>
      <c r="P1228" t="s">
        <v>74</v>
      </c>
      <c r="Q1228" t="s">
        <v>74</v>
      </c>
      <c r="R1228" t="s">
        <v>74</v>
      </c>
      <c r="S1228" t="s">
        <v>74</v>
      </c>
      <c r="T1228" t="s">
        <v>17841</v>
      </c>
      <c r="U1228" t="s">
        <v>74</v>
      </c>
      <c r="V1228" t="s">
        <v>17842</v>
      </c>
      <c r="W1228" t="s">
        <v>17843</v>
      </c>
      <c r="X1228" t="s">
        <v>17844</v>
      </c>
      <c r="Y1228" t="s">
        <v>17845</v>
      </c>
      <c r="Z1228" t="s">
        <v>17846</v>
      </c>
      <c r="AA1228" t="s">
        <v>17847</v>
      </c>
      <c r="AB1228" t="s">
        <v>74</v>
      </c>
      <c r="AC1228" t="s">
        <v>74</v>
      </c>
      <c r="AD1228" t="s">
        <v>74</v>
      </c>
      <c r="AE1228" t="s">
        <v>74</v>
      </c>
      <c r="AF1228" t="s">
        <v>74</v>
      </c>
      <c r="AG1228">
        <v>3</v>
      </c>
      <c r="AH1228">
        <v>0</v>
      </c>
      <c r="AI1228">
        <v>0</v>
      </c>
      <c r="AJ1228">
        <v>0</v>
      </c>
      <c r="AK1228">
        <v>1</v>
      </c>
      <c r="AL1228" t="s">
        <v>17848</v>
      </c>
      <c r="AM1228" t="s">
        <v>17849</v>
      </c>
      <c r="AN1228" t="s">
        <v>17850</v>
      </c>
      <c r="AO1228" t="s">
        <v>17851</v>
      </c>
      <c r="AP1228" t="s">
        <v>74</v>
      </c>
      <c r="AQ1228" t="s">
        <v>74</v>
      </c>
      <c r="AR1228" t="s">
        <v>17852</v>
      </c>
      <c r="AS1228" t="s">
        <v>17853</v>
      </c>
      <c r="AT1228" t="s">
        <v>74</v>
      </c>
      <c r="AU1228">
        <v>2018</v>
      </c>
      <c r="AV1228">
        <v>1</v>
      </c>
      <c r="AW1228">
        <v>89</v>
      </c>
      <c r="AX1228" t="s">
        <v>74</v>
      </c>
      <c r="AY1228" t="s">
        <v>74</v>
      </c>
      <c r="AZ1228" t="s">
        <v>74</v>
      </c>
      <c r="BA1228" t="s">
        <v>74</v>
      </c>
      <c r="BB1228">
        <v>93</v>
      </c>
      <c r="BC1228">
        <v>98</v>
      </c>
      <c r="BD1228" t="s">
        <v>74</v>
      </c>
      <c r="BE1228" t="s">
        <v>74</v>
      </c>
      <c r="BF1228" t="s">
        <v>74</v>
      </c>
      <c r="BG1228" t="s">
        <v>74</v>
      </c>
      <c r="BH1228" t="s">
        <v>74</v>
      </c>
      <c r="BI1228">
        <v>6</v>
      </c>
      <c r="BJ1228" t="s">
        <v>17854</v>
      </c>
      <c r="BK1228" t="s">
        <v>101</v>
      </c>
      <c r="BL1228" t="s">
        <v>17855</v>
      </c>
      <c r="BM1228" t="s">
        <v>17856</v>
      </c>
      <c r="BN1228" t="s">
        <v>74</v>
      </c>
      <c r="BO1228" t="s">
        <v>74</v>
      </c>
      <c r="BP1228" t="s">
        <v>74</v>
      </c>
      <c r="BQ1228" t="s">
        <v>74</v>
      </c>
      <c r="BR1228" t="s">
        <v>103</v>
      </c>
      <c r="BS1228" t="s">
        <v>17857</v>
      </c>
      <c r="BT1228" t="str">
        <f>HYPERLINK("https%3A%2F%2Fwww.webofscience.com%2Fwos%2Fwoscc%2Ffull-record%2FWOS:000434331300012","View Full Record in Web of Science")</f>
        <v>View Full Record in Web of Science</v>
      </c>
    </row>
    <row r="1229" spans="1:72" x14ac:dyDescent="0.25">
      <c r="A1229" t="s">
        <v>72</v>
      </c>
      <c r="B1229" t="s">
        <v>17858</v>
      </c>
      <c r="C1229" t="s">
        <v>74</v>
      </c>
      <c r="D1229" t="s">
        <v>74</v>
      </c>
      <c r="E1229" t="s">
        <v>74</v>
      </c>
      <c r="F1229" t="s">
        <v>17859</v>
      </c>
      <c r="G1229" t="s">
        <v>74</v>
      </c>
      <c r="H1229" t="s">
        <v>74</v>
      </c>
      <c r="I1229" t="s">
        <v>17860</v>
      </c>
      <c r="J1229" t="s">
        <v>11183</v>
      </c>
      <c r="K1229" t="s">
        <v>74</v>
      </c>
      <c r="L1229" t="s">
        <v>74</v>
      </c>
      <c r="M1229" t="s">
        <v>78</v>
      </c>
      <c r="N1229" t="s">
        <v>109</v>
      </c>
      <c r="O1229" t="s">
        <v>74</v>
      </c>
      <c r="P1229" t="s">
        <v>74</v>
      </c>
      <c r="Q1229" t="s">
        <v>74</v>
      </c>
      <c r="R1229" t="s">
        <v>74</v>
      </c>
      <c r="S1229" t="s">
        <v>74</v>
      </c>
      <c r="T1229" t="s">
        <v>17861</v>
      </c>
      <c r="U1229" t="s">
        <v>74</v>
      </c>
      <c r="V1229" t="s">
        <v>17862</v>
      </c>
      <c r="W1229" t="s">
        <v>17863</v>
      </c>
      <c r="X1229" t="s">
        <v>1300</v>
      </c>
      <c r="Y1229" t="s">
        <v>17864</v>
      </c>
      <c r="Z1229" t="s">
        <v>17865</v>
      </c>
      <c r="AA1229" t="s">
        <v>74</v>
      </c>
      <c r="AB1229" t="s">
        <v>74</v>
      </c>
      <c r="AC1229" t="s">
        <v>74</v>
      </c>
      <c r="AD1229" t="s">
        <v>74</v>
      </c>
      <c r="AE1229" t="s">
        <v>74</v>
      </c>
      <c r="AF1229" t="s">
        <v>74</v>
      </c>
      <c r="AG1229">
        <v>12</v>
      </c>
      <c r="AH1229">
        <v>0</v>
      </c>
      <c r="AI1229">
        <v>0</v>
      </c>
      <c r="AJ1229">
        <v>0</v>
      </c>
      <c r="AK1229">
        <v>2</v>
      </c>
      <c r="AL1229" t="s">
        <v>11192</v>
      </c>
      <c r="AM1229" t="s">
        <v>11193</v>
      </c>
      <c r="AN1229" t="s">
        <v>11194</v>
      </c>
      <c r="AO1229" t="s">
        <v>11195</v>
      </c>
      <c r="AP1229" t="s">
        <v>74</v>
      </c>
      <c r="AQ1229" t="s">
        <v>74</v>
      </c>
      <c r="AR1229" t="s">
        <v>11196</v>
      </c>
      <c r="AS1229" t="s">
        <v>11197</v>
      </c>
      <c r="AT1229" t="s">
        <v>74</v>
      </c>
      <c r="AU1229">
        <v>2018</v>
      </c>
      <c r="AV1229">
        <v>8</v>
      </c>
      <c r="AW1229">
        <v>1</v>
      </c>
      <c r="AX1229" t="s">
        <v>74</v>
      </c>
      <c r="AY1229" t="s">
        <v>74</v>
      </c>
      <c r="AZ1229">
        <v>3</v>
      </c>
      <c r="BA1229" t="s">
        <v>74</v>
      </c>
      <c r="BB1229">
        <v>267</v>
      </c>
      <c r="BC1229">
        <v>269</v>
      </c>
      <c r="BD1229" t="s">
        <v>74</v>
      </c>
      <c r="BE1229" t="s">
        <v>74</v>
      </c>
      <c r="BF1229" t="s">
        <v>74</v>
      </c>
      <c r="BG1229" t="s">
        <v>74</v>
      </c>
      <c r="BH1229" t="s">
        <v>74</v>
      </c>
      <c r="BI1229">
        <v>3</v>
      </c>
      <c r="BJ1229" t="s">
        <v>798</v>
      </c>
      <c r="BK1229" t="s">
        <v>101</v>
      </c>
      <c r="BL1229" t="s">
        <v>799</v>
      </c>
      <c r="BM1229" t="s">
        <v>17295</v>
      </c>
      <c r="BN1229" t="s">
        <v>74</v>
      </c>
      <c r="BO1229" t="s">
        <v>74</v>
      </c>
      <c r="BP1229" t="s">
        <v>74</v>
      </c>
      <c r="BQ1229" t="s">
        <v>74</v>
      </c>
      <c r="BR1229" t="s">
        <v>103</v>
      </c>
      <c r="BS1229" t="s">
        <v>17866</v>
      </c>
      <c r="BT1229" t="str">
        <f>HYPERLINK("https%3A%2F%2Fwww.webofscience.com%2Fwos%2Fwoscc%2Ffull-record%2FWOS:000452964200073","View Full Record in Web of Science")</f>
        <v>View Full Record in Web of Science</v>
      </c>
    </row>
    <row r="1230" spans="1:72" x14ac:dyDescent="0.25">
      <c r="A1230" t="s">
        <v>72</v>
      </c>
      <c r="B1230" t="s">
        <v>17867</v>
      </c>
      <c r="C1230" t="s">
        <v>74</v>
      </c>
      <c r="D1230" t="s">
        <v>74</v>
      </c>
      <c r="E1230" t="s">
        <v>74</v>
      </c>
      <c r="F1230" t="s">
        <v>17868</v>
      </c>
      <c r="G1230" t="s">
        <v>74</v>
      </c>
      <c r="H1230" t="s">
        <v>74</v>
      </c>
      <c r="I1230" t="s">
        <v>17869</v>
      </c>
      <c r="J1230" t="s">
        <v>1580</v>
      </c>
      <c r="K1230" t="s">
        <v>74</v>
      </c>
      <c r="L1230" t="s">
        <v>74</v>
      </c>
      <c r="M1230" t="s">
        <v>431</v>
      </c>
      <c r="N1230" t="s">
        <v>109</v>
      </c>
      <c r="O1230" t="s">
        <v>74</v>
      </c>
      <c r="P1230" t="s">
        <v>74</v>
      </c>
      <c r="Q1230" t="s">
        <v>74</v>
      </c>
      <c r="R1230" t="s">
        <v>74</v>
      </c>
      <c r="S1230" t="s">
        <v>74</v>
      </c>
      <c r="T1230" t="s">
        <v>17870</v>
      </c>
      <c r="U1230" t="s">
        <v>74</v>
      </c>
      <c r="V1230" t="s">
        <v>17871</v>
      </c>
      <c r="W1230" t="s">
        <v>17872</v>
      </c>
      <c r="X1230" t="s">
        <v>17873</v>
      </c>
      <c r="Y1230" t="s">
        <v>17874</v>
      </c>
      <c r="Z1230" t="s">
        <v>17875</v>
      </c>
      <c r="AA1230" t="s">
        <v>74</v>
      </c>
      <c r="AB1230" t="s">
        <v>74</v>
      </c>
      <c r="AC1230" t="s">
        <v>74</v>
      </c>
      <c r="AD1230" t="s">
        <v>74</v>
      </c>
      <c r="AE1230" t="s">
        <v>74</v>
      </c>
      <c r="AF1230" t="s">
        <v>74</v>
      </c>
      <c r="AG1230">
        <v>8</v>
      </c>
      <c r="AH1230">
        <v>3</v>
      </c>
      <c r="AI1230">
        <v>3</v>
      </c>
      <c r="AJ1230">
        <v>0</v>
      </c>
      <c r="AK1230">
        <v>2</v>
      </c>
      <c r="AL1230" t="s">
        <v>1588</v>
      </c>
      <c r="AM1230" t="s">
        <v>1214</v>
      </c>
      <c r="AN1230" t="s">
        <v>1589</v>
      </c>
      <c r="AO1230" t="s">
        <v>1590</v>
      </c>
      <c r="AP1230" t="s">
        <v>74</v>
      </c>
      <c r="AQ1230" t="s">
        <v>74</v>
      </c>
      <c r="AR1230" t="s">
        <v>1591</v>
      </c>
      <c r="AS1230" t="s">
        <v>1592</v>
      </c>
      <c r="AT1230" t="s">
        <v>74</v>
      </c>
      <c r="AU1230">
        <v>2018</v>
      </c>
      <c r="AV1230" t="s">
        <v>74</v>
      </c>
      <c r="AW1230">
        <v>3</v>
      </c>
      <c r="AX1230" t="s">
        <v>74</v>
      </c>
      <c r="AY1230" t="s">
        <v>74</v>
      </c>
      <c r="AZ1230" t="s">
        <v>74</v>
      </c>
      <c r="BA1230" t="s">
        <v>74</v>
      </c>
      <c r="BB1230">
        <v>704</v>
      </c>
      <c r="BC1230">
        <v>716</v>
      </c>
      <c r="BD1230" t="s">
        <v>74</v>
      </c>
      <c r="BE1230" t="s">
        <v>17876</v>
      </c>
      <c r="BF1230" t="str">
        <f>HYPERLINK("http://dx.doi.org/10.28995/2073-0101-2018-3-704-716","http://dx.doi.org/10.28995/2073-0101-2018-3-704-716")</f>
        <v>http://dx.doi.org/10.28995/2073-0101-2018-3-704-716</v>
      </c>
      <c r="BG1230" t="s">
        <v>74</v>
      </c>
      <c r="BH1230" t="s">
        <v>74</v>
      </c>
      <c r="BI1230">
        <v>7</v>
      </c>
      <c r="BJ1230" t="s">
        <v>405</v>
      </c>
      <c r="BK1230" t="s">
        <v>101</v>
      </c>
      <c r="BL1230" t="s">
        <v>405</v>
      </c>
      <c r="BM1230" t="s">
        <v>17877</v>
      </c>
      <c r="BN1230" t="s">
        <v>74</v>
      </c>
      <c r="BO1230" t="s">
        <v>426</v>
      </c>
      <c r="BP1230" t="s">
        <v>74</v>
      </c>
      <c r="BQ1230" t="s">
        <v>74</v>
      </c>
      <c r="BR1230" t="s">
        <v>103</v>
      </c>
      <c r="BS1230" t="s">
        <v>17878</v>
      </c>
      <c r="BT1230" t="str">
        <f>HYPERLINK("https%3A%2F%2Fwww.webofscience.com%2Fwos%2Fwoscc%2Ffull-record%2FWOS:000452897800005","View Full Record in Web of Science")</f>
        <v>View Full Record in Web of Science</v>
      </c>
    </row>
    <row r="1231" spans="1:72" x14ac:dyDescent="0.25">
      <c r="A1231" t="s">
        <v>72</v>
      </c>
      <c r="B1231" t="s">
        <v>17879</v>
      </c>
      <c r="C1231" t="s">
        <v>74</v>
      </c>
      <c r="D1231" t="s">
        <v>74</v>
      </c>
      <c r="E1231" t="s">
        <v>74</v>
      </c>
      <c r="F1231" t="s">
        <v>17880</v>
      </c>
      <c r="G1231" t="s">
        <v>74</v>
      </c>
      <c r="H1231" t="s">
        <v>74</v>
      </c>
      <c r="I1231" t="s">
        <v>17881</v>
      </c>
      <c r="J1231" t="s">
        <v>4734</v>
      </c>
      <c r="K1231" t="s">
        <v>74</v>
      </c>
      <c r="L1231" t="s">
        <v>74</v>
      </c>
      <c r="M1231" t="s">
        <v>431</v>
      </c>
      <c r="N1231" t="s">
        <v>109</v>
      </c>
      <c r="O1231" t="s">
        <v>74</v>
      </c>
      <c r="P1231" t="s">
        <v>74</v>
      </c>
      <c r="Q1231" t="s">
        <v>74</v>
      </c>
      <c r="R1231" t="s">
        <v>74</v>
      </c>
      <c r="S1231" t="s">
        <v>74</v>
      </c>
      <c r="T1231" t="s">
        <v>17882</v>
      </c>
      <c r="U1231" t="s">
        <v>74</v>
      </c>
      <c r="V1231" t="s">
        <v>17883</v>
      </c>
      <c r="W1231" t="s">
        <v>17884</v>
      </c>
      <c r="X1231" t="s">
        <v>17885</v>
      </c>
      <c r="Y1231" t="s">
        <v>17886</v>
      </c>
      <c r="Z1231" t="s">
        <v>17887</v>
      </c>
      <c r="AA1231" t="s">
        <v>17888</v>
      </c>
      <c r="AB1231" t="s">
        <v>17889</v>
      </c>
      <c r="AC1231" t="s">
        <v>74</v>
      </c>
      <c r="AD1231" t="s">
        <v>74</v>
      </c>
      <c r="AE1231" t="s">
        <v>74</v>
      </c>
      <c r="AF1231" t="s">
        <v>74</v>
      </c>
      <c r="AG1231">
        <v>5</v>
      </c>
      <c r="AH1231">
        <v>0</v>
      </c>
      <c r="AI1231">
        <v>0</v>
      </c>
      <c r="AJ1231">
        <v>0</v>
      </c>
      <c r="AK1231">
        <v>3</v>
      </c>
      <c r="AL1231" t="s">
        <v>15201</v>
      </c>
      <c r="AM1231" t="s">
        <v>3821</v>
      </c>
      <c r="AN1231" t="s">
        <v>4745</v>
      </c>
      <c r="AO1231" t="s">
        <v>4746</v>
      </c>
      <c r="AP1231" t="s">
        <v>74</v>
      </c>
      <c r="AQ1231" t="s">
        <v>74</v>
      </c>
      <c r="AR1231" t="s">
        <v>4747</v>
      </c>
      <c r="AS1231" t="s">
        <v>4748</v>
      </c>
      <c r="AT1231" t="s">
        <v>74</v>
      </c>
      <c r="AU1231">
        <v>2018</v>
      </c>
      <c r="AV1231">
        <v>66</v>
      </c>
      <c r="AW1231">
        <v>4</v>
      </c>
      <c r="AX1231" t="s">
        <v>74</v>
      </c>
      <c r="AY1231" t="s">
        <v>74</v>
      </c>
      <c r="AZ1231" t="s">
        <v>74</v>
      </c>
      <c r="BA1231" t="s">
        <v>74</v>
      </c>
      <c r="BB1231">
        <v>207</v>
      </c>
      <c r="BC1231">
        <v>216</v>
      </c>
      <c r="BD1231" t="s">
        <v>74</v>
      </c>
      <c r="BE1231" t="s">
        <v>17890</v>
      </c>
      <c r="BF1231" t="str">
        <f>HYPERLINK("http://dx.doi.org/10.33407/itlt.v66i4.2050","http://dx.doi.org/10.33407/itlt.v66i4.2050")</f>
        <v>http://dx.doi.org/10.33407/itlt.v66i4.2050</v>
      </c>
      <c r="BG1231" t="s">
        <v>74</v>
      </c>
      <c r="BH1231" t="s">
        <v>74</v>
      </c>
      <c r="BI1231">
        <v>10</v>
      </c>
      <c r="BJ1231" t="s">
        <v>157</v>
      </c>
      <c r="BK1231" t="s">
        <v>101</v>
      </c>
      <c r="BL1231" t="s">
        <v>157</v>
      </c>
      <c r="BM1231" t="s">
        <v>17891</v>
      </c>
      <c r="BN1231" t="s">
        <v>74</v>
      </c>
      <c r="BO1231" t="s">
        <v>132</v>
      </c>
      <c r="BP1231" t="s">
        <v>74</v>
      </c>
      <c r="BQ1231" t="s">
        <v>74</v>
      </c>
      <c r="BR1231" t="s">
        <v>103</v>
      </c>
      <c r="BS1231" t="s">
        <v>17892</v>
      </c>
      <c r="BT1231" t="str">
        <f>HYPERLINK("https%3A%2F%2Fwww.webofscience.com%2Fwos%2Fwoscc%2Ffull-record%2FWOS:000445960000017","View Full Record in Web of Science")</f>
        <v>View Full Record in Web of Science</v>
      </c>
    </row>
    <row r="1232" spans="1:72" x14ac:dyDescent="0.25">
      <c r="A1232" t="s">
        <v>72</v>
      </c>
      <c r="B1232" t="s">
        <v>17893</v>
      </c>
      <c r="C1232" t="s">
        <v>74</v>
      </c>
      <c r="D1232" t="s">
        <v>74</v>
      </c>
      <c r="E1232" t="s">
        <v>74</v>
      </c>
      <c r="F1232" t="s">
        <v>17894</v>
      </c>
      <c r="G1232" t="s">
        <v>74</v>
      </c>
      <c r="H1232" t="s">
        <v>74</v>
      </c>
      <c r="I1232" t="s">
        <v>17895</v>
      </c>
      <c r="J1232" t="s">
        <v>7899</v>
      </c>
      <c r="K1232" t="s">
        <v>74</v>
      </c>
      <c r="L1232" t="s">
        <v>74</v>
      </c>
      <c r="M1232" t="s">
        <v>431</v>
      </c>
      <c r="N1232" t="s">
        <v>109</v>
      </c>
      <c r="O1232" t="s">
        <v>74</v>
      </c>
      <c r="P1232" t="s">
        <v>74</v>
      </c>
      <c r="Q1232" t="s">
        <v>74</v>
      </c>
      <c r="R1232" t="s">
        <v>74</v>
      </c>
      <c r="S1232" t="s">
        <v>74</v>
      </c>
      <c r="T1232" t="s">
        <v>17896</v>
      </c>
      <c r="U1232" t="s">
        <v>74</v>
      </c>
      <c r="V1232" t="s">
        <v>17897</v>
      </c>
      <c r="W1232" t="s">
        <v>17898</v>
      </c>
      <c r="X1232" t="s">
        <v>74</v>
      </c>
      <c r="Y1232" t="s">
        <v>17899</v>
      </c>
      <c r="Z1232" t="s">
        <v>17900</v>
      </c>
      <c r="AA1232" t="s">
        <v>74</v>
      </c>
      <c r="AB1232" t="s">
        <v>74</v>
      </c>
      <c r="AC1232" t="s">
        <v>74</v>
      </c>
      <c r="AD1232" t="s">
        <v>74</v>
      </c>
      <c r="AE1232" t="s">
        <v>74</v>
      </c>
      <c r="AF1232" t="s">
        <v>74</v>
      </c>
      <c r="AG1232">
        <v>8</v>
      </c>
      <c r="AH1232">
        <v>4</v>
      </c>
      <c r="AI1232">
        <v>5</v>
      </c>
      <c r="AJ1232">
        <v>0</v>
      </c>
      <c r="AK1232">
        <v>3</v>
      </c>
      <c r="AL1232" t="s">
        <v>7908</v>
      </c>
      <c r="AM1232" t="s">
        <v>1214</v>
      </c>
      <c r="AN1232" t="s">
        <v>7909</v>
      </c>
      <c r="AO1232" t="s">
        <v>7910</v>
      </c>
      <c r="AP1232" t="s">
        <v>7911</v>
      </c>
      <c r="AQ1232" t="s">
        <v>74</v>
      </c>
      <c r="AR1232" t="s">
        <v>7912</v>
      </c>
      <c r="AS1232" t="s">
        <v>7913</v>
      </c>
      <c r="AT1232" t="s">
        <v>74</v>
      </c>
      <c r="AU1232">
        <v>2018</v>
      </c>
      <c r="AV1232" t="s">
        <v>74</v>
      </c>
      <c r="AW1232">
        <v>2</v>
      </c>
      <c r="AX1232" t="s">
        <v>74</v>
      </c>
      <c r="AY1232" t="s">
        <v>74</v>
      </c>
      <c r="AZ1232" t="s">
        <v>74</v>
      </c>
      <c r="BA1232" t="s">
        <v>74</v>
      </c>
      <c r="BB1232">
        <v>29</v>
      </c>
      <c r="BC1232">
        <v>36</v>
      </c>
      <c r="BD1232" t="s">
        <v>74</v>
      </c>
      <c r="BE1232" t="s">
        <v>17901</v>
      </c>
      <c r="BF1232" t="str">
        <f>HYPERLINK("http://dx.doi.org/10.17976/jpps/2018.02.03","http://dx.doi.org/10.17976/jpps/2018.02.03")</f>
        <v>http://dx.doi.org/10.17976/jpps/2018.02.03</v>
      </c>
      <c r="BG1232" t="s">
        <v>74</v>
      </c>
      <c r="BH1232" t="s">
        <v>74</v>
      </c>
      <c r="BI1232">
        <v>8</v>
      </c>
      <c r="BJ1232" t="s">
        <v>615</v>
      </c>
      <c r="BK1232" t="s">
        <v>101</v>
      </c>
      <c r="BL1232" t="s">
        <v>616</v>
      </c>
      <c r="BM1232" t="s">
        <v>17902</v>
      </c>
      <c r="BN1232" t="s">
        <v>74</v>
      </c>
      <c r="BO1232" t="s">
        <v>426</v>
      </c>
      <c r="BP1232" t="s">
        <v>74</v>
      </c>
      <c r="BQ1232" t="s">
        <v>74</v>
      </c>
      <c r="BR1232" t="s">
        <v>103</v>
      </c>
      <c r="BS1232" t="s">
        <v>17903</v>
      </c>
      <c r="BT1232" t="str">
        <f>HYPERLINK("https%3A%2F%2Fwww.webofscience.com%2Fwos%2Fwoscc%2Ffull-record%2FWOS:000452845600002","View Full Record in Web of Science")</f>
        <v>View Full Record in Web of Science</v>
      </c>
    </row>
    <row r="1233" spans="1:72" x14ac:dyDescent="0.25">
      <c r="A1233" t="s">
        <v>72</v>
      </c>
      <c r="B1233" t="s">
        <v>17904</v>
      </c>
      <c r="C1233" t="s">
        <v>74</v>
      </c>
      <c r="D1233" t="s">
        <v>74</v>
      </c>
      <c r="E1233" t="s">
        <v>74</v>
      </c>
      <c r="F1233" t="s">
        <v>17905</v>
      </c>
      <c r="G1233" t="s">
        <v>74</v>
      </c>
      <c r="H1233" t="s">
        <v>74</v>
      </c>
      <c r="I1233" t="s">
        <v>17906</v>
      </c>
      <c r="J1233" t="s">
        <v>4553</v>
      </c>
      <c r="K1233" t="s">
        <v>74</v>
      </c>
      <c r="L1233" t="s">
        <v>74</v>
      </c>
      <c r="M1233" t="s">
        <v>431</v>
      </c>
      <c r="N1233" t="s">
        <v>109</v>
      </c>
      <c r="O1233" t="s">
        <v>74</v>
      </c>
      <c r="P1233" t="s">
        <v>74</v>
      </c>
      <c r="Q1233" t="s">
        <v>74</v>
      </c>
      <c r="R1233" t="s">
        <v>74</v>
      </c>
      <c r="S1233" t="s">
        <v>74</v>
      </c>
      <c r="T1233" t="s">
        <v>17907</v>
      </c>
      <c r="U1233" t="s">
        <v>74</v>
      </c>
      <c r="V1233" t="s">
        <v>17908</v>
      </c>
      <c r="W1233" t="s">
        <v>17909</v>
      </c>
      <c r="X1233" t="s">
        <v>17910</v>
      </c>
      <c r="Y1233" t="s">
        <v>17911</v>
      </c>
      <c r="Z1233" t="s">
        <v>17912</v>
      </c>
      <c r="AA1233" t="s">
        <v>74</v>
      </c>
      <c r="AB1233" t="s">
        <v>17913</v>
      </c>
      <c r="AC1233" t="s">
        <v>74</v>
      </c>
      <c r="AD1233" t="s">
        <v>74</v>
      </c>
      <c r="AE1233" t="s">
        <v>74</v>
      </c>
      <c r="AF1233" t="s">
        <v>74</v>
      </c>
      <c r="AG1233">
        <v>13</v>
      </c>
      <c r="AH1233">
        <v>0</v>
      </c>
      <c r="AI1233">
        <v>0</v>
      </c>
      <c r="AJ1233">
        <v>0</v>
      </c>
      <c r="AK1233">
        <v>2</v>
      </c>
      <c r="AL1233" t="s">
        <v>17229</v>
      </c>
      <c r="AM1233" t="s">
        <v>17230</v>
      </c>
      <c r="AN1233" t="s">
        <v>17231</v>
      </c>
      <c r="AO1233" t="s">
        <v>11462</v>
      </c>
      <c r="AP1233" t="s">
        <v>11463</v>
      </c>
      <c r="AQ1233" t="s">
        <v>74</v>
      </c>
      <c r="AR1233" t="s">
        <v>4565</v>
      </c>
      <c r="AS1233" t="s">
        <v>4566</v>
      </c>
      <c r="AT1233" t="s">
        <v>74</v>
      </c>
      <c r="AU1233">
        <v>2018</v>
      </c>
      <c r="AV1233" t="s">
        <v>74</v>
      </c>
      <c r="AW1233">
        <v>4</v>
      </c>
      <c r="AX1233" t="s">
        <v>74</v>
      </c>
      <c r="AY1233" t="s">
        <v>74</v>
      </c>
      <c r="AZ1233" t="s">
        <v>74</v>
      </c>
      <c r="BA1233" t="s">
        <v>74</v>
      </c>
      <c r="BB1233">
        <v>173</v>
      </c>
      <c r="BC1233">
        <v>179</v>
      </c>
      <c r="BD1233" t="s">
        <v>74</v>
      </c>
      <c r="BE1233" t="s">
        <v>17914</v>
      </c>
      <c r="BF1233" t="str">
        <f>HYPERLINK("http://dx.doi.org/10.17674/1997-0854.2018.4.173-179","http://dx.doi.org/10.17674/1997-0854.2018.4.173-179")</f>
        <v>http://dx.doi.org/10.17674/1997-0854.2018.4.173-179</v>
      </c>
      <c r="BG1233" t="s">
        <v>74</v>
      </c>
      <c r="BH1233" t="s">
        <v>74</v>
      </c>
      <c r="BI1233">
        <v>7</v>
      </c>
      <c r="BJ1233" t="s">
        <v>4568</v>
      </c>
      <c r="BK1233" t="s">
        <v>101</v>
      </c>
      <c r="BL1233" t="s">
        <v>4568</v>
      </c>
      <c r="BM1233" t="s">
        <v>17441</v>
      </c>
      <c r="BN1233" t="s">
        <v>74</v>
      </c>
      <c r="BO1233" t="s">
        <v>74</v>
      </c>
      <c r="BP1233" t="s">
        <v>74</v>
      </c>
      <c r="BQ1233" t="s">
        <v>74</v>
      </c>
      <c r="BR1233" t="s">
        <v>103</v>
      </c>
      <c r="BS1233" t="s">
        <v>17915</v>
      </c>
      <c r="BT1233" t="str">
        <f>HYPERLINK("https%3A%2F%2Fwww.webofscience.com%2Fwos%2Fwoscc%2Ffull-record%2FWOS:000454892100024","View Full Record in Web of Science")</f>
        <v>View Full Record in Web of Science</v>
      </c>
    </row>
    <row r="1234" spans="1:72" x14ac:dyDescent="0.25">
      <c r="A1234" t="s">
        <v>72</v>
      </c>
      <c r="B1234" t="s">
        <v>17916</v>
      </c>
      <c r="C1234" t="s">
        <v>74</v>
      </c>
      <c r="D1234" t="s">
        <v>74</v>
      </c>
      <c r="E1234" t="s">
        <v>74</v>
      </c>
      <c r="F1234" t="s">
        <v>17917</v>
      </c>
      <c r="G1234" t="s">
        <v>74</v>
      </c>
      <c r="H1234" t="s">
        <v>74</v>
      </c>
      <c r="I1234" t="s">
        <v>17918</v>
      </c>
      <c r="J1234" t="s">
        <v>1646</v>
      </c>
      <c r="K1234" t="s">
        <v>74</v>
      </c>
      <c r="L1234" t="s">
        <v>74</v>
      </c>
      <c r="M1234" t="s">
        <v>431</v>
      </c>
      <c r="N1234" t="s">
        <v>109</v>
      </c>
      <c r="O1234" t="s">
        <v>74</v>
      </c>
      <c r="P1234" t="s">
        <v>74</v>
      </c>
      <c r="Q1234" t="s">
        <v>74</v>
      </c>
      <c r="R1234" t="s">
        <v>74</v>
      </c>
      <c r="S1234" t="s">
        <v>74</v>
      </c>
      <c r="T1234" t="s">
        <v>17919</v>
      </c>
      <c r="U1234" t="s">
        <v>74</v>
      </c>
      <c r="V1234" t="s">
        <v>17920</v>
      </c>
      <c r="W1234" t="s">
        <v>17921</v>
      </c>
      <c r="X1234" t="s">
        <v>17031</v>
      </c>
      <c r="Y1234" t="s">
        <v>17922</v>
      </c>
      <c r="Z1234" t="s">
        <v>17923</v>
      </c>
      <c r="AA1234" t="s">
        <v>17924</v>
      </c>
      <c r="AB1234" t="s">
        <v>17925</v>
      </c>
      <c r="AC1234" t="s">
        <v>74</v>
      </c>
      <c r="AD1234" t="s">
        <v>74</v>
      </c>
      <c r="AE1234" t="s">
        <v>74</v>
      </c>
      <c r="AF1234" t="s">
        <v>74</v>
      </c>
      <c r="AG1234">
        <v>24</v>
      </c>
      <c r="AH1234">
        <v>0</v>
      </c>
      <c r="AI1234">
        <v>0</v>
      </c>
      <c r="AJ1234">
        <v>0</v>
      </c>
      <c r="AK1234">
        <v>1</v>
      </c>
      <c r="AL1234" t="s">
        <v>375</v>
      </c>
      <c r="AM1234" t="s">
        <v>376</v>
      </c>
      <c r="AN1234" t="s">
        <v>377</v>
      </c>
      <c r="AO1234" t="s">
        <v>1653</v>
      </c>
      <c r="AP1234" t="s">
        <v>1654</v>
      </c>
      <c r="AQ1234" t="s">
        <v>74</v>
      </c>
      <c r="AR1234" t="s">
        <v>1655</v>
      </c>
      <c r="AS1234" t="s">
        <v>1656</v>
      </c>
      <c r="AT1234" t="s">
        <v>74</v>
      </c>
      <c r="AU1234">
        <v>2018</v>
      </c>
      <c r="AV1234" t="s">
        <v>74</v>
      </c>
      <c r="AW1234">
        <v>54</v>
      </c>
      <c r="AX1234" t="s">
        <v>74</v>
      </c>
      <c r="AY1234" t="s">
        <v>74</v>
      </c>
      <c r="AZ1234" t="s">
        <v>74</v>
      </c>
      <c r="BA1234" t="s">
        <v>74</v>
      </c>
      <c r="BB1234">
        <v>101</v>
      </c>
      <c r="BC1234">
        <v>109</v>
      </c>
      <c r="BD1234" t="s">
        <v>74</v>
      </c>
      <c r="BE1234" t="s">
        <v>17926</v>
      </c>
      <c r="BF1234" t="str">
        <f>HYPERLINK("http://dx.doi.org/10.17223/19988613/54/17","http://dx.doi.org/10.17223/19988613/54/17")</f>
        <v>http://dx.doi.org/10.17223/19988613/54/17</v>
      </c>
      <c r="BG1234" t="s">
        <v>74</v>
      </c>
      <c r="BH1234" t="s">
        <v>74</v>
      </c>
      <c r="BI1234">
        <v>9</v>
      </c>
      <c r="BJ1234" t="s">
        <v>405</v>
      </c>
      <c r="BK1234" t="s">
        <v>101</v>
      </c>
      <c r="BL1234" t="s">
        <v>405</v>
      </c>
      <c r="BM1234" t="s">
        <v>16754</v>
      </c>
      <c r="BN1234" t="s">
        <v>74</v>
      </c>
      <c r="BO1234" t="s">
        <v>426</v>
      </c>
      <c r="BP1234" t="s">
        <v>74</v>
      </c>
      <c r="BQ1234" t="s">
        <v>74</v>
      </c>
      <c r="BR1234" t="s">
        <v>103</v>
      </c>
      <c r="BS1234" t="s">
        <v>17927</v>
      </c>
      <c r="BT1234" t="str">
        <f>HYPERLINK("https%3A%2F%2Fwww.webofscience.com%2Fwos%2Fwoscc%2Ffull-record%2FWOS:000446385100015","View Full Record in Web of Science")</f>
        <v>View Full Record in Web of Science</v>
      </c>
    </row>
    <row r="1235" spans="1:72" x14ac:dyDescent="0.25">
      <c r="A1235" t="s">
        <v>72</v>
      </c>
      <c r="B1235" t="s">
        <v>17928</v>
      </c>
      <c r="C1235" t="s">
        <v>74</v>
      </c>
      <c r="D1235" t="s">
        <v>74</v>
      </c>
      <c r="E1235" t="s">
        <v>74</v>
      </c>
      <c r="F1235" t="s">
        <v>17929</v>
      </c>
      <c r="G1235" t="s">
        <v>74</v>
      </c>
      <c r="H1235" t="s">
        <v>74</v>
      </c>
      <c r="I1235" t="s">
        <v>17930</v>
      </c>
      <c r="J1235" t="s">
        <v>1338</v>
      </c>
      <c r="K1235" t="s">
        <v>74</v>
      </c>
      <c r="L1235" t="s">
        <v>74</v>
      </c>
      <c r="M1235" t="s">
        <v>78</v>
      </c>
      <c r="N1235" t="s">
        <v>109</v>
      </c>
      <c r="O1235" t="s">
        <v>74</v>
      </c>
      <c r="P1235" t="s">
        <v>74</v>
      </c>
      <c r="Q1235" t="s">
        <v>74</v>
      </c>
      <c r="R1235" t="s">
        <v>74</v>
      </c>
      <c r="S1235" t="s">
        <v>74</v>
      </c>
      <c r="T1235" t="s">
        <v>17931</v>
      </c>
      <c r="U1235" t="s">
        <v>74</v>
      </c>
      <c r="V1235" t="s">
        <v>17932</v>
      </c>
      <c r="W1235" t="s">
        <v>17933</v>
      </c>
      <c r="X1235" t="s">
        <v>534</v>
      </c>
      <c r="Y1235" t="s">
        <v>17934</v>
      </c>
      <c r="Z1235" t="s">
        <v>17935</v>
      </c>
      <c r="AA1235" t="s">
        <v>74</v>
      </c>
      <c r="AB1235" t="s">
        <v>74</v>
      </c>
      <c r="AC1235" t="s">
        <v>74</v>
      </c>
      <c r="AD1235" t="s">
        <v>74</v>
      </c>
      <c r="AE1235" t="s">
        <v>74</v>
      </c>
      <c r="AF1235" t="s">
        <v>74</v>
      </c>
      <c r="AG1235">
        <v>15</v>
      </c>
      <c r="AH1235">
        <v>1</v>
      </c>
      <c r="AI1235">
        <v>2</v>
      </c>
      <c r="AJ1235">
        <v>1</v>
      </c>
      <c r="AK1235">
        <v>2</v>
      </c>
      <c r="AL1235" t="s">
        <v>1346</v>
      </c>
      <c r="AM1235" t="s">
        <v>1214</v>
      </c>
      <c r="AN1235" t="s">
        <v>1347</v>
      </c>
      <c r="AO1235" t="s">
        <v>1348</v>
      </c>
      <c r="AP1235" t="s">
        <v>1349</v>
      </c>
      <c r="AQ1235" t="s">
        <v>74</v>
      </c>
      <c r="AR1235" t="s">
        <v>1350</v>
      </c>
      <c r="AS1235" t="s">
        <v>1351</v>
      </c>
      <c r="AT1235" t="s">
        <v>74</v>
      </c>
      <c r="AU1235">
        <v>2018</v>
      </c>
      <c r="AV1235">
        <v>18</v>
      </c>
      <c r="AW1235">
        <v>3</v>
      </c>
      <c r="AX1235" t="s">
        <v>74</v>
      </c>
      <c r="AY1235" t="s">
        <v>74</v>
      </c>
      <c r="AZ1235" t="s">
        <v>74</v>
      </c>
      <c r="BA1235" t="s">
        <v>74</v>
      </c>
      <c r="BB1235">
        <v>443</v>
      </c>
      <c r="BC1235">
        <v>451</v>
      </c>
      <c r="BD1235" t="s">
        <v>74</v>
      </c>
      <c r="BE1235" t="s">
        <v>17936</v>
      </c>
      <c r="BF1235" t="str">
        <f>HYPERLINK("http://dx.doi.org/10.22363/2313-2272-2018-18-3-443-451","http://dx.doi.org/10.22363/2313-2272-2018-18-3-443-451")</f>
        <v>http://dx.doi.org/10.22363/2313-2272-2018-18-3-443-451</v>
      </c>
      <c r="BG1235" t="s">
        <v>74</v>
      </c>
      <c r="BH1235" t="s">
        <v>74</v>
      </c>
      <c r="BI1235">
        <v>9</v>
      </c>
      <c r="BJ1235" t="s">
        <v>100</v>
      </c>
      <c r="BK1235" t="s">
        <v>101</v>
      </c>
      <c r="BL1235" t="s">
        <v>100</v>
      </c>
      <c r="BM1235" t="s">
        <v>17937</v>
      </c>
      <c r="BN1235" t="s">
        <v>74</v>
      </c>
      <c r="BO1235" t="s">
        <v>132</v>
      </c>
      <c r="BP1235" t="s">
        <v>74</v>
      </c>
      <c r="BQ1235" t="s">
        <v>74</v>
      </c>
      <c r="BR1235" t="s">
        <v>103</v>
      </c>
      <c r="BS1235" t="s">
        <v>17938</v>
      </c>
      <c r="BT1235" t="str">
        <f>HYPERLINK("https%3A%2F%2Fwww.webofscience.com%2Fwos%2Fwoscc%2Ffull-record%2FWOS:000450068700005","View Full Record in Web of Science")</f>
        <v>View Full Record in Web of Science</v>
      </c>
    </row>
    <row r="1236" spans="1:72" x14ac:dyDescent="0.25">
      <c r="A1236" t="s">
        <v>72</v>
      </c>
      <c r="B1236" t="s">
        <v>17939</v>
      </c>
      <c r="C1236" t="s">
        <v>74</v>
      </c>
      <c r="D1236" t="s">
        <v>74</v>
      </c>
      <c r="E1236" t="s">
        <v>74</v>
      </c>
      <c r="F1236" t="s">
        <v>17940</v>
      </c>
      <c r="G1236" t="s">
        <v>74</v>
      </c>
      <c r="H1236" t="s">
        <v>74</v>
      </c>
      <c r="I1236" t="s">
        <v>17941</v>
      </c>
      <c r="J1236" t="s">
        <v>1646</v>
      </c>
      <c r="K1236" t="s">
        <v>74</v>
      </c>
      <c r="L1236" t="s">
        <v>74</v>
      </c>
      <c r="M1236" t="s">
        <v>431</v>
      </c>
      <c r="N1236" t="s">
        <v>109</v>
      </c>
      <c r="O1236" t="s">
        <v>74</v>
      </c>
      <c r="P1236" t="s">
        <v>74</v>
      </c>
      <c r="Q1236" t="s">
        <v>74</v>
      </c>
      <c r="R1236" t="s">
        <v>74</v>
      </c>
      <c r="S1236" t="s">
        <v>74</v>
      </c>
      <c r="T1236" t="s">
        <v>17942</v>
      </c>
      <c r="U1236" t="s">
        <v>74</v>
      </c>
      <c r="V1236" t="s">
        <v>17943</v>
      </c>
      <c r="W1236" t="s">
        <v>17944</v>
      </c>
      <c r="X1236" t="s">
        <v>1987</v>
      </c>
      <c r="Y1236" t="s">
        <v>17945</v>
      </c>
      <c r="Z1236" t="s">
        <v>17946</v>
      </c>
      <c r="AA1236" t="s">
        <v>17947</v>
      </c>
      <c r="AB1236" t="s">
        <v>74</v>
      </c>
      <c r="AC1236" t="s">
        <v>74</v>
      </c>
      <c r="AD1236" t="s">
        <v>74</v>
      </c>
      <c r="AE1236" t="s">
        <v>74</v>
      </c>
      <c r="AF1236" t="s">
        <v>74</v>
      </c>
      <c r="AG1236">
        <v>22</v>
      </c>
      <c r="AH1236">
        <v>1</v>
      </c>
      <c r="AI1236">
        <v>1</v>
      </c>
      <c r="AJ1236">
        <v>0</v>
      </c>
      <c r="AK1236">
        <v>0</v>
      </c>
      <c r="AL1236" t="s">
        <v>375</v>
      </c>
      <c r="AM1236" t="s">
        <v>376</v>
      </c>
      <c r="AN1236" t="s">
        <v>377</v>
      </c>
      <c r="AO1236" t="s">
        <v>1653</v>
      </c>
      <c r="AP1236" t="s">
        <v>1654</v>
      </c>
      <c r="AQ1236" t="s">
        <v>74</v>
      </c>
      <c r="AR1236" t="s">
        <v>1655</v>
      </c>
      <c r="AS1236" t="s">
        <v>1656</v>
      </c>
      <c r="AT1236" t="s">
        <v>74</v>
      </c>
      <c r="AU1236">
        <v>2018</v>
      </c>
      <c r="AV1236" t="s">
        <v>74</v>
      </c>
      <c r="AW1236">
        <v>56</v>
      </c>
      <c r="AX1236" t="s">
        <v>74</v>
      </c>
      <c r="AY1236" t="s">
        <v>74</v>
      </c>
      <c r="AZ1236" t="s">
        <v>74</v>
      </c>
      <c r="BA1236" t="s">
        <v>74</v>
      </c>
      <c r="BB1236">
        <v>53</v>
      </c>
      <c r="BC1236">
        <v>65</v>
      </c>
      <c r="BD1236" t="s">
        <v>74</v>
      </c>
      <c r="BE1236" t="s">
        <v>17948</v>
      </c>
      <c r="BF1236" t="str">
        <f>HYPERLINK("http://dx.doi.org/10.17223/19988613/56/7","http://dx.doi.org/10.17223/19988613/56/7")</f>
        <v>http://dx.doi.org/10.17223/19988613/56/7</v>
      </c>
      <c r="BG1236" t="s">
        <v>74</v>
      </c>
      <c r="BH1236" t="s">
        <v>74</v>
      </c>
      <c r="BI1236">
        <v>13</v>
      </c>
      <c r="BJ1236" t="s">
        <v>405</v>
      </c>
      <c r="BK1236" t="s">
        <v>101</v>
      </c>
      <c r="BL1236" t="s">
        <v>405</v>
      </c>
      <c r="BM1236" t="s">
        <v>17949</v>
      </c>
      <c r="BN1236" t="s">
        <v>74</v>
      </c>
      <c r="BO1236" t="s">
        <v>426</v>
      </c>
      <c r="BP1236" t="s">
        <v>74</v>
      </c>
      <c r="BQ1236" t="s">
        <v>74</v>
      </c>
      <c r="BR1236" t="s">
        <v>103</v>
      </c>
      <c r="BS1236" t="s">
        <v>17950</v>
      </c>
      <c r="BT1236" t="str">
        <f>HYPERLINK("https%3A%2F%2Fwww.webofscience.com%2Fwos%2Fwoscc%2Ffull-record%2FWOS:000458758900007","View Full Record in Web of Science")</f>
        <v>View Full Record in Web of Science</v>
      </c>
    </row>
    <row r="1237" spans="1:72" x14ac:dyDescent="0.25">
      <c r="A1237" t="s">
        <v>72</v>
      </c>
      <c r="B1237" t="s">
        <v>17951</v>
      </c>
      <c r="C1237" t="s">
        <v>74</v>
      </c>
      <c r="D1237" t="s">
        <v>74</v>
      </c>
      <c r="E1237" t="s">
        <v>74</v>
      </c>
      <c r="F1237" t="s">
        <v>17952</v>
      </c>
      <c r="G1237" t="s">
        <v>74</v>
      </c>
      <c r="H1237" t="s">
        <v>74</v>
      </c>
      <c r="I1237" t="s">
        <v>17953</v>
      </c>
      <c r="J1237" t="s">
        <v>530</v>
      </c>
      <c r="K1237" t="s">
        <v>74</v>
      </c>
      <c r="L1237" t="s">
        <v>74</v>
      </c>
      <c r="M1237" t="s">
        <v>431</v>
      </c>
      <c r="N1237" t="s">
        <v>109</v>
      </c>
      <c r="O1237" t="s">
        <v>74</v>
      </c>
      <c r="P1237" t="s">
        <v>74</v>
      </c>
      <c r="Q1237" t="s">
        <v>74</v>
      </c>
      <c r="R1237" t="s">
        <v>74</v>
      </c>
      <c r="S1237" t="s">
        <v>74</v>
      </c>
      <c r="T1237" t="s">
        <v>17954</v>
      </c>
      <c r="U1237" t="s">
        <v>74</v>
      </c>
      <c r="V1237" t="s">
        <v>17955</v>
      </c>
      <c r="W1237" t="s">
        <v>17956</v>
      </c>
      <c r="X1237" t="s">
        <v>8085</v>
      </c>
      <c r="Y1237" t="s">
        <v>17957</v>
      </c>
      <c r="Z1237" t="s">
        <v>17958</v>
      </c>
      <c r="AA1237" t="s">
        <v>74</v>
      </c>
      <c r="AB1237" t="s">
        <v>74</v>
      </c>
      <c r="AC1237" t="s">
        <v>17959</v>
      </c>
      <c r="AD1237" t="s">
        <v>3280</v>
      </c>
      <c r="AE1237" t="s">
        <v>17960</v>
      </c>
      <c r="AF1237" t="s">
        <v>74</v>
      </c>
      <c r="AG1237">
        <v>20</v>
      </c>
      <c r="AH1237">
        <v>0</v>
      </c>
      <c r="AI1237">
        <v>0</v>
      </c>
      <c r="AJ1237">
        <v>0</v>
      </c>
      <c r="AK1237">
        <v>7</v>
      </c>
      <c r="AL1237" t="s">
        <v>537</v>
      </c>
      <c r="AM1237" t="s">
        <v>538</v>
      </c>
      <c r="AN1237" t="s">
        <v>539</v>
      </c>
      <c r="AO1237" t="s">
        <v>540</v>
      </c>
      <c r="AP1237" t="s">
        <v>541</v>
      </c>
      <c r="AQ1237" t="s">
        <v>74</v>
      </c>
      <c r="AR1237" t="s">
        <v>542</v>
      </c>
      <c r="AS1237" t="s">
        <v>543</v>
      </c>
      <c r="AT1237" t="s">
        <v>1196</v>
      </c>
      <c r="AU1237">
        <v>2018</v>
      </c>
      <c r="AV1237">
        <v>20</v>
      </c>
      <c r="AW1237">
        <v>1</v>
      </c>
      <c r="AX1237" t="s">
        <v>74</v>
      </c>
      <c r="AY1237" t="s">
        <v>74</v>
      </c>
      <c r="AZ1237" t="s">
        <v>74</v>
      </c>
      <c r="BA1237" t="s">
        <v>74</v>
      </c>
      <c r="BB1237">
        <v>171</v>
      </c>
      <c r="BC1237">
        <v>187</v>
      </c>
      <c r="BD1237" t="s">
        <v>74</v>
      </c>
      <c r="BE1237" t="s">
        <v>17961</v>
      </c>
      <c r="BF1237" t="str">
        <f>HYPERLINK("http://dx.doi.org/10.17853/1994-5639-2018-1-171-187","http://dx.doi.org/10.17853/1994-5639-2018-1-171-187")</f>
        <v>http://dx.doi.org/10.17853/1994-5639-2018-1-171-187</v>
      </c>
      <c r="BG1237" t="s">
        <v>74</v>
      </c>
      <c r="BH1237" t="s">
        <v>74</v>
      </c>
      <c r="BI1237">
        <v>17</v>
      </c>
      <c r="BJ1237" t="s">
        <v>157</v>
      </c>
      <c r="BK1237" t="s">
        <v>101</v>
      </c>
      <c r="BL1237" t="s">
        <v>157</v>
      </c>
      <c r="BM1237" t="s">
        <v>17962</v>
      </c>
      <c r="BN1237" t="s">
        <v>74</v>
      </c>
      <c r="BO1237" t="s">
        <v>132</v>
      </c>
      <c r="BP1237" t="s">
        <v>74</v>
      </c>
      <c r="BQ1237" t="s">
        <v>74</v>
      </c>
      <c r="BR1237" t="s">
        <v>103</v>
      </c>
      <c r="BS1237" t="s">
        <v>17963</v>
      </c>
      <c r="BT1237" t="str">
        <f>HYPERLINK("https%3A%2F%2Fwww.webofscience.com%2Fwos%2Fwoscc%2Ffull-record%2FWOS:000461119600008","View Full Record in Web of Science")</f>
        <v>View Full Record in Web of Science</v>
      </c>
    </row>
    <row r="1238" spans="1:72" x14ac:dyDescent="0.25">
      <c r="A1238" t="s">
        <v>72</v>
      </c>
      <c r="B1238" t="s">
        <v>17964</v>
      </c>
      <c r="C1238" t="s">
        <v>74</v>
      </c>
      <c r="D1238" t="s">
        <v>74</v>
      </c>
      <c r="E1238" t="s">
        <v>74</v>
      </c>
      <c r="F1238" t="s">
        <v>17964</v>
      </c>
      <c r="G1238" t="s">
        <v>74</v>
      </c>
      <c r="H1238" t="s">
        <v>74</v>
      </c>
      <c r="I1238" t="s">
        <v>17965</v>
      </c>
      <c r="J1238" t="s">
        <v>3812</v>
      </c>
      <c r="K1238" t="s">
        <v>74</v>
      </c>
      <c r="L1238" t="s">
        <v>74</v>
      </c>
      <c r="M1238" t="s">
        <v>3813</v>
      </c>
      <c r="N1238" t="s">
        <v>109</v>
      </c>
      <c r="O1238" t="s">
        <v>74</v>
      </c>
      <c r="P1238" t="s">
        <v>74</v>
      </c>
      <c r="Q1238" t="s">
        <v>74</v>
      </c>
      <c r="R1238" t="s">
        <v>74</v>
      </c>
      <c r="S1238" t="s">
        <v>74</v>
      </c>
      <c r="T1238" t="s">
        <v>17966</v>
      </c>
      <c r="U1238" t="s">
        <v>74</v>
      </c>
      <c r="V1238" t="s">
        <v>17967</v>
      </c>
      <c r="W1238" t="s">
        <v>17968</v>
      </c>
      <c r="X1238" t="s">
        <v>17969</v>
      </c>
      <c r="Y1238" t="s">
        <v>17970</v>
      </c>
      <c r="Z1238" t="s">
        <v>74</v>
      </c>
      <c r="AA1238" t="s">
        <v>17971</v>
      </c>
      <c r="AB1238" t="s">
        <v>74</v>
      </c>
      <c r="AC1238" t="s">
        <v>74</v>
      </c>
      <c r="AD1238" t="s">
        <v>74</v>
      </c>
      <c r="AE1238" t="s">
        <v>74</v>
      </c>
      <c r="AF1238" t="s">
        <v>74</v>
      </c>
      <c r="AG1238">
        <v>69</v>
      </c>
      <c r="AH1238">
        <v>0</v>
      </c>
      <c r="AI1238">
        <v>0</v>
      </c>
      <c r="AJ1238">
        <v>0</v>
      </c>
      <c r="AK1238">
        <v>1</v>
      </c>
      <c r="AL1238" t="s">
        <v>3820</v>
      </c>
      <c r="AM1238" t="s">
        <v>3821</v>
      </c>
      <c r="AN1238" t="s">
        <v>3822</v>
      </c>
      <c r="AO1238" t="s">
        <v>3823</v>
      </c>
      <c r="AP1238" t="s">
        <v>3824</v>
      </c>
      <c r="AQ1238" t="s">
        <v>74</v>
      </c>
      <c r="AR1238" t="s">
        <v>3825</v>
      </c>
      <c r="AS1238" t="s">
        <v>3826</v>
      </c>
      <c r="AT1238" t="s">
        <v>74</v>
      </c>
      <c r="AU1238">
        <v>2018</v>
      </c>
      <c r="AV1238" t="s">
        <v>74</v>
      </c>
      <c r="AW1238">
        <v>46</v>
      </c>
      <c r="AX1238" t="s">
        <v>74</v>
      </c>
      <c r="AY1238" t="s">
        <v>74</v>
      </c>
      <c r="AZ1238" t="s">
        <v>74</v>
      </c>
      <c r="BA1238" t="s">
        <v>74</v>
      </c>
      <c r="BB1238">
        <v>126</v>
      </c>
      <c r="BC1238">
        <v>147</v>
      </c>
      <c r="BD1238" t="s">
        <v>74</v>
      </c>
      <c r="BE1238" t="s">
        <v>17972</v>
      </c>
      <c r="BF1238" t="str">
        <f>HYPERLINK("http://dx.doi.org/10.20535/2307-5244.46.2018.136735","http://dx.doi.org/10.20535/2307-5244.46.2018.136735")</f>
        <v>http://dx.doi.org/10.20535/2307-5244.46.2018.136735</v>
      </c>
      <c r="BG1238" t="s">
        <v>74</v>
      </c>
      <c r="BH1238" t="s">
        <v>74</v>
      </c>
      <c r="BI1238">
        <v>23</v>
      </c>
      <c r="BJ1238" t="s">
        <v>405</v>
      </c>
      <c r="BK1238" t="s">
        <v>101</v>
      </c>
      <c r="BL1238" t="s">
        <v>405</v>
      </c>
      <c r="BM1238" t="s">
        <v>17973</v>
      </c>
      <c r="BN1238" t="s">
        <v>74</v>
      </c>
      <c r="BO1238" t="s">
        <v>1671</v>
      </c>
      <c r="BP1238" t="s">
        <v>74</v>
      </c>
      <c r="BQ1238" t="s">
        <v>74</v>
      </c>
      <c r="BR1238" t="s">
        <v>103</v>
      </c>
      <c r="BS1238" t="s">
        <v>17974</v>
      </c>
      <c r="BT1238" t="str">
        <f>HYPERLINK("https%3A%2F%2Fwww.webofscience.com%2Fwos%2Fwoscc%2Ffull-record%2FWOS:000466568800008","View Full Record in Web of Science")</f>
        <v>View Full Record in Web of Science</v>
      </c>
    </row>
    <row r="1239" spans="1:72" x14ac:dyDescent="0.25">
      <c r="A1239" t="s">
        <v>72</v>
      </c>
      <c r="B1239" t="s">
        <v>17975</v>
      </c>
      <c r="C1239" t="s">
        <v>74</v>
      </c>
      <c r="D1239" t="s">
        <v>74</v>
      </c>
      <c r="E1239" t="s">
        <v>74</v>
      </c>
      <c r="F1239" t="s">
        <v>17976</v>
      </c>
      <c r="G1239" t="s">
        <v>74</v>
      </c>
      <c r="H1239" t="s">
        <v>74</v>
      </c>
      <c r="I1239" t="s">
        <v>17977</v>
      </c>
      <c r="J1239" t="s">
        <v>16660</v>
      </c>
      <c r="K1239" t="s">
        <v>74</v>
      </c>
      <c r="L1239" t="s">
        <v>74</v>
      </c>
      <c r="M1239" t="s">
        <v>78</v>
      </c>
      <c r="N1239" t="s">
        <v>109</v>
      </c>
      <c r="O1239" t="s">
        <v>74</v>
      </c>
      <c r="P1239" t="s">
        <v>74</v>
      </c>
      <c r="Q1239" t="s">
        <v>74</v>
      </c>
      <c r="R1239" t="s">
        <v>74</v>
      </c>
      <c r="S1239" t="s">
        <v>74</v>
      </c>
      <c r="T1239" t="s">
        <v>17978</v>
      </c>
      <c r="U1239" t="s">
        <v>74</v>
      </c>
      <c r="V1239" t="s">
        <v>17979</v>
      </c>
      <c r="W1239" t="s">
        <v>17980</v>
      </c>
      <c r="X1239" t="s">
        <v>3570</v>
      </c>
      <c r="Y1239" t="s">
        <v>17981</v>
      </c>
      <c r="Z1239" t="s">
        <v>17982</v>
      </c>
      <c r="AA1239" t="s">
        <v>17983</v>
      </c>
      <c r="AB1239" t="s">
        <v>17984</v>
      </c>
      <c r="AC1239" t="s">
        <v>74</v>
      </c>
      <c r="AD1239" t="s">
        <v>74</v>
      </c>
      <c r="AE1239" t="s">
        <v>74</v>
      </c>
      <c r="AF1239" t="s">
        <v>74</v>
      </c>
      <c r="AG1239">
        <v>41</v>
      </c>
      <c r="AH1239">
        <v>1</v>
      </c>
      <c r="AI1239">
        <v>1</v>
      </c>
      <c r="AJ1239">
        <v>3</v>
      </c>
      <c r="AK1239">
        <v>19</v>
      </c>
      <c r="AL1239" t="s">
        <v>16668</v>
      </c>
      <c r="AM1239" t="s">
        <v>1214</v>
      </c>
      <c r="AN1239" t="s">
        <v>16669</v>
      </c>
      <c r="AO1239" t="s">
        <v>1267</v>
      </c>
      <c r="AP1239" t="s">
        <v>1268</v>
      </c>
      <c r="AQ1239" t="s">
        <v>74</v>
      </c>
      <c r="AR1239" t="s">
        <v>16670</v>
      </c>
      <c r="AS1239" t="s">
        <v>16671</v>
      </c>
      <c r="AT1239" t="s">
        <v>74</v>
      </c>
      <c r="AU1239">
        <v>2018</v>
      </c>
      <c r="AV1239" t="s">
        <v>74</v>
      </c>
      <c r="AW1239">
        <v>4</v>
      </c>
      <c r="AX1239" t="s">
        <v>74</v>
      </c>
      <c r="AY1239" t="s">
        <v>74</v>
      </c>
      <c r="AZ1239" t="s">
        <v>74</v>
      </c>
      <c r="BA1239" t="s">
        <v>74</v>
      </c>
      <c r="BB1239">
        <v>138</v>
      </c>
      <c r="BC1239">
        <v>147</v>
      </c>
      <c r="BD1239" t="s">
        <v>74</v>
      </c>
      <c r="BE1239" t="s">
        <v>17985</v>
      </c>
      <c r="BF1239" t="str">
        <f>HYPERLINK("http://dx.doi.org/10.13187/me.2018.4.138","http://dx.doi.org/10.13187/me.2018.4.138")</f>
        <v>http://dx.doi.org/10.13187/me.2018.4.138</v>
      </c>
      <c r="BG1239" t="s">
        <v>74</v>
      </c>
      <c r="BH1239" t="s">
        <v>74</v>
      </c>
      <c r="BI1239">
        <v>10</v>
      </c>
      <c r="BJ1239" t="s">
        <v>1241</v>
      </c>
      <c r="BK1239" t="s">
        <v>101</v>
      </c>
      <c r="BL1239" t="s">
        <v>1241</v>
      </c>
      <c r="BM1239" t="s">
        <v>17986</v>
      </c>
      <c r="BN1239" t="s">
        <v>74</v>
      </c>
      <c r="BO1239" t="s">
        <v>1273</v>
      </c>
      <c r="BP1239" t="s">
        <v>74</v>
      </c>
      <c r="BQ1239" t="s">
        <v>74</v>
      </c>
      <c r="BR1239" t="s">
        <v>103</v>
      </c>
      <c r="BS1239" t="s">
        <v>17987</v>
      </c>
      <c r="BT1239" t="str">
        <f>HYPERLINK("https%3A%2F%2Fwww.webofscience.com%2Fwos%2Fwoscc%2Ffull-record%2FWOS:000452211600013","View Full Record in Web of Science")</f>
        <v>View Full Record in Web of Science</v>
      </c>
    </row>
    <row r="1240" spans="1:72" x14ac:dyDescent="0.25">
      <c r="A1240" t="s">
        <v>72</v>
      </c>
      <c r="B1240" t="s">
        <v>17988</v>
      </c>
      <c r="C1240" t="s">
        <v>74</v>
      </c>
      <c r="D1240" t="s">
        <v>74</v>
      </c>
      <c r="E1240" t="s">
        <v>74</v>
      </c>
      <c r="F1240" t="s">
        <v>17989</v>
      </c>
      <c r="G1240" t="s">
        <v>74</v>
      </c>
      <c r="H1240" t="s">
        <v>74</v>
      </c>
      <c r="I1240" t="s">
        <v>17990</v>
      </c>
      <c r="J1240" t="s">
        <v>3812</v>
      </c>
      <c r="K1240" t="s">
        <v>74</v>
      </c>
      <c r="L1240" t="s">
        <v>74</v>
      </c>
      <c r="M1240" t="s">
        <v>3813</v>
      </c>
      <c r="N1240" t="s">
        <v>109</v>
      </c>
      <c r="O1240" t="s">
        <v>74</v>
      </c>
      <c r="P1240" t="s">
        <v>74</v>
      </c>
      <c r="Q1240" t="s">
        <v>74</v>
      </c>
      <c r="R1240" t="s">
        <v>74</v>
      </c>
      <c r="S1240" t="s">
        <v>74</v>
      </c>
      <c r="T1240" t="s">
        <v>17991</v>
      </c>
      <c r="U1240" t="s">
        <v>74</v>
      </c>
      <c r="V1240" t="s">
        <v>17992</v>
      </c>
      <c r="W1240" t="s">
        <v>17993</v>
      </c>
      <c r="X1240" t="s">
        <v>17994</v>
      </c>
      <c r="Y1240" t="s">
        <v>17995</v>
      </c>
      <c r="Z1240" t="s">
        <v>74</v>
      </c>
      <c r="AA1240" t="s">
        <v>74</v>
      </c>
      <c r="AB1240" t="s">
        <v>17996</v>
      </c>
      <c r="AC1240" t="s">
        <v>74</v>
      </c>
      <c r="AD1240" t="s">
        <v>74</v>
      </c>
      <c r="AE1240" t="s">
        <v>74</v>
      </c>
      <c r="AF1240" t="s">
        <v>74</v>
      </c>
      <c r="AG1240">
        <v>118</v>
      </c>
      <c r="AH1240">
        <v>0</v>
      </c>
      <c r="AI1240">
        <v>0</v>
      </c>
      <c r="AJ1240">
        <v>1</v>
      </c>
      <c r="AK1240">
        <v>4</v>
      </c>
      <c r="AL1240" t="s">
        <v>3820</v>
      </c>
      <c r="AM1240" t="s">
        <v>3821</v>
      </c>
      <c r="AN1240" t="s">
        <v>3822</v>
      </c>
      <c r="AO1240" t="s">
        <v>3823</v>
      </c>
      <c r="AP1240" t="s">
        <v>3824</v>
      </c>
      <c r="AQ1240" t="s">
        <v>74</v>
      </c>
      <c r="AR1240" t="s">
        <v>3825</v>
      </c>
      <c r="AS1240" t="s">
        <v>3826</v>
      </c>
      <c r="AT1240" t="s">
        <v>74</v>
      </c>
      <c r="AU1240">
        <v>2018</v>
      </c>
      <c r="AV1240" t="s">
        <v>74</v>
      </c>
      <c r="AW1240">
        <v>46</v>
      </c>
      <c r="AX1240" t="s">
        <v>74</v>
      </c>
      <c r="AY1240" t="s">
        <v>74</v>
      </c>
      <c r="AZ1240" t="s">
        <v>74</v>
      </c>
      <c r="BA1240" t="s">
        <v>74</v>
      </c>
      <c r="BB1240">
        <v>73</v>
      </c>
      <c r="BC1240">
        <v>99</v>
      </c>
      <c r="BD1240" t="s">
        <v>74</v>
      </c>
      <c r="BE1240" t="s">
        <v>17997</v>
      </c>
      <c r="BF1240" t="str">
        <f>HYPERLINK("http://dx.doi.org/10.20535/2307-5244.46.2018.136728","http://dx.doi.org/10.20535/2307-5244.46.2018.136728")</f>
        <v>http://dx.doi.org/10.20535/2307-5244.46.2018.136728</v>
      </c>
      <c r="BG1240" t="s">
        <v>74</v>
      </c>
      <c r="BH1240" t="s">
        <v>74</v>
      </c>
      <c r="BI1240">
        <v>28</v>
      </c>
      <c r="BJ1240" t="s">
        <v>405</v>
      </c>
      <c r="BK1240" t="s">
        <v>101</v>
      </c>
      <c r="BL1240" t="s">
        <v>405</v>
      </c>
      <c r="BM1240" t="s">
        <v>17973</v>
      </c>
      <c r="BN1240" t="s">
        <v>74</v>
      </c>
      <c r="BO1240" t="s">
        <v>464</v>
      </c>
      <c r="BP1240" t="s">
        <v>74</v>
      </c>
      <c r="BQ1240" t="s">
        <v>74</v>
      </c>
      <c r="BR1240" t="s">
        <v>103</v>
      </c>
      <c r="BS1240" t="s">
        <v>17998</v>
      </c>
      <c r="BT1240" t="str">
        <f>HYPERLINK("https%3A%2F%2Fwww.webofscience.com%2Fwos%2Fwoscc%2Ffull-record%2FWOS:000466568800006","View Full Record in Web of Science")</f>
        <v>View Full Record in Web of Science</v>
      </c>
    </row>
    <row r="1241" spans="1:72" x14ac:dyDescent="0.25">
      <c r="A1241" t="s">
        <v>72</v>
      </c>
      <c r="B1241" t="s">
        <v>17999</v>
      </c>
      <c r="C1241" t="s">
        <v>74</v>
      </c>
      <c r="D1241" t="s">
        <v>74</v>
      </c>
      <c r="E1241" t="s">
        <v>74</v>
      </c>
      <c r="F1241" t="s">
        <v>18000</v>
      </c>
      <c r="G1241" t="s">
        <v>74</v>
      </c>
      <c r="H1241" t="s">
        <v>74</v>
      </c>
      <c r="I1241" t="s">
        <v>18001</v>
      </c>
      <c r="J1241" t="s">
        <v>18002</v>
      </c>
      <c r="K1241" t="s">
        <v>74</v>
      </c>
      <c r="L1241" t="s">
        <v>74</v>
      </c>
      <c r="M1241" t="s">
        <v>78</v>
      </c>
      <c r="N1241" t="s">
        <v>109</v>
      </c>
      <c r="O1241" t="s">
        <v>74</v>
      </c>
      <c r="P1241" t="s">
        <v>74</v>
      </c>
      <c r="Q1241" t="s">
        <v>74</v>
      </c>
      <c r="R1241" t="s">
        <v>74</v>
      </c>
      <c r="S1241" t="s">
        <v>74</v>
      </c>
      <c r="T1241" t="s">
        <v>18003</v>
      </c>
      <c r="U1241" t="s">
        <v>74</v>
      </c>
      <c r="V1241" t="s">
        <v>18004</v>
      </c>
      <c r="W1241" t="s">
        <v>18005</v>
      </c>
      <c r="X1241" t="s">
        <v>9028</v>
      </c>
      <c r="Y1241" t="s">
        <v>18006</v>
      </c>
      <c r="Z1241" t="s">
        <v>18007</v>
      </c>
      <c r="AA1241" t="s">
        <v>18008</v>
      </c>
      <c r="AB1241" t="s">
        <v>18009</v>
      </c>
      <c r="AC1241" t="s">
        <v>74</v>
      </c>
      <c r="AD1241" t="s">
        <v>74</v>
      </c>
      <c r="AE1241" t="s">
        <v>74</v>
      </c>
      <c r="AF1241" t="s">
        <v>74</v>
      </c>
      <c r="AG1241">
        <v>23</v>
      </c>
      <c r="AH1241">
        <v>2</v>
      </c>
      <c r="AI1241">
        <v>2</v>
      </c>
      <c r="AJ1241">
        <v>1</v>
      </c>
      <c r="AK1241">
        <v>7</v>
      </c>
      <c r="AL1241" t="s">
        <v>18010</v>
      </c>
      <c r="AM1241" t="s">
        <v>18011</v>
      </c>
      <c r="AN1241" t="s">
        <v>18012</v>
      </c>
      <c r="AO1241" t="s">
        <v>18013</v>
      </c>
      <c r="AP1241" t="s">
        <v>74</v>
      </c>
      <c r="AQ1241" t="s">
        <v>74</v>
      </c>
      <c r="AR1241" t="s">
        <v>18014</v>
      </c>
      <c r="AS1241" t="s">
        <v>18015</v>
      </c>
      <c r="AT1241" t="s">
        <v>74</v>
      </c>
      <c r="AU1241">
        <v>2018</v>
      </c>
      <c r="AV1241">
        <v>40</v>
      </c>
      <c r="AW1241">
        <v>1</v>
      </c>
      <c r="AX1241" t="s">
        <v>74</v>
      </c>
      <c r="AY1241" t="s">
        <v>74</v>
      </c>
      <c r="AZ1241" t="s">
        <v>74</v>
      </c>
      <c r="BA1241" t="s">
        <v>74</v>
      </c>
      <c r="BB1241">
        <v>157</v>
      </c>
      <c r="BC1241">
        <v>166</v>
      </c>
      <c r="BD1241" t="s">
        <v>74</v>
      </c>
      <c r="BE1241" t="s">
        <v>74</v>
      </c>
      <c r="BF1241" t="s">
        <v>74</v>
      </c>
      <c r="BG1241" t="s">
        <v>74</v>
      </c>
      <c r="BH1241" t="s">
        <v>74</v>
      </c>
      <c r="BI1241">
        <v>10</v>
      </c>
      <c r="BJ1241" t="s">
        <v>301</v>
      </c>
      <c r="BK1241" t="s">
        <v>129</v>
      </c>
      <c r="BL1241" t="s">
        <v>302</v>
      </c>
      <c r="BM1241" t="s">
        <v>18016</v>
      </c>
      <c r="BN1241" t="s">
        <v>74</v>
      </c>
      <c r="BO1241" t="s">
        <v>74</v>
      </c>
      <c r="BP1241" t="s">
        <v>74</v>
      </c>
      <c r="BQ1241" t="s">
        <v>74</v>
      </c>
      <c r="BR1241" t="s">
        <v>103</v>
      </c>
      <c r="BS1241" t="s">
        <v>18017</v>
      </c>
      <c r="BT1241" t="str">
        <f>HYPERLINK("https%3A%2F%2Fwww.webofscience.com%2Fwos%2Fwoscc%2Ffull-record%2FWOS:000427229000011","View Full Record in Web of Science")</f>
        <v>View Full Record in Web of Science</v>
      </c>
    </row>
    <row r="1242" spans="1:72" x14ac:dyDescent="0.25">
      <c r="A1242" t="s">
        <v>72</v>
      </c>
      <c r="B1242" t="s">
        <v>18018</v>
      </c>
      <c r="C1242" t="s">
        <v>74</v>
      </c>
      <c r="D1242" t="s">
        <v>74</v>
      </c>
      <c r="E1242" t="s">
        <v>74</v>
      </c>
      <c r="F1242" t="s">
        <v>18019</v>
      </c>
      <c r="G1242" t="s">
        <v>74</v>
      </c>
      <c r="H1242" t="s">
        <v>74</v>
      </c>
      <c r="I1242" t="s">
        <v>18020</v>
      </c>
      <c r="J1242" t="s">
        <v>657</v>
      </c>
      <c r="K1242" t="s">
        <v>74</v>
      </c>
      <c r="L1242" t="s">
        <v>74</v>
      </c>
      <c r="M1242" t="s">
        <v>78</v>
      </c>
      <c r="N1242" t="s">
        <v>109</v>
      </c>
      <c r="O1242" t="s">
        <v>74</v>
      </c>
      <c r="P1242" t="s">
        <v>74</v>
      </c>
      <c r="Q1242" t="s">
        <v>74</v>
      </c>
      <c r="R1242" t="s">
        <v>74</v>
      </c>
      <c r="S1242" t="s">
        <v>74</v>
      </c>
      <c r="T1242" t="s">
        <v>74</v>
      </c>
      <c r="U1242" t="s">
        <v>74</v>
      </c>
      <c r="V1242" t="s">
        <v>18021</v>
      </c>
      <c r="W1242" t="s">
        <v>74</v>
      </c>
      <c r="X1242" t="s">
        <v>74</v>
      </c>
      <c r="Y1242" t="s">
        <v>74</v>
      </c>
      <c r="Z1242" t="s">
        <v>74</v>
      </c>
      <c r="AA1242" t="s">
        <v>74</v>
      </c>
      <c r="AB1242" t="s">
        <v>74</v>
      </c>
      <c r="AC1242" t="s">
        <v>74</v>
      </c>
      <c r="AD1242" t="s">
        <v>74</v>
      </c>
      <c r="AE1242" t="s">
        <v>74</v>
      </c>
      <c r="AF1242" t="s">
        <v>74</v>
      </c>
      <c r="AG1242">
        <v>0</v>
      </c>
      <c r="AH1242">
        <v>5</v>
      </c>
      <c r="AI1242">
        <v>5</v>
      </c>
      <c r="AJ1242">
        <v>0</v>
      </c>
      <c r="AK1242">
        <v>1</v>
      </c>
      <c r="AL1242" t="s">
        <v>266</v>
      </c>
      <c r="AM1242" t="s">
        <v>267</v>
      </c>
      <c r="AN1242" t="s">
        <v>268</v>
      </c>
      <c r="AO1242" t="s">
        <v>663</v>
      </c>
      <c r="AP1242" t="s">
        <v>664</v>
      </c>
      <c r="AQ1242" t="s">
        <v>74</v>
      </c>
      <c r="AR1242" t="s">
        <v>665</v>
      </c>
      <c r="AS1242" t="s">
        <v>666</v>
      </c>
      <c r="AT1242" t="s">
        <v>1196</v>
      </c>
      <c r="AU1242">
        <v>2018</v>
      </c>
      <c r="AV1242">
        <v>77</v>
      </c>
      <c r="AW1242">
        <v>1</v>
      </c>
      <c r="AX1242" t="s">
        <v>74</v>
      </c>
      <c r="AY1242" t="s">
        <v>74</v>
      </c>
      <c r="AZ1242" t="s">
        <v>74</v>
      </c>
      <c r="BA1242" t="s">
        <v>74</v>
      </c>
      <c r="BB1242">
        <v>47</v>
      </c>
      <c r="BC1242">
        <v>64</v>
      </c>
      <c r="BD1242" t="s">
        <v>74</v>
      </c>
      <c r="BE1242" t="s">
        <v>18022</v>
      </c>
      <c r="BF1242" t="str">
        <f>HYPERLINK("http://dx.doi.org/10.1111/russ.12167","http://dx.doi.org/10.1111/russ.12167")</f>
        <v>http://dx.doi.org/10.1111/russ.12167</v>
      </c>
      <c r="BG1242" t="s">
        <v>74</v>
      </c>
      <c r="BH1242" t="s">
        <v>74</v>
      </c>
      <c r="BI1242">
        <v>18</v>
      </c>
      <c r="BJ1242" t="s">
        <v>405</v>
      </c>
      <c r="BK1242" t="s">
        <v>637</v>
      </c>
      <c r="BL1242" t="s">
        <v>405</v>
      </c>
      <c r="BM1242" t="s">
        <v>18023</v>
      </c>
      <c r="BN1242" t="s">
        <v>74</v>
      </c>
      <c r="BO1242" t="s">
        <v>74</v>
      </c>
      <c r="BP1242" t="s">
        <v>74</v>
      </c>
      <c r="BQ1242" t="s">
        <v>74</v>
      </c>
      <c r="BR1242" t="s">
        <v>103</v>
      </c>
      <c r="BS1242" t="s">
        <v>18024</v>
      </c>
      <c r="BT1242" t="str">
        <f>HYPERLINK("https%3A%2F%2Fwww.webofscience.com%2Fwos%2Fwoscc%2Ffull-record%2FWOS:000419033100003","View Full Record in Web of Science")</f>
        <v>View Full Record in Web of Science</v>
      </c>
    </row>
    <row r="1243" spans="1:72" x14ac:dyDescent="0.25">
      <c r="A1243" t="s">
        <v>72</v>
      </c>
      <c r="B1243" t="s">
        <v>18025</v>
      </c>
      <c r="C1243" t="s">
        <v>74</v>
      </c>
      <c r="D1243" t="s">
        <v>74</v>
      </c>
      <c r="E1243" t="s">
        <v>74</v>
      </c>
      <c r="F1243" t="s">
        <v>18026</v>
      </c>
      <c r="G1243" t="s">
        <v>74</v>
      </c>
      <c r="H1243" t="s">
        <v>74</v>
      </c>
      <c r="I1243" t="s">
        <v>18027</v>
      </c>
      <c r="J1243" t="s">
        <v>530</v>
      </c>
      <c r="K1243" t="s">
        <v>74</v>
      </c>
      <c r="L1243" t="s">
        <v>74</v>
      </c>
      <c r="M1243" t="s">
        <v>431</v>
      </c>
      <c r="N1243" t="s">
        <v>109</v>
      </c>
      <c r="O1243" t="s">
        <v>74</v>
      </c>
      <c r="P1243" t="s">
        <v>74</v>
      </c>
      <c r="Q1243" t="s">
        <v>74</v>
      </c>
      <c r="R1243" t="s">
        <v>74</v>
      </c>
      <c r="S1243" t="s">
        <v>74</v>
      </c>
      <c r="T1243" t="s">
        <v>18028</v>
      </c>
      <c r="U1243" t="s">
        <v>74</v>
      </c>
      <c r="V1243" t="s">
        <v>18029</v>
      </c>
      <c r="W1243" t="s">
        <v>18030</v>
      </c>
      <c r="X1243" t="s">
        <v>74</v>
      </c>
      <c r="Y1243" t="s">
        <v>18031</v>
      </c>
      <c r="Z1243" t="s">
        <v>18032</v>
      </c>
      <c r="AA1243" t="s">
        <v>18033</v>
      </c>
      <c r="AB1243" t="s">
        <v>74</v>
      </c>
      <c r="AC1243" t="s">
        <v>74</v>
      </c>
      <c r="AD1243" t="s">
        <v>74</v>
      </c>
      <c r="AE1243" t="s">
        <v>74</v>
      </c>
      <c r="AF1243" t="s">
        <v>74</v>
      </c>
      <c r="AG1243">
        <v>20</v>
      </c>
      <c r="AH1243">
        <v>2</v>
      </c>
      <c r="AI1243">
        <v>2</v>
      </c>
      <c r="AJ1243">
        <v>1</v>
      </c>
      <c r="AK1243">
        <v>5</v>
      </c>
      <c r="AL1243" t="s">
        <v>537</v>
      </c>
      <c r="AM1243" t="s">
        <v>538</v>
      </c>
      <c r="AN1243" t="s">
        <v>539</v>
      </c>
      <c r="AO1243" t="s">
        <v>540</v>
      </c>
      <c r="AP1243" t="s">
        <v>541</v>
      </c>
      <c r="AQ1243" t="s">
        <v>74</v>
      </c>
      <c r="AR1243" t="s">
        <v>542</v>
      </c>
      <c r="AS1243" t="s">
        <v>543</v>
      </c>
      <c r="AT1243" t="s">
        <v>1196</v>
      </c>
      <c r="AU1243">
        <v>2018</v>
      </c>
      <c r="AV1243">
        <v>20</v>
      </c>
      <c r="AW1243">
        <v>1</v>
      </c>
      <c r="AX1243" t="s">
        <v>74</v>
      </c>
      <c r="AY1243" t="s">
        <v>74</v>
      </c>
      <c r="AZ1243" t="s">
        <v>74</v>
      </c>
      <c r="BA1243" t="s">
        <v>74</v>
      </c>
      <c r="BB1243">
        <v>75</v>
      </c>
      <c r="BC1243">
        <v>95</v>
      </c>
      <c r="BD1243" t="s">
        <v>74</v>
      </c>
      <c r="BE1243" t="s">
        <v>18034</v>
      </c>
      <c r="BF1243" t="str">
        <f>HYPERLINK("http://dx.doi.org/10.17853/1994-5639-2018-1-75-95","http://dx.doi.org/10.17853/1994-5639-2018-1-75-95")</f>
        <v>http://dx.doi.org/10.17853/1994-5639-2018-1-75-95</v>
      </c>
      <c r="BG1243" t="s">
        <v>74</v>
      </c>
      <c r="BH1243" t="s">
        <v>74</v>
      </c>
      <c r="BI1243">
        <v>21</v>
      </c>
      <c r="BJ1243" t="s">
        <v>157</v>
      </c>
      <c r="BK1243" t="s">
        <v>101</v>
      </c>
      <c r="BL1243" t="s">
        <v>157</v>
      </c>
      <c r="BM1243" t="s">
        <v>17962</v>
      </c>
      <c r="BN1243" t="s">
        <v>74</v>
      </c>
      <c r="BO1243" t="s">
        <v>132</v>
      </c>
      <c r="BP1243" t="s">
        <v>74</v>
      </c>
      <c r="BQ1243" t="s">
        <v>74</v>
      </c>
      <c r="BR1243" t="s">
        <v>103</v>
      </c>
      <c r="BS1243" t="s">
        <v>18035</v>
      </c>
      <c r="BT1243" t="str">
        <f>HYPERLINK("https%3A%2F%2Fwww.webofscience.com%2Fwos%2Fwoscc%2Ffull-record%2FWOS:000461119600003","View Full Record in Web of Science")</f>
        <v>View Full Record in Web of Science</v>
      </c>
    </row>
    <row r="1244" spans="1:72" x14ac:dyDescent="0.25">
      <c r="A1244" t="s">
        <v>72</v>
      </c>
      <c r="B1244" t="s">
        <v>18036</v>
      </c>
      <c r="C1244" t="s">
        <v>74</v>
      </c>
      <c r="D1244" t="s">
        <v>74</v>
      </c>
      <c r="E1244" t="s">
        <v>74</v>
      </c>
      <c r="F1244" t="s">
        <v>18037</v>
      </c>
      <c r="G1244" t="s">
        <v>74</v>
      </c>
      <c r="H1244" t="s">
        <v>74</v>
      </c>
      <c r="I1244" t="s">
        <v>18038</v>
      </c>
      <c r="J1244" t="s">
        <v>14304</v>
      </c>
      <c r="K1244" t="s">
        <v>74</v>
      </c>
      <c r="L1244" t="s">
        <v>74</v>
      </c>
      <c r="M1244" t="s">
        <v>431</v>
      </c>
      <c r="N1244" t="s">
        <v>109</v>
      </c>
      <c r="O1244" t="s">
        <v>74</v>
      </c>
      <c r="P1244" t="s">
        <v>74</v>
      </c>
      <c r="Q1244" t="s">
        <v>74</v>
      </c>
      <c r="R1244" t="s">
        <v>74</v>
      </c>
      <c r="S1244" t="s">
        <v>74</v>
      </c>
      <c r="T1244" t="s">
        <v>18039</v>
      </c>
      <c r="U1244" t="s">
        <v>74</v>
      </c>
      <c r="V1244" t="s">
        <v>18040</v>
      </c>
      <c r="W1244" t="s">
        <v>18041</v>
      </c>
      <c r="X1244" t="s">
        <v>18042</v>
      </c>
      <c r="Y1244" t="s">
        <v>18043</v>
      </c>
      <c r="Z1244" t="s">
        <v>18044</v>
      </c>
      <c r="AA1244" t="s">
        <v>74</v>
      </c>
      <c r="AB1244" t="s">
        <v>74</v>
      </c>
      <c r="AC1244" t="s">
        <v>74</v>
      </c>
      <c r="AD1244" t="s">
        <v>74</v>
      </c>
      <c r="AE1244" t="s">
        <v>74</v>
      </c>
      <c r="AF1244" t="s">
        <v>74</v>
      </c>
      <c r="AG1244">
        <v>23</v>
      </c>
      <c r="AH1244">
        <v>0</v>
      </c>
      <c r="AI1244">
        <v>0</v>
      </c>
      <c r="AJ1244">
        <v>0</v>
      </c>
      <c r="AK1244">
        <v>2</v>
      </c>
      <c r="AL1244" t="s">
        <v>14311</v>
      </c>
      <c r="AM1244" t="s">
        <v>8294</v>
      </c>
      <c r="AN1244" t="s">
        <v>14312</v>
      </c>
      <c r="AO1244" t="s">
        <v>14313</v>
      </c>
      <c r="AP1244" t="s">
        <v>14314</v>
      </c>
      <c r="AQ1244" t="s">
        <v>74</v>
      </c>
      <c r="AR1244" t="s">
        <v>14315</v>
      </c>
      <c r="AS1244" t="s">
        <v>14316</v>
      </c>
      <c r="AT1244" t="s">
        <v>74</v>
      </c>
      <c r="AU1244">
        <v>2018</v>
      </c>
      <c r="AV1244">
        <v>14</v>
      </c>
      <c r="AW1244" t="s">
        <v>74</v>
      </c>
      <c r="AX1244" t="s">
        <v>74</v>
      </c>
      <c r="AY1244" t="s">
        <v>74</v>
      </c>
      <c r="AZ1244" t="s">
        <v>74</v>
      </c>
      <c r="BA1244" t="s">
        <v>74</v>
      </c>
      <c r="BB1244">
        <v>159</v>
      </c>
      <c r="BC1244">
        <v>171</v>
      </c>
      <c r="BD1244" t="s">
        <v>74</v>
      </c>
      <c r="BE1244" t="s">
        <v>74</v>
      </c>
      <c r="BF1244" t="s">
        <v>74</v>
      </c>
      <c r="BG1244" t="s">
        <v>74</v>
      </c>
      <c r="BH1244" t="s">
        <v>74</v>
      </c>
      <c r="BI1244">
        <v>13</v>
      </c>
      <c r="BJ1244" t="s">
        <v>384</v>
      </c>
      <c r="BK1244" t="s">
        <v>101</v>
      </c>
      <c r="BL1244" t="s">
        <v>385</v>
      </c>
      <c r="BM1244" t="s">
        <v>18045</v>
      </c>
      <c r="BN1244" t="s">
        <v>74</v>
      </c>
      <c r="BO1244" t="s">
        <v>74</v>
      </c>
      <c r="BP1244" t="s">
        <v>74</v>
      </c>
      <c r="BQ1244" t="s">
        <v>74</v>
      </c>
      <c r="BR1244" t="s">
        <v>103</v>
      </c>
      <c r="BS1244" t="s">
        <v>18046</v>
      </c>
      <c r="BT1244" t="str">
        <f>HYPERLINK("https%3A%2F%2Fwww.webofscience.com%2Fwos%2Fwoscc%2Ffull-record%2FWOS:000454275100013","View Full Record in Web of Science")</f>
        <v>View Full Record in Web of Science</v>
      </c>
    </row>
    <row r="1245" spans="1:72" x14ac:dyDescent="0.25">
      <c r="A1245" t="s">
        <v>72</v>
      </c>
      <c r="B1245" t="s">
        <v>18047</v>
      </c>
      <c r="C1245" t="s">
        <v>74</v>
      </c>
      <c r="D1245" t="s">
        <v>74</v>
      </c>
      <c r="E1245" t="s">
        <v>74</v>
      </c>
      <c r="F1245" t="s">
        <v>18048</v>
      </c>
      <c r="G1245" t="s">
        <v>74</v>
      </c>
      <c r="H1245" t="s">
        <v>74</v>
      </c>
      <c r="I1245" t="s">
        <v>18049</v>
      </c>
      <c r="J1245" t="s">
        <v>18050</v>
      </c>
      <c r="K1245" t="s">
        <v>74</v>
      </c>
      <c r="L1245" t="s">
        <v>74</v>
      </c>
      <c r="M1245" t="s">
        <v>78</v>
      </c>
      <c r="N1245" t="s">
        <v>109</v>
      </c>
      <c r="O1245" t="s">
        <v>74</v>
      </c>
      <c r="P1245" t="s">
        <v>74</v>
      </c>
      <c r="Q1245" t="s">
        <v>74</v>
      </c>
      <c r="R1245" t="s">
        <v>74</v>
      </c>
      <c r="S1245" t="s">
        <v>74</v>
      </c>
      <c r="T1245" t="s">
        <v>18051</v>
      </c>
      <c r="U1245" t="s">
        <v>74</v>
      </c>
      <c r="V1245" t="s">
        <v>18052</v>
      </c>
      <c r="W1245" t="s">
        <v>18053</v>
      </c>
      <c r="X1245" t="s">
        <v>3570</v>
      </c>
      <c r="Y1245" t="s">
        <v>18054</v>
      </c>
      <c r="Z1245" t="s">
        <v>18055</v>
      </c>
      <c r="AA1245" t="s">
        <v>18056</v>
      </c>
      <c r="AB1245" t="s">
        <v>18057</v>
      </c>
      <c r="AC1245" t="s">
        <v>74</v>
      </c>
      <c r="AD1245" t="s">
        <v>74</v>
      </c>
      <c r="AE1245" t="s">
        <v>74</v>
      </c>
      <c r="AF1245" t="s">
        <v>74</v>
      </c>
      <c r="AG1245">
        <v>19</v>
      </c>
      <c r="AH1245">
        <v>2</v>
      </c>
      <c r="AI1245">
        <v>3</v>
      </c>
      <c r="AJ1245">
        <v>0</v>
      </c>
      <c r="AK1245">
        <v>1</v>
      </c>
      <c r="AL1245" t="s">
        <v>18058</v>
      </c>
      <c r="AM1245" t="s">
        <v>6359</v>
      </c>
      <c r="AN1245" t="s">
        <v>18059</v>
      </c>
      <c r="AO1245" t="s">
        <v>18060</v>
      </c>
      <c r="AP1245" t="s">
        <v>18061</v>
      </c>
      <c r="AQ1245" t="s">
        <v>74</v>
      </c>
      <c r="AR1245" t="s">
        <v>18062</v>
      </c>
      <c r="AS1245" t="s">
        <v>18063</v>
      </c>
      <c r="AT1245" t="s">
        <v>74</v>
      </c>
      <c r="AU1245">
        <v>2018</v>
      </c>
      <c r="AV1245">
        <v>6</v>
      </c>
      <c r="AW1245">
        <v>1</v>
      </c>
      <c r="AX1245" t="s">
        <v>74</v>
      </c>
      <c r="AY1245" t="s">
        <v>74</v>
      </c>
      <c r="AZ1245" t="s">
        <v>74</v>
      </c>
      <c r="BA1245" t="s">
        <v>74</v>
      </c>
      <c r="BB1245">
        <v>43</v>
      </c>
      <c r="BC1245">
        <v>53</v>
      </c>
      <c r="BD1245" t="s">
        <v>74</v>
      </c>
      <c r="BE1245" t="s">
        <v>74</v>
      </c>
      <c r="BF1245" t="s">
        <v>74</v>
      </c>
      <c r="BG1245" t="s">
        <v>74</v>
      </c>
      <c r="BH1245" t="s">
        <v>74</v>
      </c>
      <c r="BI1245">
        <v>11</v>
      </c>
      <c r="BJ1245" t="s">
        <v>485</v>
      </c>
      <c r="BK1245" t="s">
        <v>101</v>
      </c>
      <c r="BL1245" t="s">
        <v>486</v>
      </c>
      <c r="BM1245" t="s">
        <v>18064</v>
      </c>
      <c r="BN1245" t="s">
        <v>74</v>
      </c>
      <c r="BO1245" t="s">
        <v>74</v>
      </c>
      <c r="BP1245" t="s">
        <v>74</v>
      </c>
      <c r="BQ1245" t="s">
        <v>74</v>
      </c>
      <c r="BR1245" t="s">
        <v>103</v>
      </c>
      <c r="BS1245" t="s">
        <v>18065</v>
      </c>
      <c r="BT1245" t="str">
        <f>HYPERLINK("https%3A%2F%2Fwww.webofscience.com%2Fwos%2Fwoscc%2Ffull-record%2FWOS:000431042300004","View Full Record in Web of Science")</f>
        <v>View Full Record in Web of Science</v>
      </c>
    </row>
    <row r="1246" spans="1:72" x14ac:dyDescent="0.25">
      <c r="A1246" t="s">
        <v>72</v>
      </c>
      <c r="B1246" t="s">
        <v>18066</v>
      </c>
      <c r="C1246" t="s">
        <v>74</v>
      </c>
      <c r="D1246" t="s">
        <v>74</v>
      </c>
      <c r="E1246" t="s">
        <v>74</v>
      </c>
      <c r="F1246" t="s">
        <v>18067</v>
      </c>
      <c r="G1246" t="s">
        <v>74</v>
      </c>
      <c r="H1246" t="s">
        <v>74</v>
      </c>
      <c r="I1246" t="s">
        <v>18068</v>
      </c>
      <c r="J1246" t="s">
        <v>8865</v>
      </c>
      <c r="K1246" t="s">
        <v>74</v>
      </c>
      <c r="L1246" t="s">
        <v>74</v>
      </c>
      <c r="M1246" t="s">
        <v>431</v>
      </c>
      <c r="N1246" t="s">
        <v>109</v>
      </c>
      <c r="O1246" t="s">
        <v>74</v>
      </c>
      <c r="P1246" t="s">
        <v>74</v>
      </c>
      <c r="Q1246" t="s">
        <v>74</v>
      </c>
      <c r="R1246" t="s">
        <v>74</v>
      </c>
      <c r="S1246" t="s">
        <v>74</v>
      </c>
      <c r="T1246" t="s">
        <v>18069</v>
      </c>
      <c r="U1246" t="s">
        <v>74</v>
      </c>
      <c r="V1246" t="s">
        <v>18070</v>
      </c>
      <c r="W1246" t="s">
        <v>18071</v>
      </c>
      <c r="X1246" t="s">
        <v>1300</v>
      </c>
      <c r="Y1246" t="s">
        <v>18072</v>
      </c>
      <c r="Z1246" t="s">
        <v>18073</v>
      </c>
      <c r="AA1246" t="s">
        <v>74</v>
      </c>
      <c r="AB1246" t="s">
        <v>74</v>
      </c>
      <c r="AC1246" t="s">
        <v>74</v>
      </c>
      <c r="AD1246" t="s">
        <v>74</v>
      </c>
      <c r="AE1246" t="s">
        <v>74</v>
      </c>
      <c r="AF1246" t="s">
        <v>74</v>
      </c>
      <c r="AG1246">
        <v>28</v>
      </c>
      <c r="AH1246">
        <v>0</v>
      </c>
      <c r="AI1246">
        <v>0</v>
      </c>
      <c r="AJ1246">
        <v>0</v>
      </c>
      <c r="AK1246">
        <v>0</v>
      </c>
      <c r="AL1246" t="s">
        <v>8871</v>
      </c>
      <c r="AM1246" t="s">
        <v>8294</v>
      </c>
      <c r="AN1246" t="s">
        <v>8872</v>
      </c>
      <c r="AO1246" t="s">
        <v>8873</v>
      </c>
      <c r="AP1246" t="s">
        <v>8874</v>
      </c>
      <c r="AQ1246" t="s">
        <v>74</v>
      </c>
      <c r="AR1246" t="s">
        <v>8875</v>
      </c>
      <c r="AS1246" t="s">
        <v>8876</v>
      </c>
      <c r="AT1246" t="s">
        <v>74</v>
      </c>
      <c r="AU1246">
        <v>2018</v>
      </c>
      <c r="AV1246" t="s">
        <v>74</v>
      </c>
      <c r="AW1246">
        <v>17</v>
      </c>
      <c r="AX1246" t="s">
        <v>74</v>
      </c>
      <c r="AY1246" t="s">
        <v>74</v>
      </c>
      <c r="AZ1246" t="s">
        <v>74</v>
      </c>
      <c r="BA1246" t="s">
        <v>74</v>
      </c>
      <c r="BB1246">
        <v>250</v>
      </c>
      <c r="BC1246">
        <v>262</v>
      </c>
      <c r="BD1246" t="s">
        <v>74</v>
      </c>
      <c r="BE1246" t="s">
        <v>74</v>
      </c>
      <c r="BF1246" t="s">
        <v>74</v>
      </c>
      <c r="BG1246" t="s">
        <v>74</v>
      </c>
      <c r="BH1246" t="s">
        <v>74</v>
      </c>
      <c r="BI1246">
        <v>13</v>
      </c>
      <c r="BJ1246" t="s">
        <v>485</v>
      </c>
      <c r="BK1246" t="s">
        <v>101</v>
      </c>
      <c r="BL1246" t="s">
        <v>486</v>
      </c>
      <c r="BM1246" t="s">
        <v>18074</v>
      </c>
      <c r="BN1246" t="s">
        <v>74</v>
      </c>
      <c r="BO1246" t="s">
        <v>74</v>
      </c>
      <c r="BP1246" t="s">
        <v>74</v>
      </c>
      <c r="BQ1246" t="s">
        <v>74</v>
      </c>
      <c r="BR1246" t="s">
        <v>103</v>
      </c>
      <c r="BS1246" t="s">
        <v>18075</v>
      </c>
      <c r="BT1246" t="str">
        <f>HYPERLINK("https%3A%2F%2Fwww.webofscience.com%2Fwos%2Fwoscc%2Ffull-record%2FWOS:000499850600018","View Full Record in Web of Science")</f>
        <v>View Full Record in Web of Science</v>
      </c>
    </row>
    <row r="1247" spans="1:72" x14ac:dyDescent="0.25">
      <c r="A1247" t="s">
        <v>72</v>
      </c>
      <c r="B1247" t="s">
        <v>18076</v>
      </c>
      <c r="C1247" t="s">
        <v>74</v>
      </c>
      <c r="D1247" t="s">
        <v>74</v>
      </c>
      <c r="E1247" t="s">
        <v>74</v>
      </c>
      <c r="F1247" t="s">
        <v>18077</v>
      </c>
      <c r="G1247" t="s">
        <v>74</v>
      </c>
      <c r="H1247" t="s">
        <v>74</v>
      </c>
      <c r="I1247" t="s">
        <v>18078</v>
      </c>
      <c r="J1247" t="s">
        <v>4163</v>
      </c>
      <c r="K1247" t="s">
        <v>74</v>
      </c>
      <c r="L1247" t="s">
        <v>74</v>
      </c>
      <c r="M1247" t="s">
        <v>78</v>
      </c>
      <c r="N1247" t="s">
        <v>109</v>
      </c>
      <c r="O1247" t="s">
        <v>74</v>
      </c>
      <c r="P1247" t="s">
        <v>74</v>
      </c>
      <c r="Q1247" t="s">
        <v>74</v>
      </c>
      <c r="R1247" t="s">
        <v>74</v>
      </c>
      <c r="S1247" t="s">
        <v>74</v>
      </c>
      <c r="T1247" t="s">
        <v>74</v>
      </c>
      <c r="U1247" t="s">
        <v>74</v>
      </c>
      <c r="V1247" t="s">
        <v>18079</v>
      </c>
      <c r="W1247" t="s">
        <v>18080</v>
      </c>
      <c r="X1247" t="s">
        <v>6101</v>
      </c>
      <c r="Y1247" t="s">
        <v>18081</v>
      </c>
      <c r="Z1247" t="s">
        <v>74</v>
      </c>
      <c r="AA1247" t="s">
        <v>74</v>
      </c>
      <c r="AB1247" t="s">
        <v>74</v>
      </c>
      <c r="AC1247" t="s">
        <v>74</v>
      </c>
      <c r="AD1247" t="s">
        <v>74</v>
      </c>
      <c r="AE1247" t="s">
        <v>74</v>
      </c>
      <c r="AF1247" t="s">
        <v>74</v>
      </c>
      <c r="AG1247">
        <v>6</v>
      </c>
      <c r="AH1247">
        <v>1</v>
      </c>
      <c r="AI1247">
        <v>1</v>
      </c>
      <c r="AJ1247">
        <v>0</v>
      </c>
      <c r="AK1247">
        <v>1</v>
      </c>
      <c r="AL1247" t="s">
        <v>4173</v>
      </c>
      <c r="AM1247" t="s">
        <v>4174</v>
      </c>
      <c r="AN1247" t="s">
        <v>4175</v>
      </c>
      <c r="AO1247" t="s">
        <v>4176</v>
      </c>
      <c r="AP1247" t="s">
        <v>74</v>
      </c>
      <c r="AQ1247" t="s">
        <v>74</v>
      </c>
      <c r="AR1247" t="s">
        <v>4177</v>
      </c>
      <c r="AS1247" t="s">
        <v>4178</v>
      </c>
      <c r="AT1247" t="s">
        <v>74</v>
      </c>
      <c r="AU1247">
        <v>2018</v>
      </c>
      <c r="AV1247">
        <v>6</v>
      </c>
      <c r="AW1247" t="s">
        <v>74</v>
      </c>
      <c r="AX1247" t="s">
        <v>74</v>
      </c>
      <c r="AY1247" t="s">
        <v>74</v>
      </c>
      <c r="AZ1247" t="s">
        <v>74</v>
      </c>
      <c r="BA1247" t="s">
        <v>74</v>
      </c>
      <c r="BB1247" t="s">
        <v>18082</v>
      </c>
      <c r="BC1247" t="s">
        <v>18083</v>
      </c>
      <c r="BD1247" t="s">
        <v>74</v>
      </c>
      <c r="BE1247" t="s">
        <v>18084</v>
      </c>
      <c r="BF1247" t="str">
        <f>HYPERLINK("http://dx.doi.org/10.5195/dpj.2018.234","http://dx.doi.org/10.5195/dpj.2018.234")</f>
        <v>http://dx.doi.org/10.5195/dpj.2018.234</v>
      </c>
      <c r="BG1247" t="s">
        <v>74</v>
      </c>
      <c r="BH1247" t="s">
        <v>74</v>
      </c>
      <c r="BI1247">
        <v>7</v>
      </c>
      <c r="BJ1247" t="s">
        <v>157</v>
      </c>
      <c r="BK1247" t="s">
        <v>101</v>
      </c>
      <c r="BL1247" t="s">
        <v>157</v>
      </c>
      <c r="BM1247" t="s">
        <v>18085</v>
      </c>
      <c r="BN1247" t="s">
        <v>74</v>
      </c>
      <c r="BO1247" t="s">
        <v>1083</v>
      </c>
      <c r="BP1247" t="s">
        <v>74</v>
      </c>
      <c r="BQ1247" t="s">
        <v>74</v>
      </c>
      <c r="BR1247" t="s">
        <v>103</v>
      </c>
      <c r="BS1247" t="s">
        <v>18086</v>
      </c>
      <c r="BT1247" t="str">
        <f>HYPERLINK("https%3A%2F%2Fwww.webofscience.com%2Fwos%2Fwoscc%2Ffull-record%2FWOS:000438772000010","View Full Record in Web of Science")</f>
        <v>View Full Record in Web of Science</v>
      </c>
    </row>
    <row r="1248" spans="1:72" x14ac:dyDescent="0.25">
      <c r="A1248" t="s">
        <v>72</v>
      </c>
      <c r="B1248" t="s">
        <v>18087</v>
      </c>
      <c r="C1248" t="s">
        <v>74</v>
      </c>
      <c r="D1248" t="s">
        <v>74</v>
      </c>
      <c r="E1248" t="s">
        <v>74</v>
      </c>
      <c r="F1248" t="s">
        <v>18088</v>
      </c>
      <c r="G1248" t="s">
        <v>74</v>
      </c>
      <c r="H1248" t="s">
        <v>74</v>
      </c>
      <c r="I1248" t="s">
        <v>18089</v>
      </c>
      <c r="J1248" t="s">
        <v>4009</v>
      </c>
      <c r="K1248" t="s">
        <v>74</v>
      </c>
      <c r="L1248" t="s">
        <v>74</v>
      </c>
      <c r="M1248" t="s">
        <v>78</v>
      </c>
      <c r="N1248" t="s">
        <v>109</v>
      </c>
      <c r="O1248" t="s">
        <v>74</v>
      </c>
      <c r="P1248" t="s">
        <v>74</v>
      </c>
      <c r="Q1248" t="s">
        <v>74</v>
      </c>
      <c r="R1248" t="s">
        <v>74</v>
      </c>
      <c r="S1248" t="s">
        <v>74</v>
      </c>
      <c r="T1248" t="s">
        <v>18090</v>
      </c>
      <c r="U1248" t="s">
        <v>74</v>
      </c>
      <c r="V1248" t="s">
        <v>18091</v>
      </c>
      <c r="W1248" t="s">
        <v>18092</v>
      </c>
      <c r="X1248" t="s">
        <v>18093</v>
      </c>
      <c r="Y1248" t="s">
        <v>18094</v>
      </c>
      <c r="Z1248" t="s">
        <v>18095</v>
      </c>
      <c r="AA1248" t="s">
        <v>18096</v>
      </c>
      <c r="AB1248" t="s">
        <v>18097</v>
      </c>
      <c r="AC1248" t="s">
        <v>18098</v>
      </c>
      <c r="AD1248" t="s">
        <v>18099</v>
      </c>
      <c r="AE1248" t="s">
        <v>18100</v>
      </c>
      <c r="AF1248" t="s">
        <v>74</v>
      </c>
      <c r="AG1248">
        <v>0</v>
      </c>
      <c r="AH1248">
        <v>0</v>
      </c>
      <c r="AI1248">
        <v>0</v>
      </c>
      <c r="AJ1248">
        <v>0</v>
      </c>
      <c r="AK1248">
        <v>3</v>
      </c>
      <c r="AL1248" t="s">
        <v>1177</v>
      </c>
      <c r="AM1248" t="s">
        <v>1178</v>
      </c>
      <c r="AN1248" t="s">
        <v>1179</v>
      </c>
      <c r="AO1248" t="s">
        <v>4018</v>
      </c>
      <c r="AP1248" t="s">
        <v>4019</v>
      </c>
      <c r="AQ1248" t="s">
        <v>74</v>
      </c>
      <c r="AR1248" t="s">
        <v>4020</v>
      </c>
      <c r="AS1248" t="s">
        <v>4021</v>
      </c>
      <c r="AT1248" t="s">
        <v>74</v>
      </c>
      <c r="AU1248">
        <v>2018</v>
      </c>
      <c r="AV1248">
        <v>23</v>
      </c>
      <c r="AW1248">
        <v>2</v>
      </c>
      <c r="AX1248" t="s">
        <v>74</v>
      </c>
      <c r="AY1248" t="s">
        <v>74</v>
      </c>
      <c r="AZ1248" t="s">
        <v>74</v>
      </c>
      <c r="BA1248" t="s">
        <v>74</v>
      </c>
      <c r="BB1248">
        <v>195</v>
      </c>
      <c r="BC1248">
        <v>198</v>
      </c>
      <c r="BD1248" t="s">
        <v>74</v>
      </c>
      <c r="BE1248" t="s">
        <v>18101</v>
      </c>
      <c r="BF1248" t="str">
        <f>HYPERLINK("http://dx.doi.org/10.15688/jvolsu4.2018.2.17","http://dx.doi.org/10.15688/jvolsu4.2018.2.17")</f>
        <v>http://dx.doi.org/10.15688/jvolsu4.2018.2.17</v>
      </c>
      <c r="BG1248" t="s">
        <v>74</v>
      </c>
      <c r="BH1248" t="s">
        <v>74</v>
      </c>
      <c r="BI1248">
        <v>4</v>
      </c>
      <c r="BJ1248" t="s">
        <v>405</v>
      </c>
      <c r="BK1248" t="s">
        <v>101</v>
      </c>
      <c r="BL1248" t="s">
        <v>405</v>
      </c>
      <c r="BM1248" t="s">
        <v>18102</v>
      </c>
      <c r="BN1248" t="s">
        <v>74</v>
      </c>
      <c r="BO1248" t="s">
        <v>464</v>
      </c>
      <c r="BP1248" t="s">
        <v>74</v>
      </c>
      <c r="BQ1248" t="s">
        <v>74</v>
      </c>
      <c r="BR1248" t="s">
        <v>103</v>
      </c>
      <c r="BS1248" t="s">
        <v>18103</v>
      </c>
      <c r="BT1248" t="str">
        <f>HYPERLINK("https%3A%2F%2Fwww.webofscience.com%2Fwos%2Fwoscc%2Ffull-record%2FWOS:000432316800017","View Full Record in Web of Science")</f>
        <v>View Full Record in Web of Science</v>
      </c>
    </row>
    <row r="1249" spans="1:72" x14ac:dyDescent="0.25">
      <c r="A1249" t="s">
        <v>72</v>
      </c>
      <c r="B1249" t="s">
        <v>18104</v>
      </c>
      <c r="C1249" t="s">
        <v>74</v>
      </c>
      <c r="D1249" t="s">
        <v>74</v>
      </c>
      <c r="E1249" t="s">
        <v>74</v>
      </c>
      <c r="F1249" t="s">
        <v>18105</v>
      </c>
      <c r="G1249" t="s">
        <v>74</v>
      </c>
      <c r="H1249" t="s">
        <v>74</v>
      </c>
      <c r="I1249" t="s">
        <v>18106</v>
      </c>
      <c r="J1249" t="s">
        <v>1290</v>
      </c>
      <c r="K1249" t="s">
        <v>74</v>
      </c>
      <c r="L1249" t="s">
        <v>74</v>
      </c>
      <c r="M1249" t="s">
        <v>431</v>
      </c>
      <c r="N1249" t="s">
        <v>109</v>
      </c>
      <c r="O1249" t="s">
        <v>74</v>
      </c>
      <c r="P1249" t="s">
        <v>74</v>
      </c>
      <c r="Q1249" t="s">
        <v>74</v>
      </c>
      <c r="R1249" t="s">
        <v>74</v>
      </c>
      <c r="S1249" t="s">
        <v>74</v>
      </c>
      <c r="T1249" t="s">
        <v>18107</v>
      </c>
      <c r="U1249" t="s">
        <v>74</v>
      </c>
      <c r="V1249" t="s">
        <v>18108</v>
      </c>
      <c r="W1249" t="s">
        <v>18109</v>
      </c>
      <c r="X1249" t="s">
        <v>3570</v>
      </c>
      <c r="Y1249" t="s">
        <v>18110</v>
      </c>
      <c r="Z1249" t="s">
        <v>18111</v>
      </c>
      <c r="AA1249" t="s">
        <v>18112</v>
      </c>
      <c r="AB1249" t="s">
        <v>18113</v>
      </c>
      <c r="AC1249" t="s">
        <v>74</v>
      </c>
      <c r="AD1249" t="s">
        <v>74</v>
      </c>
      <c r="AE1249" t="s">
        <v>74</v>
      </c>
      <c r="AF1249" t="s">
        <v>74</v>
      </c>
      <c r="AG1249">
        <v>20</v>
      </c>
      <c r="AH1249">
        <v>4</v>
      </c>
      <c r="AI1249">
        <v>4</v>
      </c>
      <c r="AJ1249">
        <v>0</v>
      </c>
      <c r="AK1249">
        <v>7</v>
      </c>
      <c r="AL1249" t="s">
        <v>8764</v>
      </c>
      <c r="AM1249" t="s">
        <v>1214</v>
      </c>
      <c r="AN1249" t="s">
        <v>15169</v>
      </c>
      <c r="AO1249" t="s">
        <v>1305</v>
      </c>
      <c r="AP1249" t="s">
        <v>74</v>
      </c>
      <c r="AQ1249" t="s">
        <v>74</v>
      </c>
      <c r="AR1249" t="s">
        <v>1306</v>
      </c>
      <c r="AS1249" t="s">
        <v>1307</v>
      </c>
      <c r="AT1249" t="s">
        <v>74</v>
      </c>
      <c r="AU1249">
        <v>2018</v>
      </c>
      <c r="AV1249" t="s">
        <v>74</v>
      </c>
      <c r="AW1249">
        <v>7</v>
      </c>
      <c r="AX1249" t="s">
        <v>74</v>
      </c>
      <c r="AY1249" t="s">
        <v>74</v>
      </c>
      <c r="AZ1249" t="s">
        <v>74</v>
      </c>
      <c r="BA1249" t="s">
        <v>74</v>
      </c>
      <c r="BB1249">
        <v>124</v>
      </c>
      <c r="BC1249">
        <v>134</v>
      </c>
      <c r="BD1249" t="s">
        <v>74</v>
      </c>
      <c r="BE1249" t="s">
        <v>18114</v>
      </c>
      <c r="BF1249" t="str">
        <f>HYPERLINK("http://dx.doi.org/10.31857/S013216250000169-8","http://dx.doi.org/10.31857/S013216250000169-8")</f>
        <v>http://dx.doi.org/10.31857/S013216250000169-8</v>
      </c>
      <c r="BG1249" t="s">
        <v>74</v>
      </c>
      <c r="BH1249" t="s">
        <v>74</v>
      </c>
      <c r="BI1249">
        <v>11</v>
      </c>
      <c r="BJ1249" t="s">
        <v>100</v>
      </c>
      <c r="BK1249" t="s">
        <v>129</v>
      </c>
      <c r="BL1249" t="s">
        <v>100</v>
      </c>
      <c r="BM1249" t="s">
        <v>17049</v>
      </c>
      <c r="BN1249" t="s">
        <v>74</v>
      </c>
      <c r="BO1249" t="s">
        <v>74</v>
      </c>
      <c r="BP1249" t="s">
        <v>74</v>
      </c>
      <c r="BQ1249" t="s">
        <v>74</v>
      </c>
      <c r="BR1249" t="s">
        <v>103</v>
      </c>
      <c r="BS1249" t="s">
        <v>18115</v>
      </c>
      <c r="BT1249" t="str">
        <f>HYPERLINK("https%3A%2F%2Fwww.webofscience.com%2Fwos%2Fwoscc%2Ffull-record%2FWOS:000449124700014","View Full Record in Web of Science")</f>
        <v>View Full Record in Web of Science</v>
      </c>
    </row>
    <row r="1250" spans="1:72" x14ac:dyDescent="0.25">
      <c r="A1250" t="s">
        <v>72</v>
      </c>
      <c r="B1250" t="s">
        <v>18116</v>
      </c>
      <c r="C1250" t="s">
        <v>74</v>
      </c>
      <c r="D1250" t="s">
        <v>74</v>
      </c>
      <c r="E1250" t="s">
        <v>74</v>
      </c>
      <c r="F1250" t="s">
        <v>18117</v>
      </c>
      <c r="G1250" t="s">
        <v>74</v>
      </c>
      <c r="H1250" t="s">
        <v>74</v>
      </c>
      <c r="I1250" t="s">
        <v>18118</v>
      </c>
      <c r="J1250" t="s">
        <v>16660</v>
      </c>
      <c r="K1250" t="s">
        <v>74</v>
      </c>
      <c r="L1250" t="s">
        <v>74</v>
      </c>
      <c r="M1250" t="s">
        <v>78</v>
      </c>
      <c r="N1250" t="s">
        <v>109</v>
      </c>
      <c r="O1250" t="s">
        <v>74</v>
      </c>
      <c r="P1250" t="s">
        <v>74</v>
      </c>
      <c r="Q1250" t="s">
        <v>74</v>
      </c>
      <c r="R1250" t="s">
        <v>74</v>
      </c>
      <c r="S1250" t="s">
        <v>74</v>
      </c>
      <c r="T1250" t="s">
        <v>18119</v>
      </c>
      <c r="U1250" t="s">
        <v>18120</v>
      </c>
      <c r="V1250" t="s">
        <v>18121</v>
      </c>
      <c r="W1250" t="s">
        <v>18122</v>
      </c>
      <c r="X1250" t="s">
        <v>3570</v>
      </c>
      <c r="Y1250" t="s">
        <v>18123</v>
      </c>
      <c r="Z1250" t="s">
        <v>18124</v>
      </c>
      <c r="AA1250" t="s">
        <v>18125</v>
      </c>
      <c r="AB1250" t="s">
        <v>18126</v>
      </c>
      <c r="AC1250" t="s">
        <v>74</v>
      </c>
      <c r="AD1250" t="s">
        <v>74</v>
      </c>
      <c r="AE1250" t="s">
        <v>74</v>
      </c>
      <c r="AF1250" t="s">
        <v>74</v>
      </c>
      <c r="AG1250">
        <v>39</v>
      </c>
      <c r="AH1250">
        <v>2</v>
      </c>
      <c r="AI1250">
        <v>2</v>
      </c>
      <c r="AJ1250">
        <v>0</v>
      </c>
      <c r="AK1250">
        <v>6</v>
      </c>
      <c r="AL1250" t="s">
        <v>16668</v>
      </c>
      <c r="AM1250" t="s">
        <v>1214</v>
      </c>
      <c r="AN1250" t="s">
        <v>16669</v>
      </c>
      <c r="AO1250" t="s">
        <v>1267</v>
      </c>
      <c r="AP1250" t="s">
        <v>1268</v>
      </c>
      <c r="AQ1250" t="s">
        <v>74</v>
      </c>
      <c r="AR1250" t="s">
        <v>16670</v>
      </c>
      <c r="AS1250" t="s">
        <v>16671</v>
      </c>
      <c r="AT1250" t="s">
        <v>74</v>
      </c>
      <c r="AU1250">
        <v>2018</v>
      </c>
      <c r="AV1250" t="s">
        <v>74</v>
      </c>
      <c r="AW1250">
        <v>1</v>
      </c>
      <c r="AX1250" t="s">
        <v>74</v>
      </c>
      <c r="AY1250" t="s">
        <v>74</v>
      </c>
      <c r="AZ1250" t="s">
        <v>74</v>
      </c>
      <c r="BA1250" t="s">
        <v>74</v>
      </c>
      <c r="BB1250">
        <v>18</v>
      </c>
      <c r="BC1250">
        <v>27</v>
      </c>
      <c r="BD1250" t="s">
        <v>74</v>
      </c>
      <c r="BE1250" t="s">
        <v>74</v>
      </c>
      <c r="BF1250" t="s">
        <v>74</v>
      </c>
      <c r="BG1250" t="s">
        <v>74</v>
      </c>
      <c r="BH1250" t="s">
        <v>74</v>
      </c>
      <c r="BI1250">
        <v>10</v>
      </c>
      <c r="BJ1250" t="s">
        <v>1241</v>
      </c>
      <c r="BK1250" t="s">
        <v>101</v>
      </c>
      <c r="BL1250" t="s">
        <v>1241</v>
      </c>
      <c r="BM1250" t="s">
        <v>16672</v>
      </c>
      <c r="BN1250" t="s">
        <v>74</v>
      </c>
      <c r="BO1250" t="s">
        <v>74</v>
      </c>
      <c r="BP1250" t="s">
        <v>74</v>
      </c>
      <c r="BQ1250" t="s">
        <v>74</v>
      </c>
      <c r="BR1250" t="s">
        <v>103</v>
      </c>
      <c r="BS1250" t="s">
        <v>18127</v>
      </c>
      <c r="BT1250" t="str">
        <f>HYPERLINK("https%3A%2F%2Fwww.webofscience.com%2Fwos%2Fwoscc%2Ffull-record%2FWOS:000430418100003","View Full Record in Web of Science")</f>
        <v>View Full Record in Web of Science</v>
      </c>
    </row>
    <row r="1251" spans="1:72" x14ac:dyDescent="0.25">
      <c r="A1251" t="s">
        <v>72</v>
      </c>
      <c r="B1251" t="s">
        <v>18128</v>
      </c>
      <c r="C1251" t="s">
        <v>74</v>
      </c>
      <c r="D1251" t="s">
        <v>74</v>
      </c>
      <c r="E1251" t="s">
        <v>74</v>
      </c>
      <c r="F1251" t="s">
        <v>18129</v>
      </c>
      <c r="G1251" t="s">
        <v>74</v>
      </c>
      <c r="H1251" t="s">
        <v>74</v>
      </c>
      <c r="I1251" t="s">
        <v>18130</v>
      </c>
      <c r="J1251" t="s">
        <v>530</v>
      </c>
      <c r="K1251" t="s">
        <v>74</v>
      </c>
      <c r="L1251" t="s">
        <v>74</v>
      </c>
      <c r="M1251" t="s">
        <v>431</v>
      </c>
      <c r="N1251" t="s">
        <v>109</v>
      </c>
      <c r="O1251" t="s">
        <v>74</v>
      </c>
      <c r="P1251" t="s">
        <v>74</v>
      </c>
      <c r="Q1251" t="s">
        <v>74</v>
      </c>
      <c r="R1251" t="s">
        <v>74</v>
      </c>
      <c r="S1251" t="s">
        <v>74</v>
      </c>
      <c r="T1251" t="s">
        <v>18131</v>
      </c>
      <c r="U1251" t="s">
        <v>18132</v>
      </c>
      <c r="V1251" t="s">
        <v>18133</v>
      </c>
      <c r="W1251" t="s">
        <v>18134</v>
      </c>
      <c r="X1251" t="s">
        <v>730</v>
      </c>
      <c r="Y1251" t="s">
        <v>18135</v>
      </c>
      <c r="Z1251" t="s">
        <v>18136</v>
      </c>
      <c r="AA1251" t="s">
        <v>18137</v>
      </c>
      <c r="AB1251" t="s">
        <v>18138</v>
      </c>
      <c r="AC1251" t="s">
        <v>74</v>
      </c>
      <c r="AD1251" t="s">
        <v>74</v>
      </c>
      <c r="AE1251" t="s">
        <v>74</v>
      </c>
      <c r="AF1251" t="s">
        <v>74</v>
      </c>
      <c r="AG1251">
        <v>22</v>
      </c>
      <c r="AH1251">
        <v>5</v>
      </c>
      <c r="AI1251">
        <v>7</v>
      </c>
      <c r="AJ1251">
        <v>2</v>
      </c>
      <c r="AK1251">
        <v>18</v>
      </c>
      <c r="AL1251" t="s">
        <v>537</v>
      </c>
      <c r="AM1251" t="s">
        <v>538</v>
      </c>
      <c r="AN1251" t="s">
        <v>539</v>
      </c>
      <c r="AO1251" t="s">
        <v>540</v>
      </c>
      <c r="AP1251" t="s">
        <v>541</v>
      </c>
      <c r="AQ1251" t="s">
        <v>74</v>
      </c>
      <c r="AR1251" t="s">
        <v>542</v>
      </c>
      <c r="AS1251" t="s">
        <v>543</v>
      </c>
      <c r="AT1251" t="s">
        <v>1196</v>
      </c>
      <c r="AU1251">
        <v>2018</v>
      </c>
      <c r="AV1251">
        <v>20</v>
      </c>
      <c r="AW1251">
        <v>1</v>
      </c>
      <c r="AX1251" t="s">
        <v>74</v>
      </c>
      <c r="AY1251" t="s">
        <v>74</v>
      </c>
      <c r="AZ1251" t="s">
        <v>74</v>
      </c>
      <c r="BA1251" t="s">
        <v>74</v>
      </c>
      <c r="BB1251">
        <v>152</v>
      </c>
      <c r="BC1251">
        <v>170</v>
      </c>
      <c r="BD1251" t="s">
        <v>74</v>
      </c>
      <c r="BE1251" t="s">
        <v>18139</v>
      </c>
      <c r="BF1251" t="str">
        <f>HYPERLINK("http://dx.doi.org/10.17853/1994-5639-2018-1-9-170","http://dx.doi.org/10.17853/1994-5639-2018-1-9-170")</f>
        <v>http://dx.doi.org/10.17853/1994-5639-2018-1-9-170</v>
      </c>
      <c r="BG1251" t="s">
        <v>74</v>
      </c>
      <c r="BH1251" t="s">
        <v>74</v>
      </c>
      <c r="BI1251">
        <v>19</v>
      </c>
      <c r="BJ1251" t="s">
        <v>157</v>
      </c>
      <c r="BK1251" t="s">
        <v>101</v>
      </c>
      <c r="BL1251" t="s">
        <v>157</v>
      </c>
      <c r="BM1251" t="s">
        <v>17962</v>
      </c>
      <c r="BN1251" t="s">
        <v>74</v>
      </c>
      <c r="BO1251" t="s">
        <v>74</v>
      </c>
      <c r="BP1251" t="s">
        <v>74</v>
      </c>
      <c r="BQ1251" t="s">
        <v>74</v>
      </c>
      <c r="BR1251" t="s">
        <v>103</v>
      </c>
      <c r="BS1251" t="s">
        <v>18140</v>
      </c>
      <c r="BT1251" t="str">
        <f>HYPERLINK("https%3A%2F%2Fwww.webofscience.com%2Fwos%2Fwoscc%2Ffull-record%2FWOS:000461119600007","View Full Record in Web of Science")</f>
        <v>View Full Record in Web of Science</v>
      </c>
    </row>
    <row r="1252" spans="1:72" x14ac:dyDescent="0.25">
      <c r="A1252" t="s">
        <v>72</v>
      </c>
      <c r="B1252" t="s">
        <v>18141</v>
      </c>
      <c r="C1252" t="s">
        <v>74</v>
      </c>
      <c r="D1252" t="s">
        <v>74</v>
      </c>
      <c r="E1252" t="s">
        <v>74</v>
      </c>
      <c r="F1252" t="s">
        <v>18142</v>
      </c>
      <c r="G1252" t="s">
        <v>74</v>
      </c>
      <c r="H1252" t="s">
        <v>74</v>
      </c>
      <c r="I1252" t="s">
        <v>18143</v>
      </c>
      <c r="J1252" t="s">
        <v>11183</v>
      </c>
      <c r="K1252" t="s">
        <v>74</v>
      </c>
      <c r="L1252" t="s">
        <v>74</v>
      </c>
      <c r="M1252" t="s">
        <v>78</v>
      </c>
      <c r="N1252" t="s">
        <v>109</v>
      </c>
      <c r="O1252" t="s">
        <v>74</v>
      </c>
      <c r="P1252" t="s">
        <v>74</v>
      </c>
      <c r="Q1252" t="s">
        <v>74</v>
      </c>
      <c r="R1252" t="s">
        <v>74</v>
      </c>
      <c r="S1252" t="s">
        <v>74</v>
      </c>
      <c r="T1252" t="s">
        <v>18144</v>
      </c>
      <c r="U1252" t="s">
        <v>74</v>
      </c>
      <c r="V1252" t="s">
        <v>18145</v>
      </c>
      <c r="W1252" t="s">
        <v>18146</v>
      </c>
      <c r="X1252" t="s">
        <v>1300</v>
      </c>
      <c r="Y1252" t="s">
        <v>18147</v>
      </c>
      <c r="Z1252" t="s">
        <v>18148</v>
      </c>
      <c r="AA1252" t="s">
        <v>13473</v>
      </c>
      <c r="AB1252" t="s">
        <v>13474</v>
      </c>
      <c r="AC1252" t="s">
        <v>74</v>
      </c>
      <c r="AD1252" t="s">
        <v>74</v>
      </c>
      <c r="AE1252" t="s">
        <v>74</v>
      </c>
      <c r="AF1252" t="s">
        <v>74</v>
      </c>
      <c r="AG1252">
        <v>12</v>
      </c>
      <c r="AH1252">
        <v>0</v>
      </c>
      <c r="AI1252">
        <v>0</v>
      </c>
      <c r="AJ1252">
        <v>0</v>
      </c>
      <c r="AK1252">
        <v>1</v>
      </c>
      <c r="AL1252" t="s">
        <v>11192</v>
      </c>
      <c r="AM1252" t="s">
        <v>11193</v>
      </c>
      <c r="AN1252" t="s">
        <v>11194</v>
      </c>
      <c r="AO1252" t="s">
        <v>11195</v>
      </c>
      <c r="AP1252" t="s">
        <v>74</v>
      </c>
      <c r="AQ1252" t="s">
        <v>74</v>
      </c>
      <c r="AR1252" t="s">
        <v>11196</v>
      </c>
      <c r="AS1252" t="s">
        <v>11197</v>
      </c>
      <c r="AT1252" t="s">
        <v>74</v>
      </c>
      <c r="AU1252">
        <v>2018</v>
      </c>
      <c r="AV1252">
        <v>8</v>
      </c>
      <c r="AW1252">
        <v>1</v>
      </c>
      <c r="AX1252" t="s">
        <v>74</v>
      </c>
      <c r="AY1252" t="s">
        <v>74</v>
      </c>
      <c r="AZ1252">
        <v>3</v>
      </c>
      <c r="BA1252" t="s">
        <v>74</v>
      </c>
      <c r="BB1252">
        <v>80</v>
      </c>
      <c r="BC1252">
        <v>82</v>
      </c>
      <c r="BD1252" t="s">
        <v>74</v>
      </c>
      <c r="BE1252" t="s">
        <v>74</v>
      </c>
      <c r="BF1252" t="s">
        <v>74</v>
      </c>
      <c r="BG1252" t="s">
        <v>74</v>
      </c>
      <c r="BH1252" t="s">
        <v>74</v>
      </c>
      <c r="BI1252">
        <v>3</v>
      </c>
      <c r="BJ1252" t="s">
        <v>798</v>
      </c>
      <c r="BK1252" t="s">
        <v>101</v>
      </c>
      <c r="BL1252" t="s">
        <v>799</v>
      </c>
      <c r="BM1252" t="s">
        <v>17295</v>
      </c>
      <c r="BN1252" t="s">
        <v>74</v>
      </c>
      <c r="BO1252" t="s">
        <v>74</v>
      </c>
      <c r="BP1252" t="s">
        <v>74</v>
      </c>
      <c r="BQ1252" t="s">
        <v>74</v>
      </c>
      <c r="BR1252" t="s">
        <v>103</v>
      </c>
      <c r="BS1252" t="s">
        <v>18149</v>
      </c>
      <c r="BT1252" t="str">
        <f>HYPERLINK("https%3A%2F%2Fwww.webofscience.com%2Fwos%2Fwoscc%2Ffull-record%2FWOS:000452964200019","View Full Record in Web of Science")</f>
        <v>View Full Record in Web of Science</v>
      </c>
    </row>
    <row r="1253" spans="1:72" x14ac:dyDescent="0.25">
      <c r="A1253" t="s">
        <v>72</v>
      </c>
      <c r="B1253" t="s">
        <v>18150</v>
      </c>
      <c r="C1253" t="s">
        <v>74</v>
      </c>
      <c r="D1253" t="s">
        <v>74</v>
      </c>
      <c r="E1253" t="s">
        <v>74</v>
      </c>
      <c r="F1253" t="s">
        <v>18151</v>
      </c>
      <c r="G1253" t="s">
        <v>74</v>
      </c>
      <c r="H1253" t="s">
        <v>74</v>
      </c>
      <c r="I1253" t="s">
        <v>18152</v>
      </c>
      <c r="J1253" t="s">
        <v>18153</v>
      </c>
      <c r="K1253" t="s">
        <v>74</v>
      </c>
      <c r="L1253" t="s">
        <v>74</v>
      </c>
      <c r="M1253" t="s">
        <v>431</v>
      </c>
      <c r="N1253" t="s">
        <v>109</v>
      </c>
      <c r="O1253" t="s">
        <v>74</v>
      </c>
      <c r="P1253" t="s">
        <v>74</v>
      </c>
      <c r="Q1253" t="s">
        <v>74</v>
      </c>
      <c r="R1253" t="s">
        <v>74</v>
      </c>
      <c r="S1253" t="s">
        <v>74</v>
      </c>
      <c r="T1253" t="s">
        <v>18154</v>
      </c>
      <c r="U1253" t="s">
        <v>74</v>
      </c>
      <c r="V1253" t="s">
        <v>18155</v>
      </c>
      <c r="W1253" t="s">
        <v>18156</v>
      </c>
      <c r="X1253" t="s">
        <v>4877</v>
      </c>
      <c r="Y1253" t="s">
        <v>18157</v>
      </c>
      <c r="Z1253" t="s">
        <v>18158</v>
      </c>
      <c r="AA1253" t="s">
        <v>18159</v>
      </c>
      <c r="AB1253" t="s">
        <v>18160</v>
      </c>
      <c r="AC1253" t="s">
        <v>74</v>
      </c>
      <c r="AD1253" t="s">
        <v>74</v>
      </c>
      <c r="AE1253" t="s">
        <v>74</v>
      </c>
      <c r="AF1253" t="s">
        <v>74</v>
      </c>
      <c r="AG1253">
        <v>14</v>
      </c>
      <c r="AH1253">
        <v>0</v>
      </c>
      <c r="AI1253">
        <v>0</v>
      </c>
      <c r="AJ1253">
        <v>0</v>
      </c>
      <c r="AK1253">
        <v>7</v>
      </c>
      <c r="AL1253" t="s">
        <v>18161</v>
      </c>
      <c r="AM1253" t="s">
        <v>2234</v>
      </c>
      <c r="AN1253" t="s">
        <v>18162</v>
      </c>
      <c r="AO1253" t="s">
        <v>18163</v>
      </c>
      <c r="AP1253" t="s">
        <v>18164</v>
      </c>
      <c r="AQ1253" t="s">
        <v>74</v>
      </c>
      <c r="AR1253" t="s">
        <v>18165</v>
      </c>
      <c r="AS1253" t="s">
        <v>18166</v>
      </c>
      <c r="AT1253" t="s">
        <v>74</v>
      </c>
      <c r="AU1253">
        <v>2018</v>
      </c>
      <c r="AV1253">
        <v>28</v>
      </c>
      <c r="AW1253">
        <v>1</v>
      </c>
      <c r="AX1253" t="s">
        <v>74</v>
      </c>
      <c r="AY1253" t="s">
        <v>74</v>
      </c>
      <c r="AZ1253" t="s">
        <v>74</v>
      </c>
      <c r="BA1253" t="s">
        <v>74</v>
      </c>
      <c r="BB1253">
        <v>120</v>
      </c>
      <c r="BC1253">
        <v>136</v>
      </c>
      <c r="BD1253" t="s">
        <v>74</v>
      </c>
      <c r="BE1253" t="s">
        <v>18167</v>
      </c>
      <c r="BF1253" t="str">
        <f>HYPERLINK("http://dx.doi.org/10.15507/0236-2910.028.201801.120-136","http://dx.doi.org/10.15507/0236-2910.028.201801.120-136")</f>
        <v>http://dx.doi.org/10.15507/0236-2910.028.201801.120-136</v>
      </c>
      <c r="BG1253" t="s">
        <v>74</v>
      </c>
      <c r="BH1253" t="s">
        <v>74</v>
      </c>
      <c r="BI1253">
        <v>17</v>
      </c>
      <c r="BJ1253" t="s">
        <v>798</v>
      </c>
      <c r="BK1253" t="s">
        <v>101</v>
      </c>
      <c r="BL1253" t="s">
        <v>799</v>
      </c>
      <c r="BM1253" t="s">
        <v>18168</v>
      </c>
      <c r="BN1253" t="s">
        <v>74</v>
      </c>
      <c r="BO1253" t="s">
        <v>132</v>
      </c>
      <c r="BP1253" t="s">
        <v>74</v>
      </c>
      <c r="BQ1253" t="s">
        <v>74</v>
      </c>
      <c r="BR1253" t="s">
        <v>103</v>
      </c>
      <c r="BS1253" t="s">
        <v>18169</v>
      </c>
      <c r="BT1253" t="str">
        <f>HYPERLINK("https%3A%2F%2Fwww.webofscience.com%2Fwos%2Fwoscc%2Ffull-record%2FWOS:000431944300009","View Full Record in Web of Science")</f>
        <v>View Full Record in Web of Science</v>
      </c>
    </row>
    <row r="1254" spans="1:72" x14ac:dyDescent="0.25">
      <c r="A1254" t="s">
        <v>72</v>
      </c>
      <c r="B1254" t="s">
        <v>18170</v>
      </c>
      <c r="C1254" t="s">
        <v>74</v>
      </c>
      <c r="D1254" t="s">
        <v>74</v>
      </c>
      <c r="E1254" t="s">
        <v>74</v>
      </c>
      <c r="F1254" t="s">
        <v>18171</v>
      </c>
      <c r="G1254" t="s">
        <v>74</v>
      </c>
      <c r="H1254" t="s">
        <v>74</v>
      </c>
      <c r="I1254" t="s">
        <v>18172</v>
      </c>
      <c r="J1254" t="s">
        <v>1746</v>
      </c>
      <c r="K1254" t="s">
        <v>74</v>
      </c>
      <c r="L1254" t="s">
        <v>74</v>
      </c>
      <c r="M1254" t="s">
        <v>431</v>
      </c>
      <c r="N1254" t="s">
        <v>109</v>
      </c>
      <c r="O1254" t="s">
        <v>74</v>
      </c>
      <c r="P1254" t="s">
        <v>74</v>
      </c>
      <c r="Q1254" t="s">
        <v>74</v>
      </c>
      <c r="R1254" t="s">
        <v>74</v>
      </c>
      <c r="S1254" t="s">
        <v>74</v>
      </c>
      <c r="T1254" t="s">
        <v>18173</v>
      </c>
      <c r="U1254" t="s">
        <v>12503</v>
      </c>
      <c r="V1254" t="s">
        <v>18174</v>
      </c>
      <c r="W1254" t="s">
        <v>18175</v>
      </c>
      <c r="X1254" t="s">
        <v>74</v>
      </c>
      <c r="Y1254" t="s">
        <v>18176</v>
      </c>
      <c r="Z1254" t="s">
        <v>18177</v>
      </c>
      <c r="AA1254" t="s">
        <v>18178</v>
      </c>
      <c r="AB1254" t="s">
        <v>18179</v>
      </c>
      <c r="AC1254" t="s">
        <v>74</v>
      </c>
      <c r="AD1254" t="s">
        <v>74</v>
      </c>
      <c r="AE1254" t="s">
        <v>74</v>
      </c>
      <c r="AF1254" t="s">
        <v>74</v>
      </c>
      <c r="AG1254">
        <v>12</v>
      </c>
      <c r="AH1254">
        <v>6</v>
      </c>
      <c r="AI1254">
        <v>11</v>
      </c>
      <c r="AJ1254">
        <v>0</v>
      </c>
      <c r="AK1254">
        <v>8</v>
      </c>
      <c r="AL1254" t="s">
        <v>1752</v>
      </c>
      <c r="AM1254" t="s">
        <v>1753</v>
      </c>
      <c r="AN1254" t="s">
        <v>1754</v>
      </c>
      <c r="AO1254" t="s">
        <v>1755</v>
      </c>
      <c r="AP1254" t="s">
        <v>1756</v>
      </c>
      <c r="AQ1254" t="s">
        <v>74</v>
      </c>
      <c r="AR1254" t="s">
        <v>1757</v>
      </c>
      <c r="AS1254" t="s">
        <v>1758</v>
      </c>
      <c r="AT1254" t="s">
        <v>74</v>
      </c>
      <c r="AU1254">
        <v>2018</v>
      </c>
      <c r="AV1254">
        <v>11</v>
      </c>
      <c r="AW1254">
        <v>3</v>
      </c>
      <c r="AX1254" t="s">
        <v>74</v>
      </c>
      <c r="AY1254" t="s">
        <v>74</v>
      </c>
      <c r="AZ1254" t="s">
        <v>74</v>
      </c>
      <c r="BA1254" t="s">
        <v>74</v>
      </c>
      <c r="BB1254">
        <v>230</v>
      </c>
      <c r="BC1254">
        <v>247</v>
      </c>
      <c r="BD1254" t="s">
        <v>74</v>
      </c>
      <c r="BE1254" t="s">
        <v>18180</v>
      </c>
      <c r="BF1254" t="str">
        <f>HYPERLINK("http://dx.doi.org/10.15838/esc.2018.3.57.15","http://dx.doi.org/10.15838/esc.2018.3.57.15")</f>
        <v>http://dx.doi.org/10.15838/esc.2018.3.57.15</v>
      </c>
      <c r="BG1254" t="s">
        <v>74</v>
      </c>
      <c r="BH1254" t="s">
        <v>74</v>
      </c>
      <c r="BI1254">
        <v>18</v>
      </c>
      <c r="BJ1254" t="s">
        <v>959</v>
      </c>
      <c r="BK1254" t="s">
        <v>101</v>
      </c>
      <c r="BL1254" t="s">
        <v>960</v>
      </c>
      <c r="BM1254" t="s">
        <v>18181</v>
      </c>
      <c r="BN1254" t="s">
        <v>74</v>
      </c>
      <c r="BO1254" t="s">
        <v>132</v>
      </c>
      <c r="BP1254" t="s">
        <v>74</v>
      </c>
      <c r="BQ1254" t="s">
        <v>74</v>
      </c>
      <c r="BR1254" t="s">
        <v>103</v>
      </c>
      <c r="BS1254" t="s">
        <v>18182</v>
      </c>
      <c r="BT1254" t="str">
        <f>HYPERLINK("https%3A%2F%2Fwww.webofscience.com%2Fwos%2Fwoscc%2Ffull-record%2FWOS:000437488200015","View Full Record in Web of Science")</f>
        <v>View Full Record in Web of Science</v>
      </c>
    </row>
    <row r="1255" spans="1:72" x14ac:dyDescent="0.25">
      <c r="A1255" t="s">
        <v>72</v>
      </c>
      <c r="B1255" t="s">
        <v>18183</v>
      </c>
      <c r="C1255" t="s">
        <v>74</v>
      </c>
      <c r="D1255" t="s">
        <v>74</v>
      </c>
      <c r="E1255" t="s">
        <v>74</v>
      </c>
      <c r="F1255" t="s">
        <v>18184</v>
      </c>
      <c r="G1255" t="s">
        <v>74</v>
      </c>
      <c r="H1255" t="s">
        <v>74</v>
      </c>
      <c r="I1255" t="s">
        <v>18185</v>
      </c>
      <c r="J1255" t="s">
        <v>391</v>
      </c>
      <c r="K1255" t="s">
        <v>74</v>
      </c>
      <c r="L1255" t="s">
        <v>74</v>
      </c>
      <c r="M1255" t="s">
        <v>431</v>
      </c>
      <c r="N1255" t="s">
        <v>109</v>
      </c>
      <c r="O1255" t="s">
        <v>74</v>
      </c>
      <c r="P1255" t="s">
        <v>74</v>
      </c>
      <c r="Q1255" t="s">
        <v>74</v>
      </c>
      <c r="R1255" t="s">
        <v>74</v>
      </c>
      <c r="S1255" t="s">
        <v>74</v>
      </c>
      <c r="T1255" t="s">
        <v>18186</v>
      </c>
      <c r="U1255" t="s">
        <v>74</v>
      </c>
      <c r="V1255" t="s">
        <v>18187</v>
      </c>
      <c r="W1255" t="s">
        <v>18188</v>
      </c>
      <c r="X1255" t="s">
        <v>1987</v>
      </c>
      <c r="Y1255" t="s">
        <v>18189</v>
      </c>
      <c r="Z1255" t="s">
        <v>18190</v>
      </c>
      <c r="AA1255" t="s">
        <v>18191</v>
      </c>
      <c r="AB1255" t="s">
        <v>74</v>
      </c>
      <c r="AC1255" t="s">
        <v>74</v>
      </c>
      <c r="AD1255" t="s">
        <v>74</v>
      </c>
      <c r="AE1255" t="s">
        <v>74</v>
      </c>
      <c r="AF1255" t="s">
        <v>74</v>
      </c>
      <c r="AG1255">
        <v>21</v>
      </c>
      <c r="AH1255">
        <v>4</v>
      </c>
      <c r="AI1255">
        <v>4</v>
      </c>
      <c r="AJ1255">
        <v>0</v>
      </c>
      <c r="AK1255">
        <v>1</v>
      </c>
      <c r="AL1255" t="s">
        <v>6358</v>
      </c>
      <c r="AM1255" t="s">
        <v>6359</v>
      </c>
      <c r="AN1255" t="s">
        <v>6360</v>
      </c>
      <c r="AO1255" t="s">
        <v>401</v>
      </c>
      <c r="AP1255" t="s">
        <v>74</v>
      </c>
      <c r="AQ1255" t="s">
        <v>74</v>
      </c>
      <c r="AR1255" t="s">
        <v>391</v>
      </c>
      <c r="AS1255" t="s">
        <v>403</v>
      </c>
      <c r="AT1255" t="s">
        <v>74</v>
      </c>
      <c r="AU1255">
        <v>2018</v>
      </c>
      <c r="AV1255">
        <v>47</v>
      </c>
      <c r="AW1255">
        <v>1</v>
      </c>
      <c r="AX1255" t="s">
        <v>74</v>
      </c>
      <c r="AY1255" t="s">
        <v>74</v>
      </c>
      <c r="AZ1255" t="s">
        <v>74</v>
      </c>
      <c r="BA1255" t="s">
        <v>74</v>
      </c>
      <c r="BB1255">
        <v>208</v>
      </c>
      <c r="BC1255">
        <v>216</v>
      </c>
      <c r="BD1255" t="s">
        <v>74</v>
      </c>
      <c r="BE1255" t="s">
        <v>18192</v>
      </c>
      <c r="BF1255" t="str">
        <f>HYPERLINK("http://dx.doi.org/10.13187/bg.2018.1.208","http://dx.doi.org/10.13187/bg.2018.1.208")</f>
        <v>http://dx.doi.org/10.13187/bg.2018.1.208</v>
      </c>
      <c r="BG1255" t="s">
        <v>74</v>
      </c>
      <c r="BH1255" t="s">
        <v>74</v>
      </c>
      <c r="BI1255">
        <v>9</v>
      </c>
      <c r="BJ1255" t="s">
        <v>405</v>
      </c>
      <c r="BK1255" t="s">
        <v>101</v>
      </c>
      <c r="BL1255" t="s">
        <v>405</v>
      </c>
      <c r="BM1255" t="s">
        <v>16899</v>
      </c>
      <c r="BN1255" t="s">
        <v>74</v>
      </c>
      <c r="BO1255" t="s">
        <v>132</v>
      </c>
      <c r="BP1255" t="s">
        <v>74</v>
      </c>
      <c r="BQ1255" t="s">
        <v>74</v>
      </c>
      <c r="BR1255" t="s">
        <v>103</v>
      </c>
      <c r="BS1255" t="s">
        <v>18193</v>
      </c>
      <c r="BT1255" t="str">
        <f>HYPERLINK("https%3A%2F%2Fwww.webofscience.com%2Fwos%2Fwoscc%2Ffull-record%2FWOS:000436969000020","View Full Record in Web of Science")</f>
        <v>View Full Record in Web of Science</v>
      </c>
    </row>
    <row r="1256" spans="1:72" x14ac:dyDescent="0.25">
      <c r="A1256" t="s">
        <v>72</v>
      </c>
      <c r="B1256" t="s">
        <v>5562</v>
      </c>
      <c r="C1256" t="s">
        <v>74</v>
      </c>
      <c r="D1256" t="s">
        <v>74</v>
      </c>
      <c r="E1256" t="s">
        <v>74</v>
      </c>
      <c r="F1256" t="s">
        <v>5563</v>
      </c>
      <c r="G1256" t="s">
        <v>74</v>
      </c>
      <c r="H1256" t="s">
        <v>74</v>
      </c>
      <c r="I1256" t="s">
        <v>18194</v>
      </c>
      <c r="J1256" t="s">
        <v>1378</v>
      </c>
      <c r="K1256" t="s">
        <v>74</v>
      </c>
      <c r="L1256" t="s">
        <v>74</v>
      </c>
      <c r="M1256" t="s">
        <v>431</v>
      </c>
      <c r="N1256" t="s">
        <v>109</v>
      </c>
      <c r="O1256" t="s">
        <v>74</v>
      </c>
      <c r="P1256" t="s">
        <v>74</v>
      </c>
      <c r="Q1256" t="s">
        <v>74</v>
      </c>
      <c r="R1256" t="s">
        <v>74</v>
      </c>
      <c r="S1256" t="s">
        <v>74</v>
      </c>
      <c r="T1256" t="s">
        <v>18195</v>
      </c>
      <c r="U1256" t="s">
        <v>18196</v>
      </c>
      <c r="V1256" t="s">
        <v>18197</v>
      </c>
      <c r="W1256" t="s">
        <v>18198</v>
      </c>
      <c r="X1256" t="s">
        <v>238</v>
      </c>
      <c r="Y1256" t="s">
        <v>18199</v>
      </c>
      <c r="Z1256" t="s">
        <v>5570</v>
      </c>
      <c r="AA1256" t="s">
        <v>74</v>
      </c>
      <c r="AB1256" t="s">
        <v>18200</v>
      </c>
      <c r="AC1256" t="s">
        <v>18201</v>
      </c>
      <c r="AD1256" t="s">
        <v>18202</v>
      </c>
      <c r="AE1256" t="s">
        <v>18203</v>
      </c>
      <c r="AF1256" t="s">
        <v>74</v>
      </c>
      <c r="AG1256">
        <v>20</v>
      </c>
      <c r="AH1256">
        <v>2</v>
      </c>
      <c r="AI1256">
        <v>2</v>
      </c>
      <c r="AJ1256">
        <v>0</v>
      </c>
      <c r="AK1256">
        <v>1</v>
      </c>
      <c r="AL1256" t="s">
        <v>1325</v>
      </c>
      <c r="AM1256" t="s">
        <v>1214</v>
      </c>
      <c r="AN1256" t="s">
        <v>1326</v>
      </c>
      <c r="AO1256" t="s">
        <v>1391</v>
      </c>
      <c r="AP1256" t="s">
        <v>1392</v>
      </c>
      <c r="AQ1256" t="s">
        <v>74</v>
      </c>
      <c r="AR1256" t="s">
        <v>7415</v>
      </c>
      <c r="AS1256" t="s">
        <v>1394</v>
      </c>
      <c r="AT1256" t="s">
        <v>74</v>
      </c>
      <c r="AU1256">
        <v>2018</v>
      </c>
      <c r="AV1256">
        <v>23</v>
      </c>
      <c r="AW1256">
        <v>6</v>
      </c>
      <c r="AX1256" t="s">
        <v>74</v>
      </c>
      <c r="AY1256" t="s">
        <v>74</v>
      </c>
      <c r="AZ1256" t="s">
        <v>74</v>
      </c>
      <c r="BA1256" t="s">
        <v>74</v>
      </c>
      <c r="BB1256">
        <v>16</v>
      </c>
      <c r="BC1256">
        <v>24</v>
      </c>
      <c r="BD1256" t="s">
        <v>74</v>
      </c>
      <c r="BE1256" t="s">
        <v>18204</v>
      </c>
      <c r="BF1256" t="str">
        <f>HYPERLINK("http://dx.doi.org/10.17759/pse.2018230602","http://dx.doi.org/10.17759/pse.2018230602")</f>
        <v>http://dx.doi.org/10.17759/pse.2018230602</v>
      </c>
      <c r="BG1256" t="s">
        <v>74</v>
      </c>
      <c r="BH1256" t="s">
        <v>74</v>
      </c>
      <c r="BI1256">
        <v>9</v>
      </c>
      <c r="BJ1256" t="s">
        <v>1396</v>
      </c>
      <c r="BK1256" t="s">
        <v>101</v>
      </c>
      <c r="BL1256" t="s">
        <v>1397</v>
      </c>
      <c r="BM1256" t="s">
        <v>18205</v>
      </c>
      <c r="BN1256" t="s">
        <v>74</v>
      </c>
      <c r="BO1256" t="s">
        <v>132</v>
      </c>
      <c r="BP1256" t="s">
        <v>74</v>
      </c>
      <c r="BQ1256" t="s">
        <v>74</v>
      </c>
      <c r="BR1256" t="s">
        <v>103</v>
      </c>
      <c r="BS1256" t="s">
        <v>18206</v>
      </c>
      <c r="BT1256" t="str">
        <f>HYPERLINK("https%3A%2F%2Fwww.webofscience.com%2Fwos%2Fwoscc%2Ffull-record%2FWOS:000454549300002","View Full Record in Web of Science")</f>
        <v>View Full Record in Web of Science</v>
      </c>
    </row>
    <row r="1257" spans="1:72" x14ac:dyDescent="0.25">
      <c r="A1257" t="s">
        <v>72</v>
      </c>
      <c r="B1257" t="s">
        <v>18207</v>
      </c>
      <c r="C1257" t="s">
        <v>74</v>
      </c>
      <c r="D1257" t="s">
        <v>74</v>
      </c>
      <c r="E1257" t="s">
        <v>74</v>
      </c>
      <c r="F1257" t="s">
        <v>18208</v>
      </c>
      <c r="G1257" t="s">
        <v>74</v>
      </c>
      <c r="H1257" t="s">
        <v>74</v>
      </c>
      <c r="I1257" t="s">
        <v>18209</v>
      </c>
      <c r="J1257" t="s">
        <v>5970</v>
      </c>
      <c r="K1257" t="s">
        <v>74</v>
      </c>
      <c r="L1257" t="s">
        <v>74</v>
      </c>
      <c r="M1257" t="s">
        <v>78</v>
      </c>
      <c r="N1257" t="s">
        <v>109</v>
      </c>
      <c r="O1257" t="s">
        <v>74</v>
      </c>
      <c r="P1257" t="s">
        <v>74</v>
      </c>
      <c r="Q1257" t="s">
        <v>74</v>
      </c>
      <c r="R1257" t="s">
        <v>74</v>
      </c>
      <c r="S1257" t="s">
        <v>74</v>
      </c>
      <c r="T1257" t="s">
        <v>18210</v>
      </c>
      <c r="U1257" t="s">
        <v>18211</v>
      </c>
      <c r="V1257" t="s">
        <v>18212</v>
      </c>
      <c r="W1257" t="s">
        <v>18213</v>
      </c>
      <c r="X1257" t="s">
        <v>18214</v>
      </c>
      <c r="Y1257" t="s">
        <v>18215</v>
      </c>
      <c r="Z1257" t="s">
        <v>18216</v>
      </c>
      <c r="AA1257" t="s">
        <v>74</v>
      </c>
      <c r="AB1257" t="s">
        <v>74</v>
      </c>
      <c r="AC1257" t="s">
        <v>74</v>
      </c>
      <c r="AD1257" t="s">
        <v>74</v>
      </c>
      <c r="AE1257" t="s">
        <v>74</v>
      </c>
      <c r="AF1257" t="s">
        <v>74</v>
      </c>
      <c r="AG1257">
        <v>49</v>
      </c>
      <c r="AH1257">
        <v>11</v>
      </c>
      <c r="AI1257">
        <v>12</v>
      </c>
      <c r="AJ1257">
        <v>3</v>
      </c>
      <c r="AK1257">
        <v>16</v>
      </c>
      <c r="AL1257" t="s">
        <v>5976</v>
      </c>
      <c r="AM1257" t="s">
        <v>5977</v>
      </c>
      <c r="AN1257" t="s">
        <v>5978</v>
      </c>
      <c r="AO1257" t="s">
        <v>5979</v>
      </c>
      <c r="AP1257" t="s">
        <v>5980</v>
      </c>
      <c r="AQ1257" t="s">
        <v>74</v>
      </c>
      <c r="AR1257" t="s">
        <v>5981</v>
      </c>
      <c r="AS1257" t="s">
        <v>5982</v>
      </c>
      <c r="AT1257" t="s">
        <v>5175</v>
      </c>
      <c r="AU1257">
        <v>2017</v>
      </c>
      <c r="AV1257">
        <v>49</v>
      </c>
      <c r="AW1257">
        <v>6</v>
      </c>
      <c r="AX1257" t="s">
        <v>74</v>
      </c>
      <c r="AY1257" t="s">
        <v>74</v>
      </c>
      <c r="AZ1257" t="s">
        <v>74</v>
      </c>
      <c r="BA1257" t="s">
        <v>74</v>
      </c>
      <c r="BB1257">
        <v>835</v>
      </c>
      <c r="BC1257">
        <v>849</v>
      </c>
      <c r="BD1257" t="s">
        <v>74</v>
      </c>
      <c r="BE1257" t="s">
        <v>18217</v>
      </c>
      <c r="BF1257" t="str">
        <f>HYPERLINK("http://dx.doi.org/10.1007/s11858-017-0883-3","http://dx.doi.org/10.1007/s11858-017-0883-3")</f>
        <v>http://dx.doi.org/10.1007/s11858-017-0883-3</v>
      </c>
      <c r="BG1257" t="s">
        <v>74</v>
      </c>
      <c r="BH1257" t="s">
        <v>74</v>
      </c>
      <c r="BI1257">
        <v>15</v>
      </c>
      <c r="BJ1257" t="s">
        <v>157</v>
      </c>
      <c r="BK1257" t="s">
        <v>129</v>
      </c>
      <c r="BL1257" t="s">
        <v>157</v>
      </c>
      <c r="BM1257" t="s">
        <v>18218</v>
      </c>
      <c r="BN1257" t="s">
        <v>74</v>
      </c>
      <c r="BO1257" t="s">
        <v>74</v>
      </c>
      <c r="BP1257" t="s">
        <v>74</v>
      </c>
      <c r="BQ1257" t="s">
        <v>74</v>
      </c>
      <c r="BR1257" t="s">
        <v>103</v>
      </c>
      <c r="BS1257" t="s">
        <v>18219</v>
      </c>
      <c r="BT1257" t="str">
        <f>HYPERLINK("https%3A%2F%2Fwww.webofscience.com%2Fwos%2Fwoscc%2Ffull-record%2FWOS:000412893600003","View Full Record in Web of Science")</f>
        <v>View Full Record in Web of Science</v>
      </c>
    </row>
    <row r="1258" spans="1:72" x14ac:dyDescent="0.25">
      <c r="A1258" t="s">
        <v>72</v>
      </c>
      <c r="B1258" t="s">
        <v>18220</v>
      </c>
      <c r="C1258" t="s">
        <v>74</v>
      </c>
      <c r="D1258" t="s">
        <v>74</v>
      </c>
      <c r="E1258" t="s">
        <v>74</v>
      </c>
      <c r="F1258" t="s">
        <v>18221</v>
      </c>
      <c r="G1258" t="s">
        <v>74</v>
      </c>
      <c r="H1258" t="s">
        <v>74</v>
      </c>
      <c r="I1258" t="s">
        <v>18222</v>
      </c>
      <c r="J1258" t="s">
        <v>18223</v>
      </c>
      <c r="K1258" t="s">
        <v>74</v>
      </c>
      <c r="L1258" t="s">
        <v>74</v>
      </c>
      <c r="M1258" t="s">
        <v>78</v>
      </c>
      <c r="N1258" t="s">
        <v>109</v>
      </c>
      <c r="O1258" t="s">
        <v>74</v>
      </c>
      <c r="P1258" t="s">
        <v>74</v>
      </c>
      <c r="Q1258" t="s">
        <v>74</v>
      </c>
      <c r="R1258" t="s">
        <v>74</v>
      </c>
      <c r="S1258" t="s">
        <v>74</v>
      </c>
      <c r="T1258" t="s">
        <v>18224</v>
      </c>
      <c r="U1258" t="s">
        <v>18225</v>
      </c>
      <c r="V1258" t="s">
        <v>18226</v>
      </c>
      <c r="W1258" t="s">
        <v>18227</v>
      </c>
      <c r="X1258" t="s">
        <v>534</v>
      </c>
      <c r="Y1258" t="s">
        <v>18228</v>
      </c>
      <c r="Z1258" t="s">
        <v>18229</v>
      </c>
      <c r="AA1258" t="s">
        <v>18230</v>
      </c>
      <c r="AB1258" t="s">
        <v>18231</v>
      </c>
      <c r="AC1258" t="s">
        <v>74</v>
      </c>
      <c r="AD1258" t="s">
        <v>74</v>
      </c>
      <c r="AE1258" t="s">
        <v>74</v>
      </c>
      <c r="AF1258" t="s">
        <v>74</v>
      </c>
      <c r="AG1258">
        <v>18</v>
      </c>
      <c r="AH1258">
        <v>5</v>
      </c>
      <c r="AI1258">
        <v>6</v>
      </c>
      <c r="AJ1258">
        <v>4</v>
      </c>
      <c r="AK1258">
        <v>21</v>
      </c>
      <c r="AL1258" t="s">
        <v>18232</v>
      </c>
      <c r="AM1258" t="s">
        <v>5155</v>
      </c>
      <c r="AN1258" t="s">
        <v>18233</v>
      </c>
      <c r="AO1258" t="s">
        <v>18234</v>
      </c>
      <c r="AP1258" t="s">
        <v>18235</v>
      </c>
      <c r="AQ1258" t="s">
        <v>74</v>
      </c>
      <c r="AR1258" t="s">
        <v>18236</v>
      </c>
      <c r="AS1258" t="s">
        <v>18237</v>
      </c>
      <c r="AT1258" t="s">
        <v>5175</v>
      </c>
      <c r="AU1258">
        <v>2017</v>
      </c>
      <c r="AV1258">
        <v>13</v>
      </c>
      <c r="AW1258">
        <v>11</v>
      </c>
      <c r="AX1258" t="s">
        <v>74</v>
      </c>
      <c r="AY1258" t="s">
        <v>74</v>
      </c>
      <c r="AZ1258" t="s">
        <v>74</v>
      </c>
      <c r="BA1258" t="s">
        <v>74</v>
      </c>
      <c r="BB1258">
        <v>7431</v>
      </c>
      <c r="BC1258">
        <v>7439</v>
      </c>
      <c r="BD1258" t="s">
        <v>74</v>
      </c>
      <c r="BE1258" t="s">
        <v>18238</v>
      </c>
      <c r="BF1258" t="str">
        <f>HYPERLINK("http://dx.doi.org/10.12973/ejmste/79797","http://dx.doi.org/10.12973/ejmste/79797")</f>
        <v>http://dx.doi.org/10.12973/ejmste/79797</v>
      </c>
      <c r="BG1258" t="s">
        <v>74</v>
      </c>
      <c r="BH1258" t="s">
        <v>74</v>
      </c>
      <c r="BI1258">
        <v>9</v>
      </c>
      <c r="BJ1258" t="s">
        <v>157</v>
      </c>
      <c r="BK1258" t="s">
        <v>129</v>
      </c>
      <c r="BL1258" t="s">
        <v>157</v>
      </c>
      <c r="BM1258" t="s">
        <v>18239</v>
      </c>
      <c r="BN1258" t="s">
        <v>74</v>
      </c>
      <c r="BO1258" t="s">
        <v>464</v>
      </c>
      <c r="BP1258" t="s">
        <v>74</v>
      </c>
      <c r="BQ1258" t="s">
        <v>74</v>
      </c>
      <c r="BR1258" t="s">
        <v>103</v>
      </c>
      <c r="BS1258" t="s">
        <v>18240</v>
      </c>
      <c r="BT1258" t="str">
        <f>HYPERLINK("https%3A%2F%2Fwww.webofscience.com%2Fwos%2Fwoscc%2Ffull-record%2FWOS:000416517000026","View Full Record in Web of Science")</f>
        <v>View Full Record in Web of Science</v>
      </c>
    </row>
    <row r="1259" spans="1:72" x14ac:dyDescent="0.25">
      <c r="A1259" t="s">
        <v>72</v>
      </c>
      <c r="B1259" t="s">
        <v>18241</v>
      </c>
      <c r="C1259" t="s">
        <v>74</v>
      </c>
      <c r="D1259" t="s">
        <v>74</v>
      </c>
      <c r="E1259" t="s">
        <v>74</v>
      </c>
      <c r="F1259" t="s">
        <v>18242</v>
      </c>
      <c r="G1259" t="s">
        <v>74</v>
      </c>
      <c r="H1259" t="s">
        <v>74</v>
      </c>
      <c r="I1259" t="s">
        <v>18243</v>
      </c>
      <c r="J1259" t="s">
        <v>12838</v>
      </c>
      <c r="K1259" t="s">
        <v>74</v>
      </c>
      <c r="L1259" t="s">
        <v>74</v>
      </c>
      <c r="M1259" t="s">
        <v>78</v>
      </c>
      <c r="N1259" t="s">
        <v>109</v>
      </c>
      <c r="O1259" t="s">
        <v>74</v>
      </c>
      <c r="P1259" t="s">
        <v>74</v>
      </c>
      <c r="Q1259" t="s">
        <v>74</v>
      </c>
      <c r="R1259" t="s">
        <v>74</v>
      </c>
      <c r="S1259" t="s">
        <v>74</v>
      </c>
      <c r="T1259" t="s">
        <v>18244</v>
      </c>
      <c r="U1259" t="s">
        <v>18245</v>
      </c>
      <c r="V1259" t="s">
        <v>18246</v>
      </c>
      <c r="W1259" t="s">
        <v>18247</v>
      </c>
      <c r="X1259" t="s">
        <v>18248</v>
      </c>
      <c r="Y1259" t="s">
        <v>18249</v>
      </c>
      <c r="Z1259" t="s">
        <v>18250</v>
      </c>
      <c r="AA1259" t="s">
        <v>74</v>
      </c>
      <c r="AB1259" t="s">
        <v>74</v>
      </c>
      <c r="AC1259" t="s">
        <v>74</v>
      </c>
      <c r="AD1259" t="s">
        <v>74</v>
      </c>
      <c r="AE1259" t="s">
        <v>74</v>
      </c>
      <c r="AF1259" t="s">
        <v>74</v>
      </c>
      <c r="AG1259">
        <v>50</v>
      </c>
      <c r="AH1259">
        <v>6</v>
      </c>
      <c r="AI1259">
        <v>6</v>
      </c>
      <c r="AJ1259">
        <v>2</v>
      </c>
      <c r="AK1259">
        <v>9</v>
      </c>
      <c r="AL1259" t="s">
        <v>10379</v>
      </c>
      <c r="AM1259" t="s">
        <v>2732</v>
      </c>
      <c r="AN1259" t="s">
        <v>10380</v>
      </c>
      <c r="AO1259" t="s">
        <v>12850</v>
      </c>
      <c r="AP1259" t="s">
        <v>12851</v>
      </c>
      <c r="AQ1259" t="s">
        <v>74</v>
      </c>
      <c r="AR1259" t="s">
        <v>12852</v>
      </c>
      <c r="AS1259" t="s">
        <v>12853</v>
      </c>
      <c r="AT1259" t="s">
        <v>273</v>
      </c>
      <c r="AU1259">
        <v>2017</v>
      </c>
      <c r="AV1259">
        <v>41</v>
      </c>
      <c r="AW1259" t="s">
        <v>74</v>
      </c>
      <c r="AX1259" t="s">
        <v>74</v>
      </c>
      <c r="AY1259" t="s">
        <v>74</v>
      </c>
      <c r="AZ1259" t="s">
        <v>74</v>
      </c>
      <c r="BA1259" t="s">
        <v>74</v>
      </c>
      <c r="BB1259">
        <v>35</v>
      </c>
      <c r="BC1259">
        <v>46</v>
      </c>
      <c r="BD1259" t="s">
        <v>74</v>
      </c>
      <c r="BE1259" t="s">
        <v>18251</v>
      </c>
      <c r="BF1259" t="str">
        <f>HYPERLINK("http://dx.doi.org/10.1016/j.linged.2017.07.006","http://dx.doi.org/10.1016/j.linged.2017.07.006")</f>
        <v>http://dx.doi.org/10.1016/j.linged.2017.07.006</v>
      </c>
      <c r="BG1259" t="s">
        <v>74</v>
      </c>
      <c r="BH1259" t="s">
        <v>74</v>
      </c>
      <c r="BI1259">
        <v>12</v>
      </c>
      <c r="BJ1259" t="s">
        <v>1915</v>
      </c>
      <c r="BK1259" t="s">
        <v>1916</v>
      </c>
      <c r="BL1259" t="s">
        <v>1917</v>
      </c>
      <c r="BM1259" t="s">
        <v>18252</v>
      </c>
      <c r="BN1259" t="s">
        <v>74</v>
      </c>
      <c r="BO1259" t="s">
        <v>74</v>
      </c>
      <c r="BP1259" t="s">
        <v>74</v>
      </c>
      <c r="BQ1259" t="s">
        <v>74</v>
      </c>
      <c r="BR1259" t="s">
        <v>103</v>
      </c>
      <c r="BS1259" t="s">
        <v>18253</v>
      </c>
      <c r="BT1259" t="str">
        <f>HYPERLINK("https%3A%2F%2Fwww.webofscience.com%2Fwos%2Fwoscc%2Ffull-record%2FWOS:000417004000004","View Full Record in Web of Science")</f>
        <v>View Full Record in Web of Science</v>
      </c>
    </row>
    <row r="1260" spans="1:72" x14ac:dyDescent="0.25">
      <c r="A1260" t="s">
        <v>72</v>
      </c>
      <c r="B1260" t="s">
        <v>18254</v>
      </c>
      <c r="C1260" t="s">
        <v>74</v>
      </c>
      <c r="D1260" t="s">
        <v>74</v>
      </c>
      <c r="E1260" t="s">
        <v>74</v>
      </c>
      <c r="F1260" t="s">
        <v>18255</v>
      </c>
      <c r="G1260" t="s">
        <v>74</v>
      </c>
      <c r="H1260" t="s">
        <v>74</v>
      </c>
      <c r="I1260" t="s">
        <v>18256</v>
      </c>
      <c r="J1260" t="s">
        <v>18223</v>
      </c>
      <c r="K1260" t="s">
        <v>74</v>
      </c>
      <c r="L1260" t="s">
        <v>74</v>
      </c>
      <c r="M1260" t="s">
        <v>78</v>
      </c>
      <c r="N1260" t="s">
        <v>109</v>
      </c>
      <c r="O1260" t="s">
        <v>74</v>
      </c>
      <c r="P1260" t="s">
        <v>74</v>
      </c>
      <c r="Q1260" t="s">
        <v>74</v>
      </c>
      <c r="R1260" t="s">
        <v>74</v>
      </c>
      <c r="S1260" t="s">
        <v>74</v>
      </c>
      <c r="T1260" t="s">
        <v>18257</v>
      </c>
      <c r="U1260" t="s">
        <v>18258</v>
      </c>
      <c r="V1260" t="s">
        <v>18259</v>
      </c>
      <c r="W1260" t="s">
        <v>18260</v>
      </c>
      <c r="X1260" t="s">
        <v>534</v>
      </c>
      <c r="Y1260" t="s">
        <v>18261</v>
      </c>
      <c r="Z1260" t="s">
        <v>18262</v>
      </c>
      <c r="AA1260" t="s">
        <v>18263</v>
      </c>
      <c r="AB1260" t="s">
        <v>18264</v>
      </c>
      <c r="AC1260" t="s">
        <v>74</v>
      </c>
      <c r="AD1260" t="s">
        <v>74</v>
      </c>
      <c r="AE1260" t="s">
        <v>74</v>
      </c>
      <c r="AF1260" t="s">
        <v>74</v>
      </c>
      <c r="AG1260">
        <v>45</v>
      </c>
      <c r="AH1260">
        <v>1</v>
      </c>
      <c r="AI1260">
        <v>1</v>
      </c>
      <c r="AJ1260">
        <v>1</v>
      </c>
      <c r="AK1260">
        <v>11</v>
      </c>
      <c r="AL1260" t="s">
        <v>18232</v>
      </c>
      <c r="AM1260" t="s">
        <v>5155</v>
      </c>
      <c r="AN1260" t="s">
        <v>18233</v>
      </c>
      <c r="AO1260" t="s">
        <v>18234</v>
      </c>
      <c r="AP1260" t="s">
        <v>18235</v>
      </c>
      <c r="AQ1260" t="s">
        <v>74</v>
      </c>
      <c r="AR1260" t="s">
        <v>18236</v>
      </c>
      <c r="AS1260" t="s">
        <v>18237</v>
      </c>
      <c r="AT1260" t="s">
        <v>5647</v>
      </c>
      <c r="AU1260">
        <v>2017</v>
      </c>
      <c r="AV1260">
        <v>13</v>
      </c>
      <c r="AW1260">
        <v>8</v>
      </c>
      <c r="AX1260" t="s">
        <v>74</v>
      </c>
      <c r="AY1260" t="s">
        <v>74</v>
      </c>
      <c r="AZ1260" t="s">
        <v>74</v>
      </c>
      <c r="BA1260" t="s">
        <v>74</v>
      </c>
      <c r="BB1260">
        <v>5295</v>
      </c>
      <c r="BC1260">
        <v>5310</v>
      </c>
      <c r="BD1260" t="s">
        <v>74</v>
      </c>
      <c r="BE1260" t="s">
        <v>18265</v>
      </c>
      <c r="BF1260" t="str">
        <f>HYPERLINK("http://dx.doi.org/10.12973/eurasia.2017.01004a","http://dx.doi.org/10.12973/eurasia.2017.01004a")</f>
        <v>http://dx.doi.org/10.12973/eurasia.2017.01004a</v>
      </c>
      <c r="BG1260" t="s">
        <v>74</v>
      </c>
      <c r="BH1260" t="s">
        <v>74</v>
      </c>
      <c r="BI1260">
        <v>16</v>
      </c>
      <c r="BJ1260" t="s">
        <v>157</v>
      </c>
      <c r="BK1260" t="s">
        <v>129</v>
      </c>
      <c r="BL1260" t="s">
        <v>157</v>
      </c>
      <c r="BM1260" t="s">
        <v>18266</v>
      </c>
      <c r="BN1260" t="s">
        <v>74</v>
      </c>
      <c r="BO1260" t="s">
        <v>1671</v>
      </c>
      <c r="BP1260" t="s">
        <v>74</v>
      </c>
      <c r="BQ1260" t="s">
        <v>74</v>
      </c>
      <c r="BR1260" t="s">
        <v>103</v>
      </c>
      <c r="BS1260" t="s">
        <v>18267</v>
      </c>
      <c r="BT1260" t="str">
        <f>HYPERLINK("https%3A%2F%2Fwww.webofscience.com%2Fwos%2Fwoscc%2Ffull-record%2FWOS:000409067500070","View Full Record in Web of Science")</f>
        <v>View Full Record in Web of Science</v>
      </c>
    </row>
    <row r="1261" spans="1:72" x14ac:dyDescent="0.25">
      <c r="A1261" t="s">
        <v>72</v>
      </c>
      <c r="B1261" t="s">
        <v>18268</v>
      </c>
      <c r="C1261" t="s">
        <v>74</v>
      </c>
      <c r="D1261" t="s">
        <v>74</v>
      </c>
      <c r="E1261" t="s">
        <v>74</v>
      </c>
      <c r="F1261" t="s">
        <v>18269</v>
      </c>
      <c r="G1261" t="s">
        <v>74</v>
      </c>
      <c r="H1261" t="s">
        <v>74</v>
      </c>
      <c r="I1261" t="s">
        <v>18270</v>
      </c>
      <c r="J1261" t="s">
        <v>1423</v>
      </c>
      <c r="K1261" t="s">
        <v>74</v>
      </c>
      <c r="L1261" t="s">
        <v>74</v>
      </c>
      <c r="M1261" t="s">
        <v>431</v>
      </c>
      <c r="N1261" t="s">
        <v>109</v>
      </c>
      <c r="O1261" t="s">
        <v>74</v>
      </c>
      <c r="P1261" t="s">
        <v>74</v>
      </c>
      <c r="Q1261" t="s">
        <v>74</v>
      </c>
      <c r="R1261" t="s">
        <v>74</v>
      </c>
      <c r="S1261" t="s">
        <v>74</v>
      </c>
      <c r="T1261" t="s">
        <v>18271</v>
      </c>
      <c r="U1261" t="s">
        <v>74</v>
      </c>
      <c r="V1261" t="s">
        <v>18272</v>
      </c>
      <c r="W1261" t="s">
        <v>18273</v>
      </c>
      <c r="X1261" t="s">
        <v>517</v>
      </c>
      <c r="Y1261" t="s">
        <v>18274</v>
      </c>
      <c r="Z1261" t="s">
        <v>74</v>
      </c>
      <c r="AA1261" t="s">
        <v>74</v>
      </c>
      <c r="AB1261" t="s">
        <v>18275</v>
      </c>
      <c r="AC1261" t="s">
        <v>74</v>
      </c>
      <c r="AD1261" t="s">
        <v>74</v>
      </c>
      <c r="AE1261" t="s">
        <v>74</v>
      </c>
      <c r="AF1261" t="s">
        <v>74</v>
      </c>
      <c r="AG1261">
        <v>14</v>
      </c>
      <c r="AH1261">
        <v>0</v>
      </c>
      <c r="AI1261">
        <v>0</v>
      </c>
      <c r="AJ1261">
        <v>0</v>
      </c>
      <c r="AK1261">
        <v>4</v>
      </c>
      <c r="AL1261" t="s">
        <v>1429</v>
      </c>
      <c r="AM1261" t="s">
        <v>1214</v>
      </c>
      <c r="AN1261" t="s">
        <v>1430</v>
      </c>
      <c r="AO1261" t="s">
        <v>1431</v>
      </c>
      <c r="AP1261" t="s">
        <v>74</v>
      </c>
      <c r="AQ1261" t="s">
        <v>74</v>
      </c>
      <c r="AR1261" t="s">
        <v>1432</v>
      </c>
      <c r="AS1261" t="s">
        <v>1433</v>
      </c>
      <c r="AT1261" t="s">
        <v>2598</v>
      </c>
      <c r="AU1261">
        <v>2017</v>
      </c>
      <c r="AV1261" t="s">
        <v>74</v>
      </c>
      <c r="AW1261">
        <v>4</v>
      </c>
      <c r="AX1261" t="s">
        <v>74</v>
      </c>
      <c r="AY1261" t="s">
        <v>74</v>
      </c>
      <c r="AZ1261" t="s">
        <v>74</v>
      </c>
      <c r="BA1261" t="s">
        <v>74</v>
      </c>
      <c r="BB1261">
        <v>40</v>
      </c>
      <c r="BC1261" t="s">
        <v>1434</v>
      </c>
      <c r="BD1261" t="s">
        <v>74</v>
      </c>
      <c r="BE1261" t="s">
        <v>74</v>
      </c>
      <c r="BF1261" t="s">
        <v>74</v>
      </c>
      <c r="BG1261" t="s">
        <v>74</v>
      </c>
      <c r="BH1261" t="s">
        <v>74</v>
      </c>
      <c r="BI1261">
        <v>15</v>
      </c>
      <c r="BJ1261" t="s">
        <v>1435</v>
      </c>
      <c r="BK1261" t="s">
        <v>129</v>
      </c>
      <c r="BL1261" t="s">
        <v>130</v>
      </c>
      <c r="BM1261" t="s">
        <v>18276</v>
      </c>
      <c r="BN1261" t="s">
        <v>74</v>
      </c>
      <c r="BO1261" t="s">
        <v>74</v>
      </c>
      <c r="BP1261" t="s">
        <v>74</v>
      </c>
      <c r="BQ1261" t="s">
        <v>74</v>
      </c>
      <c r="BR1261" t="s">
        <v>103</v>
      </c>
      <c r="BS1261" t="s">
        <v>18277</v>
      </c>
      <c r="BT1261" t="str">
        <f>HYPERLINK("https%3A%2F%2Fwww.webofscience.com%2Fwos%2Fwoscc%2Ffull-record%2FWOS:000412497300003","View Full Record in Web of Science")</f>
        <v>View Full Record in Web of Science</v>
      </c>
    </row>
    <row r="1262" spans="1:72" x14ac:dyDescent="0.25">
      <c r="A1262" t="s">
        <v>72</v>
      </c>
      <c r="B1262" t="s">
        <v>18278</v>
      </c>
      <c r="C1262" t="s">
        <v>74</v>
      </c>
      <c r="D1262" t="s">
        <v>74</v>
      </c>
      <c r="E1262" t="s">
        <v>74</v>
      </c>
      <c r="F1262" t="s">
        <v>18279</v>
      </c>
      <c r="G1262" t="s">
        <v>74</v>
      </c>
      <c r="H1262" t="s">
        <v>74</v>
      </c>
      <c r="I1262" t="s">
        <v>18280</v>
      </c>
      <c r="J1262" t="s">
        <v>18281</v>
      </c>
      <c r="K1262" t="s">
        <v>74</v>
      </c>
      <c r="L1262" t="s">
        <v>74</v>
      </c>
      <c r="M1262" t="s">
        <v>78</v>
      </c>
      <c r="N1262" t="s">
        <v>109</v>
      </c>
      <c r="O1262" t="s">
        <v>74</v>
      </c>
      <c r="P1262" t="s">
        <v>74</v>
      </c>
      <c r="Q1262" t="s">
        <v>74</v>
      </c>
      <c r="R1262" t="s">
        <v>74</v>
      </c>
      <c r="S1262" t="s">
        <v>74</v>
      </c>
      <c r="T1262" t="s">
        <v>18282</v>
      </c>
      <c r="U1262" t="s">
        <v>18283</v>
      </c>
      <c r="V1262" t="s">
        <v>18284</v>
      </c>
      <c r="W1262" t="s">
        <v>18285</v>
      </c>
      <c r="X1262" t="s">
        <v>18286</v>
      </c>
      <c r="Y1262" t="s">
        <v>18287</v>
      </c>
      <c r="Z1262" t="s">
        <v>18288</v>
      </c>
      <c r="AA1262" t="s">
        <v>74</v>
      </c>
      <c r="AB1262" t="s">
        <v>74</v>
      </c>
      <c r="AC1262" t="s">
        <v>18289</v>
      </c>
      <c r="AD1262" t="s">
        <v>18289</v>
      </c>
      <c r="AE1262" t="s">
        <v>18290</v>
      </c>
      <c r="AF1262" t="s">
        <v>74</v>
      </c>
      <c r="AG1262">
        <v>46</v>
      </c>
      <c r="AH1262">
        <v>3</v>
      </c>
      <c r="AI1262">
        <v>4</v>
      </c>
      <c r="AJ1262">
        <v>0</v>
      </c>
      <c r="AK1262">
        <v>18</v>
      </c>
      <c r="AL1262" t="s">
        <v>18291</v>
      </c>
      <c r="AM1262" t="s">
        <v>18292</v>
      </c>
      <c r="AN1262" t="s">
        <v>18293</v>
      </c>
      <c r="AO1262" t="s">
        <v>18294</v>
      </c>
      <c r="AP1262" t="s">
        <v>74</v>
      </c>
      <c r="AQ1262" t="s">
        <v>74</v>
      </c>
      <c r="AR1262" t="s">
        <v>18295</v>
      </c>
      <c r="AS1262" t="s">
        <v>18296</v>
      </c>
      <c r="AT1262" t="s">
        <v>382</v>
      </c>
      <c r="AU1262">
        <v>2017</v>
      </c>
      <c r="AV1262">
        <v>21</v>
      </c>
      <c r="AW1262">
        <v>2</v>
      </c>
      <c r="AX1262" t="s">
        <v>74</v>
      </c>
      <c r="AY1262" t="s">
        <v>74</v>
      </c>
      <c r="AZ1262" t="s">
        <v>74</v>
      </c>
      <c r="BA1262" t="s">
        <v>74</v>
      </c>
      <c r="BB1262">
        <v>157</v>
      </c>
      <c r="BC1262">
        <v>178</v>
      </c>
      <c r="BD1262" t="s">
        <v>74</v>
      </c>
      <c r="BE1262" t="s">
        <v>74</v>
      </c>
      <c r="BF1262" t="s">
        <v>74</v>
      </c>
      <c r="BG1262" t="s">
        <v>74</v>
      </c>
      <c r="BH1262" t="s">
        <v>74</v>
      </c>
      <c r="BI1262">
        <v>22</v>
      </c>
      <c r="BJ1262" t="s">
        <v>1917</v>
      </c>
      <c r="BK1262" t="s">
        <v>129</v>
      </c>
      <c r="BL1262" t="s">
        <v>1917</v>
      </c>
      <c r="BM1262" t="s">
        <v>18297</v>
      </c>
      <c r="BN1262" t="s">
        <v>74</v>
      </c>
      <c r="BO1262" t="s">
        <v>74</v>
      </c>
      <c r="BP1262" t="s">
        <v>74</v>
      </c>
      <c r="BQ1262" t="s">
        <v>74</v>
      </c>
      <c r="BR1262" t="s">
        <v>103</v>
      </c>
      <c r="BS1262" t="s">
        <v>18298</v>
      </c>
      <c r="BT1262" t="str">
        <f>HYPERLINK("https%3A%2F%2Fwww.webofscience.com%2Fwos%2Fwoscc%2Ffull-record%2FWOS:000404299000011","View Full Record in Web of Science")</f>
        <v>View Full Record in Web of Science</v>
      </c>
    </row>
    <row r="1263" spans="1:72" x14ac:dyDescent="0.25">
      <c r="A1263" t="s">
        <v>72</v>
      </c>
      <c r="B1263" t="s">
        <v>18299</v>
      </c>
      <c r="C1263" t="s">
        <v>74</v>
      </c>
      <c r="D1263" t="s">
        <v>74</v>
      </c>
      <c r="E1263" t="s">
        <v>74</v>
      </c>
      <c r="F1263" t="s">
        <v>18300</v>
      </c>
      <c r="G1263" t="s">
        <v>74</v>
      </c>
      <c r="H1263" t="s">
        <v>74</v>
      </c>
      <c r="I1263" t="s">
        <v>18301</v>
      </c>
      <c r="J1263" t="s">
        <v>18302</v>
      </c>
      <c r="K1263" t="s">
        <v>74</v>
      </c>
      <c r="L1263" t="s">
        <v>74</v>
      </c>
      <c r="M1263" t="s">
        <v>78</v>
      </c>
      <c r="N1263" t="s">
        <v>109</v>
      </c>
      <c r="O1263" t="s">
        <v>74</v>
      </c>
      <c r="P1263" t="s">
        <v>74</v>
      </c>
      <c r="Q1263" t="s">
        <v>74</v>
      </c>
      <c r="R1263" t="s">
        <v>74</v>
      </c>
      <c r="S1263" t="s">
        <v>74</v>
      </c>
      <c r="T1263" t="s">
        <v>18303</v>
      </c>
      <c r="U1263" t="s">
        <v>18304</v>
      </c>
      <c r="V1263" t="s">
        <v>18305</v>
      </c>
      <c r="W1263" t="s">
        <v>18306</v>
      </c>
      <c r="X1263" t="s">
        <v>12797</v>
      </c>
      <c r="Y1263" t="s">
        <v>18307</v>
      </c>
      <c r="Z1263" t="s">
        <v>18308</v>
      </c>
      <c r="AA1263" t="s">
        <v>74</v>
      </c>
      <c r="AB1263" t="s">
        <v>12800</v>
      </c>
      <c r="AC1263" t="s">
        <v>74</v>
      </c>
      <c r="AD1263" t="s">
        <v>74</v>
      </c>
      <c r="AE1263" t="s">
        <v>74</v>
      </c>
      <c r="AF1263" t="s">
        <v>74</v>
      </c>
      <c r="AG1263">
        <v>69</v>
      </c>
      <c r="AH1263">
        <v>9</v>
      </c>
      <c r="AI1263">
        <v>9</v>
      </c>
      <c r="AJ1263">
        <v>1</v>
      </c>
      <c r="AK1263">
        <v>27</v>
      </c>
      <c r="AL1263" t="s">
        <v>607</v>
      </c>
      <c r="AM1263" t="s">
        <v>608</v>
      </c>
      <c r="AN1263" t="s">
        <v>609</v>
      </c>
      <c r="AO1263" t="s">
        <v>18309</v>
      </c>
      <c r="AP1263" t="s">
        <v>18310</v>
      </c>
      <c r="AQ1263" t="s">
        <v>74</v>
      </c>
      <c r="AR1263" t="s">
        <v>18311</v>
      </c>
      <c r="AS1263" t="s">
        <v>18312</v>
      </c>
      <c r="AT1263" t="s">
        <v>382</v>
      </c>
      <c r="AU1263">
        <v>2017</v>
      </c>
      <c r="AV1263">
        <v>48</v>
      </c>
      <c r="AW1263">
        <v>5</v>
      </c>
      <c r="AX1263" t="s">
        <v>74</v>
      </c>
      <c r="AY1263" t="s">
        <v>74</v>
      </c>
      <c r="AZ1263" t="s">
        <v>74</v>
      </c>
      <c r="BA1263" t="s">
        <v>74</v>
      </c>
      <c r="BB1263">
        <v>734</v>
      </c>
      <c r="BC1263">
        <v>753</v>
      </c>
      <c r="BD1263" t="s">
        <v>74</v>
      </c>
      <c r="BE1263" t="s">
        <v>18313</v>
      </c>
      <c r="BF1263" t="str">
        <f>HYPERLINK("http://dx.doi.org/10.1177/0022022117697845","http://dx.doi.org/10.1177/0022022117697845")</f>
        <v>http://dx.doi.org/10.1177/0022022117697845</v>
      </c>
      <c r="BG1263" t="s">
        <v>74</v>
      </c>
      <c r="BH1263" t="s">
        <v>74</v>
      </c>
      <c r="BI1263">
        <v>20</v>
      </c>
      <c r="BJ1263" t="s">
        <v>18314</v>
      </c>
      <c r="BK1263" t="s">
        <v>129</v>
      </c>
      <c r="BL1263" t="s">
        <v>130</v>
      </c>
      <c r="BM1263" t="s">
        <v>18315</v>
      </c>
      <c r="BN1263" t="s">
        <v>74</v>
      </c>
      <c r="BO1263" t="s">
        <v>74</v>
      </c>
      <c r="BP1263" t="s">
        <v>74</v>
      </c>
      <c r="BQ1263" t="s">
        <v>74</v>
      </c>
      <c r="BR1263" t="s">
        <v>103</v>
      </c>
      <c r="BS1263" t="s">
        <v>18316</v>
      </c>
      <c r="BT1263" t="str">
        <f>HYPERLINK("https%3A%2F%2Fwww.webofscience.com%2Fwos%2Fwoscc%2Ffull-record%2FWOS:000401007400007","View Full Record in Web of Science")</f>
        <v>View Full Record in Web of Science</v>
      </c>
    </row>
    <row r="1264" spans="1:72" x14ac:dyDescent="0.25">
      <c r="A1264" t="s">
        <v>72</v>
      </c>
      <c r="B1264" t="s">
        <v>18317</v>
      </c>
      <c r="C1264" t="s">
        <v>74</v>
      </c>
      <c r="D1264" t="s">
        <v>74</v>
      </c>
      <c r="E1264" t="s">
        <v>74</v>
      </c>
      <c r="F1264" t="s">
        <v>18318</v>
      </c>
      <c r="G1264" t="s">
        <v>74</v>
      </c>
      <c r="H1264" t="s">
        <v>74</v>
      </c>
      <c r="I1264" t="s">
        <v>18319</v>
      </c>
      <c r="J1264" t="s">
        <v>18223</v>
      </c>
      <c r="K1264" t="s">
        <v>74</v>
      </c>
      <c r="L1264" t="s">
        <v>74</v>
      </c>
      <c r="M1264" t="s">
        <v>78</v>
      </c>
      <c r="N1264" t="s">
        <v>109</v>
      </c>
      <c r="O1264" t="s">
        <v>74</v>
      </c>
      <c r="P1264" t="s">
        <v>74</v>
      </c>
      <c r="Q1264" t="s">
        <v>74</v>
      </c>
      <c r="R1264" t="s">
        <v>74</v>
      </c>
      <c r="S1264" t="s">
        <v>74</v>
      </c>
      <c r="T1264" t="s">
        <v>18320</v>
      </c>
      <c r="U1264" t="s">
        <v>18321</v>
      </c>
      <c r="V1264" t="s">
        <v>18322</v>
      </c>
      <c r="W1264" t="s">
        <v>18323</v>
      </c>
      <c r="X1264" t="s">
        <v>18324</v>
      </c>
      <c r="Y1264" t="s">
        <v>18325</v>
      </c>
      <c r="Z1264" t="s">
        <v>18326</v>
      </c>
      <c r="AA1264" t="s">
        <v>18327</v>
      </c>
      <c r="AB1264" t="s">
        <v>18328</v>
      </c>
      <c r="AC1264" t="s">
        <v>74</v>
      </c>
      <c r="AD1264" t="s">
        <v>74</v>
      </c>
      <c r="AE1264" t="s">
        <v>74</v>
      </c>
      <c r="AF1264" t="s">
        <v>74</v>
      </c>
      <c r="AG1264">
        <v>32</v>
      </c>
      <c r="AH1264">
        <v>0</v>
      </c>
      <c r="AI1264">
        <v>0</v>
      </c>
      <c r="AJ1264">
        <v>1</v>
      </c>
      <c r="AK1264">
        <v>6</v>
      </c>
      <c r="AL1264" t="s">
        <v>18329</v>
      </c>
      <c r="AM1264" t="s">
        <v>7455</v>
      </c>
      <c r="AN1264" t="s">
        <v>18330</v>
      </c>
      <c r="AO1264" t="s">
        <v>18234</v>
      </c>
      <c r="AP1264" t="s">
        <v>18235</v>
      </c>
      <c r="AQ1264" t="s">
        <v>74</v>
      </c>
      <c r="AR1264" t="s">
        <v>18236</v>
      </c>
      <c r="AS1264" t="s">
        <v>18237</v>
      </c>
      <c r="AT1264" t="s">
        <v>382</v>
      </c>
      <c r="AU1264">
        <v>2017</v>
      </c>
      <c r="AV1264">
        <v>13</v>
      </c>
      <c r="AW1264">
        <v>6</v>
      </c>
      <c r="AX1264" t="s">
        <v>74</v>
      </c>
      <c r="AY1264" t="s">
        <v>74</v>
      </c>
      <c r="AZ1264" t="s">
        <v>74</v>
      </c>
      <c r="BA1264" t="s">
        <v>74</v>
      </c>
      <c r="BB1264">
        <v>2111</v>
      </c>
      <c r="BC1264">
        <v>2131</v>
      </c>
      <c r="BD1264" t="s">
        <v>74</v>
      </c>
      <c r="BE1264" t="s">
        <v>18331</v>
      </c>
      <c r="BF1264" t="str">
        <f>HYPERLINK("http://dx.doi.org/10.12973/eurasia.2017.01217a","http://dx.doi.org/10.12973/eurasia.2017.01217a")</f>
        <v>http://dx.doi.org/10.12973/eurasia.2017.01217a</v>
      </c>
      <c r="BG1264" t="s">
        <v>74</v>
      </c>
      <c r="BH1264" t="s">
        <v>74</v>
      </c>
      <c r="BI1264">
        <v>21</v>
      </c>
      <c r="BJ1264" t="s">
        <v>157</v>
      </c>
      <c r="BK1264" t="s">
        <v>129</v>
      </c>
      <c r="BL1264" t="s">
        <v>157</v>
      </c>
      <c r="BM1264" t="s">
        <v>18332</v>
      </c>
      <c r="BN1264" t="s">
        <v>74</v>
      </c>
      <c r="BO1264" t="s">
        <v>132</v>
      </c>
      <c r="BP1264" t="s">
        <v>74</v>
      </c>
      <c r="BQ1264" t="s">
        <v>74</v>
      </c>
      <c r="BR1264" t="s">
        <v>103</v>
      </c>
      <c r="BS1264" t="s">
        <v>18333</v>
      </c>
      <c r="BT1264" t="str">
        <f>HYPERLINK("https%3A%2F%2Fwww.webofscience.com%2Fwos%2Fwoscc%2Ffull-record%2FWOS:000404604700031","View Full Record in Web of Science")</f>
        <v>View Full Record in Web of Science</v>
      </c>
    </row>
    <row r="1265" spans="1:72" x14ac:dyDescent="0.25">
      <c r="A1265" t="s">
        <v>72</v>
      </c>
      <c r="B1265" t="s">
        <v>18334</v>
      </c>
      <c r="C1265" t="s">
        <v>74</v>
      </c>
      <c r="D1265" t="s">
        <v>74</v>
      </c>
      <c r="E1265" t="s">
        <v>74</v>
      </c>
      <c r="F1265" t="s">
        <v>18335</v>
      </c>
      <c r="G1265" t="s">
        <v>74</v>
      </c>
      <c r="H1265" t="s">
        <v>74</v>
      </c>
      <c r="I1265" t="s">
        <v>18336</v>
      </c>
      <c r="J1265" t="s">
        <v>1423</v>
      </c>
      <c r="K1265" t="s">
        <v>74</v>
      </c>
      <c r="L1265" t="s">
        <v>74</v>
      </c>
      <c r="M1265" t="s">
        <v>431</v>
      </c>
      <c r="N1265" t="s">
        <v>109</v>
      </c>
      <c r="O1265" t="s">
        <v>74</v>
      </c>
      <c r="P1265" t="s">
        <v>74</v>
      </c>
      <c r="Q1265" t="s">
        <v>74</v>
      </c>
      <c r="R1265" t="s">
        <v>74</v>
      </c>
      <c r="S1265" t="s">
        <v>74</v>
      </c>
      <c r="T1265" t="s">
        <v>18337</v>
      </c>
      <c r="U1265" t="s">
        <v>74</v>
      </c>
      <c r="V1265" t="s">
        <v>18338</v>
      </c>
      <c r="W1265" t="s">
        <v>18339</v>
      </c>
      <c r="X1265" t="s">
        <v>3570</v>
      </c>
      <c r="Y1265" t="s">
        <v>18340</v>
      </c>
      <c r="Z1265" t="s">
        <v>74</v>
      </c>
      <c r="AA1265" t="s">
        <v>18341</v>
      </c>
      <c r="AB1265" t="s">
        <v>74</v>
      </c>
      <c r="AC1265" t="s">
        <v>74</v>
      </c>
      <c r="AD1265" t="s">
        <v>74</v>
      </c>
      <c r="AE1265" t="s">
        <v>74</v>
      </c>
      <c r="AF1265" t="s">
        <v>74</v>
      </c>
      <c r="AG1265">
        <v>14</v>
      </c>
      <c r="AH1265">
        <v>6</v>
      </c>
      <c r="AI1265">
        <v>6</v>
      </c>
      <c r="AJ1265">
        <v>0</v>
      </c>
      <c r="AK1265">
        <v>7</v>
      </c>
      <c r="AL1265" t="s">
        <v>1429</v>
      </c>
      <c r="AM1265" t="s">
        <v>1214</v>
      </c>
      <c r="AN1265" t="s">
        <v>1430</v>
      </c>
      <c r="AO1265" t="s">
        <v>1431</v>
      </c>
      <c r="AP1265" t="s">
        <v>74</v>
      </c>
      <c r="AQ1265" t="s">
        <v>74</v>
      </c>
      <c r="AR1265" t="s">
        <v>1432</v>
      </c>
      <c r="AS1265" t="s">
        <v>1433</v>
      </c>
      <c r="AT1265" t="s">
        <v>683</v>
      </c>
      <c r="AU1265">
        <v>2017</v>
      </c>
      <c r="AV1265" t="s">
        <v>74</v>
      </c>
      <c r="AW1265">
        <v>3</v>
      </c>
      <c r="AX1265" t="s">
        <v>74</v>
      </c>
      <c r="AY1265" t="s">
        <v>74</v>
      </c>
      <c r="AZ1265" t="s">
        <v>74</v>
      </c>
      <c r="BA1265" t="s">
        <v>74</v>
      </c>
      <c r="BB1265">
        <v>50</v>
      </c>
      <c r="BC1265" t="s">
        <v>1434</v>
      </c>
      <c r="BD1265" t="s">
        <v>74</v>
      </c>
      <c r="BE1265" t="s">
        <v>74</v>
      </c>
      <c r="BF1265" t="s">
        <v>74</v>
      </c>
      <c r="BG1265" t="s">
        <v>74</v>
      </c>
      <c r="BH1265" t="s">
        <v>74</v>
      </c>
      <c r="BI1265">
        <v>12</v>
      </c>
      <c r="BJ1265" t="s">
        <v>1435</v>
      </c>
      <c r="BK1265" t="s">
        <v>129</v>
      </c>
      <c r="BL1265" t="s">
        <v>130</v>
      </c>
      <c r="BM1265" t="s">
        <v>18342</v>
      </c>
      <c r="BN1265" t="s">
        <v>74</v>
      </c>
      <c r="BO1265" t="s">
        <v>74</v>
      </c>
      <c r="BP1265" t="s">
        <v>74</v>
      </c>
      <c r="BQ1265" t="s">
        <v>74</v>
      </c>
      <c r="BR1265" t="s">
        <v>103</v>
      </c>
      <c r="BS1265" t="s">
        <v>18343</v>
      </c>
      <c r="BT1265" t="str">
        <f>HYPERLINK("https%3A%2F%2Fwww.webofscience.com%2Fwos%2Fwoscc%2Ffull-record%2FWOS:000408075300005","View Full Record in Web of Science")</f>
        <v>View Full Record in Web of Science</v>
      </c>
    </row>
    <row r="1266" spans="1:72" x14ac:dyDescent="0.25">
      <c r="A1266" t="s">
        <v>72</v>
      </c>
      <c r="B1266" t="s">
        <v>18344</v>
      </c>
      <c r="C1266" t="s">
        <v>74</v>
      </c>
      <c r="D1266" t="s">
        <v>74</v>
      </c>
      <c r="E1266" t="s">
        <v>74</v>
      </c>
      <c r="F1266" t="s">
        <v>18345</v>
      </c>
      <c r="G1266" t="s">
        <v>74</v>
      </c>
      <c r="H1266" t="s">
        <v>74</v>
      </c>
      <c r="I1266" t="s">
        <v>18346</v>
      </c>
      <c r="J1266" t="s">
        <v>18347</v>
      </c>
      <c r="K1266" t="s">
        <v>74</v>
      </c>
      <c r="L1266" t="s">
        <v>74</v>
      </c>
      <c r="M1266" t="s">
        <v>78</v>
      </c>
      <c r="N1266" t="s">
        <v>109</v>
      </c>
      <c r="O1266" t="s">
        <v>74</v>
      </c>
      <c r="P1266" t="s">
        <v>74</v>
      </c>
      <c r="Q1266" t="s">
        <v>74</v>
      </c>
      <c r="R1266" t="s">
        <v>74</v>
      </c>
      <c r="S1266" t="s">
        <v>74</v>
      </c>
      <c r="T1266" t="s">
        <v>18348</v>
      </c>
      <c r="U1266" t="s">
        <v>18349</v>
      </c>
      <c r="V1266" t="s">
        <v>18350</v>
      </c>
      <c r="W1266" t="s">
        <v>18351</v>
      </c>
      <c r="X1266" t="s">
        <v>18352</v>
      </c>
      <c r="Y1266" t="s">
        <v>18353</v>
      </c>
      <c r="Z1266" t="s">
        <v>18354</v>
      </c>
      <c r="AA1266" t="s">
        <v>74</v>
      </c>
      <c r="AB1266" t="s">
        <v>18355</v>
      </c>
      <c r="AC1266" t="s">
        <v>74</v>
      </c>
      <c r="AD1266" t="s">
        <v>74</v>
      </c>
      <c r="AE1266" t="s">
        <v>74</v>
      </c>
      <c r="AF1266" t="s">
        <v>74</v>
      </c>
      <c r="AG1266">
        <v>45</v>
      </c>
      <c r="AH1266">
        <v>33</v>
      </c>
      <c r="AI1266">
        <v>33</v>
      </c>
      <c r="AJ1266">
        <v>3</v>
      </c>
      <c r="AK1266">
        <v>49</v>
      </c>
      <c r="AL1266" t="s">
        <v>5154</v>
      </c>
      <c r="AM1266" t="s">
        <v>5155</v>
      </c>
      <c r="AN1266" t="s">
        <v>5156</v>
      </c>
      <c r="AO1266" t="s">
        <v>18356</v>
      </c>
      <c r="AP1266" t="s">
        <v>18357</v>
      </c>
      <c r="AQ1266" t="s">
        <v>74</v>
      </c>
      <c r="AR1266" t="s">
        <v>18358</v>
      </c>
      <c r="AS1266" t="s">
        <v>18359</v>
      </c>
      <c r="AT1266" t="s">
        <v>736</v>
      </c>
      <c r="AU1266">
        <v>2017</v>
      </c>
      <c r="AV1266">
        <v>39</v>
      </c>
      <c r="AW1266">
        <v>3</v>
      </c>
      <c r="AX1266" t="s">
        <v>74</v>
      </c>
      <c r="AY1266" t="s">
        <v>74</v>
      </c>
      <c r="AZ1266" t="s">
        <v>74</v>
      </c>
      <c r="BA1266" t="s">
        <v>74</v>
      </c>
      <c r="BB1266">
        <v>408</v>
      </c>
      <c r="BC1266">
        <v>422</v>
      </c>
      <c r="BD1266" t="s">
        <v>74</v>
      </c>
      <c r="BE1266" t="s">
        <v>18360</v>
      </c>
      <c r="BF1266" t="str">
        <f>HYPERLINK("http://dx.doi.org/10.1177/0163443717691225","http://dx.doi.org/10.1177/0163443717691225")</f>
        <v>http://dx.doi.org/10.1177/0163443717691225</v>
      </c>
      <c r="BG1266" t="s">
        <v>74</v>
      </c>
      <c r="BH1266" t="s">
        <v>74</v>
      </c>
      <c r="BI1266">
        <v>15</v>
      </c>
      <c r="BJ1266" t="s">
        <v>18361</v>
      </c>
      <c r="BK1266" t="s">
        <v>129</v>
      </c>
      <c r="BL1266" t="s">
        <v>18361</v>
      </c>
      <c r="BM1266" t="s">
        <v>18362</v>
      </c>
      <c r="BN1266">
        <v>29708133</v>
      </c>
      <c r="BO1266" t="s">
        <v>4261</v>
      </c>
      <c r="BP1266" t="s">
        <v>74</v>
      </c>
      <c r="BQ1266" t="s">
        <v>74</v>
      </c>
      <c r="BR1266" t="s">
        <v>103</v>
      </c>
      <c r="BS1266" t="s">
        <v>18363</v>
      </c>
      <c r="BT1266" t="str">
        <f>HYPERLINK("https%3A%2F%2Fwww.webofscience.com%2Fwos%2Fwoscc%2Ffull-record%2FWOS:000400073700007","View Full Record in Web of Science")</f>
        <v>View Full Record in Web of Science</v>
      </c>
    </row>
    <row r="1267" spans="1:72" x14ac:dyDescent="0.25">
      <c r="A1267" t="s">
        <v>72</v>
      </c>
      <c r="B1267" t="s">
        <v>18364</v>
      </c>
      <c r="C1267" t="s">
        <v>74</v>
      </c>
      <c r="D1267" t="s">
        <v>74</v>
      </c>
      <c r="E1267" t="s">
        <v>74</v>
      </c>
      <c r="F1267" t="s">
        <v>18365</v>
      </c>
      <c r="G1267" t="s">
        <v>74</v>
      </c>
      <c r="H1267" t="s">
        <v>74</v>
      </c>
      <c r="I1267" t="s">
        <v>18366</v>
      </c>
      <c r="J1267" t="s">
        <v>18367</v>
      </c>
      <c r="K1267" t="s">
        <v>74</v>
      </c>
      <c r="L1267" t="s">
        <v>74</v>
      </c>
      <c r="M1267" t="s">
        <v>78</v>
      </c>
      <c r="N1267" t="s">
        <v>109</v>
      </c>
      <c r="O1267" t="s">
        <v>74</v>
      </c>
      <c r="P1267" t="s">
        <v>74</v>
      </c>
      <c r="Q1267" t="s">
        <v>74</v>
      </c>
      <c r="R1267" t="s">
        <v>74</v>
      </c>
      <c r="S1267" t="s">
        <v>74</v>
      </c>
      <c r="T1267" t="s">
        <v>18368</v>
      </c>
      <c r="U1267" t="s">
        <v>18369</v>
      </c>
      <c r="V1267" t="s">
        <v>18370</v>
      </c>
      <c r="W1267" t="s">
        <v>18371</v>
      </c>
      <c r="X1267" t="s">
        <v>18372</v>
      </c>
      <c r="Y1267" t="s">
        <v>18373</v>
      </c>
      <c r="Z1267" t="s">
        <v>18374</v>
      </c>
      <c r="AA1267" t="s">
        <v>74</v>
      </c>
      <c r="AB1267" t="s">
        <v>74</v>
      </c>
      <c r="AC1267" t="s">
        <v>74</v>
      </c>
      <c r="AD1267" t="s">
        <v>74</v>
      </c>
      <c r="AE1267" t="s">
        <v>74</v>
      </c>
      <c r="AF1267" t="s">
        <v>74</v>
      </c>
      <c r="AG1267">
        <v>43</v>
      </c>
      <c r="AH1267">
        <v>27</v>
      </c>
      <c r="AI1267">
        <v>29</v>
      </c>
      <c r="AJ1267">
        <v>0</v>
      </c>
      <c r="AK1267">
        <v>4</v>
      </c>
      <c r="AL1267" t="s">
        <v>5154</v>
      </c>
      <c r="AM1267" t="s">
        <v>5155</v>
      </c>
      <c r="AN1267" t="s">
        <v>5156</v>
      </c>
      <c r="AO1267" t="s">
        <v>18375</v>
      </c>
      <c r="AP1267" t="s">
        <v>18376</v>
      </c>
      <c r="AQ1267" t="s">
        <v>74</v>
      </c>
      <c r="AR1267" t="s">
        <v>18377</v>
      </c>
      <c r="AS1267" t="s">
        <v>18378</v>
      </c>
      <c r="AT1267" t="s">
        <v>1096</v>
      </c>
      <c r="AU1267">
        <v>2017</v>
      </c>
      <c r="AV1267">
        <v>23</v>
      </c>
      <c r="AW1267">
        <v>1</v>
      </c>
      <c r="AX1267" t="s">
        <v>74</v>
      </c>
      <c r="AY1267" t="s">
        <v>74</v>
      </c>
      <c r="AZ1267" t="s">
        <v>74</v>
      </c>
      <c r="BA1267" t="s">
        <v>74</v>
      </c>
      <c r="BB1267">
        <v>25</v>
      </c>
      <c r="BC1267">
        <v>40</v>
      </c>
      <c r="BD1267" t="s">
        <v>74</v>
      </c>
      <c r="BE1267" t="s">
        <v>18379</v>
      </c>
      <c r="BF1267" t="str">
        <f>HYPERLINK("http://dx.doi.org/10.1177/1356336X15624246","http://dx.doi.org/10.1177/1356336X15624246")</f>
        <v>http://dx.doi.org/10.1177/1356336X15624246</v>
      </c>
      <c r="BG1267" t="s">
        <v>74</v>
      </c>
      <c r="BH1267" t="s">
        <v>74</v>
      </c>
      <c r="BI1267">
        <v>16</v>
      </c>
      <c r="BJ1267" t="s">
        <v>157</v>
      </c>
      <c r="BK1267" t="s">
        <v>129</v>
      </c>
      <c r="BL1267" t="s">
        <v>157</v>
      </c>
      <c r="BM1267" t="s">
        <v>18380</v>
      </c>
      <c r="BN1267" t="s">
        <v>74</v>
      </c>
      <c r="BO1267" t="s">
        <v>74</v>
      </c>
      <c r="BP1267" t="s">
        <v>74</v>
      </c>
      <c r="BQ1267" t="s">
        <v>74</v>
      </c>
      <c r="BR1267" t="s">
        <v>103</v>
      </c>
      <c r="BS1267" t="s">
        <v>18381</v>
      </c>
      <c r="BT1267" t="str">
        <f>HYPERLINK("https%3A%2F%2Fwww.webofscience.com%2Fwos%2Fwoscc%2Ffull-record%2FWOS:000391801100002","View Full Record in Web of Science")</f>
        <v>View Full Record in Web of Science</v>
      </c>
    </row>
    <row r="1268" spans="1:72" x14ac:dyDescent="0.25">
      <c r="A1268" t="s">
        <v>72</v>
      </c>
      <c r="B1268" t="s">
        <v>18382</v>
      </c>
      <c r="C1268" t="s">
        <v>74</v>
      </c>
      <c r="D1268" t="s">
        <v>74</v>
      </c>
      <c r="E1268" t="s">
        <v>74</v>
      </c>
      <c r="F1268" t="s">
        <v>18383</v>
      </c>
      <c r="G1268" t="s">
        <v>74</v>
      </c>
      <c r="H1268" t="s">
        <v>74</v>
      </c>
      <c r="I1268" t="s">
        <v>18384</v>
      </c>
      <c r="J1268" t="s">
        <v>1290</v>
      </c>
      <c r="K1268" t="s">
        <v>74</v>
      </c>
      <c r="L1268" t="s">
        <v>74</v>
      </c>
      <c r="M1268" t="s">
        <v>431</v>
      </c>
      <c r="N1268" t="s">
        <v>109</v>
      </c>
      <c r="O1268" t="s">
        <v>74</v>
      </c>
      <c r="P1268" t="s">
        <v>74</v>
      </c>
      <c r="Q1268" t="s">
        <v>74</v>
      </c>
      <c r="R1268" t="s">
        <v>74</v>
      </c>
      <c r="S1268" t="s">
        <v>74</v>
      </c>
      <c r="T1268" t="s">
        <v>18385</v>
      </c>
      <c r="U1268" t="s">
        <v>18386</v>
      </c>
      <c r="V1268" t="s">
        <v>18387</v>
      </c>
      <c r="W1268" t="s">
        <v>18388</v>
      </c>
      <c r="X1268" t="s">
        <v>5214</v>
      </c>
      <c r="Y1268" t="s">
        <v>18389</v>
      </c>
      <c r="Z1268" t="s">
        <v>18390</v>
      </c>
      <c r="AA1268" t="s">
        <v>18391</v>
      </c>
      <c r="AB1268" t="s">
        <v>18392</v>
      </c>
      <c r="AC1268" t="s">
        <v>18393</v>
      </c>
      <c r="AD1268" t="s">
        <v>18394</v>
      </c>
      <c r="AE1268" t="s">
        <v>18395</v>
      </c>
      <c r="AF1268" t="s">
        <v>74</v>
      </c>
      <c r="AG1268">
        <v>27</v>
      </c>
      <c r="AH1268">
        <v>3</v>
      </c>
      <c r="AI1268">
        <v>8</v>
      </c>
      <c r="AJ1268">
        <v>0</v>
      </c>
      <c r="AK1268">
        <v>6</v>
      </c>
      <c r="AL1268" t="s">
        <v>8764</v>
      </c>
      <c r="AM1268" t="s">
        <v>1214</v>
      </c>
      <c r="AN1268" t="s">
        <v>15169</v>
      </c>
      <c r="AO1268" t="s">
        <v>1305</v>
      </c>
      <c r="AP1268" t="s">
        <v>74</v>
      </c>
      <c r="AQ1268" t="s">
        <v>74</v>
      </c>
      <c r="AR1268" t="s">
        <v>1306</v>
      </c>
      <c r="AS1268" t="s">
        <v>1307</v>
      </c>
      <c r="AT1268" t="s">
        <v>74</v>
      </c>
      <c r="AU1268">
        <v>2017</v>
      </c>
      <c r="AV1268" t="s">
        <v>74</v>
      </c>
      <c r="AW1268">
        <v>9</v>
      </c>
      <c r="AX1268" t="s">
        <v>74</v>
      </c>
      <c r="AY1268" t="s">
        <v>74</v>
      </c>
      <c r="AZ1268" t="s">
        <v>74</v>
      </c>
      <c r="BA1268" t="s">
        <v>74</v>
      </c>
      <c r="BB1268">
        <v>125</v>
      </c>
      <c r="BC1268">
        <v>134</v>
      </c>
      <c r="BD1268" t="s">
        <v>74</v>
      </c>
      <c r="BE1268" t="s">
        <v>18396</v>
      </c>
      <c r="BF1268" t="str">
        <f>HYPERLINK("http://dx.doi.org/10.7868/50132162517090148","http://dx.doi.org/10.7868/50132162517090148")</f>
        <v>http://dx.doi.org/10.7868/50132162517090148</v>
      </c>
      <c r="BG1268" t="s">
        <v>74</v>
      </c>
      <c r="BH1268" t="s">
        <v>74</v>
      </c>
      <c r="BI1268">
        <v>10</v>
      </c>
      <c r="BJ1268" t="s">
        <v>100</v>
      </c>
      <c r="BK1268" t="s">
        <v>129</v>
      </c>
      <c r="BL1268" t="s">
        <v>100</v>
      </c>
      <c r="BM1268" t="s">
        <v>18397</v>
      </c>
      <c r="BN1268" t="s">
        <v>74</v>
      </c>
      <c r="BO1268" t="s">
        <v>74</v>
      </c>
      <c r="BP1268" t="s">
        <v>74</v>
      </c>
      <c r="BQ1268" t="s">
        <v>74</v>
      </c>
      <c r="BR1268" t="s">
        <v>103</v>
      </c>
      <c r="BS1268" t="s">
        <v>18398</v>
      </c>
      <c r="BT1268" t="str">
        <f>HYPERLINK("https%3A%2F%2Fwww.webofscience.com%2Fwos%2Fwoscc%2Ffull-record%2FWOS:000414504600014","View Full Record in Web of Science")</f>
        <v>View Full Record in Web of Science</v>
      </c>
    </row>
    <row r="1269" spans="1:72" x14ac:dyDescent="0.25">
      <c r="A1269" t="s">
        <v>72</v>
      </c>
      <c r="B1269" t="s">
        <v>18399</v>
      </c>
      <c r="C1269" t="s">
        <v>74</v>
      </c>
      <c r="D1269" t="s">
        <v>74</v>
      </c>
      <c r="E1269" t="s">
        <v>74</v>
      </c>
      <c r="F1269" t="s">
        <v>18400</v>
      </c>
      <c r="G1269" t="s">
        <v>74</v>
      </c>
      <c r="H1269" t="s">
        <v>74</v>
      </c>
      <c r="I1269" t="s">
        <v>18401</v>
      </c>
      <c r="J1269" t="s">
        <v>1423</v>
      </c>
      <c r="K1269" t="s">
        <v>74</v>
      </c>
      <c r="L1269" t="s">
        <v>74</v>
      </c>
      <c r="M1269" t="s">
        <v>431</v>
      </c>
      <c r="N1269" t="s">
        <v>109</v>
      </c>
      <c r="O1269" t="s">
        <v>74</v>
      </c>
      <c r="P1269" t="s">
        <v>74</v>
      </c>
      <c r="Q1269" t="s">
        <v>74</v>
      </c>
      <c r="R1269" t="s">
        <v>74</v>
      </c>
      <c r="S1269" t="s">
        <v>74</v>
      </c>
      <c r="T1269" t="s">
        <v>18402</v>
      </c>
      <c r="U1269" t="s">
        <v>15985</v>
      </c>
      <c r="V1269" t="s">
        <v>18403</v>
      </c>
      <c r="W1269" t="s">
        <v>18404</v>
      </c>
      <c r="X1269" t="s">
        <v>18405</v>
      </c>
      <c r="Y1269" t="s">
        <v>18406</v>
      </c>
      <c r="Z1269" t="s">
        <v>74</v>
      </c>
      <c r="AA1269" t="s">
        <v>18407</v>
      </c>
      <c r="AB1269" t="s">
        <v>18408</v>
      </c>
      <c r="AC1269" t="s">
        <v>74</v>
      </c>
      <c r="AD1269" t="s">
        <v>74</v>
      </c>
      <c r="AE1269" t="s">
        <v>74</v>
      </c>
      <c r="AF1269" t="s">
        <v>74</v>
      </c>
      <c r="AG1269">
        <v>33</v>
      </c>
      <c r="AH1269">
        <v>2</v>
      </c>
      <c r="AI1269">
        <v>2</v>
      </c>
      <c r="AJ1269">
        <v>0</v>
      </c>
      <c r="AK1269">
        <v>8</v>
      </c>
      <c r="AL1269" t="s">
        <v>1429</v>
      </c>
      <c r="AM1269" t="s">
        <v>1214</v>
      </c>
      <c r="AN1269" t="s">
        <v>1430</v>
      </c>
      <c r="AO1269" t="s">
        <v>1431</v>
      </c>
      <c r="AP1269" t="s">
        <v>74</v>
      </c>
      <c r="AQ1269" t="s">
        <v>74</v>
      </c>
      <c r="AR1269" t="s">
        <v>1432</v>
      </c>
      <c r="AS1269" t="s">
        <v>1433</v>
      </c>
      <c r="AT1269" t="s">
        <v>4536</v>
      </c>
      <c r="AU1269">
        <v>2017</v>
      </c>
      <c r="AV1269" t="s">
        <v>74</v>
      </c>
      <c r="AW1269">
        <v>1</v>
      </c>
      <c r="AX1269" t="s">
        <v>74</v>
      </c>
      <c r="AY1269" t="s">
        <v>74</v>
      </c>
      <c r="AZ1269" t="s">
        <v>74</v>
      </c>
      <c r="BA1269" t="s">
        <v>74</v>
      </c>
      <c r="BB1269">
        <v>103</v>
      </c>
      <c r="BC1269" t="s">
        <v>1434</v>
      </c>
      <c r="BD1269" t="s">
        <v>74</v>
      </c>
      <c r="BE1269" t="s">
        <v>74</v>
      </c>
      <c r="BF1269" t="s">
        <v>74</v>
      </c>
      <c r="BG1269" t="s">
        <v>74</v>
      </c>
      <c r="BH1269" t="s">
        <v>74</v>
      </c>
      <c r="BI1269">
        <v>15</v>
      </c>
      <c r="BJ1269" t="s">
        <v>1435</v>
      </c>
      <c r="BK1269" t="s">
        <v>129</v>
      </c>
      <c r="BL1269" t="s">
        <v>130</v>
      </c>
      <c r="BM1269" t="s">
        <v>18409</v>
      </c>
      <c r="BN1269" t="s">
        <v>74</v>
      </c>
      <c r="BO1269" t="s">
        <v>74</v>
      </c>
      <c r="BP1269" t="s">
        <v>74</v>
      </c>
      <c r="BQ1269" t="s">
        <v>74</v>
      </c>
      <c r="BR1269" t="s">
        <v>103</v>
      </c>
      <c r="BS1269" t="s">
        <v>18410</v>
      </c>
      <c r="BT1269" t="str">
        <f>HYPERLINK("https%3A%2F%2Fwww.webofscience.com%2Fwos%2Fwoscc%2Ffull-record%2FWOS:000400628400009","View Full Record in Web of Science")</f>
        <v>View Full Record in Web of Science</v>
      </c>
    </row>
    <row r="1270" spans="1:72" x14ac:dyDescent="0.25">
      <c r="A1270" t="s">
        <v>72</v>
      </c>
      <c r="B1270" t="s">
        <v>18411</v>
      </c>
      <c r="C1270" t="s">
        <v>74</v>
      </c>
      <c r="D1270" t="s">
        <v>74</v>
      </c>
      <c r="E1270" t="s">
        <v>74</v>
      </c>
      <c r="F1270" t="s">
        <v>18412</v>
      </c>
      <c r="G1270" t="s">
        <v>74</v>
      </c>
      <c r="H1270" t="s">
        <v>74</v>
      </c>
      <c r="I1270" t="s">
        <v>18413</v>
      </c>
      <c r="J1270" t="s">
        <v>1290</v>
      </c>
      <c r="K1270" t="s">
        <v>74</v>
      </c>
      <c r="L1270" t="s">
        <v>74</v>
      </c>
      <c r="M1270" t="s">
        <v>431</v>
      </c>
      <c r="N1270" t="s">
        <v>109</v>
      </c>
      <c r="O1270" t="s">
        <v>74</v>
      </c>
      <c r="P1270" t="s">
        <v>74</v>
      </c>
      <c r="Q1270" t="s">
        <v>74</v>
      </c>
      <c r="R1270" t="s">
        <v>74</v>
      </c>
      <c r="S1270" t="s">
        <v>74</v>
      </c>
      <c r="T1270" t="s">
        <v>18414</v>
      </c>
      <c r="U1270" t="s">
        <v>74</v>
      </c>
      <c r="V1270" t="s">
        <v>18415</v>
      </c>
      <c r="W1270" t="s">
        <v>18416</v>
      </c>
      <c r="X1270" t="s">
        <v>142</v>
      </c>
      <c r="Y1270" t="s">
        <v>18417</v>
      </c>
      <c r="Z1270" t="s">
        <v>18418</v>
      </c>
      <c r="AA1270" t="s">
        <v>18419</v>
      </c>
      <c r="AB1270" t="s">
        <v>18420</v>
      </c>
      <c r="AC1270" t="s">
        <v>74</v>
      </c>
      <c r="AD1270" t="s">
        <v>74</v>
      </c>
      <c r="AE1270" t="s">
        <v>74</v>
      </c>
      <c r="AF1270" t="s">
        <v>74</v>
      </c>
      <c r="AG1270">
        <v>10</v>
      </c>
      <c r="AH1270">
        <v>0</v>
      </c>
      <c r="AI1270">
        <v>1</v>
      </c>
      <c r="AJ1270">
        <v>0</v>
      </c>
      <c r="AK1270">
        <v>7</v>
      </c>
      <c r="AL1270" t="s">
        <v>1429</v>
      </c>
      <c r="AM1270" t="s">
        <v>1214</v>
      </c>
      <c r="AN1270" t="s">
        <v>1430</v>
      </c>
      <c r="AO1270" t="s">
        <v>1305</v>
      </c>
      <c r="AP1270" t="s">
        <v>74</v>
      </c>
      <c r="AQ1270" t="s">
        <v>74</v>
      </c>
      <c r="AR1270" t="s">
        <v>1306</v>
      </c>
      <c r="AS1270" t="s">
        <v>1307</v>
      </c>
      <c r="AT1270" t="s">
        <v>74</v>
      </c>
      <c r="AU1270">
        <v>2017</v>
      </c>
      <c r="AV1270" t="s">
        <v>74</v>
      </c>
      <c r="AW1270">
        <v>3</v>
      </c>
      <c r="AX1270" t="s">
        <v>74</v>
      </c>
      <c r="AY1270" t="s">
        <v>74</v>
      </c>
      <c r="AZ1270" t="s">
        <v>74</v>
      </c>
      <c r="BA1270" t="s">
        <v>74</v>
      </c>
      <c r="BB1270">
        <v>88</v>
      </c>
      <c r="BC1270">
        <v>96</v>
      </c>
      <c r="BD1270" t="s">
        <v>74</v>
      </c>
      <c r="BE1270" t="s">
        <v>74</v>
      </c>
      <c r="BF1270" t="s">
        <v>74</v>
      </c>
      <c r="BG1270" t="s">
        <v>74</v>
      </c>
      <c r="BH1270" t="s">
        <v>74</v>
      </c>
      <c r="BI1270">
        <v>9</v>
      </c>
      <c r="BJ1270" t="s">
        <v>100</v>
      </c>
      <c r="BK1270" t="s">
        <v>129</v>
      </c>
      <c r="BL1270" t="s">
        <v>100</v>
      </c>
      <c r="BM1270" t="s">
        <v>18421</v>
      </c>
      <c r="BN1270" t="s">
        <v>74</v>
      </c>
      <c r="BO1270" t="s">
        <v>74</v>
      </c>
      <c r="BP1270" t="s">
        <v>74</v>
      </c>
      <c r="BQ1270" t="s">
        <v>74</v>
      </c>
      <c r="BR1270" t="s">
        <v>103</v>
      </c>
      <c r="BS1270" t="s">
        <v>18422</v>
      </c>
      <c r="BT1270" t="str">
        <f>HYPERLINK("https%3A%2F%2Fwww.webofscience.com%2Fwos%2Fwoscc%2Ffull-record%2FWOS:000400628600011","View Full Record in Web of Science")</f>
        <v>View Full Record in Web of Science</v>
      </c>
    </row>
    <row r="1271" spans="1:72" x14ac:dyDescent="0.25">
      <c r="A1271" t="s">
        <v>72</v>
      </c>
      <c r="B1271" t="s">
        <v>18423</v>
      </c>
      <c r="C1271" t="s">
        <v>74</v>
      </c>
      <c r="D1271" t="s">
        <v>74</v>
      </c>
      <c r="E1271" t="s">
        <v>74</v>
      </c>
      <c r="F1271" t="s">
        <v>18424</v>
      </c>
      <c r="G1271" t="s">
        <v>74</v>
      </c>
      <c r="H1271" t="s">
        <v>74</v>
      </c>
      <c r="I1271" t="s">
        <v>18425</v>
      </c>
      <c r="J1271" t="s">
        <v>1290</v>
      </c>
      <c r="K1271" t="s">
        <v>74</v>
      </c>
      <c r="L1271" t="s">
        <v>74</v>
      </c>
      <c r="M1271" t="s">
        <v>431</v>
      </c>
      <c r="N1271" t="s">
        <v>109</v>
      </c>
      <c r="O1271" t="s">
        <v>74</v>
      </c>
      <c r="P1271" t="s">
        <v>74</v>
      </c>
      <c r="Q1271" t="s">
        <v>74</v>
      </c>
      <c r="R1271" t="s">
        <v>74</v>
      </c>
      <c r="S1271" t="s">
        <v>74</v>
      </c>
      <c r="T1271" t="s">
        <v>18426</v>
      </c>
      <c r="U1271" t="s">
        <v>74</v>
      </c>
      <c r="V1271" t="s">
        <v>18427</v>
      </c>
      <c r="W1271" t="s">
        <v>18428</v>
      </c>
      <c r="X1271" t="s">
        <v>18429</v>
      </c>
      <c r="Y1271" t="s">
        <v>18430</v>
      </c>
      <c r="Z1271" t="s">
        <v>18431</v>
      </c>
      <c r="AA1271" t="s">
        <v>18432</v>
      </c>
      <c r="AB1271" t="s">
        <v>74</v>
      </c>
      <c r="AC1271" t="s">
        <v>74</v>
      </c>
      <c r="AD1271" t="s">
        <v>74</v>
      </c>
      <c r="AE1271" t="s">
        <v>74</v>
      </c>
      <c r="AF1271" t="s">
        <v>74</v>
      </c>
      <c r="AG1271">
        <v>21</v>
      </c>
      <c r="AH1271">
        <v>2</v>
      </c>
      <c r="AI1271">
        <v>2</v>
      </c>
      <c r="AJ1271">
        <v>0</v>
      </c>
      <c r="AK1271">
        <v>4</v>
      </c>
      <c r="AL1271" t="s">
        <v>8764</v>
      </c>
      <c r="AM1271" t="s">
        <v>1214</v>
      </c>
      <c r="AN1271" t="s">
        <v>15169</v>
      </c>
      <c r="AO1271" t="s">
        <v>1305</v>
      </c>
      <c r="AP1271" t="s">
        <v>74</v>
      </c>
      <c r="AQ1271" t="s">
        <v>74</v>
      </c>
      <c r="AR1271" t="s">
        <v>1306</v>
      </c>
      <c r="AS1271" t="s">
        <v>1307</v>
      </c>
      <c r="AT1271" t="s">
        <v>74</v>
      </c>
      <c r="AU1271">
        <v>2017</v>
      </c>
      <c r="AV1271" t="s">
        <v>74</v>
      </c>
      <c r="AW1271">
        <v>6</v>
      </c>
      <c r="AX1271" t="s">
        <v>74</v>
      </c>
      <c r="AY1271" t="s">
        <v>74</v>
      </c>
      <c r="AZ1271" t="s">
        <v>74</v>
      </c>
      <c r="BA1271" t="s">
        <v>74</v>
      </c>
      <c r="BB1271">
        <v>97</v>
      </c>
      <c r="BC1271">
        <v>105</v>
      </c>
      <c r="BD1271" t="s">
        <v>74</v>
      </c>
      <c r="BE1271" t="s">
        <v>18433</v>
      </c>
      <c r="BF1271" t="str">
        <f>HYPERLINK("http://dx.doi.org/10.7868/SO132162517060101","http://dx.doi.org/10.7868/SO132162517060101")</f>
        <v>http://dx.doi.org/10.7868/SO132162517060101</v>
      </c>
      <c r="BG1271" t="s">
        <v>74</v>
      </c>
      <c r="BH1271" t="s">
        <v>74</v>
      </c>
      <c r="BI1271">
        <v>9</v>
      </c>
      <c r="BJ1271" t="s">
        <v>100</v>
      </c>
      <c r="BK1271" t="s">
        <v>129</v>
      </c>
      <c r="BL1271" t="s">
        <v>100</v>
      </c>
      <c r="BM1271" t="s">
        <v>18434</v>
      </c>
      <c r="BN1271" t="s">
        <v>74</v>
      </c>
      <c r="BO1271" t="s">
        <v>74</v>
      </c>
      <c r="BP1271" t="s">
        <v>74</v>
      </c>
      <c r="BQ1271" t="s">
        <v>74</v>
      </c>
      <c r="BR1271" t="s">
        <v>103</v>
      </c>
      <c r="BS1271" t="s">
        <v>18435</v>
      </c>
      <c r="BT1271" t="str">
        <f>HYPERLINK("https%3A%2F%2Fwww.webofscience.com%2Fwos%2Fwoscc%2Ffull-record%2FWOS:000406822400010","View Full Record in Web of Science")</f>
        <v>View Full Record in Web of Science</v>
      </c>
    </row>
    <row r="1272" spans="1:72" x14ac:dyDescent="0.25">
      <c r="A1272" t="s">
        <v>72</v>
      </c>
      <c r="B1272" t="s">
        <v>18436</v>
      </c>
      <c r="C1272" t="s">
        <v>74</v>
      </c>
      <c r="D1272" t="s">
        <v>74</v>
      </c>
      <c r="E1272" t="s">
        <v>74</v>
      </c>
      <c r="F1272" t="s">
        <v>18437</v>
      </c>
      <c r="G1272" t="s">
        <v>74</v>
      </c>
      <c r="H1272" t="s">
        <v>74</v>
      </c>
      <c r="I1272" t="s">
        <v>18438</v>
      </c>
      <c r="J1272" t="s">
        <v>18439</v>
      </c>
      <c r="K1272" t="s">
        <v>74</v>
      </c>
      <c r="L1272" t="s">
        <v>74</v>
      </c>
      <c r="M1272" t="s">
        <v>78</v>
      </c>
      <c r="N1272" t="s">
        <v>109</v>
      </c>
      <c r="O1272" t="s">
        <v>74</v>
      </c>
      <c r="P1272" t="s">
        <v>74</v>
      </c>
      <c r="Q1272" t="s">
        <v>74</v>
      </c>
      <c r="R1272" t="s">
        <v>74</v>
      </c>
      <c r="S1272" t="s">
        <v>74</v>
      </c>
      <c r="T1272" t="s">
        <v>18440</v>
      </c>
      <c r="U1272" t="s">
        <v>18441</v>
      </c>
      <c r="V1272" t="s">
        <v>18442</v>
      </c>
      <c r="W1272" t="s">
        <v>18443</v>
      </c>
      <c r="X1272" t="s">
        <v>18444</v>
      </c>
      <c r="Y1272" t="s">
        <v>18445</v>
      </c>
      <c r="Z1272" t="s">
        <v>18446</v>
      </c>
      <c r="AA1272" t="s">
        <v>74</v>
      </c>
      <c r="AB1272" t="s">
        <v>74</v>
      </c>
      <c r="AC1272" t="s">
        <v>74</v>
      </c>
      <c r="AD1272" t="s">
        <v>74</v>
      </c>
      <c r="AE1272" t="s">
        <v>74</v>
      </c>
      <c r="AF1272" t="s">
        <v>74</v>
      </c>
      <c r="AG1272">
        <v>104</v>
      </c>
      <c r="AH1272">
        <v>11</v>
      </c>
      <c r="AI1272">
        <v>11</v>
      </c>
      <c r="AJ1272">
        <v>0</v>
      </c>
      <c r="AK1272">
        <v>15</v>
      </c>
      <c r="AL1272" t="s">
        <v>148</v>
      </c>
      <c r="AM1272" t="s">
        <v>149</v>
      </c>
      <c r="AN1272" t="s">
        <v>150</v>
      </c>
      <c r="AO1272" t="s">
        <v>18447</v>
      </c>
      <c r="AP1272" t="s">
        <v>18448</v>
      </c>
      <c r="AQ1272" t="s">
        <v>74</v>
      </c>
      <c r="AR1272" t="s">
        <v>18449</v>
      </c>
      <c r="AS1272" t="s">
        <v>18450</v>
      </c>
      <c r="AT1272" t="s">
        <v>74</v>
      </c>
      <c r="AU1272">
        <v>2017</v>
      </c>
      <c r="AV1272">
        <v>38</v>
      </c>
      <c r="AW1272">
        <v>9</v>
      </c>
      <c r="AX1272" t="s">
        <v>74</v>
      </c>
      <c r="AY1272" t="s">
        <v>74</v>
      </c>
      <c r="AZ1272" t="s">
        <v>74</v>
      </c>
      <c r="BA1272" t="s">
        <v>74</v>
      </c>
      <c r="BB1272">
        <v>772</v>
      </c>
      <c r="BC1272">
        <v>787</v>
      </c>
      <c r="BD1272" t="s">
        <v>74</v>
      </c>
      <c r="BE1272" t="s">
        <v>18451</v>
      </c>
      <c r="BF1272" t="str">
        <f>HYPERLINK("http://dx.doi.org/10.1080/01434632.2016.1260572","http://dx.doi.org/10.1080/01434632.2016.1260572")</f>
        <v>http://dx.doi.org/10.1080/01434632.2016.1260572</v>
      </c>
      <c r="BG1272" t="s">
        <v>74</v>
      </c>
      <c r="BH1272" t="s">
        <v>74</v>
      </c>
      <c r="BI1272">
        <v>16</v>
      </c>
      <c r="BJ1272" t="s">
        <v>2740</v>
      </c>
      <c r="BK1272" t="s">
        <v>1916</v>
      </c>
      <c r="BL1272" t="s">
        <v>385</v>
      </c>
      <c r="BM1272" t="s">
        <v>18452</v>
      </c>
      <c r="BN1272" t="s">
        <v>74</v>
      </c>
      <c r="BO1272" t="s">
        <v>74</v>
      </c>
      <c r="BP1272" t="s">
        <v>74</v>
      </c>
      <c r="BQ1272" t="s">
        <v>74</v>
      </c>
      <c r="BR1272" t="s">
        <v>103</v>
      </c>
      <c r="BS1272" t="s">
        <v>18453</v>
      </c>
      <c r="BT1272" t="str">
        <f>HYPERLINK("https%3A%2F%2Fwww.webofscience.com%2Fwos%2Fwoscc%2Ffull-record%2FWOS:000413864900002","View Full Record in Web of Science")</f>
        <v>View Full Record in Web of Science</v>
      </c>
    </row>
    <row r="1273" spans="1:72" x14ac:dyDescent="0.25">
      <c r="A1273" t="s">
        <v>72</v>
      </c>
      <c r="B1273" t="s">
        <v>14352</v>
      </c>
      <c r="C1273" t="s">
        <v>74</v>
      </c>
      <c r="D1273" t="s">
        <v>74</v>
      </c>
      <c r="E1273" t="s">
        <v>74</v>
      </c>
      <c r="F1273" t="s">
        <v>18454</v>
      </c>
      <c r="G1273" t="s">
        <v>74</v>
      </c>
      <c r="H1273" t="s">
        <v>74</v>
      </c>
      <c r="I1273" t="s">
        <v>18455</v>
      </c>
      <c r="J1273" t="s">
        <v>18456</v>
      </c>
      <c r="K1273" t="s">
        <v>74</v>
      </c>
      <c r="L1273" t="s">
        <v>74</v>
      </c>
      <c r="M1273" t="s">
        <v>78</v>
      </c>
      <c r="N1273" t="s">
        <v>109</v>
      </c>
      <c r="O1273" t="s">
        <v>74</v>
      </c>
      <c r="P1273" t="s">
        <v>74</v>
      </c>
      <c r="Q1273" t="s">
        <v>74</v>
      </c>
      <c r="R1273" t="s">
        <v>74</v>
      </c>
      <c r="S1273" t="s">
        <v>74</v>
      </c>
      <c r="T1273" t="s">
        <v>18457</v>
      </c>
      <c r="U1273" t="s">
        <v>18458</v>
      </c>
      <c r="V1273" t="s">
        <v>18459</v>
      </c>
      <c r="W1273" t="s">
        <v>18460</v>
      </c>
      <c r="X1273" t="s">
        <v>14360</v>
      </c>
      <c r="Y1273" t="s">
        <v>18461</v>
      </c>
      <c r="Z1273" t="s">
        <v>18462</v>
      </c>
      <c r="AA1273" t="s">
        <v>14363</v>
      </c>
      <c r="AB1273" t="s">
        <v>14364</v>
      </c>
      <c r="AC1273" t="s">
        <v>74</v>
      </c>
      <c r="AD1273" t="s">
        <v>74</v>
      </c>
      <c r="AE1273" t="s">
        <v>74</v>
      </c>
      <c r="AF1273" t="s">
        <v>74</v>
      </c>
      <c r="AG1273">
        <v>41</v>
      </c>
      <c r="AH1273">
        <v>12</v>
      </c>
      <c r="AI1273">
        <v>12</v>
      </c>
      <c r="AJ1273">
        <v>1</v>
      </c>
      <c r="AK1273">
        <v>36</v>
      </c>
      <c r="AL1273" t="s">
        <v>3067</v>
      </c>
      <c r="AM1273" t="s">
        <v>4897</v>
      </c>
      <c r="AN1273" t="s">
        <v>4898</v>
      </c>
      <c r="AO1273" t="s">
        <v>18463</v>
      </c>
      <c r="AP1273" t="s">
        <v>18464</v>
      </c>
      <c r="AQ1273" t="s">
        <v>74</v>
      </c>
      <c r="AR1273" t="s">
        <v>18456</v>
      </c>
      <c r="AS1273" t="s">
        <v>18465</v>
      </c>
      <c r="AT1273" t="s">
        <v>1196</v>
      </c>
      <c r="AU1273">
        <v>2017</v>
      </c>
      <c r="AV1273">
        <v>29</v>
      </c>
      <c r="AW1273">
        <v>1</v>
      </c>
      <c r="AX1273" t="s">
        <v>74</v>
      </c>
      <c r="AY1273" t="s">
        <v>74</v>
      </c>
      <c r="AZ1273" t="s">
        <v>74</v>
      </c>
      <c r="BA1273" t="s">
        <v>74</v>
      </c>
      <c r="BB1273">
        <v>59</v>
      </c>
      <c r="BC1273">
        <v>79</v>
      </c>
      <c r="BD1273" t="s">
        <v>74</v>
      </c>
      <c r="BE1273" t="s">
        <v>18466</v>
      </c>
      <c r="BF1273" t="str">
        <f>HYPERLINK("http://dx.doi.org/10.1017/S0958344016000161","http://dx.doi.org/10.1017/S0958344016000161")</f>
        <v>http://dx.doi.org/10.1017/S0958344016000161</v>
      </c>
      <c r="BG1273" t="s">
        <v>74</v>
      </c>
      <c r="BH1273" t="s">
        <v>74</v>
      </c>
      <c r="BI1273">
        <v>21</v>
      </c>
      <c r="BJ1273" t="s">
        <v>1915</v>
      </c>
      <c r="BK1273" t="s">
        <v>1916</v>
      </c>
      <c r="BL1273" t="s">
        <v>1917</v>
      </c>
      <c r="BM1273" t="s">
        <v>18467</v>
      </c>
      <c r="BN1273" t="s">
        <v>74</v>
      </c>
      <c r="BO1273" t="s">
        <v>74</v>
      </c>
      <c r="BP1273" t="s">
        <v>74</v>
      </c>
      <c r="BQ1273" t="s">
        <v>74</v>
      </c>
      <c r="BR1273" t="s">
        <v>103</v>
      </c>
      <c r="BS1273" t="s">
        <v>18468</v>
      </c>
      <c r="BT1273" t="str">
        <f>HYPERLINK("https%3A%2F%2Fwww.webofscience.com%2Fwos%2Fwoscc%2Ffull-record%2FWOS:000391437600005","View Full Record in Web of Science")</f>
        <v>View Full Record in Web of Science</v>
      </c>
    </row>
    <row r="1274" spans="1:72" x14ac:dyDescent="0.25">
      <c r="A1274" t="s">
        <v>72</v>
      </c>
      <c r="B1274" t="s">
        <v>18469</v>
      </c>
      <c r="C1274" t="s">
        <v>74</v>
      </c>
      <c r="D1274" t="s">
        <v>74</v>
      </c>
      <c r="E1274" t="s">
        <v>74</v>
      </c>
      <c r="F1274" t="s">
        <v>18470</v>
      </c>
      <c r="G1274" t="s">
        <v>74</v>
      </c>
      <c r="H1274" t="s">
        <v>74</v>
      </c>
      <c r="I1274" t="s">
        <v>18471</v>
      </c>
      <c r="J1274" t="s">
        <v>1290</v>
      </c>
      <c r="K1274" t="s">
        <v>74</v>
      </c>
      <c r="L1274" t="s">
        <v>74</v>
      </c>
      <c r="M1274" t="s">
        <v>431</v>
      </c>
      <c r="N1274" t="s">
        <v>109</v>
      </c>
      <c r="O1274" t="s">
        <v>74</v>
      </c>
      <c r="P1274" t="s">
        <v>74</v>
      </c>
      <c r="Q1274" t="s">
        <v>74</v>
      </c>
      <c r="R1274" t="s">
        <v>74</v>
      </c>
      <c r="S1274" t="s">
        <v>74</v>
      </c>
      <c r="T1274" t="s">
        <v>18472</v>
      </c>
      <c r="U1274" t="s">
        <v>74</v>
      </c>
      <c r="V1274" t="s">
        <v>18473</v>
      </c>
      <c r="W1274" t="s">
        <v>18474</v>
      </c>
      <c r="X1274" t="s">
        <v>2851</v>
      </c>
      <c r="Y1274" t="s">
        <v>18475</v>
      </c>
      <c r="Z1274" t="s">
        <v>18476</v>
      </c>
      <c r="AA1274" t="s">
        <v>18477</v>
      </c>
      <c r="AB1274" t="s">
        <v>18478</v>
      </c>
      <c r="AC1274" t="s">
        <v>74</v>
      </c>
      <c r="AD1274" t="s">
        <v>74</v>
      </c>
      <c r="AE1274" t="s">
        <v>74</v>
      </c>
      <c r="AF1274" t="s">
        <v>74</v>
      </c>
      <c r="AG1274">
        <v>10</v>
      </c>
      <c r="AH1274">
        <v>0</v>
      </c>
      <c r="AI1274">
        <v>0</v>
      </c>
      <c r="AJ1274">
        <v>0</v>
      </c>
      <c r="AK1274">
        <v>1</v>
      </c>
      <c r="AL1274" t="s">
        <v>8764</v>
      </c>
      <c r="AM1274" t="s">
        <v>1214</v>
      </c>
      <c r="AN1274" t="s">
        <v>15169</v>
      </c>
      <c r="AO1274" t="s">
        <v>1305</v>
      </c>
      <c r="AP1274" t="s">
        <v>74</v>
      </c>
      <c r="AQ1274" t="s">
        <v>74</v>
      </c>
      <c r="AR1274" t="s">
        <v>1306</v>
      </c>
      <c r="AS1274" t="s">
        <v>1307</v>
      </c>
      <c r="AT1274" t="s">
        <v>74</v>
      </c>
      <c r="AU1274">
        <v>2017</v>
      </c>
      <c r="AV1274" t="s">
        <v>74</v>
      </c>
      <c r="AW1274">
        <v>6</v>
      </c>
      <c r="AX1274" t="s">
        <v>74</v>
      </c>
      <c r="AY1274" t="s">
        <v>74</v>
      </c>
      <c r="AZ1274" t="s">
        <v>74</v>
      </c>
      <c r="BA1274" t="s">
        <v>74</v>
      </c>
      <c r="BB1274">
        <v>123</v>
      </c>
      <c r="BC1274">
        <v>131</v>
      </c>
      <c r="BD1274" t="s">
        <v>74</v>
      </c>
      <c r="BE1274" t="s">
        <v>18479</v>
      </c>
      <c r="BF1274" t="str">
        <f>HYPERLINK("http://dx.doi.org/10.7868/50132162517060125","http://dx.doi.org/10.7868/50132162517060125")</f>
        <v>http://dx.doi.org/10.7868/50132162517060125</v>
      </c>
      <c r="BG1274" t="s">
        <v>74</v>
      </c>
      <c r="BH1274" t="s">
        <v>74</v>
      </c>
      <c r="BI1274">
        <v>9</v>
      </c>
      <c r="BJ1274" t="s">
        <v>100</v>
      </c>
      <c r="BK1274" t="s">
        <v>129</v>
      </c>
      <c r="BL1274" t="s">
        <v>100</v>
      </c>
      <c r="BM1274" t="s">
        <v>18434</v>
      </c>
      <c r="BN1274" t="s">
        <v>74</v>
      </c>
      <c r="BO1274" t="s">
        <v>74</v>
      </c>
      <c r="BP1274" t="s">
        <v>74</v>
      </c>
      <c r="BQ1274" t="s">
        <v>74</v>
      </c>
      <c r="BR1274" t="s">
        <v>103</v>
      </c>
      <c r="BS1274" t="s">
        <v>18480</v>
      </c>
      <c r="BT1274" t="str">
        <f>HYPERLINK("https%3A%2F%2Fwww.webofscience.com%2Fwos%2Fwoscc%2Ffull-record%2FWOS:000406822400015","View Full Record in Web of Science")</f>
        <v>View Full Record in Web of Science</v>
      </c>
    </row>
    <row r="1275" spans="1:72" x14ac:dyDescent="0.25">
      <c r="A1275" t="s">
        <v>72</v>
      </c>
      <c r="B1275" t="s">
        <v>18481</v>
      </c>
      <c r="C1275" t="s">
        <v>74</v>
      </c>
      <c r="D1275" t="s">
        <v>74</v>
      </c>
      <c r="E1275" t="s">
        <v>74</v>
      </c>
      <c r="F1275" t="s">
        <v>18482</v>
      </c>
      <c r="G1275" t="s">
        <v>74</v>
      </c>
      <c r="H1275" t="s">
        <v>74</v>
      </c>
      <c r="I1275" t="s">
        <v>18483</v>
      </c>
      <c r="J1275" t="s">
        <v>18484</v>
      </c>
      <c r="K1275" t="s">
        <v>74</v>
      </c>
      <c r="L1275" t="s">
        <v>74</v>
      </c>
      <c r="M1275" t="s">
        <v>78</v>
      </c>
      <c r="N1275" t="s">
        <v>109</v>
      </c>
      <c r="O1275" t="s">
        <v>74</v>
      </c>
      <c r="P1275" t="s">
        <v>74</v>
      </c>
      <c r="Q1275" t="s">
        <v>74</v>
      </c>
      <c r="R1275" t="s">
        <v>74</v>
      </c>
      <c r="S1275" t="s">
        <v>74</v>
      </c>
      <c r="T1275" t="s">
        <v>18485</v>
      </c>
      <c r="U1275" t="s">
        <v>74</v>
      </c>
      <c r="V1275" t="s">
        <v>18486</v>
      </c>
      <c r="W1275" t="s">
        <v>18487</v>
      </c>
      <c r="X1275" t="s">
        <v>18488</v>
      </c>
      <c r="Y1275" t="s">
        <v>18489</v>
      </c>
      <c r="Z1275" t="s">
        <v>18490</v>
      </c>
      <c r="AA1275" t="s">
        <v>74</v>
      </c>
      <c r="AB1275" t="s">
        <v>74</v>
      </c>
      <c r="AC1275" t="s">
        <v>74</v>
      </c>
      <c r="AD1275" t="s">
        <v>74</v>
      </c>
      <c r="AE1275" t="s">
        <v>74</v>
      </c>
      <c r="AF1275" t="s">
        <v>74</v>
      </c>
      <c r="AG1275">
        <v>86</v>
      </c>
      <c r="AH1275">
        <v>1</v>
      </c>
      <c r="AI1275">
        <v>1</v>
      </c>
      <c r="AJ1275">
        <v>0</v>
      </c>
      <c r="AK1275">
        <v>6</v>
      </c>
      <c r="AL1275" t="s">
        <v>5154</v>
      </c>
      <c r="AM1275" t="s">
        <v>5155</v>
      </c>
      <c r="AN1275" t="s">
        <v>5156</v>
      </c>
      <c r="AO1275" t="s">
        <v>18491</v>
      </c>
      <c r="AP1275" t="s">
        <v>18492</v>
      </c>
      <c r="AQ1275" t="s">
        <v>74</v>
      </c>
      <c r="AR1275" t="s">
        <v>18493</v>
      </c>
      <c r="AS1275" t="s">
        <v>18494</v>
      </c>
      <c r="AT1275" t="s">
        <v>1196</v>
      </c>
      <c r="AU1275">
        <v>2017</v>
      </c>
      <c r="AV1275">
        <v>47</v>
      </c>
      <c r="AW1275">
        <v>1</v>
      </c>
      <c r="AX1275" t="s">
        <v>74</v>
      </c>
      <c r="AY1275" t="s">
        <v>74</v>
      </c>
      <c r="AZ1275" t="s">
        <v>74</v>
      </c>
      <c r="BA1275" t="s">
        <v>74</v>
      </c>
      <c r="BB1275">
        <v>32</v>
      </c>
      <c r="BC1275">
        <v>54</v>
      </c>
      <c r="BD1275" t="s">
        <v>74</v>
      </c>
      <c r="BE1275" t="s">
        <v>18495</v>
      </c>
      <c r="BF1275" t="str">
        <f>HYPERLINK("http://dx.doi.org/10.1177/0265691416674389","http://dx.doi.org/10.1177/0265691416674389")</f>
        <v>http://dx.doi.org/10.1177/0265691416674389</v>
      </c>
      <c r="BG1275" t="s">
        <v>74</v>
      </c>
      <c r="BH1275" t="s">
        <v>74</v>
      </c>
      <c r="BI1275">
        <v>23</v>
      </c>
      <c r="BJ1275" t="s">
        <v>18496</v>
      </c>
      <c r="BK1275" t="s">
        <v>1916</v>
      </c>
      <c r="BL1275" t="s">
        <v>18497</v>
      </c>
      <c r="BM1275" t="s">
        <v>18498</v>
      </c>
      <c r="BN1275" t="s">
        <v>74</v>
      </c>
      <c r="BO1275" t="s">
        <v>2700</v>
      </c>
      <c r="BP1275" t="s">
        <v>74</v>
      </c>
      <c r="BQ1275" t="s">
        <v>74</v>
      </c>
      <c r="BR1275" t="s">
        <v>103</v>
      </c>
      <c r="BS1275" t="s">
        <v>18499</v>
      </c>
      <c r="BT1275" t="str">
        <f>HYPERLINK("https%3A%2F%2Fwww.webofscience.com%2Fwos%2Fwoscc%2Ffull-record%2FWOS:000394089700003","View Full Record in Web of Science")</f>
        <v>View Full Record in Web of Science</v>
      </c>
    </row>
    <row r="1276" spans="1:72" x14ac:dyDescent="0.25">
      <c r="A1276" t="s">
        <v>72</v>
      </c>
      <c r="B1276" t="s">
        <v>18500</v>
      </c>
      <c r="C1276" t="s">
        <v>74</v>
      </c>
      <c r="D1276" t="s">
        <v>74</v>
      </c>
      <c r="E1276" t="s">
        <v>74</v>
      </c>
      <c r="F1276" t="s">
        <v>18501</v>
      </c>
      <c r="G1276" t="s">
        <v>74</v>
      </c>
      <c r="H1276" t="s">
        <v>74</v>
      </c>
      <c r="I1276" t="s">
        <v>18502</v>
      </c>
      <c r="J1276" t="s">
        <v>1290</v>
      </c>
      <c r="K1276" t="s">
        <v>74</v>
      </c>
      <c r="L1276" t="s">
        <v>74</v>
      </c>
      <c r="M1276" t="s">
        <v>431</v>
      </c>
      <c r="N1276" t="s">
        <v>109</v>
      </c>
      <c r="O1276" t="s">
        <v>74</v>
      </c>
      <c r="P1276" t="s">
        <v>74</v>
      </c>
      <c r="Q1276" t="s">
        <v>74</v>
      </c>
      <c r="R1276" t="s">
        <v>74</v>
      </c>
      <c r="S1276" t="s">
        <v>74</v>
      </c>
      <c r="T1276" t="s">
        <v>18503</v>
      </c>
      <c r="U1276" t="s">
        <v>74</v>
      </c>
      <c r="V1276" t="s">
        <v>18504</v>
      </c>
      <c r="W1276" t="s">
        <v>18505</v>
      </c>
      <c r="X1276" t="s">
        <v>18506</v>
      </c>
      <c r="Y1276" t="s">
        <v>18507</v>
      </c>
      <c r="Z1276" t="s">
        <v>18508</v>
      </c>
      <c r="AA1276" t="s">
        <v>18509</v>
      </c>
      <c r="AB1276" t="s">
        <v>74</v>
      </c>
      <c r="AC1276" t="s">
        <v>18510</v>
      </c>
      <c r="AD1276" t="s">
        <v>18511</v>
      </c>
      <c r="AE1276" t="s">
        <v>18512</v>
      </c>
      <c r="AF1276" t="s">
        <v>74</v>
      </c>
      <c r="AG1276">
        <v>8</v>
      </c>
      <c r="AH1276">
        <v>3</v>
      </c>
      <c r="AI1276">
        <v>3</v>
      </c>
      <c r="AJ1276">
        <v>0</v>
      </c>
      <c r="AK1276">
        <v>4</v>
      </c>
      <c r="AL1276" t="s">
        <v>1429</v>
      </c>
      <c r="AM1276" t="s">
        <v>1214</v>
      </c>
      <c r="AN1276" t="s">
        <v>1430</v>
      </c>
      <c r="AO1276" t="s">
        <v>1305</v>
      </c>
      <c r="AP1276" t="s">
        <v>74</v>
      </c>
      <c r="AQ1276" t="s">
        <v>74</v>
      </c>
      <c r="AR1276" t="s">
        <v>1306</v>
      </c>
      <c r="AS1276" t="s">
        <v>1307</v>
      </c>
      <c r="AT1276" t="s">
        <v>74</v>
      </c>
      <c r="AU1276">
        <v>2017</v>
      </c>
      <c r="AV1276" t="s">
        <v>74</v>
      </c>
      <c r="AW1276">
        <v>3</v>
      </c>
      <c r="AX1276" t="s">
        <v>74</v>
      </c>
      <c r="AY1276" t="s">
        <v>74</v>
      </c>
      <c r="AZ1276" t="s">
        <v>74</v>
      </c>
      <c r="BA1276" t="s">
        <v>74</v>
      </c>
      <c r="BB1276">
        <v>51</v>
      </c>
      <c r="BC1276">
        <v>57</v>
      </c>
      <c r="BD1276" t="s">
        <v>74</v>
      </c>
      <c r="BE1276" t="s">
        <v>74</v>
      </c>
      <c r="BF1276" t="s">
        <v>74</v>
      </c>
      <c r="BG1276" t="s">
        <v>74</v>
      </c>
      <c r="BH1276" t="s">
        <v>74</v>
      </c>
      <c r="BI1276">
        <v>7</v>
      </c>
      <c r="BJ1276" t="s">
        <v>100</v>
      </c>
      <c r="BK1276" t="s">
        <v>129</v>
      </c>
      <c r="BL1276" t="s">
        <v>100</v>
      </c>
      <c r="BM1276" t="s">
        <v>18421</v>
      </c>
      <c r="BN1276" t="s">
        <v>74</v>
      </c>
      <c r="BO1276" t="s">
        <v>74</v>
      </c>
      <c r="BP1276" t="s">
        <v>74</v>
      </c>
      <c r="BQ1276" t="s">
        <v>74</v>
      </c>
      <c r="BR1276" t="s">
        <v>103</v>
      </c>
      <c r="BS1276" t="s">
        <v>18513</v>
      </c>
      <c r="BT1276" t="str">
        <f>HYPERLINK("https%3A%2F%2Fwww.webofscience.com%2Fwos%2Fwoscc%2Ffull-record%2FWOS:000400628600006","View Full Record in Web of Science")</f>
        <v>View Full Record in Web of Science</v>
      </c>
    </row>
    <row r="1277" spans="1:72" x14ac:dyDescent="0.25">
      <c r="A1277" t="s">
        <v>72</v>
      </c>
      <c r="B1277" t="s">
        <v>18514</v>
      </c>
      <c r="C1277" t="s">
        <v>74</v>
      </c>
      <c r="D1277" t="s">
        <v>74</v>
      </c>
      <c r="E1277" t="s">
        <v>74</v>
      </c>
      <c r="F1277" t="s">
        <v>18515</v>
      </c>
      <c r="G1277" t="s">
        <v>74</v>
      </c>
      <c r="H1277" t="s">
        <v>74</v>
      </c>
      <c r="I1277" t="s">
        <v>18516</v>
      </c>
      <c r="J1277" t="s">
        <v>1423</v>
      </c>
      <c r="K1277" t="s">
        <v>74</v>
      </c>
      <c r="L1277" t="s">
        <v>74</v>
      </c>
      <c r="M1277" t="s">
        <v>431</v>
      </c>
      <c r="N1277" t="s">
        <v>109</v>
      </c>
      <c r="O1277" t="s">
        <v>74</v>
      </c>
      <c r="P1277" t="s">
        <v>74</v>
      </c>
      <c r="Q1277" t="s">
        <v>74</v>
      </c>
      <c r="R1277" t="s">
        <v>74</v>
      </c>
      <c r="S1277" t="s">
        <v>74</v>
      </c>
      <c r="T1277" t="s">
        <v>18517</v>
      </c>
      <c r="U1277" t="s">
        <v>74</v>
      </c>
      <c r="V1277" t="s">
        <v>18518</v>
      </c>
      <c r="W1277" t="s">
        <v>18519</v>
      </c>
      <c r="X1277" t="s">
        <v>1091</v>
      </c>
      <c r="Y1277" t="s">
        <v>18520</v>
      </c>
      <c r="Z1277" t="s">
        <v>74</v>
      </c>
      <c r="AA1277" t="s">
        <v>18521</v>
      </c>
      <c r="AB1277" t="s">
        <v>18522</v>
      </c>
      <c r="AC1277" t="s">
        <v>74</v>
      </c>
      <c r="AD1277" t="s">
        <v>74</v>
      </c>
      <c r="AE1277" t="s">
        <v>74</v>
      </c>
      <c r="AF1277" t="s">
        <v>74</v>
      </c>
      <c r="AG1277">
        <v>33</v>
      </c>
      <c r="AH1277">
        <v>1</v>
      </c>
      <c r="AI1277">
        <v>1</v>
      </c>
      <c r="AJ1277">
        <v>0</v>
      </c>
      <c r="AK1277">
        <v>3</v>
      </c>
      <c r="AL1277" t="s">
        <v>1429</v>
      </c>
      <c r="AM1277" t="s">
        <v>1214</v>
      </c>
      <c r="AN1277" t="s">
        <v>1430</v>
      </c>
      <c r="AO1277" t="s">
        <v>1431</v>
      </c>
      <c r="AP1277" t="s">
        <v>74</v>
      </c>
      <c r="AQ1277" t="s">
        <v>74</v>
      </c>
      <c r="AR1277" t="s">
        <v>1432</v>
      </c>
      <c r="AS1277" t="s">
        <v>1433</v>
      </c>
      <c r="AT1277" t="s">
        <v>4536</v>
      </c>
      <c r="AU1277">
        <v>2017</v>
      </c>
      <c r="AV1277" t="s">
        <v>74</v>
      </c>
      <c r="AW1277">
        <v>1</v>
      </c>
      <c r="AX1277" t="s">
        <v>74</v>
      </c>
      <c r="AY1277" t="s">
        <v>74</v>
      </c>
      <c r="AZ1277" t="s">
        <v>74</v>
      </c>
      <c r="BA1277" t="s">
        <v>74</v>
      </c>
      <c r="BB1277">
        <v>68</v>
      </c>
      <c r="BC1277" t="s">
        <v>1434</v>
      </c>
      <c r="BD1277" t="s">
        <v>74</v>
      </c>
      <c r="BE1277" t="s">
        <v>74</v>
      </c>
      <c r="BF1277" t="s">
        <v>74</v>
      </c>
      <c r="BG1277" t="s">
        <v>74</v>
      </c>
      <c r="BH1277" t="s">
        <v>74</v>
      </c>
      <c r="BI1277">
        <v>16</v>
      </c>
      <c r="BJ1277" t="s">
        <v>1435</v>
      </c>
      <c r="BK1277" t="s">
        <v>129</v>
      </c>
      <c r="BL1277" t="s">
        <v>130</v>
      </c>
      <c r="BM1277" t="s">
        <v>18409</v>
      </c>
      <c r="BN1277" t="s">
        <v>74</v>
      </c>
      <c r="BO1277" t="s">
        <v>74</v>
      </c>
      <c r="BP1277" t="s">
        <v>74</v>
      </c>
      <c r="BQ1277" t="s">
        <v>74</v>
      </c>
      <c r="BR1277" t="s">
        <v>103</v>
      </c>
      <c r="BS1277" t="s">
        <v>18523</v>
      </c>
      <c r="BT1277" t="str">
        <f>HYPERLINK("https%3A%2F%2Fwww.webofscience.com%2Fwos%2Fwoscc%2Ffull-record%2FWOS:000400628400006","View Full Record in Web of Science")</f>
        <v>View Full Record in Web of Science</v>
      </c>
    </row>
    <row r="1278" spans="1:72" x14ac:dyDescent="0.25">
      <c r="A1278" t="s">
        <v>72</v>
      </c>
      <c r="B1278" t="s">
        <v>18524</v>
      </c>
      <c r="C1278" t="s">
        <v>74</v>
      </c>
      <c r="D1278" t="s">
        <v>74</v>
      </c>
      <c r="E1278" t="s">
        <v>74</v>
      </c>
      <c r="F1278" t="s">
        <v>18525</v>
      </c>
      <c r="G1278" t="s">
        <v>74</v>
      </c>
      <c r="H1278" t="s">
        <v>74</v>
      </c>
      <c r="I1278" t="s">
        <v>18526</v>
      </c>
      <c r="J1278" t="s">
        <v>1290</v>
      </c>
      <c r="K1278" t="s">
        <v>74</v>
      </c>
      <c r="L1278" t="s">
        <v>74</v>
      </c>
      <c r="M1278" t="s">
        <v>431</v>
      </c>
      <c r="N1278" t="s">
        <v>109</v>
      </c>
      <c r="O1278" t="s">
        <v>74</v>
      </c>
      <c r="P1278" t="s">
        <v>74</v>
      </c>
      <c r="Q1278" t="s">
        <v>74</v>
      </c>
      <c r="R1278" t="s">
        <v>74</v>
      </c>
      <c r="S1278" t="s">
        <v>74</v>
      </c>
      <c r="T1278" t="s">
        <v>18527</v>
      </c>
      <c r="U1278" t="s">
        <v>74</v>
      </c>
      <c r="V1278" t="s">
        <v>18528</v>
      </c>
      <c r="W1278" t="s">
        <v>18529</v>
      </c>
      <c r="X1278" t="s">
        <v>18530</v>
      </c>
      <c r="Y1278" t="s">
        <v>18531</v>
      </c>
      <c r="Z1278" t="s">
        <v>18532</v>
      </c>
      <c r="AA1278" t="s">
        <v>18533</v>
      </c>
      <c r="AB1278" t="s">
        <v>18534</v>
      </c>
      <c r="AC1278" t="s">
        <v>18535</v>
      </c>
      <c r="AD1278" t="s">
        <v>18536</v>
      </c>
      <c r="AE1278" t="s">
        <v>18537</v>
      </c>
      <c r="AF1278" t="s">
        <v>74</v>
      </c>
      <c r="AG1278">
        <v>11</v>
      </c>
      <c r="AH1278">
        <v>5</v>
      </c>
      <c r="AI1278">
        <v>5</v>
      </c>
      <c r="AJ1278">
        <v>0</v>
      </c>
      <c r="AK1278">
        <v>3</v>
      </c>
      <c r="AL1278" t="s">
        <v>1429</v>
      </c>
      <c r="AM1278" t="s">
        <v>1214</v>
      </c>
      <c r="AN1278" t="s">
        <v>1430</v>
      </c>
      <c r="AO1278" t="s">
        <v>1305</v>
      </c>
      <c r="AP1278" t="s">
        <v>74</v>
      </c>
      <c r="AQ1278" t="s">
        <v>74</v>
      </c>
      <c r="AR1278" t="s">
        <v>1306</v>
      </c>
      <c r="AS1278" t="s">
        <v>1307</v>
      </c>
      <c r="AT1278" t="s">
        <v>74</v>
      </c>
      <c r="AU1278">
        <v>2017</v>
      </c>
      <c r="AV1278" t="s">
        <v>74</v>
      </c>
      <c r="AW1278">
        <v>3</v>
      </c>
      <c r="AX1278" t="s">
        <v>74</v>
      </c>
      <c r="AY1278" t="s">
        <v>74</v>
      </c>
      <c r="AZ1278" t="s">
        <v>74</v>
      </c>
      <c r="BA1278" t="s">
        <v>74</v>
      </c>
      <c r="BB1278">
        <v>64</v>
      </c>
      <c r="BC1278">
        <v>69</v>
      </c>
      <c r="BD1278" t="s">
        <v>74</v>
      </c>
      <c r="BE1278" t="s">
        <v>74</v>
      </c>
      <c r="BF1278" t="s">
        <v>74</v>
      </c>
      <c r="BG1278" t="s">
        <v>74</v>
      </c>
      <c r="BH1278" t="s">
        <v>74</v>
      </c>
      <c r="BI1278">
        <v>6</v>
      </c>
      <c r="BJ1278" t="s">
        <v>100</v>
      </c>
      <c r="BK1278" t="s">
        <v>129</v>
      </c>
      <c r="BL1278" t="s">
        <v>100</v>
      </c>
      <c r="BM1278" t="s">
        <v>18421</v>
      </c>
      <c r="BN1278" t="s">
        <v>74</v>
      </c>
      <c r="BO1278" t="s">
        <v>74</v>
      </c>
      <c r="BP1278" t="s">
        <v>74</v>
      </c>
      <c r="BQ1278" t="s">
        <v>74</v>
      </c>
      <c r="BR1278" t="s">
        <v>103</v>
      </c>
      <c r="BS1278" t="s">
        <v>18538</v>
      </c>
      <c r="BT1278" t="str">
        <f>HYPERLINK("https%3A%2F%2Fwww.webofscience.com%2Fwos%2Fwoscc%2Ffull-record%2FWOS:000400628600008","View Full Record in Web of Science")</f>
        <v>View Full Record in Web of Science</v>
      </c>
    </row>
    <row r="1279" spans="1:72" x14ac:dyDescent="0.25">
      <c r="A1279" t="s">
        <v>72</v>
      </c>
      <c r="B1279" t="s">
        <v>18539</v>
      </c>
      <c r="C1279" t="s">
        <v>74</v>
      </c>
      <c r="D1279" t="s">
        <v>74</v>
      </c>
      <c r="E1279" t="s">
        <v>74</v>
      </c>
      <c r="F1279" t="s">
        <v>18540</v>
      </c>
      <c r="G1279" t="s">
        <v>74</v>
      </c>
      <c r="H1279" t="s">
        <v>74</v>
      </c>
      <c r="I1279" t="s">
        <v>18541</v>
      </c>
      <c r="J1279" t="s">
        <v>1290</v>
      </c>
      <c r="K1279" t="s">
        <v>74</v>
      </c>
      <c r="L1279" t="s">
        <v>74</v>
      </c>
      <c r="M1279" t="s">
        <v>431</v>
      </c>
      <c r="N1279" t="s">
        <v>109</v>
      </c>
      <c r="O1279" t="s">
        <v>74</v>
      </c>
      <c r="P1279" t="s">
        <v>74</v>
      </c>
      <c r="Q1279" t="s">
        <v>74</v>
      </c>
      <c r="R1279" t="s">
        <v>74</v>
      </c>
      <c r="S1279" t="s">
        <v>74</v>
      </c>
      <c r="T1279" t="s">
        <v>18542</v>
      </c>
      <c r="U1279" t="s">
        <v>74</v>
      </c>
      <c r="V1279" t="s">
        <v>18543</v>
      </c>
      <c r="W1279" t="s">
        <v>18544</v>
      </c>
      <c r="X1279" t="s">
        <v>534</v>
      </c>
      <c r="Y1279" t="s">
        <v>18545</v>
      </c>
      <c r="Z1279" t="s">
        <v>18546</v>
      </c>
      <c r="AA1279" t="s">
        <v>18547</v>
      </c>
      <c r="AB1279" t="s">
        <v>18548</v>
      </c>
      <c r="AC1279" t="s">
        <v>74</v>
      </c>
      <c r="AD1279" t="s">
        <v>74</v>
      </c>
      <c r="AE1279" t="s">
        <v>74</v>
      </c>
      <c r="AF1279" t="s">
        <v>74</v>
      </c>
      <c r="AG1279">
        <v>4</v>
      </c>
      <c r="AH1279">
        <v>0</v>
      </c>
      <c r="AI1279">
        <v>3</v>
      </c>
      <c r="AJ1279">
        <v>0</v>
      </c>
      <c r="AK1279">
        <v>6</v>
      </c>
      <c r="AL1279" t="s">
        <v>8764</v>
      </c>
      <c r="AM1279" t="s">
        <v>1214</v>
      </c>
      <c r="AN1279" t="s">
        <v>15169</v>
      </c>
      <c r="AO1279" t="s">
        <v>1305</v>
      </c>
      <c r="AP1279" t="s">
        <v>74</v>
      </c>
      <c r="AQ1279" t="s">
        <v>74</v>
      </c>
      <c r="AR1279" t="s">
        <v>1306</v>
      </c>
      <c r="AS1279" t="s">
        <v>1307</v>
      </c>
      <c r="AT1279" t="s">
        <v>74</v>
      </c>
      <c r="AU1279">
        <v>2017</v>
      </c>
      <c r="AV1279" t="s">
        <v>74</v>
      </c>
      <c r="AW1279">
        <v>8</v>
      </c>
      <c r="AX1279" t="s">
        <v>74</v>
      </c>
      <c r="AY1279" t="s">
        <v>74</v>
      </c>
      <c r="AZ1279" t="s">
        <v>74</v>
      </c>
      <c r="BA1279" t="s">
        <v>74</v>
      </c>
      <c r="BB1279">
        <v>88</v>
      </c>
      <c r="BC1279">
        <v>94</v>
      </c>
      <c r="BD1279" t="s">
        <v>74</v>
      </c>
      <c r="BE1279" t="s">
        <v>18549</v>
      </c>
      <c r="BF1279" t="str">
        <f>HYPERLINK("http://dx.doi.org/10.7868/S0132162517080104","http://dx.doi.org/10.7868/S0132162517080104")</f>
        <v>http://dx.doi.org/10.7868/S0132162517080104</v>
      </c>
      <c r="BG1279" t="s">
        <v>74</v>
      </c>
      <c r="BH1279" t="s">
        <v>74</v>
      </c>
      <c r="BI1279">
        <v>7</v>
      </c>
      <c r="BJ1279" t="s">
        <v>100</v>
      </c>
      <c r="BK1279" t="s">
        <v>129</v>
      </c>
      <c r="BL1279" t="s">
        <v>100</v>
      </c>
      <c r="BM1279" t="s">
        <v>18550</v>
      </c>
      <c r="BN1279" t="s">
        <v>74</v>
      </c>
      <c r="BO1279" t="s">
        <v>74</v>
      </c>
      <c r="BP1279" t="s">
        <v>74</v>
      </c>
      <c r="BQ1279" t="s">
        <v>74</v>
      </c>
      <c r="BR1279" t="s">
        <v>103</v>
      </c>
      <c r="BS1279" t="s">
        <v>18551</v>
      </c>
      <c r="BT1279" t="str">
        <f>HYPERLINK("https%3A%2F%2Fwww.webofscience.com%2Fwos%2Fwoscc%2Ffull-record%2FWOS:000410460500010","View Full Record in Web of Science")</f>
        <v>View Full Record in Web of Science</v>
      </c>
    </row>
    <row r="1280" spans="1:72" x14ac:dyDescent="0.25">
      <c r="A1280" t="s">
        <v>72</v>
      </c>
      <c r="B1280" t="s">
        <v>18552</v>
      </c>
      <c r="C1280" t="s">
        <v>74</v>
      </c>
      <c r="D1280" t="s">
        <v>74</v>
      </c>
      <c r="E1280" t="s">
        <v>74</v>
      </c>
      <c r="F1280" t="s">
        <v>18553</v>
      </c>
      <c r="G1280" t="s">
        <v>74</v>
      </c>
      <c r="H1280" t="s">
        <v>74</v>
      </c>
      <c r="I1280" t="s">
        <v>18554</v>
      </c>
      <c r="J1280" t="s">
        <v>1290</v>
      </c>
      <c r="K1280" t="s">
        <v>74</v>
      </c>
      <c r="L1280" t="s">
        <v>74</v>
      </c>
      <c r="M1280" t="s">
        <v>431</v>
      </c>
      <c r="N1280" t="s">
        <v>109</v>
      </c>
      <c r="O1280" t="s">
        <v>74</v>
      </c>
      <c r="P1280" t="s">
        <v>74</v>
      </c>
      <c r="Q1280" t="s">
        <v>74</v>
      </c>
      <c r="R1280" t="s">
        <v>74</v>
      </c>
      <c r="S1280" t="s">
        <v>74</v>
      </c>
      <c r="T1280" t="s">
        <v>18555</v>
      </c>
      <c r="U1280" t="s">
        <v>74</v>
      </c>
      <c r="V1280" t="s">
        <v>18556</v>
      </c>
      <c r="W1280" t="s">
        <v>18557</v>
      </c>
      <c r="X1280" t="s">
        <v>14551</v>
      </c>
      <c r="Y1280" t="s">
        <v>18558</v>
      </c>
      <c r="Z1280" t="s">
        <v>18559</v>
      </c>
      <c r="AA1280" t="s">
        <v>13793</v>
      </c>
      <c r="AB1280" t="s">
        <v>3685</v>
      </c>
      <c r="AC1280" t="s">
        <v>74</v>
      </c>
      <c r="AD1280" t="s">
        <v>74</v>
      </c>
      <c r="AE1280" t="s">
        <v>74</v>
      </c>
      <c r="AF1280" t="s">
        <v>74</v>
      </c>
      <c r="AG1280">
        <v>10</v>
      </c>
      <c r="AH1280">
        <v>1</v>
      </c>
      <c r="AI1280">
        <v>1</v>
      </c>
      <c r="AJ1280">
        <v>2</v>
      </c>
      <c r="AK1280">
        <v>27</v>
      </c>
      <c r="AL1280" t="s">
        <v>8764</v>
      </c>
      <c r="AM1280" t="s">
        <v>1214</v>
      </c>
      <c r="AN1280" t="s">
        <v>15169</v>
      </c>
      <c r="AO1280" t="s">
        <v>1305</v>
      </c>
      <c r="AP1280" t="s">
        <v>74</v>
      </c>
      <c r="AQ1280" t="s">
        <v>74</v>
      </c>
      <c r="AR1280" t="s">
        <v>1306</v>
      </c>
      <c r="AS1280" t="s">
        <v>1307</v>
      </c>
      <c r="AT1280" t="s">
        <v>74</v>
      </c>
      <c r="AU1280">
        <v>2017</v>
      </c>
      <c r="AV1280" t="s">
        <v>74</v>
      </c>
      <c r="AW1280">
        <v>9</v>
      </c>
      <c r="AX1280" t="s">
        <v>74</v>
      </c>
      <c r="AY1280" t="s">
        <v>74</v>
      </c>
      <c r="AZ1280" t="s">
        <v>74</v>
      </c>
      <c r="BA1280" t="s">
        <v>74</v>
      </c>
      <c r="BB1280">
        <v>135</v>
      </c>
      <c r="BC1280">
        <v>144</v>
      </c>
      <c r="BD1280" t="s">
        <v>74</v>
      </c>
      <c r="BE1280" t="s">
        <v>18560</v>
      </c>
      <c r="BF1280" t="str">
        <f>HYPERLINK("http://dx.doi.org/10.7868/S013216251709015X","http://dx.doi.org/10.7868/S013216251709015X")</f>
        <v>http://dx.doi.org/10.7868/S013216251709015X</v>
      </c>
      <c r="BG1280" t="s">
        <v>74</v>
      </c>
      <c r="BH1280" t="s">
        <v>74</v>
      </c>
      <c r="BI1280">
        <v>10</v>
      </c>
      <c r="BJ1280" t="s">
        <v>100</v>
      </c>
      <c r="BK1280" t="s">
        <v>129</v>
      </c>
      <c r="BL1280" t="s">
        <v>100</v>
      </c>
      <c r="BM1280" t="s">
        <v>18397</v>
      </c>
      <c r="BN1280" t="s">
        <v>74</v>
      </c>
      <c r="BO1280" t="s">
        <v>74</v>
      </c>
      <c r="BP1280" t="s">
        <v>74</v>
      </c>
      <c r="BQ1280" t="s">
        <v>74</v>
      </c>
      <c r="BR1280" t="s">
        <v>103</v>
      </c>
      <c r="BS1280" t="s">
        <v>18561</v>
      </c>
      <c r="BT1280" t="str">
        <f>HYPERLINK("https%3A%2F%2Fwww.webofscience.com%2Fwos%2Fwoscc%2Ffull-record%2FWOS:000414504600015","View Full Record in Web of Science")</f>
        <v>View Full Record in Web of Science</v>
      </c>
    </row>
    <row r="1281" spans="1:72" x14ac:dyDescent="0.25">
      <c r="A1281" t="s">
        <v>72</v>
      </c>
      <c r="B1281" t="s">
        <v>5735</v>
      </c>
      <c r="C1281" t="s">
        <v>74</v>
      </c>
      <c r="D1281" t="s">
        <v>74</v>
      </c>
      <c r="E1281" t="s">
        <v>74</v>
      </c>
      <c r="F1281" t="s">
        <v>18562</v>
      </c>
      <c r="G1281" t="s">
        <v>74</v>
      </c>
      <c r="H1281" t="s">
        <v>74</v>
      </c>
      <c r="I1281" t="s">
        <v>18563</v>
      </c>
      <c r="J1281" t="s">
        <v>18564</v>
      </c>
      <c r="K1281" t="s">
        <v>74</v>
      </c>
      <c r="L1281" t="s">
        <v>74</v>
      </c>
      <c r="M1281" t="s">
        <v>78</v>
      </c>
      <c r="N1281" t="s">
        <v>109</v>
      </c>
      <c r="O1281" t="s">
        <v>74</v>
      </c>
      <c r="P1281" t="s">
        <v>74</v>
      </c>
      <c r="Q1281" t="s">
        <v>74</v>
      </c>
      <c r="R1281" t="s">
        <v>74</v>
      </c>
      <c r="S1281" t="s">
        <v>74</v>
      </c>
      <c r="T1281" t="s">
        <v>18565</v>
      </c>
      <c r="U1281" t="s">
        <v>18566</v>
      </c>
      <c r="V1281" t="s">
        <v>18567</v>
      </c>
      <c r="W1281" t="s">
        <v>18568</v>
      </c>
      <c r="X1281" t="s">
        <v>18569</v>
      </c>
      <c r="Y1281" t="s">
        <v>18570</v>
      </c>
      <c r="Z1281" t="s">
        <v>18571</v>
      </c>
      <c r="AA1281" t="s">
        <v>5746</v>
      </c>
      <c r="AB1281" t="s">
        <v>5747</v>
      </c>
      <c r="AC1281" t="s">
        <v>418</v>
      </c>
      <c r="AD1281" t="s">
        <v>418</v>
      </c>
      <c r="AE1281" t="s">
        <v>18572</v>
      </c>
      <c r="AF1281" t="s">
        <v>74</v>
      </c>
      <c r="AG1281">
        <v>23</v>
      </c>
      <c r="AH1281">
        <v>0</v>
      </c>
      <c r="AI1281">
        <v>0</v>
      </c>
      <c r="AJ1281">
        <v>0</v>
      </c>
      <c r="AK1281">
        <v>8</v>
      </c>
      <c r="AL1281" t="s">
        <v>148</v>
      </c>
      <c r="AM1281" t="s">
        <v>149</v>
      </c>
      <c r="AN1281" t="s">
        <v>150</v>
      </c>
      <c r="AO1281" t="s">
        <v>18573</v>
      </c>
      <c r="AP1281" t="s">
        <v>18574</v>
      </c>
      <c r="AQ1281" t="s">
        <v>74</v>
      </c>
      <c r="AR1281" t="s">
        <v>18575</v>
      </c>
      <c r="AS1281" t="s">
        <v>18576</v>
      </c>
      <c r="AT1281" t="s">
        <v>74</v>
      </c>
      <c r="AU1281">
        <v>2017</v>
      </c>
      <c r="AV1281">
        <v>29</v>
      </c>
      <c r="AW1281">
        <v>4</v>
      </c>
      <c r="AX1281" t="s">
        <v>74</v>
      </c>
      <c r="AY1281" t="s">
        <v>74</v>
      </c>
      <c r="AZ1281" t="s">
        <v>74</v>
      </c>
      <c r="BA1281" t="s">
        <v>74</v>
      </c>
      <c r="BB1281">
        <v>762</v>
      </c>
      <c r="BC1281">
        <v>797</v>
      </c>
      <c r="BD1281" t="s">
        <v>74</v>
      </c>
      <c r="BE1281" t="s">
        <v>18577</v>
      </c>
      <c r="BF1281" t="str">
        <f>HYPERLINK("http://dx.doi.org/10.1080/11356405.2017.1377991","http://dx.doi.org/10.1080/11356405.2017.1377991")</f>
        <v>http://dx.doi.org/10.1080/11356405.2017.1377991</v>
      </c>
      <c r="BG1281" t="s">
        <v>74</v>
      </c>
      <c r="BH1281" t="s">
        <v>74</v>
      </c>
      <c r="BI1281">
        <v>36</v>
      </c>
      <c r="BJ1281" t="s">
        <v>157</v>
      </c>
      <c r="BK1281" t="s">
        <v>129</v>
      </c>
      <c r="BL1281" t="s">
        <v>157</v>
      </c>
      <c r="BM1281" t="s">
        <v>18578</v>
      </c>
      <c r="BN1281" t="s">
        <v>74</v>
      </c>
      <c r="BO1281" t="s">
        <v>74</v>
      </c>
      <c r="BP1281" t="s">
        <v>74</v>
      </c>
      <c r="BQ1281" t="s">
        <v>74</v>
      </c>
      <c r="BR1281" t="s">
        <v>103</v>
      </c>
      <c r="BS1281" t="s">
        <v>18579</v>
      </c>
      <c r="BT1281" t="str">
        <f>HYPERLINK("https%3A%2F%2Fwww.webofscience.com%2Fwos%2Fwoscc%2Ffull-record%2FWOS:000416543800003","View Full Record in Web of Science")</f>
        <v>View Full Record in Web of Science</v>
      </c>
    </row>
    <row r="1282" spans="1:72" x14ac:dyDescent="0.25">
      <c r="A1282" t="s">
        <v>72</v>
      </c>
      <c r="B1282" t="s">
        <v>18580</v>
      </c>
      <c r="C1282" t="s">
        <v>74</v>
      </c>
      <c r="D1282" t="s">
        <v>74</v>
      </c>
      <c r="E1282" t="s">
        <v>74</v>
      </c>
      <c r="F1282" t="s">
        <v>18581</v>
      </c>
      <c r="G1282" t="s">
        <v>74</v>
      </c>
      <c r="H1282" t="s">
        <v>74</v>
      </c>
      <c r="I1282" t="s">
        <v>18582</v>
      </c>
      <c r="J1282" t="s">
        <v>1423</v>
      </c>
      <c r="K1282" t="s">
        <v>74</v>
      </c>
      <c r="L1282" t="s">
        <v>74</v>
      </c>
      <c r="M1282" t="s">
        <v>431</v>
      </c>
      <c r="N1282" t="s">
        <v>109</v>
      </c>
      <c r="O1282" t="s">
        <v>74</v>
      </c>
      <c r="P1282" t="s">
        <v>74</v>
      </c>
      <c r="Q1282" t="s">
        <v>74</v>
      </c>
      <c r="R1282" t="s">
        <v>74</v>
      </c>
      <c r="S1282" t="s">
        <v>74</v>
      </c>
      <c r="T1282" t="s">
        <v>18583</v>
      </c>
      <c r="U1282" t="s">
        <v>74</v>
      </c>
      <c r="V1282" t="s">
        <v>18584</v>
      </c>
      <c r="W1282" t="s">
        <v>18585</v>
      </c>
      <c r="X1282" t="s">
        <v>1565</v>
      </c>
      <c r="Y1282" t="s">
        <v>18586</v>
      </c>
      <c r="Z1282" t="s">
        <v>74</v>
      </c>
      <c r="AA1282" t="s">
        <v>74</v>
      </c>
      <c r="AB1282" t="s">
        <v>74</v>
      </c>
      <c r="AC1282" t="s">
        <v>74</v>
      </c>
      <c r="AD1282" t="s">
        <v>74</v>
      </c>
      <c r="AE1282" t="s">
        <v>74</v>
      </c>
      <c r="AF1282" t="s">
        <v>74</v>
      </c>
      <c r="AG1282">
        <v>25</v>
      </c>
      <c r="AH1282">
        <v>1</v>
      </c>
      <c r="AI1282">
        <v>1</v>
      </c>
      <c r="AJ1282">
        <v>0</v>
      </c>
      <c r="AK1282">
        <v>6</v>
      </c>
      <c r="AL1282" t="s">
        <v>1429</v>
      </c>
      <c r="AM1282" t="s">
        <v>1214</v>
      </c>
      <c r="AN1282" t="s">
        <v>1430</v>
      </c>
      <c r="AO1282" t="s">
        <v>1431</v>
      </c>
      <c r="AP1282" t="s">
        <v>74</v>
      </c>
      <c r="AQ1282" t="s">
        <v>74</v>
      </c>
      <c r="AR1282" t="s">
        <v>1432</v>
      </c>
      <c r="AS1282" t="s">
        <v>1433</v>
      </c>
      <c r="AT1282" t="s">
        <v>9118</v>
      </c>
      <c r="AU1282">
        <v>2016</v>
      </c>
      <c r="AV1282" t="s">
        <v>74</v>
      </c>
      <c r="AW1282">
        <v>6</v>
      </c>
      <c r="AX1282" t="s">
        <v>74</v>
      </c>
      <c r="AY1282" t="s">
        <v>74</v>
      </c>
      <c r="AZ1282" t="s">
        <v>74</v>
      </c>
      <c r="BA1282" t="s">
        <v>74</v>
      </c>
      <c r="BB1282">
        <v>19</v>
      </c>
      <c r="BC1282" t="s">
        <v>1434</v>
      </c>
      <c r="BD1282" t="s">
        <v>74</v>
      </c>
      <c r="BE1282" t="s">
        <v>74</v>
      </c>
      <c r="BF1282" t="s">
        <v>74</v>
      </c>
      <c r="BG1282" t="s">
        <v>74</v>
      </c>
      <c r="BH1282" t="s">
        <v>74</v>
      </c>
      <c r="BI1282">
        <v>20</v>
      </c>
      <c r="BJ1282" t="s">
        <v>1435</v>
      </c>
      <c r="BK1282" t="s">
        <v>129</v>
      </c>
      <c r="BL1282" t="s">
        <v>130</v>
      </c>
      <c r="BM1282" t="s">
        <v>18587</v>
      </c>
      <c r="BN1282" t="s">
        <v>74</v>
      </c>
      <c r="BO1282" t="s">
        <v>74</v>
      </c>
      <c r="BP1282" t="s">
        <v>74</v>
      </c>
      <c r="BQ1282" t="s">
        <v>74</v>
      </c>
      <c r="BR1282" t="s">
        <v>103</v>
      </c>
      <c r="BS1282" t="s">
        <v>18588</v>
      </c>
      <c r="BT1282" t="str">
        <f>HYPERLINK("https%3A%2F%2Fwww.webofscience.com%2Fwos%2Fwoscc%2Ffull-record%2FWOS:000395721600002","View Full Record in Web of Science")</f>
        <v>View Full Record in Web of Science</v>
      </c>
    </row>
    <row r="1283" spans="1:72" x14ac:dyDescent="0.25">
      <c r="A1283" t="s">
        <v>72</v>
      </c>
      <c r="B1283" t="s">
        <v>18589</v>
      </c>
      <c r="C1283" t="s">
        <v>74</v>
      </c>
      <c r="D1283" t="s">
        <v>74</v>
      </c>
      <c r="E1283" t="s">
        <v>74</v>
      </c>
      <c r="F1283" t="s">
        <v>18590</v>
      </c>
      <c r="G1283" t="s">
        <v>74</v>
      </c>
      <c r="H1283" t="s">
        <v>74</v>
      </c>
      <c r="I1283" t="s">
        <v>18591</v>
      </c>
      <c r="J1283" t="s">
        <v>18592</v>
      </c>
      <c r="K1283" t="s">
        <v>74</v>
      </c>
      <c r="L1283" t="s">
        <v>74</v>
      </c>
      <c r="M1283" t="s">
        <v>78</v>
      </c>
      <c r="N1283" t="s">
        <v>109</v>
      </c>
      <c r="O1283" t="s">
        <v>74</v>
      </c>
      <c r="P1283" t="s">
        <v>74</v>
      </c>
      <c r="Q1283" t="s">
        <v>74</v>
      </c>
      <c r="R1283" t="s">
        <v>74</v>
      </c>
      <c r="S1283" t="s">
        <v>74</v>
      </c>
      <c r="T1283" t="s">
        <v>18593</v>
      </c>
      <c r="U1283" t="s">
        <v>15127</v>
      </c>
      <c r="V1283" t="s">
        <v>18594</v>
      </c>
      <c r="W1283" t="s">
        <v>18595</v>
      </c>
      <c r="X1283" t="s">
        <v>18596</v>
      </c>
      <c r="Y1283" t="s">
        <v>18597</v>
      </c>
      <c r="Z1283" t="s">
        <v>18598</v>
      </c>
      <c r="AA1283" t="s">
        <v>18599</v>
      </c>
      <c r="AB1283" t="s">
        <v>18600</v>
      </c>
      <c r="AC1283" t="s">
        <v>18601</v>
      </c>
      <c r="AD1283" t="s">
        <v>18602</v>
      </c>
      <c r="AE1283" t="s">
        <v>18603</v>
      </c>
      <c r="AF1283" t="s">
        <v>74</v>
      </c>
      <c r="AG1283">
        <v>38</v>
      </c>
      <c r="AH1283">
        <v>5</v>
      </c>
      <c r="AI1283">
        <v>5</v>
      </c>
      <c r="AJ1283">
        <v>0</v>
      </c>
      <c r="AK1283">
        <v>21</v>
      </c>
      <c r="AL1283" t="s">
        <v>148</v>
      </c>
      <c r="AM1283" t="s">
        <v>149</v>
      </c>
      <c r="AN1283" t="s">
        <v>150</v>
      </c>
      <c r="AO1283" t="s">
        <v>18604</v>
      </c>
      <c r="AP1283" t="s">
        <v>18605</v>
      </c>
      <c r="AQ1283" t="s">
        <v>74</v>
      </c>
      <c r="AR1283" t="s">
        <v>18606</v>
      </c>
      <c r="AS1283" t="s">
        <v>18607</v>
      </c>
      <c r="AT1283" t="s">
        <v>273</v>
      </c>
      <c r="AU1283">
        <v>2016</v>
      </c>
      <c r="AV1283">
        <v>39</v>
      </c>
      <c r="AW1283">
        <v>4</v>
      </c>
      <c r="AX1283" t="s">
        <v>74</v>
      </c>
      <c r="AY1283" t="s">
        <v>74</v>
      </c>
      <c r="AZ1283" t="s">
        <v>74</v>
      </c>
      <c r="BA1283" t="s">
        <v>74</v>
      </c>
      <c r="BB1283">
        <v>437</v>
      </c>
      <c r="BC1283">
        <v>451</v>
      </c>
      <c r="BD1283" t="s">
        <v>74</v>
      </c>
      <c r="BE1283" t="s">
        <v>18608</v>
      </c>
      <c r="BF1283" t="str">
        <f>HYPERLINK("http://dx.doi.org/10.1080/02619768.2016.1216543","http://dx.doi.org/10.1080/02619768.2016.1216543")</f>
        <v>http://dx.doi.org/10.1080/02619768.2016.1216543</v>
      </c>
      <c r="BG1283" t="s">
        <v>74</v>
      </c>
      <c r="BH1283" t="s">
        <v>74</v>
      </c>
      <c r="BI1283">
        <v>15</v>
      </c>
      <c r="BJ1283" t="s">
        <v>157</v>
      </c>
      <c r="BK1283" t="s">
        <v>129</v>
      </c>
      <c r="BL1283" t="s">
        <v>157</v>
      </c>
      <c r="BM1283" t="s">
        <v>18609</v>
      </c>
      <c r="BN1283" t="s">
        <v>74</v>
      </c>
      <c r="BO1283" t="s">
        <v>74</v>
      </c>
      <c r="BP1283" t="s">
        <v>74</v>
      </c>
      <c r="BQ1283" t="s">
        <v>74</v>
      </c>
      <c r="BR1283" t="s">
        <v>103</v>
      </c>
      <c r="BS1283" t="s">
        <v>18610</v>
      </c>
      <c r="BT1283" t="str">
        <f>HYPERLINK("https%3A%2F%2Fwww.webofscience.com%2Fwos%2Fwoscc%2Ffull-record%2FWOS:000385542100004","View Full Record in Web of Science")</f>
        <v>View Full Record in Web of Science</v>
      </c>
    </row>
    <row r="1284" spans="1:72" x14ac:dyDescent="0.25">
      <c r="A1284" t="s">
        <v>72</v>
      </c>
      <c r="B1284" t="s">
        <v>18611</v>
      </c>
      <c r="C1284" t="s">
        <v>74</v>
      </c>
      <c r="D1284" t="s">
        <v>74</v>
      </c>
      <c r="E1284" t="s">
        <v>74</v>
      </c>
      <c r="F1284" t="s">
        <v>18612</v>
      </c>
      <c r="G1284" t="s">
        <v>74</v>
      </c>
      <c r="H1284" t="s">
        <v>74</v>
      </c>
      <c r="I1284" t="s">
        <v>18613</v>
      </c>
      <c r="J1284" t="s">
        <v>9242</v>
      </c>
      <c r="K1284" t="s">
        <v>74</v>
      </c>
      <c r="L1284" t="s">
        <v>74</v>
      </c>
      <c r="M1284" t="s">
        <v>78</v>
      </c>
      <c r="N1284" t="s">
        <v>109</v>
      </c>
      <c r="O1284" t="s">
        <v>74</v>
      </c>
      <c r="P1284" t="s">
        <v>74</v>
      </c>
      <c r="Q1284" t="s">
        <v>74</v>
      </c>
      <c r="R1284" t="s">
        <v>74</v>
      </c>
      <c r="S1284" t="s">
        <v>74</v>
      </c>
      <c r="T1284" t="s">
        <v>18614</v>
      </c>
      <c r="U1284" t="s">
        <v>18615</v>
      </c>
      <c r="V1284" t="s">
        <v>18616</v>
      </c>
      <c r="W1284" t="s">
        <v>18617</v>
      </c>
      <c r="X1284" t="s">
        <v>18618</v>
      </c>
      <c r="Y1284" t="s">
        <v>18619</v>
      </c>
      <c r="Z1284" t="s">
        <v>18620</v>
      </c>
      <c r="AA1284" t="s">
        <v>18621</v>
      </c>
      <c r="AB1284" t="s">
        <v>18622</v>
      </c>
      <c r="AC1284" t="s">
        <v>418</v>
      </c>
      <c r="AD1284" t="s">
        <v>418</v>
      </c>
      <c r="AE1284" t="s">
        <v>18623</v>
      </c>
      <c r="AF1284" t="s">
        <v>74</v>
      </c>
      <c r="AG1284">
        <v>43</v>
      </c>
      <c r="AH1284">
        <v>28</v>
      </c>
      <c r="AI1284">
        <v>29</v>
      </c>
      <c r="AJ1284">
        <v>2</v>
      </c>
      <c r="AK1284">
        <v>59</v>
      </c>
      <c r="AL1284" t="s">
        <v>5128</v>
      </c>
      <c r="AM1284" t="s">
        <v>2689</v>
      </c>
      <c r="AN1284" t="s">
        <v>5129</v>
      </c>
      <c r="AO1284" t="s">
        <v>9251</v>
      </c>
      <c r="AP1284" t="s">
        <v>9252</v>
      </c>
      <c r="AQ1284" t="s">
        <v>74</v>
      </c>
      <c r="AR1284" t="s">
        <v>9253</v>
      </c>
      <c r="AS1284" t="s">
        <v>9254</v>
      </c>
      <c r="AT1284" t="s">
        <v>299</v>
      </c>
      <c r="AU1284">
        <v>2016</v>
      </c>
      <c r="AV1284">
        <v>49</v>
      </c>
      <c r="AW1284" t="s">
        <v>74</v>
      </c>
      <c r="AX1284" t="s">
        <v>74</v>
      </c>
      <c r="AY1284" t="s">
        <v>74</v>
      </c>
      <c r="AZ1284" t="s">
        <v>74</v>
      </c>
      <c r="BA1284" t="s">
        <v>74</v>
      </c>
      <c r="BB1284">
        <v>22</v>
      </c>
      <c r="BC1284">
        <v>30</v>
      </c>
      <c r="BD1284" t="s">
        <v>74</v>
      </c>
      <c r="BE1284" t="s">
        <v>18624</v>
      </c>
      <c r="BF1284" t="str">
        <f>HYPERLINK("http://dx.doi.org/10.1016/j.ijedudev.2016.01.008","http://dx.doi.org/10.1016/j.ijedudev.2016.01.008")</f>
        <v>http://dx.doi.org/10.1016/j.ijedudev.2016.01.008</v>
      </c>
      <c r="BG1284" t="s">
        <v>74</v>
      </c>
      <c r="BH1284" t="s">
        <v>74</v>
      </c>
      <c r="BI1284">
        <v>9</v>
      </c>
      <c r="BJ1284" t="s">
        <v>157</v>
      </c>
      <c r="BK1284" t="s">
        <v>129</v>
      </c>
      <c r="BL1284" t="s">
        <v>157</v>
      </c>
      <c r="BM1284" t="s">
        <v>18625</v>
      </c>
      <c r="BN1284" t="s">
        <v>74</v>
      </c>
      <c r="BO1284" t="s">
        <v>74</v>
      </c>
      <c r="BP1284" t="s">
        <v>74</v>
      </c>
      <c r="BQ1284" t="s">
        <v>74</v>
      </c>
      <c r="BR1284" t="s">
        <v>103</v>
      </c>
      <c r="BS1284" t="s">
        <v>18626</v>
      </c>
      <c r="BT1284" t="str">
        <f>HYPERLINK("https%3A%2F%2Fwww.webofscience.com%2Fwos%2Fwoscc%2Ffull-record%2FWOS:000379637200004","View Full Record in Web of Science")</f>
        <v>View Full Record in Web of Science</v>
      </c>
    </row>
    <row r="1285" spans="1:72" x14ac:dyDescent="0.25">
      <c r="A1285" t="s">
        <v>72</v>
      </c>
      <c r="B1285" t="s">
        <v>18627</v>
      </c>
      <c r="C1285" t="s">
        <v>74</v>
      </c>
      <c r="D1285" t="s">
        <v>74</v>
      </c>
      <c r="E1285" t="s">
        <v>74</v>
      </c>
      <c r="F1285" t="s">
        <v>18628</v>
      </c>
      <c r="G1285" t="s">
        <v>74</v>
      </c>
      <c r="H1285" t="s">
        <v>74</v>
      </c>
      <c r="I1285" t="s">
        <v>18629</v>
      </c>
      <c r="J1285" t="s">
        <v>18630</v>
      </c>
      <c r="K1285" t="s">
        <v>74</v>
      </c>
      <c r="L1285" t="s">
        <v>74</v>
      </c>
      <c r="M1285" t="s">
        <v>78</v>
      </c>
      <c r="N1285" t="s">
        <v>109</v>
      </c>
      <c r="O1285" t="s">
        <v>74</v>
      </c>
      <c r="P1285" t="s">
        <v>74</v>
      </c>
      <c r="Q1285" t="s">
        <v>74</v>
      </c>
      <c r="R1285" t="s">
        <v>74</v>
      </c>
      <c r="S1285" t="s">
        <v>74</v>
      </c>
      <c r="T1285" t="s">
        <v>18631</v>
      </c>
      <c r="U1285" t="s">
        <v>74</v>
      </c>
      <c r="V1285" t="s">
        <v>18632</v>
      </c>
      <c r="W1285" t="s">
        <v>18633</v>
      </c>
      <c r="X1285" t="s">
        <v>18634</v>
      </c>
      <c r="Y1285" t="s">
        <v>18635</v>
      </c>
      <c r="Z1285" t="s">
        <v>18636</v>
      </c>
      <c r="AA1285" t="s">
        <v>18637</v>
      </c>
      <c r="AB1285" t="s">
        <v>18638</v>
      </c>
      <c r="AC1285" t="s">
        <v>74</v>
      </c>
      <c r="AD1285" t="s">
        <v>74</v>
      </c>
      <c r="AE1285" t="s">
        <v>74</v>
      </c>
      <c r="AF1285" t="s">
        <v>74</v>
      </c>
      <c r="AG1285">
        <v>31</v>
      </c>
      <c r="AH1285">
        <v>14</v>
      </c>
      <c r="AI1285">
        <v>14</v>
      </c>
      <c r="AJ1285">
        <v>0</v>
      </c>
      <c r="AK1285">
        <v>6</v>
      </c>
      <c r="AL1285" t="s">
        <v>18639</v>
      </c>
      <c r="AM1285" t="s">
        <v>18640</v>
      </c>
      <c r="AN1285" t="s">
        <v>18641</v>
      </c>
      <c r="AO1285" t="s">
        <v>18642</v>
      </c>
      <c r="AP1285" t="s">
        <v>74</v>
      </c>
      <c r="AQ1285" t="s">
        <v>74</v>
      </c>
      <c r="AR1285" t="s">
        <v>18643</v>
      </c>
      <c r="AS1285" t="s">
        <v>18644</v>
      </c>
      <c r="AT1285" t="s">
        <v>18645</v>
      </c>
      <c r="AU1285">
        <v>2016</v>
      </c>
      <c r="AV1285">
        <v>15</v>
      </c>
      <c r="AW1285">
        <v>44</v>
      </c>
      <c r="AX1285" t="s">
        <v>74</v>
      </c>
      <c r="AY1285" t="s">
        <v>74</v>
      </c>
      <c r="AZ1285" t="s">
        <v>74</v>
      </c>
      <c r="BA1285" t="s">
        <v>74</v>
      </c>
      <c r="BB1285">
        <v>205</v>
      </c>
      <c r="BC1285">
        <v>224</v>
      </c>
      <c r="BD1285" t="s">
        <v>74</v>
      </c>
      <c r="BE1285" t="s">
        <v>74</v>
      </c>
      <c r="BF1285" t="s">
        <v>74</v>
      </c>
      <c r="BG1285" t="s">
        <v>74</v>
      </c>
      <c r="BH1285" t="s">
        <v>74</v>
      </c>
      <c r="BI1285">
        <v>20</v>
      </c>
      <c r="BJ1285" t="s">
        <v>636</v>
      </c>
      <c r="BK1285" t="s">
        <v>637</v>
      </c>
      <c r="BL1285" t="s">
        <v>636</v>
      </c>
      <c r="BM1285" t="s">
        <v>18646</v>
      </c>
      <c r="BN1285" t="s">
        <v>74</v>
      </c>
      <c r="BO1285" t="s">
        <v>74</v>
      </c>
      <c r="BP1285" t="s">
        <v>74</v>
      </c>
      <c r="BQ1285" t="s">
        <v>74</v>
      </c>
      <c r="BR1285" t="s">
        <v>103</v>
      </c>
      <c r="BS1285" t="s">
        <v>18647</v>
      </c>
      <c r="BT1285" t="str">
        <f>HYPERLINK("https%3A%2F%2Fwww.webofscience.com%2Fwos%2Fwoscc%2Ffull-record%2FWOS:000378889300008","View Full Record in Web of Science")</f>
        <v>View Full Record in Web of Science</v>
      </c>
    </row>
    <row r="1286" spans="1:72" x14ac:dyDescent="0.25">
      <c r="A1286" t="s">
        <v>72</v>
      </c>
      <c r="B1286" t="s">
        <v>18648</v>
      </c>
      <c r="C1286" t="s">
        <v>74</v>
      </c>
      <c r="D1286" t="s">
        <v>74</v>
      </c>
      <c r="E1286" t="s">
        <v>74</v>
      </c>
      <c r="F1286" t="s">
        <v>18649</v>
      </c>
      <c r="G1286" t="s">
        <v>74</v>
      </c>
      <c r="H1286" t="s">
        <v>74</v>
      </c>
      <c r="I1286" t="s">
        <v>18650</v>
      </c>
      <c r="J1286" t="s">
        <v>18651</v>
      </c>
      <c r="K1286" t="s">
        <v>74</v>
      </c>
      <c r="L1286" t="s">
        <v>74</v>
      </c>
      <c r="M1286" t="s">
        <v>78</v>
      </c>
      <c r="N1286" t="s">
        <v>109</v>
      </c>
      <c r="O1286" t="s">
        <v>74</v>
      </c>
      <c r="P1286" t="s">
        <v>74</v>
      </c>
      <c r="Q1286" t="s">
        <v>74</v>
      </c>
      <c r="R1286" t="s">
        <v>74</v>
      </c>
      <c r="S1286" t="s">
        <v>74</v>
      </c>
      <c r="T1286" t="s">
        <v>74</v>
      </c>
      <c r="U1286" t="s">
        <v>18652</v>
      </c>
      <c r="V1286" t="s">
        <v>18653</v>
      </c>
      <c r="W1286" t="s">
        <v>18654</v>
      </c>
      <c r="X1286" t="s">
        <v>18655</v>
      </c>
      <c r="Y1286" t="s">
        <v>18656</v>
      </c>
      <c r="Z1286" t="s">
        <v>18657</v>
      </c>
      <c r="AA1286" t="s">
        <v>18658</v>
      </c>
      <c r="AB1286" t="s">
        <v>18659</v>
      </c>
      <c r="AC1286" t="s">
        <v>18660</v>
      </c>
      <c r="AD1286" t="s">
        <v>18661</v>
      </c>
      <c r="AE1286" t="s">
        <v>18662</v>
      </c>
      <c r="AF1286" t="s">
        <v>74</v>
      </c>
      <c r="AG1286">
        <v>87</v>
      </c>
      <c r="AH1286">
        <v>17</v>
      </c>
      <c r="AI1286">
        <v>17</v>
      </c>
      <c r="AJ1286">
        <v>3</v>
      </c>
      <c r="AK1286">
        <v>30</v>
      </c>
      <c r="AL1286" t="s">
        <v>148</v>
      </c>
      <c r="AM1286" t="s">
        <v>149</v>
      </c>
      <c r="AN1286" t="s">
        <v>150</v>
      </c>
      <c r="AO1286" t="s">
        <v>18663</v>
      </c>
      <c r="AP1286" t="s">
        <v>18664</v>
      </c>
      <c r="AQ1286" t="s">
        <v>74</v>
      </c>
      <c r="AR1286" t="s">
        <v>18665</v>
      </c>
      <c r="AS1286" t="s">
        <v>18666</v>
      </c>
      <c r="AT1286" t="s">
        <v>683</v>
      </c>
      <c r="AU1286">
        <v>2016</v>
      </c>
      <c r="AV1286">
        <v>63</v>
      </c>
      <c r="AW1286">
        <v>3</v>
      </c>
      <c r="AX1286" t="s">
        <v>74</v>
      </c>
      <c r="AY1286" t="s">
        <v>74</v>
      </c>
      <c r="AZ1286" t="s">
        <v>2216</v>
      </c>
      <c r="BA1286" t="s">
        <v>74</v>
      </c>
      <c r="BB1286">
        <v>183</v>
      </c>
      <c r="BC1286">
        <v>196</v>
      </c>
      <c r="BD1286" t="s">
        <v>74</v>
      </c>
      <c r="BE1286" t="s">
        <v>18667</v>
      </c>
      <c r="BF1286" t="str">
        <f>HYPERLINK("http://dx.doi.org/10.1080/10758216.2016.1172489","http://dx.doi.org/10.1080/10758216.2016.1172489")</f>
        <v>http://dx.doi.org/10.1080/10758216.2016.1172489</v>
      </c>
      <c r="BG1286" t="s">
        <v>74</v>
      </c>
      <c r="BH1286" t="s">
        <v>74</v>
      </c>
      <c r="BI1286">
        <v>14</v>
      </c>
      <c r="BJ1286" t="s">
        <v>615</v>
      </c>
      <c r="BK1286" t="s">
        <v>129</v>
      </c>
      <c r="BL1286" t="s">
        <v>616</v>
      </c>
      <c r="BM1286" t="s">
        <v>18668</v>
      </c>
      <c r="BN1286" t="s">
        <v>74</v>
      </c>
      <c r="BO1286" t="s">
        <v>74</v>
      </c>
      <c r="BP1286" t="s">
        <v>74</v>
      </c>
      <c r="BQ1286" t="s">
        <v>74</v>
      </c>
      <c r="BR1286" t="s">
        <v>103</v>
      </c>
      <c r="BS1286" t="s">
        <v>18669</v>
      </c>
      <c r="BT1286" t="str">
        <f>HYPERLINK("https%3A%2F%2Fwww.webofscience.com%2Fwos%2Fwoscc%2Ffull-record%2FWOS:000379981200006","View Full Record in Web of Science")</f>
        <v>View Full Record in Web of Science</v>
      </c>
    </row>
    <row r="1287" spans="1:72" x14ac:dyDescent="0.25">
      <c r="A1287" t="s">
        <v>72</v>
      </c>
      <c r="B1287" t="s">
        <v>18670</v>
      </c>
      <c r="C1287" t="s">
        <v>74</v>
      </c>
      <c r="D1287" t="s">
        <v>74</v>
      </c>
      <c r="E1287" t="s">
        <v>74</v>
      </c>
      <c r="F1287" t="s">
        <v>18671</v>
      </c>
      <c r="G1287" t="s">
        <v>74</v>
      </c>
      <c r="H1287" t="s">
        <v>74</v>
      </c>
      <c r="I1287" t="s">
        <v>18672</v>
      </c>
      <c r="J1287" t="s">
        <v>18673</v>
      </c>
      <c r="K1287" t="s">
        <v>74</v>
      </c>
      <c r="L1287" t="s">
        <v>74</v>
      </c>
      <c r="M1287" t="s">
        <v>78</v>
      </c>
      <c r="N1287" t="s">
        <v>109</v>
      </c>
      <c r="O1287" t="s">
        <v>74</v>
      </c>
      <c r="P1287" t="s">
        <v>74</v>
      </c>
      <c r="Q1287" t="s">
        <v>74</v>
      </c>
      <c r="R1287" t="s">
        <v>74</v>
      </c>
      <c r="S1287" t="s">
        <v>74</v>
      </c>
      <c r="T1287" t="s">
        <v>18674</v>
      </c>
      <c r="U1287" t="s">
        <v>18675</v>
      </c>
      <c r="V1287" t="s">
        <v>18676</v>
      </c>
      <c r="W1287" t="s">
        <v>18677</v>
      </c>
      <c r="X1287" t="s">
        <v>18678</v>
      </c>
      <c r="Y1287" t="s">
        <v>18679</v>
      </c>
      <c r="Z1287" t="s">
        <v>18680</v>
      </c>
      <c r="AA1287" t="s">
        <v>74</v>
      </c>
      <c r="AB1287" t="s">
        <v>18681</v>
      </c>
      <c r="AC1287" t="s">
        <v>74</v>
      </c>
      <c r="AD1287" t="s">
        <v>74</v>
      </c>
      <c r="AE1287" t="s">
        <v>74</v>
      </c>
      <c r="AF1287" t="s">
        <v>74</v>
      </c>
      <c r="AG1287">
        <v>50</v>
      </c>
      <c r="AH1287">
        <v>1</v>
      </c>
      <c r="AI1287">
        <v>1</v>
      </c>
      <c r="AJ1287">
        <v>0</v>
      </c>
      <c r="AK1287">
        <v>11</v>
      </c>
      <c r="AL1287" t="s">
        <v>148</v>
      </c>
      <c r="AM1287" t="s">
        <v>149</v>
      </c>
      <c r="AN1287" t="s">
        <v>150</v>
      </c>
      <c r="AO1287" t="s">
        <v>18682</v>
      </c>
      <c r="AP1287" t="s">
        <v>18683</v>
      </c>
      <c r="AQ1287" t="s">
        <v>74</v>
      </c>
      <c r="AR1287" t="s">
        <v>18684</v>
      </c>
      <c r="AS1287" t="s">
        <v>18685</v>
      </c>
      <c r="AT1287" t="s">
        <v>18686</v>
      </c>
      <c r="AU1287">
        <v>2016</v>
      </c>
      <c r="AV1287">
        <v>22</v>
      </c>
      <c r="AW1287">
        <v>2</v>
      </c>
      <c r="AX1287" t="s">
        <v>74</v>
      </c>
      <c r="AY1287" t="s">
        <v>74</v>
      </c>
      <c r="AZ1287" t="s">
        <v>74</v>
      </c>
      <c r="BA1287" t="s">
        <v>74</v>
      </c>
      <c r="BB1287">
        <v>215</v>
      </c>
      <c r="BC1287">
        <v>231</v>
      </c>
      <c r="BD1287" t="s">
        <v>74</v>
      </c>
      <c r="BE1287" t="s">
        <v>18687</v>
      </c>
      <c r="BF1287" t="str">
        <f>HYPERLINK("http://dx.doi.org/10.1080/13569775.2016.1153288","http://dx.doi.org/10.1080/13569775.2016.1153288")</f>
        <v>http://dx.doi.org/10.1080/13569775.2016.1153288</v>
      </c>
      <c r="BG1287" t="s">
        <v>74</v>
      </c>
      <c r="BH1287" t="s">
        <v>74</v>
      </c>
      <c r="BI1287">
        <v>17</v>
      </c>
      <c r="BJ1287" t="s">
        <v>615</v>
      </c>
      <c r="BK1287" t="s">
        <v>129</v>
      </c>
      <c r="BL1287" t="s">
        <v>616</v>
      </c>
      <c r="BM1287" t="s">
        <v>18688</v>
      </c>
      <c r="BN1287" t="s">
        <v>74</v>
      </c>
      <c r="BO1287" t="s">
        <v>74</v>
      </c>
      <c r="BP1287" t="s">
        <v>74</v>
      </c>
      <c r="BQ1287" t="s">
        <v>74</v>
      </c>
      <c r="BR1287" t="s">
        <v>103</v>
      </c>
      <c r="BS1287" t="s">
        <v>18689</v>
      </c>
      <c r="BT1287" t="str">
        <f>HYPERLINK("https%3A%2F%2Fwww.webofscience.com%2Fwos%2Fwoscc%2Ffull-record%2FWOS:000373488600006","View Full Record in Web of Science")</f>
        <v>View Full Record in Web of Science</v>
      </c>
    </row>
    <row r="1288" spans="1:72" x14ac:dyDescent="0.25">
      <c r="A1288" t="s">
        <v>72</v>
      </c>
      <c r="B1288" t="s">
        <v>18690</v>
      </c>
      <c r="C1288" t="s">
        <v>74</v>
      </c>
      <c r="D1288" t="s">
        <v>74</v>
      </c>
      <c r="E1288" t="s">
        <v>74</v>
      </c>
      <c r="F1288" t="s">
        <v>18691</v>
      </c>
      <c r="G1288" t="s">
        <v>74</v>
      </c>
      <c r="H1288" t="s">
        <v>74</v>
      </c>
      <c r="I1288" t="s">
        <v>18692</v>
      </c>
      <c r="J1288" t="s">
        <v>18693</v>
      </c>
      <c r="K1288" t="s">
        <v>74</v>
      </c>
      <c r="L1288" t="s">
        <v>74</v>
      </c>
      <c r="M1288" t="s">
        <v>78</v>
      </c>
      <c r="N1288" t="s">
        <v>109</v>
      </c>
      <c r="O1288" t="s">
        <v>74</v>
      </c>
      <c r="P1288" t="s">
        <v>74</v>
      </c>
      <c r="Q1288" t="s">
        <v>74</v>
      </c>
      <c r="R1288" t="s">
        <v>74</v>
      </c>
      <c r="S1288" t="s">
        <v>74</v>
      </c>
      <c r="T1288" t="s">
        <v>18694</v>
      </c>
      <c r="U1288" t="s">
        <v>74</v>
      </c>
      <c r="V1288" t="s">
        <v>18695</v>
      </c>
      <c r="W1288" t="s">
        <v>18696</v>
      </c>
      <c r="X1288" t="s">
        <v>18697</v>
      </c>
      <c r="Y1288" t="s">
        <v>18698</v>
      </c>
      <c r="Z1288" t="s">
        <v>74</v>
      </c>
      <c r="AA1288" t="s">
        <v>74</v>
      </c>
      <c r="AB1288" t="s">
        <v>74</v>
      </c>
      <c r="AC1288" t="s">
        <v>74</v>
      </c>
      <c r="AD1288" t="s">
        <v>74</v>
      </c>
      <c r="AE1288" t="s">
        <v>74</v>
      </c>
      <c r="AF1288" t="s">
        <v>74</v>
      </c>
      <c r="AG1288">
        <v>63</v>
      </c>
      <c r="AH1288">
        <v>26</v>
      </c>
      <c r="AI1288">
        <v>27</v>
      </c>
      <c r="AJ1288">
        <v>1</v>
      </c>
      <c r="AK1288">
        <v>24</v>
      </c>
      <c r="AL1288" t="s">
        <v>5589</v>
      </c>
      <c r="AM1288" t="s">
        <v>2689</v>
      </c>
      <c r="AN1288" t="s">
        <v>5590</v>
      </c>
      <c r="AO1288" t="s">
        <v>18699</v>
      </c>
      <c r="AP1288" t="s">
        <v>18700</v>
      </c>
      <c r="AQ1288" t="s">
        <v>74</v>
      </c>
      <c r="AR1288" t="s">
        <v>18701</v>
      </c>
      <c r="AS1288" t="s">
        <v>18702</v>
      </c>
      <c r="AT1288" t="s">
        <v>796</v>
      </c>
      <c r="AU1288">
        <v>2016</v>
      </c>
      <c r="AV1288">
        <v>49</v>
      </c>
      <c r="AW1288">
        <v>1</v>
      </c>
      <c r="AX1288" t="s">
        <v>74</v>
      </c>
      <c r="AY1288" t="s">
        <v>74</v>
      </c>
      <c r="AZ1288" t="s">
        <v>2216</v>
      </c>
      <c r="BA1288" t="s">
        <v>74</v>
      </c>
      <c r="BB1288">
        <v>25</v>
      </c>
      <c r="BC1288">
        <v>36</v>
      </c>
      <c r="BD1288" t="s">
        <v>74</v>
      </c>
      <c r="BE1288" t="s">
        <v>18703</v>
      </c>
      <c r="BF1288" t="str">
        <f>HYPERLINK("http://dx.doi.org/10.1016/j.postcomstud.2016.01.002","http://dx.doi.org/10.1016/j.postcomstud.2016.01.002")</f>
        <v>http://dx.doi.org/10.1016/j.postcomstud.2016.01.002</v>
      </c>
      <c r="BG1288" t="s">
        <v>74</v>
      </c>
      <c r="BH1288" t="s">
        <v>74</v>
      </c>
      <c r="BI1288">
        <v>12</v>
      </c>
      <c r="BJ1288" t="s">
        <v>204</v>
      </c>
      <c r="BK1288" t="s">
        <v>129</v>
      </c>
      <c r="BL1288" t="s">
        <v>205</v>
      </c>
      <c r="BM1288" t="s">
        <v>18704</v>
      </c>
      <c r="BN1288" t="s">
        <v>74</v>
      </c>
      <c r="BO1288" t="s">
        <v>74</v>
      </c>
      <c r="BP1288" t="s">
        <v>74</v>
      </c>
      <c r="BQ1288" t="s">
        <v>74</v>
      </c>
      <c r="BR1288" t="s">
        <v>103</v>
      </c>
      <c r="BS1288" t="s">
        <v>18705</v>
      </c>
      <c r="BT1288" t="str">
        <f>HYPERLINK("https%3A%2F%2Fwww.webofscience.com%2Fwos%2Fwoscc%2Ffull-record%2FWOS:000374598800003","View Full Record in Web of Science")</f>
        <v>View Full Record in Web of Science</v>
      </c>
    </row>
    <row r="1289" spans="1:72" x14ac:dyDescent="0.25">
      <c r="A1289" t="s">
        <v>72</v>
      </c>
      <c r="B1289" t="s">
        <v>18706</v>
      </c>
      <c r="C1289" t="s">
        <v>74</v>
      </c>
      <c r="D1289" t="s">
        <v>74</v>
      </c>
      <c r="E1289" t="s">
        <v>74</v>
      </c>
      <c r="F1289" t="s">
        <v>18707</v>
      </c>
      <c r="G1289" t="s">
        <v>74</v>
      </c>
      <c r="H1289" t="s">
        <v>74</v>
      </c>
      <c r="I1289" t="s">
        <v>18708</v>
      </c>
      <c r="J1289" t="s">
        <v>18709</v>
      </c>
      <c r="K1289" t="s">
        <v>74</v>
      </c>
      <c r="L1289" t="s">
        <v>74</v>
      </c>
      <c r="M1289" t="s">
        <v>78</v>
      </c>
      <c r="N1289" t="s">
        <v>109</v>
      </c>
      <c r="O1289" t="s">
        <v>74</v>
      </c>
      <c r="P1289" t="s">
        <v>74</v>
      </c>
      <c r="Q1289" t="s">
        <v>74</v>
      </c>
      <c r="R1289" t="s">
        <v>74</v>
      </c>
      <c r="S1289" t="s">
        <v>74</v>
      </c>
      <c r="T1289" t="s">
        <v>18710</v>
      </c>
      <c r="U1289" t="s">
        <v>18711</v>
      </c>
      <c r="V1289" t="s">
        <v>18712</v>
      </c>
      <c r="W1289" t="s">
        <v>18713</v>
      </c>
      <c r="X1289" t="s">
        <v>18714</v>
      </c>
      <c r="Y1289" t="s">
        <v>18715</v>
      </c>
      <c r="Z1289" t="s">
        <v>18716</v>
      </c>
      <c r="AA1289" t="s">
        <v>18717</v>
      </c>
      <c r="AB1289" t="s">
        <v>18718</v>
      </c>
      <c r="AC1289" t="s">
        <v>74</v>
      </c>
      <c r="AD1289" t="s">
        <v>74</v>
      </c>
      <c r="AE1289" t="s">
        <v>74</v>
      </c>
      <c r="AF1289" t="s">
        <v>74</v>
      </c>
      <c r="AG1289">
        <v>61</v>
      </c>
      <c r="AH1289">
        <v>21</v>
      </c>
      <c r="AI1289">
        <v>25</v>
      </c>
      <c r="AJ1289">
        <v>0</v>
      </c>
      <c r="AK1289">
        <v>33</v>
      </c>
      <c r="AL1289" t="s">
        <v>5128</v>
      </c>
      <c r="AM1289" t="s">
        <v>2689</v>
      </c>
      <c r="AN1289" t="s">
        <v>5129</v>
      </c>
      <c r="AO1289" t="s">
        <v>18719</v>
      </c>
      <c r="AP1289" t="s">
        <v>18720</v>
      </c>
      <c r="AQ1289" t="s">
        <v>74</v>
      </c>
      <c r="AR1289" t="s">
        <v>18721</v>
      </c>
      <c r="AS1289" t="s">
        <v>18722</v>
      </c>
      <c r="AT1289" t="s">
        <v>1096</v>
      </c>
      <c r="AU1289">
        <v>2016</v>
      </c>
      <c r="AV1289">
        <v>90</v>
      </c>
      <c r="AW1289" t="s">
        <v>74</v>
      </c>
      <c r="AX1289" t="s">
        <v>74</v>
      </c>
      <c r="AY1289" t="s">
        <v>74</v>
      </c>
      <c r="AZ1289" t="s">
        <v>74</v>
      </c>
      <c r="BA1289" t="s">
        <v>74</v>
      </c>
      <c r="BB1289">
        <v>177</v>
      </c>
      <c r="BC1289">
        <v>186</v>
      </c>
      <c r="BD1289" t="s">
        <v>74</v>
      </c>
      <c r="BE1289" t="s">
        <v>18723</v>
      </c>
      <c r="BF1289" t="str">
        <f>HYPERLINK("http://dx.doi.org/10.1016/j.paid.2015.10.034","http://dx.doi.org/10.1016/j.paid.2015.10.034")</f>
        <v>http://dx.doi.org/10.1016/j.paid.2015.10.034</v>
      </c>
      <c r="BG1289" t="s">
        <v>74</v>
      </c>
      <c r="BH1289" t="s">
        <v>74</v>
      </c>
      <c r="BI1289">
        <v>10</v>
      </c>
      <c r="BJ1289" t="s">
        <v>18314</v>
      </c>
      <c r="BK1289" t="s">
        <v>129</v>
      </c>
      <c r="BL1289" t="s">
        <v>130</v>
      </c>
      <c r="BM1289" t="s">
        <v>18724</v>
      </c>
      <c r="BN1289" t="s">
        <v>74</v>
      </c>
      <c r="BO1289" t="s">
        <v>2700</v>
      </c>
      <c r="BP1289" t="s">
        <v>74</v>
      </c>
      <c r="BQ1289" t="s">
        <v>74</v>
      </c>
      <c r="BR1289" t="s">
        <v>103</v>
      </c>
      <c r="BS1289" t="s">
        <v>18725</v>
      </c>
      <c r="BT1289" t="str">
        <f>HYPERLINK("https%3A%2F%2Fwww.webofscience.com%2Fwos%2Fwoscc%2Ffull-record%2FWOS:000367411700031","View Full Record in Web of Science")</f>
        <v>View Full Record in Web of Science</v>
      </c>
    </row>
    <row r="1290" spans="1:72" x14ac:dyDescent="0.25">
      <c r="A1290" t="s">
        <v>72</v>
      </c>
      <c r="B1290" t="s">
        <v>18726</v>
      </c>
      <c r="C1290" t="s">
        <v>74</v>
      </c>
      <c r="D1290" t="s">
        <v>74</v>
      </c>
      <c r="E1290" t="s">
        <v>74</v>
      </c>
      <c r="F1290" t="s">
        <v>18727</v>
      </c>
      <c r="G1290" t="s">
        <v>74</v>
      </c>
      <c r="H1290" t="s">
        <v>74</v>
      </c>
      <c r="I1290" t="s">
        <v>18728</v>
      </c>
      <c r="J1290" t="s">
        <v>12197</v>
      </c>
      <c r="K1290" t="s">
        <v>74</v>
      </c>
      <c r="L1290" t="s">
        <v>74</v>
      </c>
      <c r="M1290" t="s">
        <v>18729</v>
      </c>
      <c r="N1290" t="s">
        <v>109</v>
      </c>
      <c r="O1290" t="s">
        <v>74</v>
      </c>
      <c r="P1290" t="s">
        <v>74</v>
      </c>
      <c r="Q1290" t="s">
        <v>74</v>
      </c>
      <c r="R1290" t="s">
        <v>74</v>
      </c>
      <c r="S1290" t="s">
        <v>74</v>
      </c>
      <c r="T1290" t="s">
        <v>18730</v>
      </c>
      <c r="U1290" t="s">
        <v>74</v>
      </c>
      <c r="V1290" t="s">
        <v>18731</v>
      </c>
      <c r="W1290" t="s">
        <v>18732</v>
      </c>
      <c r="X1290" t="s">
        <v>18733</v>
      </c>
      <c r="Y1290" t="s">
        <v>18734</v>
      </c>
      <c r="Z1290" t="s">
        <v>18735</v>
      </c>
      <c r="AA1290" t="s">
        <v>74</v>
      </c>
      <c r="AB1290" t="s">
        <v>74</v>
      </c>
      <c r="AC1290" t="s">
        <v>74</v>
      </c>
      <c r="AD1290" t="s">
        <v>74</v>
      </c>
      <c r="AE1290" t="s">
        <v>74</v>
      </c>
      <c r="AF1290" t="s">
        <v>74</v>
      </c>
      <c r="AG1290">
        <v>29</v>
      </c>
      <c r="AH1290">
        <v>1</v>
      </c>
      <c r="AI1290">
        <v>1</v>
      </c>
      <c r="AJ1290">
        <v>0</v>
      </c>
      <c r="AK1290">
        <v>3</v>
      </c>
      <c r="AL1290" t="s">
        <v>12205</v>
      </c>
      <c r="AM1290" t="s">
        <v>12206</v>
      </c>
      <c r="AN1290" t="s">
        <v>12207</v>
      </c>
      <c r="AO1290" t="s">
        <v>12208</v>
      </c>
      <c r="AP1290" t="s">
        <v>74</v>
      </c>
      <c r="AQ1290" t="s">
        <v>74</v>
      </c>
      <c r="AR1290" t="s">
        <v>12209</v>
      </c>
      <c r="AS1290" t="s">
        <v>12210</v>
      </c>
      <c r="AT1290" t="s">
        <v>74</v>
      </c>
      <c r="AU1290">
        <v>2016</v>
      </c>
      <c r="AV1290">
        <v>27</v>
      </c>
      <c r="AW1290">
        <v>2</v>
      </c>
      <c r="AX1290" t="s">
        <v>74</v>
      </c>
      <c r="AY1290" t="s">
        <v>74</v>
      </c>
      <c r="AZ1290" t="s">
        <v>74</v>
      </c>
      <c r="BA1290" t="s">
        <v>74</v>
      </c>
      <c r="BB1290">
        <v>151</v>
      </c>
      <c r="BC1290">
        <v>160</v>
      </c>
      <c r="BD1290" t="s">
        <v>74</v>
      </c>
      <c r="BE1290" t="s">
        <v>74</v>
      </c>
      <c r="BF1290" t="s">
        <v>74</v>
      </c>
      <c r="BG1290" t="s">
        <v>74</v>
      </c>
      <c r="BH1290" t="s">
        <v>74</v>
      </c>
      <c r="BI1290">
        <v>10</v>
      </c>
      <c r="BJ1290" t="s">
        <v>12211</v>
      </c>
      <c r="BK1290" t="s">
        <v>1916</v>
      </c>
      <c r="BL1290" t="s">
        <v>12211</v>
      </c>
      <c r="BM1290" t="s">
        <v>18736</v>
      </c>
      <c r="BN1290" t="s">
        <v>74</v>
      </c>
      <c r="BO1290" t="s">
        <v>74</v>
      </c>
      <c r="BP1290" t="s">
        <v>74</v>
      </c>
      <c r="BQ1290" t="s">
        <v>74</v>
      </c>
      <c r="BR1290" t="s">
        <v>103</v>
      </c>
      <c r="BS1290" t="s">
        <v>18737</v>
      </c>
      <c r="BT1290" t="str">
        <f>HYPERLINK("https%3A%2F%2Fwww.webofscience.com%2Fwos%2Fwoscc%2Ffull-record%2FWOS:000383757300008","View Full Record in Web of Science")</f>
        <v>View Full Record in Web of Science</v>
      </c>
    </row>
    <row r="1291" spans="1:72" x14ac:dyDescent="0.25">
      <c r="A1291" t="s">
        <v>72</v>
      </c>
      <c r="B1291" t="s">
        <v>18738</v>
      </c>
      <c r="C1291" t="s">
        <v>74</v>
      </c>
      <c r="D1291" t="s">
        <v>74</v>
      </c>
      <c r="E1291" t="s">
        <v>74</v>
      </c>
      <c r="F1291" t="s">
        <v>18739</v>
      </c>
      <c r="G1291" t="s">
        <v>74</v>
      </c>
      <c r="H1291" t="s">
        <v>74</v>
      </c>
      <c r="I1291" t="s">
        <v>18740</v>
      </c>
      <c r="J1291" t="s">
        <v>18741</v>
      </c>
      <c r="K1291" t="s">
        <v>74</v>
      </c>
      <c r="L1291" t="s">
        <v>74</v>
      </c>
      <c r="M1291" t="s">
        <v>78</v>
      </c>
      <c r="N1291" t="s">
        <v>109</v>
      </c>
      <c r="O1291" t="s">
        <v>74</v>
      </c>
      <c r="P1291" t="s">
        <v>74</v>
      </c>
      <c r="Q1291" t="s">
        <v>74</v>
      </c>
      <c r="R1291" t="s">
        <v>74</v>
      </c>
      <c r="S1291" t="s">
        <v>74</v>
      </c>
      <c r="T1291" t="s">
        <v>18742</v>
      </c>
      <c r="U1291" t="s">
        <v>18743</v>
      </c>
      <c r="V1291" t="s">
        <v>18744</v>
      </c>
      <c r="W1291" t="s">
        <v>18745</v>
      </c>
      <c r="X1291" t="s">
        <v>9266</v>
      </c>
      <c r="Y1291" t="s">
        <v>18746</v>
      </c>
      <c r="Z1291" t="s">
        <v>18747</v>
      </c>
      <c r="AA1291" t="s">
        <v>18748</v>
      </c>
      <c r="AB1291" t="s">
        <v>18749</v>
      </c>
      <c r="AC1291" t="s">
        <v>74</v>
      </c>
      <c r="AD1291" t="s">
        <v>74</v>
      </c>
      <c r="AE1291" t="s">
        <v>74</v>
      </c>
      <c r="AF1291" t="s">
        <v>74</v>
      </c>
      <c r="AG1291">
        <v>20</v>
      </c>
      <c r="AH1291">
        <v>8</v>
      </c>
      <c r="AI1291">
        <v>9</v>
      </c>
      <c r="AJ1291">
        <v>0</v>
      </c>
      <c r="AK1291">
        <v>0</v>
      </c>
      <c r="AL1291" t="s">
        <v>148</v>
      </c>
      <c r="AM1291" t="s">
        <v>149</v>
      </c>
      <c r="AN1291" t="s">
        <v>150</v>
      </c>
      <c r="AO1291" t="s">
        <v>18750</v>
      </c>
      <c r="AP1291" t="s">
        <v>18751</v>
      </c>
      <c r="AQ1291" t="s">
        <v>74</v>
      </c>
      <c r="AR1291" t="s">
        <v>18752</v>
      </c>
      <c r="AS1291" t="s">
        <v>18753</v>
      </c>
      <c r="AT1291" t="s">
        <v>74</v>
      </c>
      <c r="AU1291">
        <v>2016</v>
      </c>
      <c r="AV1291">
        <v>32</v>
      </c>
      <c r="AW1291">
        <v>4</v>
      </c>
      <c r="AX1291" t="s">
        <v>74</v>
      </c>
      <c r="AY1291" t="s">
        <v>74</v>
      </c>
      <c r="AZ1291" t="s">
        <v>74</v>
      </c>
      <c r="BA1291" t="s">
        <v>74</v>
      </c>
      <c r="BB1291">
        <v>338</v>
      </c>
      <c r="BC1291">
        <v>344</v>
      </c>
      <c r="BD1291" t="s">
        <v>74</v>
      </c>
      <c r="BE1291" t="s">
        <v>18754</v>
      </c>
      <c r="BF1291" t="str">
        <f>HYPERLINK("http://dx.doi.org/10.1080/1060586X.2015.1083160","http://dx.doi.org/10.1080/1060586X.2015.1083160")</f>
        <v>http://dx.doi.org/10.1080/1060586X.2015.1083160</v>
      </c>
      <c r="BG1291" t="s">
        <v>74</v>
      </c>
      <c r="BH1291" t="s">
        <v>74</v>
      </c>
      <c r="BI1291">
        <v>7</v>
      </c>
      <c r="BJ1291" t="s">
        <v>2958</v>
      </c>
      <c r="BK1291" t="s">
        <v>129</v>
      </c>
      <c r="BL1291" t="s">
        <v>2959</v>
      </c>
      <c r="BM1291" t="s">
        <v>18755</v>
      </c>
      <c r="BN1291" t="s">
        <v>74</v>
      </c>
      <c r="BO1291" t="s">
        <v>74</v>
      </c>
      <c r="BP1291" t="s">
        <v>74</v>
      </c>
      <c r="BQ1291" t="s">
        <v>74</v>
      </c>
      <c r="BR1291" t="s">
        <v>103</v>
      </c>
      <c r="BS1291" t="s">
        <v>18756</v>
      </c>
      <c r="BT1291" t="str">
        <f>HYPERLINK("https%3A%2F%2Fwww.webofscience.com%2Fwos%2Fwoscc%2Ffull-record%2FWOS:000381363200004","View Full Record in Web of Science")</f>
        <v>View Full Record in Web of Science</v>
      </c>
    </row>
    <row r="1292" spans="1:72" x14ac:dyDescent="0.25">
      <c r="A1292" t="s">
        <v>72</v>
      </c>
      <c r="B1292" t="s">
        <v>18757</v>
      </c>
      <c r="C1292" t="s">
        <v>74</v>
      </c>
      <c r="D1292" t="s">
        <v>74</v>
      </c>
      <c r="E1292" t="s">
        <v>74</v>
      </c>
      <c r="F1292" t="s">
        <v>18758</v>
      </c>
      <c r="G1292" t="s">
        <v>74</v>
      </c>
      <c r="H1292" t="s">
        <v>74</v>
      </c>
      <c r="I1292" t="s">
        <v>18759</v>
      </c>
      <c r="J1292" t="s">
        <v>17248</v>
      </c>
      <c r="K1292" t="s">
        <v>74</v>
      </c>
      <c r="L1292" t="s">
        <v>74</v>
      </c>
      <c r="M1292" t="s">
        <v>431</v>
      </c>
      <c r="N1292" t="s">
        <v>109</v>
      </c>
      <c r="O1292" t="s">
        <v>74</v>
      </c>
      <c r="P1292" t="s">
        <v>74</v>
      </c>
      <c r="Q1292" t="s">
        <v>74</v>
      </c>
      <c r="R1292" t="s">
        <v>74</v>
      </c>
      <c r="S1292" t="s">
        <v>74</v>
      </c>
      <c r="T1292" t="s">
        <v>18760</v>
      </c>
      <c r="U1292" t="s">
        <v>74</v>
      </c>
      <c r="V1292" t="s">
        <v>18761</v>
      </c>
      <c r="W1292" t="s">
        <v>18762</v>
      </c>
      <c r="X1292" t="s">
        <v>18763</v>
      </c>
      <c r="Y1292" t="s">
        <v>18764</v>
      </c>
      <c r="Z1292" t="s">
        <v>74</v>
      </c>
      <c r="AA1292" t="s">
        <v>18765</v>
      </c>
      <c r="AB1292" t="s">
        <v>18766</v>
      </c>
      <c r="AC1292" t="s">
        <v>18767</v>
      </c>
      <c r="AD1292" t="s">
        <v>711</v>
      </c>
      <c r="AE1292" t="s">
        <v>74</v>
      </c>
      <c r="AF1292" t="s">
        <v>74</v>
      </c>
      <c r="AG1292">
        <v>22</v>
      </c>
      <c r="AH1292">
        <v>1</v>
      </c>
      <c r="AI1292">
        <v>1</v>
      </c>
      <c r="AJ1292">
        <v>0</v>
      </c>
      <c r="AK1292">
        <v>1</v>
      </c>
      <c r="AL1292" t="s">
        <v>3965</v>
      </c>
      <c r="AM1292" t="s">
        <v>3966</v>
      </c>
      <c r="AN1292" t="s">
        <v>3967</v>
      </c>
      <c r="AO1292" t="s">
        <v>17256</v>
      </c>
      <c r="AP1292" t="s">
        <v>17257</v>
      </c>
      <c r="AQ1292" t="s">
        <v>74</v>
      </c>
      <c r="AR1292" t="s">
        <v>17258</v>
      </c>
      <c r="AS1292" t="s">
        <v>17259</v>
      </c>
      <c r="AT1292" t="s">
        <v>74</v>
      </c>
      <c r="AU1292">
        <v>2016</v>
      </c>
      <c r="AV1292">
        <v>4</v>
      </c>
      <c r="AW1292">
        <v>3</v>
      </c>
      <c r="AX1292" t="s">
        <v>74</v>
      </c>
      <c r="AY1292" t="s">
        <v>74</v>
      </c>
      <c r="AZ1292" t="s">
        <v>74</v>
      </c>
      <c r="BA1292" t="s">
        <v>74</v>
      </c>
      <c r="BB1292">
        <v>235</v>
      </c>
      <c r="BC1292">
        <v>253</v>
      </c>
      <c r="BD1292" t="s">
        <v>74</v>
      </c>
      <c r="BE1292" t="s">
        <v>18768</v>
      </c>
      <c r="BF1292" t="str">
        <f>HYPERLINK("http://dx.doi.org/10.15826/qr.2016.3.185","http://dx.doi.org/10.15826/qr.2016.3.185")</f>
        <v>http://dx.doi.org/10.15826/qr.2016.3.185</v>
      </c>
      <c r="BG1292" t="s">
        <v>74</v>
      </c>
      <c r="BH1292" t="s">
        <v>74</v>
      </c>
      <c r="BI1292">
        <v>19</v>
      </c>
      <c r="BJ1292" t="s">
        <v>485</v>
      </c>
      <c r="BK1292" t="s">
        <v>637</v>
      </c>
      <c r="BL1292" t="s">
        <v>486</v>
      </c>
      <c r="BM1292" t="s">
        <v>18769</v>
      </c>
      <c r="BN1292" t="s">
        <v>74</v>
      </c>
      <c r="BO1292" t="s">
        <v>4091</v>
      </c>
      <c r="BP1292" t="s">
        <v>74</v>
      </c>
      <c r="BQ1292" t="s">
        <v>74</v>
      </c>
      <c r="BR1292" t="s">
        <v>103</v>
      </c>
      <c r="BS1292" t="s">
        <v>18770</v>
      </c>
      <c r="BT1292" t="str">
        <f>HYPERLINK("https%3A%2F%2Fwww.webofscience.com%2Fwos%2Fwoscc%2Ffull-record%2FWOS:000384403800014","View Full Record in Web of Science")</f>
        <v>View Full Record in Web of Science</v>
      </c>
    </row>
    <row r="1293" spans="1:72" x14ac:dyDescent="0.25">
      <c r="A1293" t="s">
        <v>72</v>
      </c>
      <c r="B1293" t="s">
        <v>18771</v>
      </c>
      <c r="C1293" t="s">
        <v>74</v>
      </c>
      <c r="D1293" t="s">
        <v>74</v>
      </c>
      <c r="E1293" t="s">
        <v>74</v>
      </c>
      <c r="F1293" t="s">
        <v>18772</v>
      </c>
      <c r="G1293" t="s">
        <v>74</v>
      </c>
      <c r="H1293" t="s">
        <v>74</v>
      </c>
      <c r="I1293" t="s">
        <v>18773</v>
      </c>
      <c r="J1293" t="s">
        <v>1290</v>
      </c>
      <c r="K1293" t="s">
        <v>74</v>
      </c>
      <c r="L1293" t="s">
        <v>74</v>
      </c>
      <c r="M1293" t="s">
        <v>431</v>
      </c>
      <c r="N1293" t="s">
        <v>109</v>
      </c>
      <c r="O1293" t="s">
        <v>74</v>
      </c>
      <c r="P1293" t="s">
        <v>74</v>
      </c>
      <c r="Q1293" t="s">
        <v>74</v>
      </c>
      <c r="R1293" t="s">
        <v>74</v>
      </c>
      <c r="S1293" t="s">
        <v>74</v>
      </c>
      <c r="T1293" t="s">
        <v>18774</v>
      </c>
      <c r="U1293" t="s">
        <v>74</v>
      </c>
      <c r="V1293" t="s">
        <v>18775</v>
      </c>
      <c r="W1293" t="s">
        <v>18776</v>
      </c>
      <c r="X1293" t="s">
        <v>74</v>
      </c>
      <c r="Y1293" t="s">
        <v>18777</v>
      </c>
      <c r="Z1293" t="s">
        <v>18778</v>
      </c>
      <c r="AA1293" t="s">
        <v>18779</v>
      </c>
      <c r="AB1293" t="s">
        <v>18780</v>
      </c>
      <c r="AC1293" t="s">
        <v>74</v>
      </c>
      <c r="AD1293" t="s">
        <v>74</v>
      </c>
      <c r="AE1293" t="s">
        <v>74</v>
      </c>
      <c r="AF1293" t="s">
        <v>74</v>
      </c>
      <c r="AG1293">
        <v>4</v>
      </c>
      <c r="AH1293">
        <v>1</v>
      </c>
      <c r="AI1293">
        <v>2</v>
      </c>
      <c r="AJ1293">
        <v>0</v>
      </c>
      <c r="AK1293">
        <v>6</v>
      </c>
      <c r="AL1293" t="s">
        <v>1429</v>
      </c>
      <c r="AM1293" t="s">
        <v>1214</v>
      </c>
      <c r="AN1293" t="s">
        <v>1430</v>
      </c>
      <c r="AO1293" t="s">
        <v>1305</v>
      </c>
      <c r="AP1293" t="s">
        <v>74</v>
      </c>
      <c r="AQ1293" t="s">
        <v>74</v>
      </c>
      <c r="AR1293" t="s">
        <v>1306</v>
      </c>
      <c r="AS1293" t="s">
        <v>1307</v>
      </c>
      <c r="AT1293" t="s">
        <v>74</v>
      </c>
      <c r="AU1293">
        <v>2016</v>
      </c>
      <c r="AV1293" t="s">
        <v>74</v>
      </c>
      <c r="AW1293">
        <v>4</v>
      </c>
      <c r="AX1293" t="s">
        <v>74</v>
      </c>
      <c r="AY1293" t="s">
        <v>74</v>
      </c>
      <c r="AZ1293" t="s">
        <v>74</v>
      </c>
      <c r="BA1293" t="s">
        <v>74</v>
      </c>
      <c r="BB1293">
        <v>103</v>
      </c>
      <c r="BC1293" t="s">
        <v>1434</v>
      </c>
      <c r="BD1293" t="s">
        <v>74</v>
      </c>
      <c r="BE1293" t="s">
        <v>74</v>
      </c>
      <c r="BF1293" t="s">
        <v>74</v>
      </c>
      <c r="BG1293" t="s">
        <v>74</v>
      </c>
      <c r="BH1293" t="s">
        <v>74</v>
      </c>
      <c r="BI1293">
        <v>9</v>
      </c>
      <c r="BJ1293" t="s">
        <v>100</v>
      </c>
      <c r="BK1293" t="s">
        <v>129</v>
      </c>
      <c r="BL1293" t="s">
        <v>100</v>
      </c>
      <c r="BM1293" t="s">
        <v>18781</v>
      </c>
      <c r="BN1293" t="s">
        <v>74</v>
      </c>
      <c r="BO1293" t="s">
        <v>74</v>
      </c>
      <c r="BP1293" t="s">
        <v>74</v>
      </c>
      <c r="BQ1293" t="s">
        <v>74</v>
      </c>
      <c r="BR1293" t="s">
        <v>103</v>
      </c>
      <c r="BS1293" t="s">
        <v>18782</v>
      </c>
      <c r="BT1293" t="str">
        <f>HYPERLINK("https%3A%2F%2Fwww.webofscience.com%2Fwos%2Fwoscc%2Ffull-record%2FWOS:000376710100014","View Full Record in Web of Science")</f>
        <v>View Full Record in Web of Science</v>
      </c>
    </row>
    <row r="1294" spans="1:72" x14ac:dyDescent="0.25">
      <c r="A1294" t="s">
        <v>72</v>
      </c>
      <c r="B1294" t="s">
        <v>18783</v>
      </c>
      <c r="C1294" t="s">
        <v>74</v>
      </c>
      <c r="D1294" t="s">
        <v>74</v>
      </c>
      <c r="E1294" t="s">
        <v>74</v>
      </c>
      <c r="F1294" t="s">
        <v>18784</v>
      </c>
      <c r="G1294" t="s">
        <v>74</v>
      </c>
      <c r="H1294" t="s">
        <v>74</v>
      </c>
      <c r="I1294" t="s">
        <v>18785</v>
      </c>
      <c r="J1294" t="s">
        <v>1290</v>
      </c>
      <c r="K1294" t="s">
        <v>74</v>
      </c>
      <c r="L1294" t="s">
        <v>74</v>
      </c>
      <c r="M1294" t="s">
        <v>431</v>
      </c>
      <c r="N1294" t="s">
        <v>109</v>
      </c>
      <c r="O1294" t="s">
        <v>74</v>
      </c>
      <c r="P1294" t="s">
        <v>74</v>
      </c>
      <c r="Q1294" t="s">
        <v>74</v>
      </c>
      <c r="R1294" t="s">
        <v>74</v>
      </c>
      <c r="S1294" t="s">
        <v>74</v>
      </c>
      <c r="T1294" t="s">
        <v>18786</v>
      </c>
      <c r="U1294" t="s">
        <v>74</v>
      </c>
      <c r="V1294" t="s">
        <v>18787</v>
      </c>
      <c r="W1294" t="s">
        <v>18788</v>
      </c>
      <c r="X1294" t="s">
        <v>18789</v>
      </c>
      <c r="Y1294" t="s">
        <v>18790</v>
      </c>
      <c r="Z1294" t="s">
        <v>18791</v>
      </c>
      <c r="AA1294" t="s">
        <v>18792</v>
      </c>
      <c r="AB1294" t="s">
        <v>18793</v>
      </c>
      <c r="AC1294" t="s">
        <v>74</v>
      </c>
      <c r="AD1294" t="s">
        <v>74</v>
      </c>
      <c r="AE1294" t="s">
        <v>74</v>
      </c>
      <c r="AF1294" t="s">
        <v>74</v>
      </c>
      <c r="AG1294">
        <v>1</v>
      </c>
      <c r="AH1294">
        <v>0</v>
      </c>
      <c r="AI1294">
        <v>1</v>
      </c>
      <c r="AJ1294">
        <v>1</v>
      </c>
      <c r="AK1294">
        <v>19</v>
      </c>
      <c r="AL1294" t="s">
        <v>1429</v>
      </c>
      <c r="AM1294" t="s">
        <v>1214</v>
      </c>
      <c r="AN1294" t="s">
        <v>1430</v>
      </c>
      <c r="AO1294" t="s">
        <v>1305</v>
      </c>
      <c r="AP1294" t="s">
        <v>74</v>
      </c>
      <c r="AQ1294" t="s">
        <v>74</v>
      </c>
      <c r="AR1294" t="s">
        <v>1306</v>
      </c>
      <c r="AS1294" t="s">
        <v>1307</v>
      </c>
      <c r="AT1294" t="s">
        <v>74</v>
      </c>
      <c r="AU1294">
        <v>2016</v>
      </c>
      <c r="AV1294" t="s">
        <v>74</v>
      </c>
      <c r="AW1294">
        <v>3</v>
      </c>
      <c r="AX1294" t="s">
        <v>74</v>
      </c>
      <c r="AY1294" t="s">
        <v>74</v>
      </c>
      <c r="AZ1294" t="s">
        <v>74</v>
      </c>
      <c r="BA1294" t="s">
        <v>74</v>
      </c>
      <c r="BB1294">
        <v>128</v>
      </c>
      <c r="BC1294" t="s">
        <v>1434</v>
      </c>
      <c r="BD1294" t="s">
        <v>74</v>
      </c>
      <c r="BE1294" t="s">
        <v>74</v>
      </c>
      <c r="BF1294" t="s">
        <v>74</v>
      </c>
      <c r="BG1294" t="s">
        <v>74</v>
      </c>
      <c r="BH1294" t="s">
        <v>74</v>
      </c>
      <c r="BI1294">
        <v>5</v>
      </c>
      <c r="BJ1294" t="s">
        <v>100</v>
      </c>
      <c r="BK1294" t="s">
        <v>129</v>
      </c>
      <c r="BL1294" t="s">
        <v>100</v>
      </c>
      <c r="BM1294" t="s">
        <v>18794</v>
      </c>
      <c r="BN1294" t="s">
        <v>74</v>
      </c>
      <c r="BO1294" t="s">
        <v>74</v>
      </c>
      <c r="BP1294" t="s">
        <v>74</v>
      </c>
      <c r="BQ1294" t="s">
        <v>74</v>
      </c>
      <c r="BR1294" t="s">
        <v>103</v>
      </c>
      <c r="BS1294" t="s">
        <v>18795</v>
      </c>
      <c r="BT1294" t="str">
        <f>HYPERLINK("https%3A%2F%2Fwww.webofscience.com%2Fwos%2Fwoscc%2Ffull-record%2FWOS:000374618800015","View Full Record in Web of Science")</f>
        <v>View Full Record in Web of Science</v>
      </c>
    </row>
    <row r="1295" spans="1:72" x14ac:dyDescent="0.25">
      <c r="A1295" t="s">
        <v>72</v>
      </c>
      <c r="B1295" t="s">
        <v>18796</v>
      </c>
      <c r="C1295" t="s">
        <v>74</v>
      </c>
      <c r="D1295" t="s">
        <v>74</v>
      </c>
      <c r="E1295" t="s">
        <v>74</v>
      </c>
      <c r="F1295" t="s">
        <v>18797</v>
      </c>
      <c r="G1295" t="s">
        <v>74</v>
      </c>
      <c r="H1295" t="s">
        <v>74</v>
      </c>
      <c r="I1295" t="s">
        <v>18798</v>
      </c>
      <c r="J1295" t="s">
        <v>18799</v>
      </c>
      <c r="K1295" t="s">
        <v>74</v>
      </c>
      <c r="L1295" t="s">
        <v>74</v>
      </c>
      <c r="M1295" t="s">
        <v>78</v>
      </c>
      <c r="N1295" t="s">
        <v>109</v>
      </c>
      <c r="O1295" t="s">
        <v>74</v>
      </c>
      <c r="P1295" t="s">
        <v>74</v>
      </c>
      <c r="Q1295" t="s">
        <v>74</v>
      </c>
      <c r="R1295" t="s">
        <v>74</v>
      </c>
      <c r="S1295" t="s">
        <v>74</v>
      </c>
      <c r="T1295" t="s">
        <v>18800</v>
      </c>
      <c r="U1295" t="s">
        <v>18801</v>
      </c>
      <c r="V1295" t="s">
        <v>18802</v>
      </c>
      <c r="W1295" t="s">
        <v>18803</v>
      </c>
      <c r="X1295" t="s">
        <v>5147</v>
      </c>
      <c r="Y1295" t="s">
        <v>18804</v>
      </c>
      <c r="Z1295" t="s">
        <v>18805</v>
      </c>
      <c r="AA1295" t="s">
        <v>74</v>
      </c>
      <c r="AB1295" t="s">
        <v>74</v>
      </c>
      <c r="AC1295" t="s">
        <v>74</v>
      </c>
      <c r="AD1295" t="s">
        <v>74</v>
      </c>
      <c r="AE1295" t="s">
        <v>74</v>
      </c>
      <c r="AF1295" t="s">
        <v>74</v>
      </c>
      <c r="AG1295">
        <v>80</v>
      </c>
      <c r="AH1295">
        <v>10</v>
      </c>
      <c r="AI1295">
        <v>10</v>
      </c>
      <c r="AJ1295">
        <v>0</v>
      </c>
      <c r="AK1295">
        <v>14</v>
      </c>
      <c r="AL1295" t="s">
        <v>148</v>
      </c>
      <c r="AM1295" t="s">
        <v>149</v>
      </c>
      <c r="AN1295" t="s">
        <v>150</v>
      </c>
      <c r="AO1295" t="s">
        <v>18806</v>
      </c>
      <c r="AP1295" t="s">
        <v>18807</v>
      </c>
      <c r="AQ1295" t="s">
        <v>74</v>
      </c>
      <c r="AR1295" t="s">
        <v>18808</v>
      </c>
      <c r="AS1295" t="s">
        <v>18809</v>
      </c>
      <c r="AT1295" t="s">
        <v>74</v>
      </c>
      <c r="AU1295">
        <v>2016</v>
      </c>
      <c r="AV1295">
        <v>17</v>
      </c>
      <c r="AW1295">
        <v>1</v>
      </c>
      <c r="AX1295" t="s">
        <v>74</v>
      </c>
      <c r="AY1295" t="s">
        <v>74</v>
      </c>
      <c r="AZ1295" t="s">
        <v>2216</v>
      </c>
      <c r="BA1295" t="s">
        <v>74</v>
      </c>
      <c r="BB1295">
        <v>106</v>
      </c>
      <c r="BC1295">
        <v>130</v>
      </c>
      <c r="BD1295" t="s">
        <v>74</v>
      </c>
      <c r="BE1295" t="s">
        <v>18810</v>
      </c>
      <c r="BF1295" t="str">
        <f>HYPERLINK("http://dx.doi.org/10.1080/14664208.2016.1126216","http://dx.doi.org/10.1080/14664208.2016.1126216")</f>
        <v>http://dx.doi.org/10.1080/14664208.2016.1126216</v>
      </c>
      <c r="BG1295" t="s">
        <v>74</v>
      </c>
      <c r="BH1295" t="s">
        <v>74</v>
      </c>
      <c r="BI1295">
        <v>25</v>
      </c>
      <c r="BJ1295" t="s">
        <v>1915</v>
      </c>
      <c r="BK1295" t="s">
        <v>1916</v>
      </c>
      <c r="BL1295" t="s">
        <v>1917</v>
      </c>
      <c r="BM1295" t="s">
        <v>18811</v>
      </c>
      <c r="BN1295" t="s">
        <v>74</v>
      </c>
      <c r="BO1295" t="s">
        <v>74</v>
      </c>
      <c r="BP1295" t="s">
        <v>74</v>
      </c>
      <c r="BQ1295" t="s">
        <v>74</v>
      </c>
      <c r="BR1295" t="s">
        <v>103</v>
      </c>
      <c r="BS1295" t="s">
        <v>18812</v>
      </c>
      <c r="BT1295" t="str">
        <f>HYPERLINK("https%3A%2F%2Fwww.webofscience.com%2Fwos%2Fwoscc%2Ffull-record%2FWOS:000371138600009","View Full Record in Web of Science")</f>
        <v>View Full Record in Web of Science</v>
      </c>
    </row>
    <row r="1296" spans="1:72" x14ac:dyDescent="0.25">
      <c r="A1296" t="s">
        <v>72</v>
      </c>
      <c r="B1296" t="s">
        <v>18813</v>
      </c>
      <c r="C1296" t="s">
        <v>74</v>
      </c>
      <c r="D1296" t="s">
        <v>74</v>
      </c>
      <c r="E1296" t="s">
        <v>74</v>
      </c>
      <c r="F1296" t="s">
        <v>18814</v>
      </c>
      <c r="G1296" t="s">
        <v>74</v>
      </c>
      <c r="H1296" t="s">
        <v>74</v>
      </c>
      <c r="I1296" t="s">
        <v>18815</v>
      </c>
      <c r="J1296" t="s">
        <v>18816</v>
      </c>
      <c r="K1296" t="s">
        <v>74</v>
      </c>
      <c r="L1296" t="s">
        <v>74</v>
      </c>
      <c r="M1296" t="s">
        <v>78</v>
      </c>
      <c r="N1296" t="s">
        <v>109</v>
      </c>
      <c r="O1296" t="s">
        <v>74</v>
      </c>
      <c r="P1296" t="s">
        <v>74</v>
      </c>
      <c r="Q1296" t="s">
        <v>74</v>
      </c>
      <c r="R1296" t="s">
        <v>74</v>
      </c>
      <c r="S1296" t="s">
        <v>74</v>
      </c>
      <c r="T1296" t="s">
        <v>74</v>
      </c>
      <c r="U1296" t="s">
        <v>74</v>
      </c>
      <c r="V1296" t="s">
        <v>18817</v>
      </c>
      <c r="W1296" t="s">
        <v>18818</v>
      </c>
      <c r="X1296" t="s">
        <v>18819</v>
      </c>
      <c r="Y1296" t="s">
        <v>18820</v>
      </c>
      <c r="Z1296" t="s">
        <v>18821</v>
      </c>
      <c r="AA1296" t="s">
        <v>18822</v>
      </c>
      <c r="AB1296" t="s">
        <v>18823</v>
      </c>
      <c r="AC1296" t="s">
        <v>74</v>
      </c>
      <c r="AD1296" t="s">
        <v>74</v>
      </c>
      <c r="AE1296" t="s">
        <v>74</v>
      </c>
      <c r="AF1296" t="s">
        <v>74</v>
      </c>
      <c r="AG1296">
        <v>53</v>
      </c>
      <c r="AH1296">
        <v>7</v>
      </c>
      <c r="AI1296">
        <v>7</v>
      </c>
      <c r="AJ1296">
        <v>0</v>
      </c>
      <c r="AK1296">
        <v>7</v>
      </c>
      <c r="AL1296" t="s">
        <v>148</v>
      </c>
      <c r="AM1296" t="s">
        <v>149</v>
      </c>
      <c r="AN1296" t="s">
        <v>150</v>
      </c>
      <c r="AO1296" t="s">
        <v>18824</v>
      </c>
      <c r="AP1296" t="s">
        <v>18825</v>
      </c>
      <c r="AQ1296" t="s">
        <v>74</v>
      </c>
      <c r="AR1296" t="s">
        <v>18826</v>
      </c>
      <c r="AS1296" t="s">
        <v>18827</v>
      </c>
      <c r="AT1296" t="s">
        <v>1140</v>
      </c>
      <c r="AU1296">
        <v>2015</v>
      </c>
      <c r="AV1296">
        <v>51</v>
      </c>
      <c r="AW1296">
        <v>6</v>
      </c>
      <c r="AX1296" t="s">
        <v>74</v>
      </c>
      <c r="AY1296" t="s">
        <v>74</v>
      </c>
      <c r="AZ1296" t="s">
        <v>74</v>
      </c>
      <c r="BA1296" t="s">
        <v>74</v>
      </c>
      <c r="BB1296">
        <v>901</v>
      </c>
      <c r="BC1296">
        <v>921</v>
      </c>
      <c r="BD1296" t="s">
        <v>74</v>
      </c>
      <c r="BE1296" t="s">
        <v>18828</v>
      </c>
      <c r="BF1296" t="str">
        <f>HYPERLINK("http://dx.doi.org/10.1080/00263206.2015.1037294","http://dx.doi.org/10.1080/00263206.2015.1037294")</f>
        <v>http://dx.doi.org/10.1080/00263206.2015.1037294</v>
      </c>
      <c r="BG1296" t="s">
        <v>74</v>
      </c>
      <c r="BH1296" t="s">
        <v>74</v>
      </c>
      <c r="BI1296">
        <v>21</v>
      </c>
      <c r="BJ1296" t="s">
        <v>761</v>
      </c>
      <c r="BK1296" t="s">
        <v>1916</v>
      </c>
      <c r="BL1296" t="s">
        <v>761</v>
      </c>
      <c r="BM1296" t="s">
        <v>18829</v>
      </c>
      <c r="BN1296" t="s">
        <v>74</v>
      </c>
      <c r="BO1296" t="s">
        <v>74</v>
      </c>
      <c r="BP1296" t="s">
        <v>74</v>
      </c>
      <c r="BQ1296" t="s">
        <v>74</v>
      </c>
      <c r="BR1296" t="s">
        <v>103</v>
      </c>
      <c r="BS1296" t="s">
        <v>18830</v>
      </c>
      <c r="BT1296" t="str">
        <f>HYPERLINK("https%3A%2F%2Fwww.webofscience.com%2Fwos%2Fwoscc%2Ffull-record%2FWOS:000361469900003","View Full Record in Web of Science")</f>
        <v>View Full Record in Web of Science</v>
      </c>
    </row>
    <row r="1297" spans="1:72" x14ac:dyDescent="0.25">
      <c r="A1297" t="s">
        <v>72</v>
      </c>
      <c r="B1297" t="s">
        <v>18831</v>
      </c>
      <c r="C1297" t="s">
        <v>74</v>
      </c>
      <c r="D1297" t="s">
        <v>74</v>
      </c>
      <c r="E1297" t="s">
        <v>74</v>
      </c>
      <c r="F1297" t="s">
        <v>18832</v>
      </c>
      <c r="G1297" t="s">
        <v>74</v>
      </c>
      <c r="H1297" t="s">
        <v>74</v>
      </c>
      <c r="I1297" t="s">
        <v>18833</v>
      </c>
      <c r="J1297" t="s">
        <v>18834</v>
      </c>
      <c r="K1297" t="s">
        <v>74</v>
      </c>
      <c r="L1297" t="s">
        <v>74</v>
      </c>
      <c r="M1297" t="s">
        <v>78</v>
      </c>
      <c r="N1297" t="s">
        <v>109</v>
      </c>
      <c r="O1297" t="s">
        <v>74</v>
      </c>
      <c r="P1297" t="s">
        <v>74</v>
      </c>
      <c r="Q1297" t="s">
        <v>74</v>
      </c>
      <c r="R1297" t="s">
        <v>74</v>
      </c>
      <c r="S1297" t="s">
        <v>74</v>
      </c>
      <c r="T1297" t="s">
        <v>18835</v>
      </c>
      <c r="U1297" t="s">
        <v>74</v>
      </c>
      <c r="V1297" t="s">
        <v>18836</v>
      </c>
      <c r="W1297" t="s">
        <v>18837</v>
      </c>
      <c r="X1297" t="s">
        <v>18838</v>
      </c>
      <c r="Y1297" t="s">
        <v>18839</v>
      </c>
      <c r="Z1297" t="s">
        <v>18840</v>
      </c>
      <c r="AA1297" t="s">
        <v>74</v>
      </c>
      <c r="AB1297" t="s">
        <v>74</v>
      </c>
      <c r="AC1297" t="s">
        <v>74</v>
      </c>
      <c r="AD1297" t="s">
        <v>74</v>
      </c>
      <c r="AE1297" t="s">
        <v>74</v>
      </c>
      <c r="AF1297" t="s">
        <v>74</v>
      </c>
      <c r="AG1297">
        <v>17</v>
      </c>
      <c r="AH1297">
        <v>0</v>
      </c>
      <c r="AI1297">
        <v>0</v>
      </c>
      <c r="AJ1297">
        <v>1</v>
      </c>
      <c r="AK1297">
        <v>2</v>
      </c>
      <c r="AL1297" t="s">
        <v>5154</v>
      </c>
      <c r="AM1297" t="s">
        <v>5155</v>
      </c>
      <c r="AN1297" t="s">
        <v>5156</v>
      </c>
      <c r="AO1297" t="s">
        <v>18841</v>
      </c>
      <c r="AP1297" t="s">
        <v>18842</v>
      </c>
      <c r="AQ1297" t="s">
        <v>74</v>
      </c>
      <c r="AR1297" t="s">
        <v>18834</v>
      </c>
      <c r="AS1297" t="s">
        <v>18843</v>
      </c>
      <c r="AT1297" t="s">
        <v>5175</v>
      </c>
      <c r="AU1297">
        <v>2015</v>
      </c>
      <c r="AV1297">
        <v>62</v>
      </c>
      <c r="AW1297" t="s">
        <v>12786</v>
      </c>
      <c r="AX1297" t="s">
        <v>74</v>
      </c>
      <c r="AY1297" t="s">
        <v>74</v>
      </c>
      <c r="AZ1297" t="s">
        <v>2216</v>
      </c>
      <c r="BA1297" t="s">
        <v>74</v>
      </c>
      <c r="BB1297">
        <v>89</v>
      </c>
      <c r="BC1297">
        <v>100</v>
      </c>
      <c r="BD1297" t="s">
        <v>74</v>
      </c>
      <c r="BE1297" t="s">
        <v>18844</v>
      </c>
      <c r="BF1297" t="str">
        <f>HYPERLINK("http://dx.doi.org/10.1177/0392192120945611","http://dx.doi.org/10.1177/0392192120945611")</f>
        <v>http://dx.doi.org/10.1177/0392192120945611</v>
      </c>
      <c r="BG1297" t="s">
        <v>74</v>
      </c>
      <c r="BH1297" t="s">
        <v>74</v>
      </c>
      <c r="BI1297">
        <v>12</v>
      </c>
      <c r="BJ1297" t="s">
        <v>3455</v>
      </c>
      <c r="BK1297" t="s">
        <v>637</v>
      </c>
      <c r="BL1297" t="s">
        <v>3455</v>
      </c>
      <c r="BM1297" t="s">
        <v>18845</v>
      </c>
      <c r="BN1297" t="s">
        <v>74</v>
      </c>
      <c r="BO1297" t="s">
        <v>74</v>
      </c>
      <c r="BP1297" t="s">
        <v>74</v>
      </c>
      <c r="BQ1297" t="s">
        <v>74</v>
      </c>
      <c r="BR1297" t="s">
        <v>103</v>
      </c>
      <c r="BS1297" t="s">
        <v>18846</v>
      </c>
      <c r="BT1297" t="str">
        <f>HYPERLINK("https%3A%2F%2Fwww.webofscience.com%2Fwos%2Fwoscc%2Ffull-record%2FWOS:000633444300011","View Full Record in Web of Science")</f>
        <v>View Full Record in Web of Science</v>
      </c>
    </row>
    <row r="1298" spans="1:72" x14ac:dyDescent="0.25">
      <c r="A1298" t="s">
        <v>72</v>
      </c>
      <c r="B1298" t="s">
        <v>18847</v>
      </c>
      <c r="C1298" t="s">
        <v>74</v>
      </c>
      <c r="D1298" t="s">
        <v>74</v>
      </c>
      <c r="E1298" t="s">
        <v>74</v>
      </c>
      <c r="F1298" t="s">
        <v>18848</v>
      </c>
      <c r="G1298" t="s">
        <v>74</v>
      </c>
      <c r="H1298" t="s">
        <v>74</v>
      </c>
      <c r="I1298" t="s">
        <v>18849</v>
      </c>
      <c r="J1298" t="s">
        <v>18850</v>
      </c>
      <c r="K1298" t="s">
        <v>74</v>
      </c>
      <c r="L1298" t="s">
        <v>74</v>
      </c>
      <c r="M1298" t="s">
        <v>78</v>
      </c>
      <c r="N1298" t="s">
        <v>109</v>
      </c>
      <c r="O1298" t="s">
        <v>74</v>
      </c>
      <c r="P1298" t="s">
        <v>74</v>
      </c>
      <c r="Q1298" t="s">
        <v>74</v>
      </c>
      <c r="R1298" t="s">
        <v>74</v>
      </c>
      <c r="S1298" t="s">
        <v>74</v>
      </c>
      <c r="T1298" t="s">
        <v>18851</v>
      </c>
      <c r="U1298" t="s">
        <v>18852</v>
      </c>
      <c r="V1298" t="s">
        <v>18853</v>
      </c>
      <c r="W1298" t="s">
        <v>18854</v>
      </c>
      <c r="X1298" t="s">
        <v>18855</v>
      </c>
      <c r="Y1298" t="s">
        <v>18856</v>
      </c>
      <c r="Z1298" t="s">
        <v>18857</v>
      </c>
      <c r="AA1298" t="s">
        <v>18858</v>
      </c>
      <c r="AB1298" t="s">
        <v>18859</v>
      </c>
      <c r="AC1298" t="s">
        <v>18860</v>
      </c>
      <c r="AD1298" t="s">
        <v>18860</v>
      </c>
      <c r="AE1298" t="s">
        <v>18861</v>
      </c>
      <c r="AF1298" t="s">
        <v>74</v>
      </c>
      <c r="AG1298">
        <v>39</v>
      </c>
      <c r="AH1298">
        <v>12</v>
      </c>
      <c r="AI1298">
        <v>12</v>
      </c>
      <c r="AJ1298">
        <v>1</v>
      </c>
      <c r="AK1298">
        <v>31</v>
      </c>
      <c r="AL1298" t="s">
        <v>5128</v>
      </c>
      <c r="AM1298" t="s">
        <v>2689</v>
      </c>
      <c r="AN1298" t="s">
        <v>5129</v>
      </c>
      <c r="AO1298" t="s">
        <v>18862</v>
      </c>
      <c r="AP1298" t="s">
        <v>18863</v>
      </c>
      <c r="AQ1298" t="s">
        <v>74</v>
      </c>
      <c r="AR1298" t="s">
        <v>18864</v>
      </c>
      <c r="AS1298" t="s">
        <v>18865</v>
      </c>
      <c r="AT1298" t="s">
        <v>5175</v>
      </c>
      <c r="AU1298">
        <v>2015</v>
      </c>
      <c r="AV1298">
        <v>49</v>
      </c>
      <c r="AW1298" t="s">
        <v>74</v>
      </c>
      <c r="AX1298" t="s">
        <v>74</v>
      </c>
      <c r="AY1298" t="s">
        <v>74</v>
      </c>
      <c r="AZ1298" t="s">
        <v>74</v>
      </c>
      <c r="BA1298" t="s">
        <v>74</v>
      </c>
      <c r="BB1298">
        <v>100</v>
      </c>
      <c r="BC1298">
        <v>113</v>
      </c>
      <c r="BD1298" t="s">
        <v>74</v>
      </c>
      <c r="BE1298" t="s">
        <v>18866</v>
      </c>
      <c r="BF1298" t="str">
        <f>HYPERLINK("http://dx.doi.org/10.1016/j.ijintrel.2015.06.011","http://dx.doi.org/10.1016/j.ijintrel.2015.06.011")</f>
        <v>http://dx.doi.org/10.1016/j.ijintrel.2015.06.011</v>
      </c>
      <c r="BG1298" t="s">
        <v>74</v>
      </c>
      <c r="BH1298" t="s">
        <v>74</v>
      </c>
      <c r="BI1298">
        <v>14</v>
      </c>
      <c r="BJ1298" t="s">
        <v>18867</v>
      </c>
      <c r="BK1298" t="s">
        <v>129</v>
      </c>
      <c r="BL1298" t="s">
        <v>18868</v>
      </c>
      <c r="BM1298" t="s">
        <v>18869</v>
      </c>
      <c r="BN1298" t="s">
        <v>74</v>
      </c>
      <c r="BO1298" t="s">
        <v>74</v>
      </c>
      <c r="BP1298" t="s">
        <v>74</v>
      </c>
      <c r="BQ1298" t="s">
        <v>74</v>
      </c>
      <c r="BR1298" t="s">
        <v>103</v>
      </c>
      <c r="BS1298" t="s">
        <v>18870</v>
      </c>
      <c r="BT1298" t="str">
        <f>HYPERLINK("https%3A%2F%2Fwww.webofscience.com%2Fwos%2Fwoscc%2Ffull-record%2FWOS:000366536600009","View Full Record in Web of Science")</f>
        <v>View Full Record in Web of Science</v>
      </c>
    </row>
    <row r="1299" spans="1:72" x14ac:dyDescent="0.25">
      <c r="A1299" t="s">
        <v>72</v>
      </c>
      <c r="B1299" t="s">
        <v>18871</v>
      </c>
      <c r="C1299" t="s">
        <v>74</v>
      </c>
      <c r="D1299" t="s">
        <v>74</v>
      </c>
      <c r="E1299" t="s">
        <v>74</v>
      </c>
      <c r="F1299" t="s">
        <v>18872</v>
      </c>
      <c r="G1299" t="s">
        <v>74</v>
      </c>
      <c r="H1299" t="s">
        <v>74</v>
      </c>
      <c r="I1299" t="s">
        <v>18873</v>
      </c>
      <c r="J1299" t="s">
        <v>18874</v>
      </c>
      <c r="K1299" t="s">
        <v>74</v>
      </c>
      <c r="L1299" t="s">
        <v>74</v>
      </c>
      <c r="M1299" t="s">
        <v>78</v>
      </c>
      <c r="N1299" t="s">
        <v>109</v>
      </c>
      <c r="O1299" t="s">
        <v>74</v>
      </c>
      <c r="P1299" t="s">
        <v>74</v>
      </c>
      <c r="Q1299" t="s">
        <v>74</v>
      </c>
      <c r="R1299" t="s">
        <v>74</v>
      </c>
      <c r="S1299" t="s">
        <v>74</v>
      </c>
      <c r="T1299" t="s">
        <v>18875</v>
      </c>
      <c r="U1299" t="s">
        <v>74</v>
      </c>
      <c r="V1299" t="s">
        <v>18876</v>
      </c>
      <c r="W1299" t="s">
        <v>18877</v>
      </c>
      <c r="X1299" t="s">
        <v>18878</v>
      </c>
      <c r="Y1299" t="s">
        <v>18879</v>
      </c>
      <c r="Z1299" t="s">
        <v>18880</v>
      </c>
      <c r="AA1299" t="s">
        <v>18881</v>
      </c>
      <c r="AB1299" t="s">
        <v>18882</v>
      </c>
      <c r="AC1299" t="s">
        <v>18883</v>
      </c>
      <c r="AD1299" t="s">
        <v>18883</v>
      </c>
      <c r="AE1299" t="s">
        <v>18884</v>
      </c>
      <c r="AF1299" t="s">
        <v>74</v>
      </c>
      <c r="AG1299">
        <v>47</v>
      </c>
      <c r="AH1299">
        <v>32</v>
      </c>
      <c r="AI1299">
        <v>32</v>
      </c>
      <c r="AJ1299">
        <v>1</v>
      </c>
      <c r="AK1299">
        <v>32</v>
      </c>
      <c r="AL1299" t="s">
        <v>173</v>
      </c>
      <c r="AM1299" t="s">
        <v>242</v>
      </c>
      <c r="AN1299" t="s">
        <v>243</v>
      </c>
      <c r="AO1299" t="s">
        <v>18885</v>
      </c>
      <c r="AP1299" t="s">
        <v>18886</v>
      </c>
      <c r="AQ1299" t="s">
        <v>74</v>
      </c>
      <c r="AR1299" t="s">
        <v>18887</v>
      </c>
      <c r="AS1299" t="s">
        <v>18888</v>
      </c>
      <c r="AT1299" t="s">
        <v>273</v>
      </c>
      <c r="AU1299">
        <v>2015</v>
      </c>
      <c r="AV1299">
        <v>90</v>
      </c>
      <c r="AW1299">
        <v>2</v>
      </c>
      <c r="AX1299" t="s">
        <v>74</v>
      </c>
      <c r="AY1299" t="s">
        <v>74</v>
      </c>
      <c r="AZ1299" t="s">
        <v>74</v>
      </c>
      <c r="BA1299" t="s">
        <v>74</v>
      </c>
      <c r="BB1299">
        <v>105</v>
      </c>
      <c r="BC1299">
        <v>120</v>
      </c>
      <c r="BD1299" t="s">
        <v>74</v>
      </c>
      <c r="BE1299" t="s">
        <v>18889</v>
      </c>
      <c r="BF1299" t="str">
        <f>HYPERLINK("http://dx.doi.org/10.1007/s10649-015-9618-y","http://dx.doi.org/10.1007/s10649-015-9618-y")</f>
        <v>http://dx.doi.org/10.1007/s10649-015-9618-y</v>
      </c>
      <c r="BG1299" t="s">
        <v>74</v>
      </c>
      <c r="BH1299" t="s">
        <v>74</v>
      </c>
      <c r="BI1299">
        <v>16</v>
      </c>
      <c r="BJ1299" t="s">
        <v>157</v>
      </c>
      <c r="BK1299" t="s">
        <v>129</v>
      </c>
      <c r="BL1299" t="s">
        <v>157</v>
      </c>
      <c r="BM1299" t="s">
        <v>18890</v>
      </c>
      <c r="BN1299" t="s">
        <v>74</v>
      </c>
      <c r="BO1299" t="s">
        <v>1165</v>
      </c>
      <c r="BP1299" t="s">
        <v>74</v>
      </c>
      <c r="BQ1299" t="s">
        <v>74</v>
      </c>
      <c r="BR1299" t="s">
        <v>103</v>
      </c>
      <c r="BS1299" t="s">
        <v>18891</v>
      </c>
      <c r="BT1299" t="str">
        <f>HYPERLINK("https%3A%2F%2Fwww.webofscience.com%2Fwos%2Fwoscc%2Ffull-record%2FWOS:000360509800001","View Full Record in Web of Science")</f>
        <v>View Full Record in Web of Science</v>
      </c>
    </row>
    <row r="1300" spans="1:72" x14ac:dyDescent="0.25">
      <c r="A1300" t="s">
        <v>72</v>
      </c>
      <c r="B1300" t="s">
        <v>18892</v>
      </c>
      <c r="C1300" t="s">
        <v>74</v>
      </c>
      <c r="D1300" t="s">
        <v>74</v>
      </c>
      <c r="E1300" t="s">
        <v>74</v>
      </c>
      <c r="F1300" t="s">
        <v>18893</v>
      </c>
      <c r="G1300" t="s">
        <v>74</v>
      </c>
      <c r="H1300" t="s">
        <v>74</v>
      </c>
      <c r="I1300" t="s">
        <v>18894</v>
      </c>
      <c r="J1300" t="s">
        <v>18895</v>
      </c>
      <c r="K1300" t="s">
        <v>74</v>
      </c>
      <c r="L1300" t="s">
        <v>74</v>
      </c>
      <c r="M1300" t="s">
        <v>78</v>
      </c>
      <c r="N1300" t="s">
        <v>109</v>
      </c>
      <c r="O1300" t="s">
        <v>74</v>
      </c>
      <c r="P1300" t="s">
        <v>74</v>
      </c>
      <c r="Q1300" t="s">
        <v>74</v>
      </c>
      <c r="R1300" t="s">
        <v>74</v>
      </c>
      <c r="S1300" t="s">
        <v>74</v>
      </c>
      <c r="T1300" t="s">
        <v>18896</v>
      </c>
      <c r="U1300" t="s">
        <v>74</v>
      </c>
      <c r="V1300" t="s">
        <v>18897</v>
      </c>
      <c r="W1300" t="s">
        <v>18898</v>
      </c>
      <c r="X1300" t="s">
        <v>18899</v>
      </c>
      <c r="Y1300" t="s">
        <v>18900</v>
      </c>
      <c r="Z1300" t="s">
        <v>18901</v>
      </c>
      <c r="AA1300" t="s">
        <v>74</v>
      </c>
      <c r="AB1300" t="s">
        <v>74</v>
      </c>
      <c r="AC1300" t="s">
        <v>18902</v>
      </c>
      <c r="AD1300" t="s">
        <v>18902</v>
      </c>
      <c r="AE1300" t="s">
        <v>18903</v>
      </c>
      <c r="AF1300" t="s">
        <v>74</v>
      </c>
      <c r="AG1300">
        <v>28</v>
      </c>
      <c r="AH1300">
        <v>9</v>
      </c>
      <c r="AI1300">
        <v>9</v>
      </c>
      <c r="AJ1300">
        <v>0</v>
      </c>
      <c r="AK1300">
        <v>12</v>
      </c>
      <c r="AL1300" t="s">
        <v>148</v>
      </c>
      <c r="AM1300" t="s">
        <v>149</v>
      </c>
      <c r="AN1300" t="s">
        <v>150</v>
      </c>
      <c r="AO1300" t="s">
        <v>18904</v>
      </c>
      <c r="AP1300" t="s">
        <v>18905</v>
      </c>
      <c r="AQ1300" t="s">
        <v>74</v>
      </c>
      <c r="AR1300" t="s">
        <v>18906</v>
      </c>
      <c r="AS1300" t="s">
        <v>18907</v>
      </c>
      <c r="AT1300" t="s">
        <v>226</v>
      </c>
      <c r="AU1300">
        <v>2015</v>
      </c>
      <c r="AV1300">
        <v>43</v>
      </c>
      <c r="AW1300">
        <v>4</v>
      </c>
      <c r="AX1300" t="s">
        <v>74</v>
      </c>
      <c r="AY1300" t="s">
        <v>74</v>
      </c>
      <c r="AZ1300" t="s">
        <v>74</v>
      </c>
      <c r="BA1300" t="s">
        <v>74</v>
      </c>
      <c r="BB1300">
        <v>309</v>
      </c>
      <c r="BC1300">
        <v>323</v>
      </c>
      <c r="BD1300" t="s">
        <v>74</v>
      </c>
      <c r="BE1300" t="s">
        <v>18908</v>
      </c>
      <c r="BF1300" t="str">
        <f>HYPERLINK("http://dx.doi.org/10.1080/1359866X.2015.1060293","http://dx.doi.org/10.1080/1359866X.2015.1060293")</f>
        <v>http://dx.doi.org/10.1080/1359866X.2015.1060293</v>
      </c>
      <c r="BG1300" t="s">
        <v>74</v>
      </c>
      <c r="BH1300" t="s">
        <v>74</v>
      </c>
      <c r="BI1300">
        <v>15</v>
      </c>
      <c r="BJ1300" t="s">
        <v>157</v>
      </c>
      <c r="BK1300" t="s">
        <v>129</v>
      </c>
      <c r="BL1300" t="s">
        <v>157</v>
      </c>
      <c r="BM1300" t="s">
        <v>18909</v>
      </c>
      <c r="BN1300" t="s">
        <v>74</v>
      </c>
      <c r="BO1300" t="s">
        <v>74</v>
      </c>
      <c r="BP1300" t="s">
        <v>74</v>
      </c>
      <c r="BQ1300" t="s">
        <v>74</v>
      </c>
      <c r="BR1300" t="s">
        <v>103</v>
      </c>
      <c r="BS1300" t="s">
        <v>18910</v>
      </c>
      <c r="BT1300" t="str">
        <f>HYPERLINK("https%3A%2F%2Fwww.webofscience.com%2Fwos%2Fwoscc%2Ffull-record%2FWOS:000359862900004","View Full Record in Web of Science")</f>
        <v>View Full Record in Web of Science</v>
      </c>
    </row>
    <row r="1301" spans="1:72" x14ac:dyDescent="0.25">
      <c r="A1301" t="s">
        <v>72</v>
      </c>
      <c r="B1301" t="s">
        <v>18911</v>
      </c>
      <c r="C1301" t="s">
        <v>74</v>
      </c>
      <c r="D1301" t="s">
        <v>74</v>
      </c>
      <c r="E1301" t="s">
        <v>74</v>
      </c>
      <c r="F1301" t="s">
        <v>18912</v>
      </c>
      <c r="G1301" t="s">
        <v>74</v>
      </c>
      <c r="H1301" t="s">
        <v>74</v>
      </c>
      <c r="I1301" t="s">
        <v>18913</v>
      </c>
      <c r="J1301" t="s">
        <v>9242</v>
      </c>
      <c r="K1301" t="s">
        <v>74</v>
      </c>
      <c r="L1301" t="s">
        <v>74</v>
      </c>
      <c r="M1301" t="s">
        <v>78</v>
      </c>
      <c r="N1301" t="s">
        <v>109</v>
      </c>
      <c r="O1301" t="s">
        <v>74</v>
      </c>
      <c r="P1301" t="s">
        <v>74</v>
      </c>
      <c r="Q1301" t="s">
        <v>74</v>
      </c>
      <c r="R1301" t="s">
        <v>74</v>
      </c>
      <c r="S1301" t="s">
        <v>74</v>
      </c>
      <c r="T1301" t="s">
        <v>18914</v>
      </c>
      <c r="U1301" t="s">
        <v>18915</v>
      </c>
      <c r="V1301" t="s">
        <v>18916</v>
      </c>
      <c r="W1301" t="s">
        <v>18917</v>
      </c>
      <c r="X1301" t="s">
        <v>18918</v>
      </c>
      <c r="Y1301" t="s">
        <v>18919</v>
      </c>
      <c r="Z1301" t="s">
        <v>18920</v>
      </c>
      <c r="AA1301" t="s">
        <v>18921</v>
      </c>
      <c r="AB1301" t="s">
        <v>18922</v>
      </c>
      <c r="AC1301" t="s">
        <v>775</v>
      </c>
      <c r="AD1301" t="s">
        <v>775</v>
      </c>
      <c r="AE1301" t="s">
        <v>18923</v>
      </c>
      <c r="AF1301" t="s">
        <v>74</v>
      </c>
      <c r="AG1301">
        <v>29</v>
      </c>
      <c r="AH1301">
        <v>0</v>
      </c>
      <c r="AI1301">
        <v>0</v>
      </c>
      <c r="AJ1301">
        <v>0</v>
      </c>
      <c r="AK1301">
        <v>12</v>
      </c>
      <c r="AL1301" t="s">
        <v>5128</v>
      </c>
      <c r="AM1301" t="s">
        <v>2689</v>
      </c>
      <c r="AN1301" t="s">
        <v>5129</v>
      </c>
      <c r="AO1301" t="s">
        <v>9251</v>
      </c>
      <c r="AP1301" t="s">
        <v>9252</v>
      </c>
      <c r="AQ1301" t="s">
        <v>74</v>
      </c>
      <c r="AR1301" t="s">
        <v>9253</v>
      </c>
      <c r="AS1301" t="s">
        <v>9254</v>
      </c>
      <c r="AT1301" t="s">
        <v>299</v>
      </c>
      <c r="AU1301">
        <v>2015</v>
      </c>
      <c r="AV1301">
        <v>43</v>
      </c>
      <c r="AW1301" t="s">
        <v>74</v>
      </c>
      <c r="AX1301" t="s">
        <v>74</v>
      </c>
      <c r="AY1301" t="s">
        <v>74</v>
      </c>
      <c r="AZ1301" t="s">
        <v>74</v>
      </c>
      <c r="BA1301" t="s">
        <v>74</v>
      </c>
      <c r="BB1301">
        <v>1</v>
      </c>
      <c r="BC1301">
        <v>11</v>
      </c>
      <c r="BD1301" t="s">
        <v>74</v>
      </c>
      <c r="BE1301" t="s">
        <v>18924</v>
      </c>
      <c r="BF1301" t="str">
        <f>HYPERLINK("http://dx.doi.org/10.1016/j.ijedudev.2015.04.007","http://dx.doi.org/10.1016/j.ijedudev.2015.04.007")</f>
        <v>http://dx.doi.org/10.1016/j.ijedudev.2015.04.007</v>
      </c>
      <c r="BG1301" t="s">
        <v>74</v>
      </c>
      <c r="BH1301" t="s">
        <v>74</v>
      </c>
      <c r="BI1301">
        <v>11</v>
      </c>
      <c r="BJ1301" t="s">
        <v>157</v>
      </c>
      <c r="BK1301" t="s">
        <v>129</v>
      </c>
      <c r="BL1301" t="s">
        <v>157</v>
      </c>
      <c r="BM1301" t="s">
        <v>18925</v>
      </c>
      <c r="BN1301" t="s">
        <v>74</v>
      </c>
      <c r="BO1301" t="s">
        <v>74</v>
      </c>
      <c r="BP1301" t="s">
        <v>74</v>
      </c>
      <c r="BQ1301" t="s">
        <v>74</v>
      </c>
      <c r="BR1301" t="s">
        <v>103</v>
      </c>
      <c r="BS1301" t="s">
        <v>18926</v>
      </c>
      <c r="BT1301" t="str">
        <f>HYPERLINK("https%3A%2F%2Fwww.webofscience.com%2Fwos%2Fwoscc%2Ffull-record%2FWOS:000360950200002","View Full Record in Web of Science")</f>
        <v>View Full Record in Web of Science</v>
      </c>
    </row>
    <row r="1302" spans="1:72" x14ac:dyDescent="0.25">
      <c r="A1302" t="s">
        <v>72</v>
      </c>
      <c r="B1302" t="s">
        <v>18927</v>
      </c>
      <c r="C1302" t="s">
        <v>74</v>
      </c>
      <c r="D1302" t="s">
        <v>74</v>
      </c>
      <c r="E1302" t="s">
        <v>74</v>
      </c>
      <c r="F1302" t="s">
        <v>18928</v>
      </c>
      <c r="G1302" t="s">
        <v>74</v>
      </c>
      <c r="H1302" t="s">
        <v>74</v>
      </c>
      <c r="I1302" t="s">
        <v>18929</v>
      </c>
      <c r="J1302" t="s">
        <v>18930</v>
      </c>
      <c r="K1302" t="s">
        <v>74</v>
      </c>
      <c r="L1302" t="s">
        <v>74</v>
      </c>
      <c r="M1302" t="s">
        <v>78</v>
      </c>
      <c r="N1302" t="s">
        <v>109</v>
      </c>
      <c r="O1302" t="s">
        <v>74</v>
      </c>
      <c r="P1302" t="s">
        <v>74</v>
      </c>
      <c r="Q1302" t="s">
        <v>74</v>
      </c>
      <c r="R1302" t="s">
        <v>74</v>
      </c>
      <c r="S1302" t="s">
        <v>74</v>
      </c>
      <c r="T1302" t="s">
        <v>74</v>
      </c>
      <c r="U1302" t="s">
        <v>74</v>
      </c>
      <c r="V1302" t="s">
        <v>18931</v>
      </c>
      <c r="W1302" t="s">
        <v>18932</v>
      </c>
      <c r="X1302" t="s">
        <v>18933</v>
      </c>
      <c r="Y1302" t="s">
        <v>18934</v>
      </c>
      <c r="Z1302" t="s">
        <v>18935</v>
      </c>
      <c r="AA1302" t="s">
        <v>74</v>
      </c>
      <c r="AB1302" t="s">
        <v>74</v>
      </c>
      <c r="AC1302" t="s">
        <v>74</v>
      </c>
      <c r="AD1302" t="s">
        <v>74</v>
      </c>
      <c r="AE1302" t="s">
        <v>74</v>
      </c>
      <c r="AF1302" t="s">
        <v>74</v>
      </c>
      <c r="AG1302">
        <v>108</v>
      </c>
      <c r="AH1302">
        <v>3</v>
      </c>
      <c r="AI1302">
        <v>3</v>
      </c>
      <c r="AJ1302">
        <v>0</v>
      </c>
      <c r="AK1302">
        <v>4</v>
      </c>
      <c r="AL1302" t="s">
        <v>18936</v>
      </c>
      <c r="AM1302" t="s">
        <v>18937</v>
      </c>
      <c r="AN1302" t="s">
        <v>18938</v>
      </c>
      <c r="AO1302" t="s">
        <v>18939</v>
      </c>
      <c r="AP1302" t="s">
        <v>18940</v>
      </c>
      <c r="AQ1302" t="s">
        <v>74</v>
      </c>
      <c r="AR1302" t="s">
        <v>18941</v>
      </c>
      <c r="AS1302" t="s">
        <v>18942</v>
      </c>
      <c r="AT1302" t="s">
        <v>18943</v>
      </c>
      <c r="AU1302">
        <v>2015</v>
      </c>
      <c r="AV1302">
        <v>56</v>
      </c>
      <c r="AW1302" t="s">
        <v>10877</v>
      </c>
      <c r="AX1302" t="s">
        <v>74</v>
      </c>
      <c r="AY1302" t="s">
        <v>74</v>
      </c>
      <c r="AZ1302" t="s">
        <v>74</v>
      </c>
      <c r="BA1302" t="s">
        <v>74</v>
      </c>
      <c r="BB1302">
        <v>291</v>
      </c>
      <c r="BC1302" t="s">
        <v>1434</v>
      </c>
      <c r="BD1302" t="s">
        <v>74</v>
      </c>
      <c r="BE1302" t="s">
        <v>18944</v>
      </c>
      <c r="BF1302" t="str">
        <f>HYPERLINK("http://dx.doi.org/10.4000/monderusse.8184","http://dx.doi.org/10.4000/monderusse.8184")</f>
        <v>http://dx.doi.org/10.4000/monderusse.8184</v>
      </c>
      <c r="BG1302" t="s">
        <v>74</v>
      </c>
      <c r="BH1302" t="s">
        <v>74</v>
      </c>
      <c r="BI1302">
        <v>36</v>
      </c>
      <c r="BJ1302" t="s">
        <v>405</v>
      </c>
      <c r="BK1302" t="s">
        <v>637</v>
      </c>
      <c r="BL1302" t="s">
        <v>405</v>
      </c>
      <c r="BM1302" t="s">
        <v>18945</v>
      </c>
      <c r="BN1302" t="s">
        <v>74</v>
      </c>
      <c r="BO1302" t="s">
        <v>343</v>
      </c>
      <c r="BP1302" t="s">
        <v>74</v>
      </c>
      <c r="BQ1302" t="s">
        <v>74</v>
      </c>
      <c r="BR1302" t="s">
        <v>103</v>
      </c>
      <c r="BS1302" t="s">
        <v>18946</v>
      </c>
      <c r="BT1302" t="str">
        <f>HYPERLINK("https%3A%2F%2Fwww.webofscience.com%2Fwos%2Fwoscc%2Ffull-record%2FWOS:000365380600003","View Full Record in Web of Science")</f>
        <v>View Full Record in Web of Science</v>
      </c>
    </row>
    <row r="1303" spans="1:72" x14ac:dyDescent="0.25">
      <c r="A1303" t="s">
        <v>72</v>
      </c>
      <c r="B1303" t="s">
        <v>18947</v>
      </c>
      <c r="C1303" t="s">
        <v>74</v>
      </c>
      <c r="D1303" t="s">
        <v>74</v>
      </c>
      <c r="E1303" t="s">
        <v>74</v>
      </c>
      <c r="F1303" t="s">
        <v>18948</v>
      </c>
      <c r="G1303" t="s">
        <v>74</v>
      </c>
      <c r="H1303" t="s">
        <v>74</v>
      </c>
      <c r="I1303" t="s">
        <v>18949</v>
      </c>
      <c r="J1303" t="s">
        <v>18950</v>
      </c>
      <c r="K1303" t="s">
        <v>74</v>
      </c>
      <c r="L1303" t="s">
        <v>74</v>
      </c>
      <c r="M1303" t="s">
        <v>78</v>
      </c>
      <c r="N1303" t="s">
        <v>109</v>
      </c>
      <c r="O1303" t="s">
        <v>74</v>
      </c>
      <c r="P1303" t="s">
        <v>74</v>
      </c>
      <c r="Q1303" t="s">
        <v>74</v>
      </c>
      <c r="R1303" t="s">
        <v>74</v>
      </c>
      <c r="S1303" t="s">
        <v>74</v>
      </c>
      <c r="T1303" t="s">
        <v>18951</v>
      </c>
      <c r="U1303" t="s">
        <v>18952</v>
      </c>
      <c r="V1303" t="s">
        <v>18953</v>
      </c>
      <c r="W1303" t="s">
        <v>18954</v>
      </c>
      <c r="X1303" t="s">
        <v>18955</v>
      </c>
      <c r="Y1303" t="s">
        <v>18956</v>
      </c>
      <c r="Z1303" t="s">
        <v>18957</v>
      </c>
      <c r="AA1303" t="s">
        <v>74</v>
      </c>
      <c r="AB1303" t="s">
        <v>74</v>
      </c>
      <c r="AC1303" t="s">
        <v>74</v>
      </c>
      <c r="AD1303" t="s">
        <v>74</v>
      </c>
      <c r="AE1303" t="s">
        <v>74</v>
      </c>
      <c r="AF1303" t="s">
        <v>74</v>
      </c>
      <c r="AG1303">
        <v>48</v>
      </c>
      <c r="AH1303">
        <v>2</v>
      </c>
      <c r="AI1303">
        <v>2</v>
      </c>
      <c r="AJ1303">
        <v>2</v>
      </c>
      <c r="AK1303">
        <v>45</v>
      </c>
      <c r="AL1303" t="s">
        <v>18958</v>
      </c>
      <c r="AM1303" t="s">
        <v>267</v>
      </c>
      <c r="AN1303" t="s">
        <v>268</v>
      </c>
      <c r="AO1303" t="s">
        <v>18959</v>
      </c>
      <c r="AP1303" t="s">
        <v>18960</v>
      </c>
      <c r="AQ1303" t="s">
        <v>74</v>
      </c>
      <c r="AR1303" t="s">
        <v>18961</v>
      </c>
      <c r="AS1303" t="s">
        <v>18962</v>
      </c>
      <c r="AT1303" t="s">
        <v>3037</v>
      </c>
      <c r="AU1303">
        <v>2015</v>
      </c>
      <c r="AV1303">
        <v>50</v>
      </c>
      <c r="AW1303">
        <v>2</v>
      </c>
      <c r="AX1303" t="s">
        <v>74</v>
      </c>
      <c r="AY1303" t="s">
        <v>74</v>
      </c>
      <c r="AZ1303" t="s">
        <v>74</v>
      </c>
      <c r="BA1303" t="s">
        <v>74</v>
      </c>
      <c r="BB1303">
        <v>205</v>
      </c>
      <c r="BC1303">
        <v>218</v>
      </c>
      <c r="BD1303" t="s">
        <v>74</v>
      </c>
      <c r="BE1303" t="s">
        <v>18963</v>
      </c>
      <c r="BF1303" t="str">
        <f>HYPERLINK("http://dx.doi.org/10.1002/rrq.94","http://dx.doi.org/10.1002/rrq.94")</f>
        <v>http://dx.doi.org/10.1002/rrq.94</v>
      </c>
      <c r="BG1303" t="s">
        <v>74</v>
      </c>
      <c r="BH1303" t="s">
        <v>74</v>
      </c>
      <c r="BI1303">
        <v>14</v>
      </c>
      <c r="BJ1303" t="s">
        <v>18964</v>
      </c>
      <c r="BK1303" t="s">
        <v>1916</v>
      </c>
      <c r="BL1303" t="s">
        <v>1397</v>
      </c>
      <c r="BM1303" t="s">
        <v>18965</v>
      </c>
      <c r="BN1303" t="s">
        <v>74</v>
      </c>
      <c r="BO1303" t="s">
        <v>74</v>
      </c>
      <c r="BP1303" t="s">
        <v>74</v>
      </c>
      <c r="BQ1303" t="s">
        <v>74</v>
      </c>
      <c r="BR1303" t="s">
        <v>103</v>
      </c>
      <c r="BS1303" t="s">
        <v>18966</v>
      </c>
      <c r="BT1303" t="str">
        <f>HYPERLINK("https%3A%2F%2Fwww.webofscience.com%2Fwos%2Fwoscc%2Ffull-record%2FWOS:000351852300005","View Full Record in Web of Science")</f>
        <v>View Full Record in Web of Science</v>
      </c>
    </row>
    <row r="1304" spans="1:72" x14ac:dyDescent="0.25">
      <c r="A1304" t="s">
        <v>72</v>
      </c>
      <c r="B1304" t="s">
        <v>18967</v>
      </c>
      <c r="C1304" t="s">
        <v>74</v>
      </c>
      <c r="D1304" t="s">
        <v>74</v>
      </c>
      <c r="E1304" t="s">
        <v>74</v>
      </c>
      <c r="F1304" t="s">
        <v>18968</v>
      </c>
      <c r="G1304" t="s">
        <v>74</v>
      </c>
      <c r="H1304" t="s">
        <v>74</v>
      </c>
      <c r="I1304" t="s">
        <v>18969</v>
      </c>
      <c r="J1304" t="s">
        <v>16090</v>
      </c>
      <c r="K1304" t="s">
        <v>74</v>
      </c>
      <c r="L1304" t="s">
        <v>74</v>
      </c>
      <c r="M1304" t="s">
        <v>78</v>
      </c>
      <c r="N1304" t="s">
        <v>109</v>
      </c>
      <c r="O1304" t="s">
        <v>74</v>
      </c>
      <c r="P1304" t="s">
        <v>74</v>
      </c>
      <c r="Q1304" t="s">
        <v>74</v>
      </c>
      <c r="R1304" t="s">
        <v>74</v>
      </c>
      <c r="S1304" t="s">
        <v>74</v>
      </c>
      <c r="T1304" t="s">
        <v>18970</v>
      </c>
      <c r="U1304" t="s">
        <v>18971</v>
      </c>
      <c r="V1304" t="s">
        <v>18972</v>
      </c>
      <c r="W1304" t="s">
        <v>18973</v>
      </c>
      <c r="X1304" t="s">
        <v>18974</v>
      </c>
      <c r="Y1304" t="s">
        <v>18975</v>
      </c>
      <c r="Z1304" t="s">
        <v>18976</v>
      </c>
      <c r="AA1304" t="s">
        <v>74</v>
      </c>
      <c r="AB1304" t="s">
        <v>74</v>
      </c>
      <c r="AC1304" t="s">
        <v>74</v>
      </c>
      <c r="AD1304" t="s">
        <v>74</v>
      </c>
      <c r="AE1304" t="s">
        <v>74</v>
      </c>
      <c r="AF1304" t="s">
        <v>74</v>
      </c>
      <c r="AG1304">
        <v>37</v>
      </c>
      <c r="AH1304">
        <v>30</v>
      </c>
      <c r="AI1304">
        <v>30</v>
      </c>
      <c r="AJ1304">
        <v>4</v>
      </c>
      <c r="AK1304">
        <v>52</v>
      </c>
      <c r="AL1304" t="s">
        <v>5589</v>
      </c>
      <c r="AM1304" t="s">
        <v>2689</v>
      </c>
      <c r="AN1304" t="s">
        <v>5590</v>
      </c>
      <c r="AO1304" t="s">
        <v>16103</v>
      </c>
      <c r="AP1304" t="s">
        <v>16104</v>
      </c>
      <c r="AQ1304" t="s">
        <v>74</v>
      </c>
      <c r="AR1304" t="s">
        <v>16090</v>
      </c>
      <c r="AS1304" t="s">
        <v>16105</v>
      </c>
      <c r="AT1304" t="s">
        <v>736</v>
      </c>
      <c r="AU1304">
        <v>2015</v>
      </c>
      <c r="AV1304">
        <v>49</v>
      </c>
      <c r="AW1304" t="s">
        <v>74</v>
      </c>
      <c r="AX1304" t="s">
        <v>74</v>
      </c>
      <c r="AY1304" t="s">
        <v>74</v>
      </c>
      <c r="AZ1304" t="s">
        <v>74</v>
      </c>
      <c r="BA1304" t="s">
        <v>74</v>
      </c>
      <c r="BB1304">
        <v>120</v>
      </c>
      <c r="BC1304">
        <v>132</v>
      </c>
      <c r="BD1304" t="s">
        <v>74</v>
      </c>
      <c r="BE1304" t="s">
        <v>18977</v>
      </c>
      <c r="BF1304" t="str">
        <f>HYPERLINK("http://dx.doi.org/10.1016/j.system.2015.01.004","http://dx.doi.org/10.1016/j.system.2015.01.004")</f>
        <v>http://dx.doi.org/10.1016/j.system.2015.01.004</v>
      </c>
      <c r="BG1304" t="s">
        <v>74</v>
      </c>
      <c r="BH1304" t="s">
        <v>74</v>
      </c>
      <c r="BI1304">
        <v>13</v>
      </c>
      <c r="BJ1304" t="s">
        <v>1917</v>
      </c>
      <c r="BK1304" t="s">
        <v>129</v>
      </c>
      <c r="BL1304" t="s">
        <v>1917</v>
      </c>
      <c r="BM1304" t="s">
        <v>18978</v>
      </c>
      <c r="BN1304" t="s">
        <v>74</v>
      </c>
      <c r="BO1304" t="s">
        <v>74</v>
      </c>
      <c r="BP1304" t="s">
        <v>74</v>
      </c>
      <c r="BQ1304" t="s">
        <v>74</v>
      </c>
      <c r="BR1304" t="s">
        <v>103</v>
      </c>
      <c r="BS1304" t="s">
        <v>18979</v>
      </c>
      <c r="BT1304" t="str">
        <f>HYPERLINK("https%3A%2F%2Fwww.webofscience.com%2Fwos%2Fwoscc%2Ffull-record%2FWOS:000351088700011","View Full Record in Web of Science")</f>
        <v>View Full Record in Web of Science</v>
      </c>
    </row>
    <row r="1305" spans="1:72" x14ac:dyDescent="0.25">
      <c r="A1305" t="s">
        <v>72</v>
      </c>
      <c r="B1305" t="s">
        <v>18980</v>
      </c>
      <c r="C1305" t="s">
        <v>74</v>
      </c>
      <c r="D1305" t="s">
        <v>74</v>
      </c>
      <c r="E1305" t="s">
        <v>74</v>
      </c>
      <c r="F1305" t="s">
        <v>18981</v>
      </c>
      <c r="G1305" t="s">
        <v>74</v>
      </c>
      <c r="H1305" t="s">
        <v>74</v>
      </c>
      <c r="I1305" t="s">
        <v>18982</v>
      </c>
      <c r="J1305" t="s">
        <v>18950</v>
      </c>
      <c r="K1305" t="s">
        <v>74</v>
      </c>
      <c r="L1305" t="s">
        <v>74</v>
      </c>
      <c r="M1305" t="s">
        <v>78</v>
      </c>
      <c r="N1305" t="s">
        <v>109</v>
      </c>
      <c r="O1305" t="s">
        <v>74</v>
      </c>
      <c r="P1305" t="s">
        <v>74</v>
      </c>
      <c r="Q1305" t="s">
        <v>74</v>
      </c>
      <c r="R1305" t="s">
        <v>74</v>
      </c>
      <c r="S1305" t="s">
        <v>74</v>
      </c>
      <c r="T1305" t="s">
        <v>18983</v>
      </c>
      <c r="U1305" t="s">
        <v>18984</v>
      </c>
      <c r="V1305" t="s">
        <v>18985</v>
      </c>
      <c r="W1305" t="s">
        <v>18986</v>
      </c>
      <c r="X1305" t="s">
        <v>18987</v>
      </c>
      <c r="Y1305" t="s">
        <v>18988</v>
      </c>
      <c r="Z1305" t="s">
        <v>18989</v>
      </c>
      <c r="AA1305" t="s">
        <v>18990</v>
      </c>
      <c r="AB1305" t="s">
        <v>18991</v>
      </c>
      <c r="AC1305" t="s">
        <v>18992</v>
      </c>
      <c r="AD1305" t="s">
        <v>18993</v>
      </c>
      <c r="AE1305" t="s">
        <v>18994</v>
      </c>
      <c r="AF1305" t="s">
        <v>74</v>
      </c>
      <c r="AG1305">
        <v>70</v>
      </c>
      <c r="AH1305">
        <v>49</v>
      </c>
      <c r="AI1305">
        <v>49</v>
      </c>
      <c r="AJ1305">
        <v>13</v>
      </c>
      <c r="AK1305">
        <v>145</v>
      </c>
      <c r="AL1305" t="s">
        <v>266</v>
      </c>
      <c r="AM1305" t="s">
        <v>267</v>
      </c>
      <c r="AN1305" t="s">
        <v>268</v>
      </c>
      <c r="AO1305" t="s">
        <v>18959</v>
      </c>
      <c r="AP1305" t="s">
        <v>18960</v>
      </c>
      <c r="AQ1305" t="s">
        <v>74</v>
      </c>
      <c r="AR1305" t="s">
        <v>18961</v>
      </c>
      <c r="AS1305" t="s">
        <v>18962</v>
      </c>
      <c r="AT1305" t="s">
        <v>3037</v>
      </c>
      <c r="AU1305">
        <v>2015</v>
      </c>
      <c r="AV1305">
        <v>50</v>
      </c>
      <c r="AW1305">
        <v>2</v>
      </c>
      <c r="AX1305" t="s">
        <v>74</v>
      </c>
      <c r="AY1305" t="s">
        <v>74</v>
      </c>
      <c r="AZ1305" t="s">
        <v>74</v>
      </c>
      <c r="BA1305" t="s">
        <v>74</v>
      </c>
      <c r="BB1305">
        <v>219</v>
      </c>
      <c r="BC1305">
        <v>232</v>
      </c>
      <c r="BD1305" t="s">
        <v>74</v>
      </c>
      <c r="BE1305" t="s">
        <v>18995</v>
      </c>
      <c r="BF1305" t="str">
        <f>HYPERLINK("http://dx.doi.org/10.1002/rrq.92","http://dx.doi.org/10.1002/rrq.92")</f>
        <v>http://dx.doi.org/10.1002/rrq.92</v>
      </c>
      <c r="BG1305" t="s">
        <v>74</v>
      </c>
      <c r="BH1305" t="s">
        <v>74</v>
      </c>
      <c r="BI1305">
        <v>14</v>
      </c>
      <c r="BJ1305" t="s">
        <v>18964</v>
      </c>
      <c r="BK1305" t="s">
        <v>129</v>
      </c>
      <c r="BL1305" t="s">
        <v>1397</v>
      </c>
      <c r="BM1305" t="s">
        <v>18965</v>
      </c>
      <c r="BN1305" t="s">
        <v>74</v>
      </c>
      <c r="BO1305" t="s">
        <v>74</v>
      </c>
      <c r="BP1305" t="s">
        <v>74</v>
      </c>
      <c r="BQ1305" t="s">
        <v>74</v>
      </c>
      <c r="BR1305" t="s">
        <v>103</v>
      </c>
      <c r="BS1305" t="s">
        <v>18996</v>
      </c>
      <c r="BT1305" t="str">
        <f>HYPERLINK("https%3A%2F%2Fwww.webofscience.com%2Fwos%2Fwoscc%2Ffull-record%2FWOS:000351852300006","View Full Record in Web of Science")</f>
        <v>View Full Record in Web of Science</v>
      </c>
    </row>
    <row r="1306" spans="1:72" x14ac:dyDescent="0.25">
      <c r="A1306" t="s">
        <v>72</v>
      </c>
      <c r="B1306" t="s">
        <v>18997</v>
      </c>
      <c r="C1306" t="s">
        <v>74</v>
      </c>
      <c r="D1306" t="s">
        <v>74</v>
      </c>
      <c r="E1306" t="s">
        <v>74</v>
      </c>
      <c r="F1306" t="s">
        <v>18998</v>
      </c>
      <c r="G1306" t="s">
        <v>74</v>
      </c>
      <c r="H1306" t="s">
        <v>74</v>
      </c>
      <c r="I1306" t="s">
        <v>18999</v>
      </c>
      <c r="J1306" t="s">
        <v>18950</v>
      </c>
      <c r="K1306" t="s">
        <v>74</v>
      </c>
      <c r="L1306" t="s">
        <v>74</v>
      </c>
      <c r="M1306" t="s">
        <v>78</v>
      </c>
      <c r="N1306" t="s">
        <v>109</v>
      </c>
      <c r="O1306" t="s">
        <v>74</v>
      </c>
      <c r="P1306" t="s">
        <v>74</v>
      </c>
      <c r="Q1306" t="s">
        <v>74</v>
      </c>
      <c r="R1306" t="s">
        <v>74</v>
      </c>
      <c r="S1306" t="s">
        <v>74</v>
      </c>
      <c r="T1306" t="s">
        <v>19000</v>
      </c>
      <c r="U1306" t="s">
        <v>19001</v>
      </c>
      <c r="V1306" t="s">
        <v>19002</v>
      </c>
      <c r="W1306" t="s">
        <v>19003</v>
      </c>
      <c r="X1306" t="s">
        <v>19004</v>
      </c>
      <c r="Y1306" t="s">
        <v>19005</v>
      </c>
      <c r="Z1306" t="s">
        <v>19006</v>
      </c>
      <c r="AA1306" t="s">
        <v>74</v>
      </c>
      <c r="AB1306" t="s">
        <v>74</v>
      </c>
      <c r="AC1306" t="s">
        <v>19007</v>
      </c>
      <c r="AD1306" t="s">
        <v>19008</v>
      </c>
      <c r="AE1306" t="s">
        <v>19009</v>
      </c>
      <c r="AF1306" t="s">
        <v>74</v>
      </c>
      <c r="AG1306">
        <v>37</v>
      </c>
      <c r="AH1306">
        <v>9</v>
      </c>
      <c r="AI1306">
        <v>12</v>
      </c>
      <c r="AJ1306">
        <v>0</v>
      </c>
      <c r="AK1306">
        <v>41</v>
      </c>
      <c r="AL1306" t="s">
        <v>266</v>
      </c>
      <c r="AM1306" t="s">
        <v>267</v>
      </c>
      <c r="AN1306" t="s">
        <v>268</v>
      </c>
      <c r="AO1306" t="s">
        <v>18959</v>
      </c>
      <c r="AP1306" t="s">
        <v>18960</v>
      </c>
      <c r="AQ1306" t="s">
        <v>74</v>
      </c>
      <c r="AR1306" t="s">
        <v>18961</v>
      </c>
      <c r="AS1306" t="s">
        <v>18962</v>
      </c>
      <c r="AT1306" t="s">
        <v>3037</v>
      </c>
      <c r="AU1306">
        <v>2015</v>
      </c>
      <c r="AV1306">
        <v>50</v>
      </c>
      <c r="AW1306">
        <v>2</v>
      </c>
      <c r="AX1306" t="s">
        <v>74</v>
      </c>
      <c r="AY1306" t="s">
        <v>74</v>
      </c>
      <c r="AZ1306" t="s">
        <v>74</v>
      </c>
      <c r="BA1306" t="s">
        <v>74</v>
      </c>
      <c r="BB1306">
        <v>171</v>
      </c>
      <c r="BC1306">
        <v>184</v>
      </c>
      <c r="BD1306" t="s">
        <v>74</v>
      </c>
      <c r="BE1306" t="s">
        <v>19010</v>
      </c>
      <c r="BF1306" t="str">
        <f>HYPERLINK("http://dx.doi.org/10.1002/rrq.91","http://dx.doi.org/10.1002/rrq.91")</f>
        <v>http://dx.doi.org/10.1002/rrq.91</v>
      </c>
      <c r="BG1306" t="s">
        <v>74</v>
      </c>
      <c r="BH1306" t="s">
        <v>74</v>
      </c>
      <c r="BI1306">
        <v>14</v>
      </c>
      <c r="BJ1306" t="s">
        <v>18964</v>
      </c>
      <c r="BK1306" t="s">
        <v>129</v>
      </c>
      <c r="BL1306" t="s">
        <v>1397</v>
      </c>
      <c r="BM1306" t="s">
        <v>18965</v>
      </c>
      <c r="BN1306" t="s">
        <v>74</v>
      </c>
      <c r="BO1306" t="s">
        <v>74</v>
      </c>
      <c r="BP1306" t="s">
        <v>74</v>
      </c>
      <c r="BQ1306" t="s">
        <v>74</v>
      </c>
      <c r="BR1306" t="s">
        <v>103</v>
      </c>
      <c r="BS1306" t="s">
        <v>19011</v>
      </c>
      <c r="BT1306" t="str">
        <f>HYPERLINK("https%3A%2F%2Fwww.webofscience.com%2Fwos%2Fwoscc%2Ffull-record%2FWOS:000351852300003","View Full Record in Web of Science")</f>
        <v>View Full Record in Web of Science</v>
      </c>
    </row>
    <row r="1307" spans="1:72" x14ac:dyDescent="0.25">
      <c r="A1307" t="s">
        <v>72</v>
      </c>
      <c r="B1307" t="s">
        <v>19012</v>
      </c>
      <c r="C1307" t="s">
        <v>74</v>
      </c>
      <c r="D1307" t="s">
        <v>74</v>
      </c>
      <c r="E1307" t="s">
        <v>74</v>
      </c>
      <c r="F1307" t="s">
        <v>19013</v>
      </c>
      <c r="G1307" t="s">
        <v>74</v>
      </c>
      <c r="H1307" t="s">
        <v>74</v>
      </c>
      <c r="I1307" t="s">
        <v>19014</v>
      </c>
      <c r="J1307" t="s">
        <v>19015</v>
      </c>
      <c r="K1307" t="s">
        <v>74</v>
      </c>
      <c r="L1307" t="s">
        <v>74</v>
      </c>
      <c r="M1307" t="s">
        <v>78</v>
      </c>
      <c r="N1307" t="s">
        <v>109</v>
      </c>
      <c r="O1307" t="s">
        <v>74</v>
      </c>
      <c r="P1307" t="s">
        <v>74</v>
      </c>
      <c r="Q1307" t="s">
        <v>74</v>
      </c>
      <c r="R1307" t="s">
        <v>74</v>
      </c>
      <c r="S1307" t="s">
        <v>74</v>
      </c>
      <c r="T1307" t="s">
        <v>19016</v>
      </c>
      <c r="U1307" t="s">
        <v>74</v>
      </c>
      <c r="V1307" t="s">
        <v>19017</v>
      </c>
      <c r="W1307" t="s">
        <v>19018</v>
      </c>
      <c r="X1307" t="s">
        <v>19019</v>
      </c>
      <c r="Y1307" t="s">
        <v>19020</v>
      </c>
      <c r="Z1307" t="s">
        <v>19021</v>
      </c>
      <c r="AA1307" t="s">
        <v>19022</v>
      </c>
      <c r="AB1307" t="s">
        <v>19023</v>
      </c>
      <c r="AC1307" t="s">
        <v>74</v>
      </c>
      <c r="AD1307" t="s">
        <v>74</v>
      </c>
      <c r="AE1307" t="s">
        <v>74</v>
      </c>
      <c r="AF1307" t="s">
        <v>74</v>
      </c>
      <c r="AG1307">
        <v>64</v>
      </c>
      <c r="AH1307">
        <v>7</v>
      </c>
      <c r="AI1307">
        <v>7</v>
      </c>
      <c r="AJ1307">
        <v>0</v>
      </c>
      <c r="AK1307">
        <v>3</v>
      </c>
      <c r="AL1307" t="s">
        <v>19024</v>
      </c>
      <c r="AM1307" t="s">
        <v>19025</v>
      </c>
      <c r="AN1307" t="s">
        <v>19026</v>
      </c>
      <c r="AO1307" t="s">
        <v>19027</v>
      </c>
      <c r="AP1307" t="s">
        <v>19028</v>
      </c>
      <c r="AQ1307" t="s">
        <v>74</v>
      </c>
      <c r="AR1307" t="s">
        <v>19029</v>
      </c>
      <c r="AS1307" t="s">
        <v>19030</v>
      </c>
      <c r="AT1307" t="s">
        <v>1096</v>
      </c>
      <c r="AU1307">
        <v>2015</v>
      </c>
      <c r="AV1307">
        <v>14</v>
      </c>
      <c r="AW1307">
        <v>1</v>
      </c>
      <c r="AX1307" t="s">
        <v>74</v>
      </c>
      <c r="AY1307" t="s">
        <v>74</v>
      </c>
      <c r="AZ1307" t="s">
        <v>74</v>
      </c>
      <c r="BA1307" t="s">
        <v>74</v>
      </c>
      <c r="BB1307">
        <v>5</v>
      </c>
      <c r="BC1307">
        <v>26</v>
      </c>
      <c r="BD1307" t="s">
        <v>74</v>
      </c>
      <c r="BE1307" t="s">
        <v>19031</v>
      </c>
      <c r="BF1307" t="str">
        <f>HYPERLINK("http://dx.doi.org/10.1179/1465518715Z.00000000081","http://dx.doi.org/10.1179/1465518715Z.00000000081")</f>
        <v>http://dx.doi.org/10.1179/1465518715Z.00000000081</v>
      </c>
      <c r="BG1307" t="s">
        <v>74</v>
      </c>
      <c r="BH1307" t="s">
        <v>74</v>
      </c>
      <c r="BI1307">
        <v>22</v>
      </c>
      <c r="BJ1307" t="s">
        <v>19032</v>
      </c>
      <c r="BK1307" t="s">
        <v>637</v>
      </c>
      <c r="BL1307" t="s">
        <v>19032</v>
      </c>
      <c r="BM1307" t="s">
        <v>19033</v>
      </c>
      <c r="BN1307" t="s">
        <v>74</v>
      </c>
      <c r="BO1307" t="s">
        <v>74</v>
      </c>
      <c r="BP1307" t="s">
        <v>74</v>
      </c>
      <c r="BQ1307" t="s">
        <v>74</v>
      </c>
      <c r="BR1307" t="s">
        <v>103</v>
      </c>
      <c r="BS1307" t="s">
        <v>19034</v>
      </c>
      <c r="BT1307" t="str">
        <f>HYPERLINK("https%3A%2F%2Fwww.webofscience.com%2Fwos%2Fwoscc%2Ffull-record%2FWOS:000368530800002","View Full Record in Web of Science")</f>
        <v>View Full Record in Web of Science</v>
      </c>
    </row>
    <row r="1308" spans="1:72" x14ac:dyDescent="0.25">
      <c r="A1308" t="s">
        <v>72</v>
      </c>
      <c r="B1308" t="s">
        <v>19035</v>
      </c>
      <c r="C1308" t="s">
        <v>74</v>
      </c>
      <c r="D1308" t="s">
        <v>74</v>
      </c>
      <c r="E1308" t="s">
        <v>74</v>
      </c>
      <c r="F1308" t="s">
        <v>19036</v>
      </c>
      <c r="G1308" t="s">
        <v>74</v>
      </c>
      <c r="H1308" t="s">
        <v>74</v>
      </c>
      <c r="I1308" t="s">
        <v>19037</v>
      </c>
      <c r="J1308" t="s">
        <v>19038</v>
      </c>
      <c r="K1308" t="s">
        <v>74</v>
      </c>
      <c r="L1308" t="s">
        <v>74</v>
      </c>
      <c r="M1308" t="s">
        <v>78</v>
      </c>
      <c r="N1308" t="s">
        <v>109</v>
      </c>
      <c r="O1308" t="s">
        <v>74</v>
      </c>
      <c r="P1308" t="s">
        <v>74</v>
      </c>
      <c r="Q1308" t="s">
        <v>74</v>
      </c>
      <c r="R1308" t="s">
        <v>74</v>
      </c>
      <c r="S1308" t="s">
        <v>74</v>
      </c>
      <c r="T1308" t="s">
        <v>19039</v>
      </c>
      <c r="U1308" t="s">
        <v>19040</v>
      </c>
      <c r="V1308" t="s">
        <v>19041</v>
      </c>
      <c r="W1308" t="s">
        <v>19042</v>
      </c>
      <c r="X1308" t="s">
        <v>19043</v>
      </c>
      <c r="Y1308" t="s">
        <v>19044</v>
      </c>
      <c r="Z1308" t="s">
        <v>19045</v>
      </c>
      <c r="AA1308" t="s">
        <v>19046</v>
      </c>
      <c r="AB1308" t="s">
        <v>19047</v>
      </c>
      <c r="AC1308" t="s">
        <v>74</v>
      </c>
      <c r="AD1308" t="s">
        <v>74</v>
      </c>
      <c r="AE1308" t="s">
        <v>74</v>
      </c>
      <c r="AF1308" t="s">
        <v>74</v>
      </c>
      <c r="AG1308">
        <v>36</v>
      </c>
      <c r="AH1308">
        <v>32</v>
      </c>
      <c r="AI1308">
        <v>32</v>
      </c>
      <c r="AJ1308">
        <v>0</v>
      </c>
      <c r="AK1308">
        <v>21</v>
      </c>
      <c r="AL1308" t="s">
        <v>148</v>
      </c>
      <c r="AM1308" t="s">
        <v>149</v>
      </c>
      <c r="AN1308" t="s">
        <v>150</v>
      </c>
      <c r="AO1308" t="s">
        <v>19048</v>
      </c>
      <c r="AP1308" t="s">
        <v>19049</v>
      </c>
      <c r="AQ1308" t="s">
        <v>74</v>
      </c>
      <c r="AR1308" t="s">
        <v>19050</v>
      </c>
      <c r="AS1308" t="s">
        <v>19051</v>
      </c>
      <c r="AT1308" t="s">
        <v>9842</v>
      </c>
      <c r="AU1308">
        <v>2015</v>
      </c>
      <c r="AV1308">
        <v>39</v>
      </c>
      <c r="AW1308">
        <v>1</v>
      </c>
      <c r="AX1308" t="s">
        <v>74</v>
      </c>
      <c r="AY1308" t="s">
        <v>74</v>
      </c>
      <c r="AZ1308" t="s">
        <v>74</v>
      </c>
      <c r="BA1308" t="s">
        <v>74</v>
      </c>
      <c r="BB1308">
        <v>143</v>
      </c>
      <c r="BC1308">
        <v>157</v>
      </c>
      <c r="BD1308" t="s">
        <v>74</v>
      </c>
      <c r="BE1308" t="s">
        <v>19052</v>
      </c>
      <c r="BF1308" t="str">
        <f>HYPERLINK("http://dx.doi.org/10.1080/03098265.2014.1003800","http://dx.doi.org/10.1080/03098265.2014.1003800")</f>
        <v>http://dx.doi.org/10.1080/03098265.2014.1003800</v>
      </c>
      <c r="BG1308" t="s">
        <v>74</v>
      </c>
      <c r="BH1308" t="s">
        <v>74</v>
      </c>
      <c r="BI1308">
        <v>15</v>
      </c>
      <c r="BJ1308" t="s">
        <v>19053</v>
      </c>
      <c r="BK1308" t="s">
        <v>129</v>
      </c>
      <c r="BL1308" t="s">
        <v>19053</v>
      </c>
      <c r="BM1308" t="s">
        <v>19054</v>
      </c>
      <c r="BN1308" t="s">
        <v>74</v>
      </c>
      <c r="BO1308" t="s">
        <v>74</v>
      </c>
      <c r="BP1308" t="s">
        <v>74</v>
      </c>
      <c r="BQ1308" t="s">
        <v>74</v>
      </c>
      <c r="BR1308" t="s">
        <v>103</v>
      </c>
      <c r="BS1308" t="s">
        <v>19055</v>
      </c>
      <c r="BT1308" t="str">
        <f>HYPERLINK("https%3A%2F%2Fwww.webofscience.com%2Fwos%2Fwoscc%2Ffull-record%2FWOS:000350107900011","View Full Record in Web of Science")</f>
        <v>View Full Record in Web of Science</v>
      </c>
    </row>
    <row r="1309" spans="1:72" x14ac:dyDescent="0.25">
      <c r="A1309" t="s">
        <v>72</v>
      </c>
      <c r="B1309" t="s">
        <v>19056</v>
      </c>
      <c r="C1309" t="s">
        <v>74</v>
      </c>
      <c r="D1309" t="s">
        <v>74</v>
      </c>
      <c r="E1309" t="s">
        <v>74</v>
      </c>
      <c r="F1309" t="s">
        <v>19057</v>
      </c>
      <c r="G1309" t="s">
        <v>74</v>
      </c>
      <c r="H1309" t="s">
        <v>74</v>
      </c>
      <c r="I1309" t="s">
        <v>19058</v>
      </c>
      <c r="J1309" t="s">
        <v>17337</v>
      </c>
      <c r="K1309" t="s">
        <v>74</v>
      </c>
      <c r="L1309" t="s">
        <v>74</v>
      </c>
      <c r="M1309" t="s">
        <v>14643</v>
      </c>
      <c r="N1309" t="s">
        <v>109</v>
      </c>
      <c r="O1309" t="s">
        <v>74</v>
      </c>
      <c r="P1309" t="s">
        <v>74</v>
      </c>
      <c r="Q1309" t="s">
        <v>74</v>
      </c>
      <c r="R1309" t="s">
        <v>74</v>
      </c>
      <c r="S1309" t="s">
        <v>74</v>
      </c>
      <c r="T1309" t="s">
        <v>74</v>
      </c>
      <c r="U1309" t="s">
        <v>74</v>
      </c>
      <c r="V1309" t="s">
        <v>19059</v>
      </c>
      <c r="W1309" t="s">
        <v>19060</v>
      </c>
      <c r="X1309" t="s">
        <v>74</v>
      </c>
      <c r="Y1309" t="s">
        <v>19061</v>
      </c>
      <c r="Z1309" t="s">
        <v>19062</v>
      </c>
      <c r="AA1309" t="s">
        <v>74</v>
      </c>
      <c r="AB1309" t="s">
        <v>74</v>
      </c>
      <c r="AC1309" t="s">
        <v>74</v>
      </c>
      <c r="AD1309" t="s">
        <v>74</v>
      </c>
      <c r="AE1309" t="s">
        <v>74</v>
      </c>
      <c r="AF1309" t="s">
        <v>74</v>
      </c>
      <c r="AG1309">
        <v>37</v>
      </c>
      <c r="AH1309">
        <v>0</v>
      </c>
      <c r="AI1309">
        <v>0</v>
      </c>
      <c r="AJ1309">
        <v>0</v>
      </c>
      <c r="AK1309">
        <v>0</v>
      </c>
      <c r="AL1309" t="s">
        <v>17342</v>
      </c>
      <c r="AM1309" t="s">
        <v>17343</v>
      </c>
      <c r="AN1309" t="s">
        <v>17344</v>
      </c>
      <c r="AO1309" t="s">
        <v>17345</v>
      </c>
      <c r="AP1309" t="s">
        <v>74</v>
      </c>
      <c r="AQ1309" t="s">
        <v>74</v>
      </c>
      <c r="AR1309" t="s">
        <v>17346</v>
      </c>
      <c r="AS1309" t="s">
        <v>17347</v>
      </c>
      <c r="AT1309" t="s">
        <v>74</v>
      </c>
      <c r="AU1309">
        <v>2015</v>
      </c>
      <c r="AV1309" t="s">
        <v>74</v>
      </c>
      <c r="AW1309">
        <v>2</v>
      </c>
      <c r="AX1309" t="s">
        <v>74</v>
      </c>
      <c r="AY1309" t="s">
        <v>74</v>
      </c>
      <c r="AZ1309" t="s">
        <v>74</v>
      </c>
      <c r="BA1309" t="s">
        <v>74</v>
      </c>
      <c r="BB1309">
        <v>33</v>
      </c>
      <c r="BC1309" t="s">
        <v>1434</v>
      </c>
      <c r="BD1309" t="s">
        <v>74</v>
      </c>
      <c r="BE1309" t="s">
        <v>74</v>
      </c>
      <c r="BF1309" t="s">
        <v>74</v>
      </c>
      <c r="BG1309" t="s">
        <v>74</v>
      </c>
      <c r="BH1309" t="s">
        <v>74</v>
      </c>
      <c r="BI1309">
        <v>18</v>
      </c>
      <c r="BJ1309" t="s">
        <v>405</v>
      </c>
      <c r="BK1309" t="s">
        <v>637</v>
      </c>
      <c r="BL1309" t="s">
        <v>405</v>
      </c>
      <c r="BM1309" t="s">
        <v>19063</v>
      </c>
      <c r="BN1309" t="s">
        <v>74</v>
      </c>
      <c r="BO1309" t="s">
        <v>74</v>
      </c>
      <c r="BP1309" t="s">
        <v>74</v>
      </c>
      <c r="BQ1309" t="s">
        <v>74</v>
      </c>
      <c r="BR1309" t="s">
        <v>103</v>
      </c>
      <c r="BS1309" t="s">
        <v>19064</v>
      </c>
      <c r="BT1309" t="str">
        <f>HYPERLINK("https%3A%2F%2Fwww.webofscience.com%2Fwos%2Fwoscc%2Ffull-record%2FWOS:000370851400004","View Full Record in Web of Science")</f>
        <v>View Full Record in Web of Science</v>
      </c>
    </row>
    <row r="1310" spans="1:72" x14ac:dyDescent="0.25">
      <c r="A1310" t="s">
        <v>72</v>
      </c>
      <c r="B1310" t="s">
        <v>19065</v>
      </c>
      <c r="C1310" t="s">
        <v>74</v>
      </c>
      <c r="D1310" t="s">
        <v>74</v>
      </c>
      <c r="E1310" t="s">
        <v>74</v>
      </c>
      <c r="F1310" t="s">
        <v>19066</v>
      </c>
      <c r="G1310" t="s">
        <v>74</v>
      </c>
      <c r="H1310" t="s">
        <v>74</v>
      </c>
      <c r="I1310" t="s">
        <v>19067</v>
      </c>
      <c r="J1310" t="s">
        <v>1290</v>
      </c>
      <c r="K1310" t="s">
        <v>74</v>
      </c>
      <c r="L1310" t="s">
        <v>74</v>
      </c>
      <c r="M1310" t="s">
        <v>431</v>
      </c>
      <c r="N1310" t="s">
        <v>109</v>
      </c>
      <c r="O1310" t="s">
        <v>74</v>
      </c>
      <c r="P1310" t="s">
        <v>74</v>
      </c>
      <c r="Q1310" t="s">
        <v>74</v>
      </c>
      <c r="R1310" t="s">
        <v>74</v>
      </c>
      <c r="S1310" t="s">
        <v>74</v>
      </c>
      <c r="T1310" t="s">
        <v>19068</v>
      </c>
      <c r="U1310" t="s">
        <v>74</v>
      </c>
      <c r="V1310" t="s">
        <v>19069</v>
      </c>
      <c r="W1310" t="s">
        <v>19070</v>
      </c>
      <c r="X1310" t="s">
        <v>8730</v>
      </c>
      <c r="Y1310" t="s">
        <v>19071</v>
      </c>
      <c r="Z1310" t="s">
        <v>19072</v>
      </c>
      <c r="AA1310" t="s">
        <v>19073</v>
      </c>
      <c r="AB1310" t="s">
        <v>74</v>
      </c>
      <c r="AC1310" t="s">
        <v>74</v>
      </c>
      <c r="AD1310" t="s">
        <v>74</v>
      </c>
      <c r="AE1310" t="s">
        <v>74</v>
      </c>
      <c r="AF1310" t="s">
        <v>74</v>
      </c>
      <c r="AG1310">
        <v>15</v>
      </c>
      <c r="AH1310">
        <v>12</v>
      </c>
      <c r="AI1310">
        <v>16</v>
      </c>
      <c r="AJ1310">
        <v>0</v>
      </c>
      <c r="AK1310">
        <v>4</v>
      </c>
      <c r="AL1310" t="s">
        <v>1429</v>
      </c>
      <c r="AM1310" t="s">
        <v>1214</v>
      </c>
      <c r="AN1310" t="s">
        <v>1430</v>
      </c>
      <c r="AO1310" t="s">
        <v>1305</v>
      </c>
      <c r="AP1310" t="s">
        <v>74</v>
      </c>
      <c r="AQ1310" t="s">
        <v>74</v>
      </c>
      <c r="AR1310" t="s">
        <v>1306</v>
      </c>
      <c r="AS1310" t="s">
        <v>1307</v>
      </c>
      <c r="AT1310" t="s">
        <v>74</v>
      </c>
      <c r="AU1310">
        <v>2015</v>
      </c>
      <c r="AV1310" t="s">
        <v>74</v>
      </c>
      <c r="AW1310">
        <v>11</v>
      </c>
      <c r="AX1310" t="s">
        <v>74</v>
      </c>
      <c r="AY1310" t="s">
        <v>74</v>
      </c>
      <c r="AZ1310" t="s">
        <v>74</v>
      </c>
      <c r="BA1310" t="s">
        <v>74</v>
      </c>
      <c r="BB1310">
        <v>49</v>
      </c>
      <c r="BC1310" t="s">
        <v>1434</v>
      </c>
      <c r="BD1310" t="s">
        <v>74</v>
      </c>
      <c r="BE1310" t="s">
        <v>74</v>
      </c>
      <c r="BF1310" t="s">
        <v>74</v>
      </c>
      <c r="BG1310" t="s">
        <v>74</v>
      </c>
      <c r="BH1310" t="s">
        <v>74</v>
      </c>
      <c r="BI1310">
        <v>9</v>
      </c>
      <c r="BJ1310" t="s">
        <v>100</v>
      </c>
      <c r="BK1310" t="s">
        <v>129</v>
      </c>
      <c r="BL1310" t="s">
        <v>100</v>
      </c>
      <c r="BM1310" t="s">
        <v>19074</v>
      </c>
      <c r="BN1310" t="s">
        <v>74</v>
      </c>
      <c r="BO1310" t="s">
        <v>74</v>
      </c>
      <c r="BP1310" t="s">
        <v>74</v>
      </c>
      <c r="BQ1310" t="s">
        <v>74</v>
      </c>
      <c r="BR1310" t="s">
        <v>103</v>
      </c>
      <c r="BS1310" t="s">
        <v>19075</v>
      </c>
      <c r="BT1310" t="str">
        <f>HYPERLINK("https%3A%2F%2Fwww.webofscience.com%2Fwos%2Fwoscc%2Ffull-record%2FWOS:000367967700006","View Full Record in Web of Science")</f>
        <v>View Full Record in Web of Science</v>
      </c>
    </row>
    <row r="1311" spans="1:72" x14ac:dyDescent="0.25">
      <c r="A1311" t="s">
        <v>72</v>
      </c>
      <c r="B1311" t="s">
        <v>19076</v>
      </c>
      <c r="C1311" t="s">
        <v>74</v>
      </c>
      <c r="D1311" t="s">
        <v>74</v>
      </c>
      <c r="E1311" t="s">
        <v>74</v>
      </c>
      <c r="F1311" t="s">
        <v>19077</v>
      </c>
      <c r="G1311" t="s">
        <v>74</v>
      </c>
      <c r="H1311" t="s">
        <v>74</v>
      </c>
      <c r="I1311" t="s">
        <v>19078</v>
      </c>
      <c r="J1311" t="s">
        <v>1290</v>
      </c>
      <c r="K1311" t="s">
        <v>74</v>
      </c>
      <c r="L1311" t="s">
        <v>74</v>
      </c>
      <c r="M1311" t="s">
        <v>431</v>
      </c>
      <c r="N1311" t="s">
        <v>109</v>
      </c>
      <c r="O1311" t="s">
        <v>74</v>
      </c>
      <c r="P1311" t="s">
        <v>74</v>
      </c>
      <c r="Q1311" t="s">
        <v>74</v>
      </c>
      <c r="R1311" t="s">
        <v>74</v>
      </c>
      <c r="S1311" t="s">
        <v>74</v>
      </c>
      <c r="T1311" t="s">
        <v>19079</v>
      </c>
      <c r="U1311" t="s">
        <v>74</v>
      </c>
      <c r="V1311" t="s">
        <v>19080</v>
      </c>
      <c r="W1311" t="s">
        <v>19081</v>
      </c>
      <c r="X1311" t="s">
        <v>238</v>
      </c>
      <c r="Y1311" t="s">
        <v>19082</v>
      </c>
      <c r="Z1311" t="s">
        <v>19083</v>
      </c>
      <c r="AA1311" t="s">
        <v>19084</v>
      </c>
      <c r="AB1311" t="s">
        <v>19085</v>
      </c>
      <c r="AC1311" t="s">
        <v>74</v>
      </c>
      <c r="AD1311" t="s">
        <v>74</v>
      </c>
      <c r="AE1311" t="s">
        <v>74</v>
      </c>
      <c r="AF1311" t="s">
        <v>74</v>
      </c>
      <c r="AG1311">
        <v>4</v>
      </c>
      <c r="AH1311">
        <v>1</v>
      </c>
      <c r="AI1311">
        <v>2</v>
      </c>
      <c r="AJ1311">
        <v>1</v>
      </c>
      <c r="AK1311">
        <v>2</v>
      </c>
      <c r="AL1311" t="s">
        <v>1429</v>
      </c>
      <c r="AM1311" t="s">
        <v>1214</v>
      </c>
      <c r="AN1311" t="s">
        <v>1430</v>
      </c>
      <c r="AO1311" t="s">
        <v>1305</v>
      </c>
      <c r="AP1311" t="s">
        <v>74</v>
      </c>
      <c r="AQ1311" t="s">
        <v>74</v>
      </c>
      <c r="AR1311" t="s">
        <v>1306</v>
      </c>
      <c r="AS1311" t="s">
        <v>1307</v>
      </c>
      <c r="AT1311" t="s">
        <v>74</v>
      </c>
      <c r="AU1311">
        <v>2015</v>
      </c>
      <c r="AV1311" t="s">
        <v>74</v>
      </c>
      <c r="AW1311">
        <v>11</v>
      </c>
      <c r="AX1311" t="s">
        <v>74</v>
      </c>
      <c r="AY1311" t="s">
        <v>74</v>
      </c>
      <c r="AZ1311" t="s">
        <v>74</v>
      </c>
      <c r="BA1311" t="s">
        <v>74</v>
      </c>
      <c r="BB1311">
        <v>156</v>
      </c>
      <c r="BC1311" t="s">
        <v>1434</v>
      </c>
      <c r="BD1311" t="s">
        <v>74</v>
      </c>
      <c r="BE1311" t="s">
        <v>74</v>
      </c>
      <c r="BF1311" t="s">
        <v>74</v>
      </c>
      <c r="BG1311" t="s">
        <v>74</v>
      </c>
      <c r="BH1311" t="s">
        <v>74</v>
      </c>
      <c r="BI1311">
        <v>6</v>
      </c>
      <c r="BJ1311" t="s">
        <v>100</v>
      </c>
      <c r="BK1311" t="s">
        <v>129</v>
      </c>
      <c r="BL1311" t="s">
        <v>100</v>
      </c>
      <c r="BM1311" t="s">
        <v>19074</v>
      </c>
      <c r="BN1311" t="s">
        <v>74</v>
      </c>
      <c r="BO1311" t="s">
        <v>74</v>
      </c>
      <c r="BP1311" t="s">
        <v>74</v>
      </c>
      <c r="BQ1311" t="s">
        <v>74</v>
      </c>
      <c r="BR1311" t="s">
        <v>103</v>
      </c>
      <c r="BS1311" t="s">
        <v>19086</v>
      </c>
      <c r="BT1311" t="str">
        <f>HYPERLINK("https%3A%2F%2Fwww.webofscience.com%2Fwos%2Fwoscc%2Ffull-record%2FWOS:000367967700019","View Full Record in Web of Science")</f>
        <v>View Full Record in Web of Science</v>
      </c>
    </row>
    <row r="1312" spans="1:72" x14ac:dyDescent="0.25">
      <c r="A1312" t="s">
        <v>72</v>
      </c>
      <c r="B1312" t="s">
        <v>19087</v>
      </c>
      <c r="C1312" t="s">
        <v>74</v>
      </c>
      <c r="D1312" t="s">
        <v>74</v>
      </c>
      <c r="E1312" t="s">
        <v>74</v>
      </c>
      <c r="F1312" t="s">
        <v>19088</v>
      </c>
      <c r="G1312" t="s">
        <v>74</v>
      </c>
      <c r="H1312" t="s">
        <v>74</v>
      </c>
      <c r="I1312" t="s">
        <v>19089</v>
      </c>
      <c r="J1312" t="s">
        <v>1290</v>
      </c>
      <c r="K1312" t="s">
        <v>74</v>
      </c>
      <c r="L1312" t="s">
        <v>74</v>
      </c>
      <c r="M1312" t="s">
        <v>431</v>
      </c>
      <c r="N1312" t="s">
        <v>109</v>
      </c>
      <c r="O1312" t="s">
        <v>74</v>
      </c>
      <c r="P1312" t="s">
        <v>74</v>
      </c>
      <c r="Q1312" t="s">
        <v>74</v>
      </c>
      <c r="R1312" t="s">
        <v>74</v>
      </c>
      <c r="S1312" t="s">
        <v>74</v>
      </c>
      <c r="T1312" t="s">
        <v>19090</v>
      </c>
      <c r="U1312" t="s">
        <v>74</v>
      </c>
      <c r="V1312" t="s">
        <v>19091</v>
      </c>
      <c r="W1312" t="s">
        <v>19092</v>
      </c>
      <c r="X1312" t="s">
        <v>1091</v>
      </c>
      <c r="Y1312" t="s">
        <v>19093</v>
      </c>
      <c r="Z1312" t="s">
        <v>19094</v>
      </c>
      <c r="AA1312" t="s">
        <v>18765</v>
      </c>
      <c r="AB1312" t="s">
        <v>18766</v>
      </c>
      <c r="AC1312" t="s">
        <v>74</v>
      </c>
      <c r="AD1312" t="s">
        <v>74</v>
      </c>
      <c r="AE1312" t="s">
        <v>74</v>
      </c>
      <c r="AF1312" t="s">
        <v>74</v>
      </c>
      <c r="AG1312">
        <v>37</v>
      </c>
      <c r="AH1312">
        <v>2</v>
      </c>
      <c r="AI1312">
        <v>2</v>
      </c>
      <c r="AJ1312">
        <v>0</v>
      </c>
      <c r="AK1312">
        <v>5</v>
      </c>
      <c r="AL1312" t="s">
        <v>8764</v>
      </c>
      <c r="AM1312" t="s">
        <v>1214</v>
      </c>
      <c r="AN1312" t="s">
        <v>8765</v>
      </c>
      <c r="AO1312" t="s">
        <v>1305</v>
      </c>
      <c r="AP1312" t="s">
        <v>74</v>
      </c>
      <c r="AQ1312" t="s">
        <v>74</v>
      </c>
      <c r="AR1312" t="s">
        <v>1306</v>
      </c>
      <c r="AS1312" t="s">
        <v>1307</v>
      </c>
      <c r="AT1312" t="s">
        <v>74</v>
      </c>
      <c r="AU1312">
        <v>2015</v>
      </c>
      <c r="AV1312" t="s">
        <v>74</v>
      </c>
      <c r="AW1312">
        <v>7</v>
      </c>
      <c r="AX1312" t="s">
        <v>74</v>
      </c>
      <c r="AY1312" t="s">
        <v>74</v>
      </c>
      <c r="AZ1312" t="s">
        <v>74</v>
      </c>
      <c r="BA1312" t="s">
        <v>74</v>
      </c>
      <c r="BB1312">
        <v>140</v>
      </c>
      <c r="BC1312" t="s">
        <v>1434</v>
      </c>
      <c r="BD1312" t="s">
        <v>74</v>
      </c>
      <c r="BE1312" t="s">
        <v>74</v>
      </c>
      <c r="BF1312" t="s">
        <v>74</v>
      </c>
      <c r="BG1312" t="s">
        <v>74</v>
      </c>
      <c r="BH1312" t="s">
        <v>74</v>
      </c>
      <c r="BI1312">
        <v>9</v>
      </c>
      <c r="BJ1312" t="s">
        <v>100</v>
      </c>
      <c r="BK1312" t="s">
        <v>1916</v>
      </c>
      <c r="BL1312" t="s">
        <v>100</v>
      </c>
      <c r="BM1312" t="s">
        <v>19095</v>
      </c>
      <c r="BN1312" t="s">
        <v>74</v>
      </c>
      <c r="BO1312" t="s">
        <v>74</v>
      </c>
      <c r="BP1312" t="s">
        <v>74</v>
      </c>
      <c r="BQ1312" t="s">
        <v>74</v>
      </c>
      <c r="BR1312" t="s">
        <v>103</v>
      </c>
      <c r="BS1312" t="s">
        <v>19096</v>
      </c>
      <c r="BT1312" t="str">
        <f>HYPERLINK("https%3A%2F%2Fwww.webofscience.com%2Fwos%2Fwoscc%2Ffull-record%2FWOS:000361088000018","View Full Record in Web of Science")</f>
        <v>View Full Record in Web of Science</v>
      </c>
    </row>
    <row r="1313" spans="1:72" x14ac:dyDescent="0.25">
      <c r="A1313" t="s">
        <v>72</v>
      </c>
      <c r="B1313" t="s">
        <v>19097</v>
      </c>
      <c r="C1313" t="s">
        <v>74</v>
      </c>
      <c r="D1313" t="s">
        <v>74</v>
      </c>
      <c r="E1313" t="s">
        <v>74</v>
      </c>
      <c r="F1313" t="s">
        <v>19098</v>
      </c>
      <c r="G1313" t="s">
        <v>74</v>
      </c>
      <c r="H1313" t="s">
        <v>74</v>
      </c>
      <c r="I1313" t="s">
        <v>19099</v>
      </c>
      <c r="J1313" t="s">
        <v>6675</v>
      </c>
      <c r="K1313" t="s">
        <v>74</v>
      </c>
      <c r="L1313" t="s">
        <v>74</v>
      </c>
      <c r="M1313" t="s">
        <v>431</v>
      </c>
      <c r="N1313" t="s">
        <v>109</v>
      </c>
      <c r="O1313" t="s">
        <v>74</v>
      </c>
      <c r="P1313" t="s">
        <v>74</v>
      </c>
      <c r="Q1313" t="s">
        <v>74</v>
      </c>
      <c r="R1313" t="s">
        <v>74</v>
      </c>
      <c r="S1313" t="s">
        <v>74</v>
      </c>
      <c r="T1313" t="s">
        <v>19100</v>
      </c>
      <c r="U1313" t="s">
        <v>74</v>
      </c>
      <c r="V1313" t="s">
        <v>19101</v>
      </c>
      <c r="W1313" t="s">
        <v>19102</v>
      </c>
      <c r="X1313" t="s">
        <v>19103</v>
      </c>
      <c r="Y1313" t="s">
        <v>19104</v>
      </c>
      <c r="Z1313" t="s">
        <v>19105</v>
      </c>
      <c r="AA1313" t="s">
        <v>74</v>
      </c>
      <c r="AB1313" t="s">
        <v>74</v>
      </c>
      <c r="AC1313" t="s">
        <v>74</v>
      </c>
      <c r="AD1313" t="s">
        <v>74</v>
      </c>
      <c r="AE1313" t="s">
        <v>74</v>
      </c>
      <c r="AF1313" t="s">
        <v>74</v>
      </c>
      <c r="AG1313">
        <v>16</v>
      </c>
      <c r="AH1313">
        <v>1</v>
      </c>
      <c r="AI1313">
        <v>1</v>
      </c>
      <c r="AJ1313">
        <v>0</v>
      </c>
      <c r="AK1313">
        <v>1</v>
      </c>
      <c r="AL1313" t="s">
        <v>6681</v>
      </c>
      <c r="AM1313" t="s">
        <v>1214</v>
      </c>
      <c r="AN1313" t="s">
        <v>6682</v>
      </c>
      <c r="AO1313" t="s">
        <v>6683</v>
      </c>
      <c r="AP1313" t="s">
        <v>74</v>
      </c>
      <c r="AQ1313" t="s">
        <v>74</v>
      </c>
      <c r="AR1313" t="s">
        <v>6684</v>
      </c>
      <c r="AS1313" t="s">
        <v>6685</v>
      </c>
      <c r="AT1313" t="s">
        <v>74</v>
      </c>
      <c r="AU1313">
        <v>2015</v>
      </c>
      <c r="AV1313" t="s">
        <v>74</v>
      </c>
      <c r="AW1313">
        <v>10</v>
      </c>
      <c r="AX1313" t="s">
        <v>74</v>
      </c>
      <c r="AY1313" t="s">
        <v>74</v>
      </c>
      <c r="AZ1313" t="s">
        <v>74</v>
      </c>
      <c r="BA1313" t="s">
        <v>74</v>
      </c>
      <c r="BB1313">
        <v>180</v>
      </c>
      <c r="BC1313">
        <v>201</v>
      </c>
      <c r="BD1313" t="s">
        <v>74</v>
      </c>
      <c r="BE1313" t="s">
        <v>74</v>
      </c>
      <c r="BF1313" t="s">
        <v>74</v>
      </c>
      <c r="BG1313" t="s">
        <v>74</v>
      </c>
      <c r="BH1313" t="s">
        <v>74</v>
      </c>
      <c r="BI1313">
        <v>22</v>
      </c>
      <c r="BJ1313" t="s">
        <v>3455</v>
      </c>
      <c r="BK1313" t="s">
        <v>637</v>
      </c>
      <c r="BL1313" t="s">
        <v>3455</v>
      </c>
      <c r="BM1313" t="s">
        <v>19106</v>
      </c>
      <c r="BN1313" t="s">
        <v>74</v>
      </c>
      <c r="BO1313" t="s">
        <v>74</v>
      </c>
      <c r="BP1313" t="s">
        <v>74</v>
      </c>
      <c r="BQ1313" t="s">
        <v>74</v>
      </c>
      <c r="BR1313" t="s">
        <v>103</v>
      </c>
      <c r="BS1313" t="s">
        <v>19107</v>
      </c>
      <c r="BT1313" t="str">
        <f>HYPERLINK("https%3A%2F%2Fwww.webofscience.com%2Fwos%2Fwoscc%2Ffull-record%2FWOS:000365834500012","View Full Record in Web of Science")</f>
        <v>View Full Record in Web of Science</v>
      </c>
    </row>
    <row r="1314" spans="1:72" x14ac:dyDescent="0.25">
      <c r="A1314" t="s">
        <v>72</v>
      </c>
      <c r="B1314" t="s">
        <v>19108</v>
      </c>
      <c r="C1314" t="s">
        <v>74</v>
      </c>
      <c r="D1314" t="s">
        <v>74</v>
      </c>
      <c r="E1314" t="s">
        <v>74</v>
      </c>
      <c r="F1314" t="s">
        <v>19109</v>
      </c>
      <c r="G1314" t="s">
        <v>74</v>
      </c>
      <c r="H1314" t="s">
        <v>74</v>
      </c>
      <c r="I1314" t="s">
        <v>19110</v>
      </c>
      <c r="J1314" t="s">
        <v>1290</v>
      </c>
      <c r="K1314" t="s">
        <v>74</v>
      </c>
      <c r="L1314" t="s">
        <v>74</v>
      </c>
      <c r="M1314" t="s">
        <v>431</v>
      </c>
      <c r="N1314" t="s">
        <v>109</v>
      </c>
      <c r="O1314" t="s">
        <v>74</v>
      </c>
      <c r="P1314" t="s">
        <v>74</v>
      </c>
      <c r="Q1314" t="s">
        <v>74</v>
      </c>
      <c r="R1314" t="s">
        <v>74</v>
      </c>
      <c r="S1314" t="s">
        <v>74</v>
      </c>
      <c r="T1314" t="s">
        <v>19111</v>
      </c>
      <c r="U1314" t="s">
        <v>19112</v>
      </c>
      <c r="V1314" t="s">
        <v>19113</v>
      </c>
      <c r="W1314" t="s">
        <v>19114</v>
      </c>
      <c r="X1314" t="s">
        <v>238</v>
      </c>
      <c r="Y1314" t="s">
        <v>19115</v>
      </c>
      <c r="Z1314" t="s">
        <v>19116</v>
      </c>
      <c r="AA1314" t="s">
        <v>19117</v>
      </c>
      <c r="AB1314" t="s">
        <v>19118</v>
      </c>
      <c r="AC1314" t="s">
        <v>74</v>
      </c>
      <c r="AD1314" t="s">
        <v>74</v>
      </c>
      <c r="AE1314" t="s">
        <v>74</v>
      </c>
      <c r="AF1314" t="s">
        <v>74</v>
      </c>
      <c r="AG1314">
        <v>31</v>
      </c>
      <c r="AH1314">
        <v>2</v>
      </c>
      <c r="AI1314">
        <v>2</v>
      </c>
      <c r="AJ1314">
        <v>0</v>
      </c>
      <c r="AK1314">
        <v>9</v>
      </c>
      <c r="AL1314" t="s">
        <v>8764</v>
      </c>
      <c r="AM1314" t="s">
        <v>1214</v>
      </c>
      <c r="AN1314" t="s">
        <v>8765</v>
      </c>
      <c r="AO1314" t="s">
        <v>1305</v>
      </c>
      <c r="AP1314" t="s">
        <v>74</v>
      </c>
      <c r="AQ1314" t="s">
        <v>74</v>
      </c>
      <c r="AR1314" t="s">
        <v>1306</v>
      </c>
      <c r="AS1314" t="s">
        <v>1307</v>
      </c>
      <c r="AT1314" t="s">
        <v>74</v>
      </c>
      <c r="AU1314">
        <v>2015</v>
      </c>
      <c r="AV1314" t="s">
        <v>74</v>
      </c>
      <c r="AW1314">
        <v>3</v>
      </c>
      <c r="AX1314" t="s">
        <v>74</v>
      </c>
      <c r="AY1314" t="s">
        <v>74</v>
      </c>
      <c r="AZ1314" t="s">
        <v>74</v>
      </c>
      <c r="BA1314" t="s">
        <v>74</v>
      </c>
      <c r="BB1314">
        <v>150</v>
      </c>
      <c r="BC1314" t="s">
        <v>1434</v>
      </c>
      <c r="BD1314" t="s">
        <v>74</v>
      </c>
      <c r="BE1314" t="s">
        <v>74</v>
      </c>
      <c r="BF1314" t="s">
        <v>74</v>
      </c>
      <c r="BG1314" t="s">
        <v>74</v>
      </c>
      <c r="BH1314" t="s">
        <v>74</v>
      </c>
      <c r="BI1314">
        <v>27</v>
      </c>
      <c r="BJ1314" t="s">
        <v>100</v>
      </c>
      <c r="BK1314" t="s">
        <v>129</v>
      </c>
      <c r="BL1314" t="s">
        <v>100</v>
      </c>
      <c r="BM1314" t="s">
        <v>19119</v>
      </c>
      <c r="BN1314" t="s">
        <v>74</v>
      </c>
      <c r="BO1314" t="s">
        <v>74</v>
      </c>
      <c r="BP1314" t="s">
        <v>74</v>
      </c>
      <c r="BQ1314" t="s">
        <v>74</v>
      </c>
      <c r="BR1314" t="s">
        <v>103</v>
      </c>
      <c r="BS1314" t="s">
        <v>19120</v>
      </c>
      <c r="BT1314" t="str">
        <f>HYPERLINK("https%3A%2F%2Fwww.webofscience.com%2Fwos%2Fwoscc%2Ffull-record%2FWOS:000352923900020","View Full Record in Web of Science")</f>
        <v>View Full Record in Web of Science</v>
      </c>
    </row>
    <row r="1315" spans="1:72" x14ac:dyDescent="0.25">
      <c r="A1315" t="s">
        <v>72</v>
      </c>
      <c r="B1315" t="s">
        <v>19121</v>
      </c>
      <c r="C1315" t="s">
        <v>74</v>
      </c>
      <c r="D1315" t="s">
        <v>74</v>
      </c>
      <c r="E1315" t="s">
        <v>74</v>
      </c>
      <c r="F1315" t="s">
        <v>19122</v>
      </c>
      <c r="G1315" t="s">
        <v>74</v>
      </c>
      <c r="H1315" t="s">
        <v>74</v>
      </c>
      <c r="I1315" t="s">
        <v>19123</v>
      </c>
      <c r="J1315" t="s">
        <v>19124</v>
      </c>
      <c r="K1315" t="s">
        <v>74</v>
      </c>
      <c r="L1315" t="s">
        <v>74</v>
      </c>
      <c r="M1315" t="s">
        <v>78</v>
      </c>
      <c r="N1315" t="s">
        <v>109</v>
      </c>
      <c r="O1315" t="s">
        <v>74</v>
      </c>
      <c r="P1315" t="s">
        <v>74</v>
      </c>
      <c r="Q1315" t="s">
        <v>74</v>
      </c>
      <c r="R1315" t="s">
        <v>74</v>
      </c>
      <c r="S1315" t="s">
        <v>74</v>
      </c>
      <c r="T1315" t="s">
        <v>19125</v>
      </c>
      <c r="U1315" t="s">
        <v>19126</v>
      </c>
      <c r="V1315" t="s">
        <v>19127</v>
      </c>
      <c r="W1315" t="s">
        <v>19128</v>
      </c>
      <c r="X1315" t="s">
        <v>19129</v>
      </c>
      <c r="Y1315" t="s">
        <v>19130</v>
      </c>
      <c r="Z1315" t="s">
        <v>19131</v>
      </c>
      <c r="AA1315" t="s">
        <v>19132</v>
      </c>
      <c r="AB1315" t="s">
        <v>19133</v>
      </c>
      <c r="AC1315" t="s">
        <v>74</v>
      </c>
      <c r="AD1315" t="s">
        <v>74</v>
      </c>
      <c r="AE1315" t="s">
        <v>74</v>
      </c>
      <c r="AF1315" t="s">
        <v>74</v>
      </c>
      <c r="AG1315">
        <v>24</v>
      </c>
      <c r="AH1315">
        <v>2</v>
      </c>
      <c r="AI1315">
        <v>2</v>
      </c>
      <c r="AJ1315">
        <v>1</v>
      </c>
      <c r="AK1315">
        <v>1</v>
      </c>
      <c r="AL1315" t="s">
        <v>19134</v>
      </c>
      <c r="AM1315" t="s">
        <v>19135</v>
      </c>
      <c r="AN1315" t="s">
        <v>19136</v>
      </c>
      <c r="AO1315" t="s">
        <v>19137</v>
      </c>
      <c r="AP1315" t="s">
        <v>74</v>
      </c>
      <c r="AQ1315" t="s">
        <v>74</v>
      </c>
      <c r="AR1315" t="s">
        <v>19138</v>
      </c>
      <c r="AS1315" t="s">
        <v>19139</v>
      </c>
      <c r="AT1315" t="s">
        <v>74</v>
      </c>
      <c r="AU1315">
        <v>2015</v>
      </c>
      <c r="AV1315">
        <v>25</v>
      </c>
      <c r="AW1315">
        <v>3</v>
      </c>
      <c r="AX1315" t="s">
        <v>74</v>
      </c>
      <c r="AY1315" t="s">
        <v>74</v>
      </c>
      <c r="AZ1315" t="s">
        <v>74</v>
      </c>
      <c r="BA1315" t="s">
        <v>74</v>
      </c>
      <c r="BB1315">
        <v>469</v>
      </c>
      <c r="BC1315">
        <v>476</v>
      </c>
      <c r="BD1315" t="s">
        <v>74</v>
      </c>
      <c r="BE1315" t="s">
        <v>74</v>
      </c>
      <c r="BF1315" t="s">
        <v>74</v>
      </c>
      <c r="BG1315" t="s">
        <v>74</v>
      </c>
      <c r="BH1315" t="s">
        <v>74</v>
      </c>
      <c r="BI1315">
        <v>8</v>
      </c>
      <c r="BJ1315" t="s">
        <v>485</v>
      </c>
      <c r="BK1315" t="s">
        <v>637</v>
      </c>
      <c r="BL1315" t="s">
        <v>486</v>
      </c>
      <c r="BM1315" t="s">
        <v>19140</v>
      </c>
      <c r="BN1315" t="s">
        <v>74</v>
      </c>
      <c r="BO1315" t="s">
        <v>74</v>
      </c>
      <c r="BP1315" t="s">
        <v>74</v>
      </c>
      <c r="BQ1315" t="s">
        <v>74</v>
      </c>
      <c r="BR1315" t="s">
        <v>103</v>
      </c>
      <c r="BS1315" t="s">
        <v>19141</v>
      </c>
      <c r="BT1315" t="str">
        <f>HYPERLINK("https%3A%2F%2Fwww.webofscience.com%2Fwos%2Fwoscc%2Ffull-record%2FWOS:000371371500005","View Full Record in Web of Science")</f>
        <v>View Full Record in Web of Science</v>
      </c>
    </row>
    <row r="1316" spans="1:72" x14ac:dyDescent="0.25">
      <c r="A1316" t="s">
        <v>72</v>
      </c>
      <c r="B1316" t="s">
        <v>19142</v>
      </c>
      <c r="C1316" t="s">
        <v>74</v>
      </c>
      <c r="D1316" t="s">
        <v>74</v>
      </c>
      <c r="E1316" t="s">
        <v>74</v>
      </c>
      <c r="F1316" t="s">
        <v>19143</v>
      </c>
      <c r="G1316" t="s">
        <v>74</v>
      </c>
      <c r="H1316" t="s">
        <v>74</v>
      </c>
      <c r="I1316" t="s">
        <v>19144</v>
      </c>
      <c r="J1316" t="s">
        <v>19145</v>
      </c>
      <c r="K1316" t="s">
        <v>74</v>
      </c>
      <c r="L1316" t="s">
        <v>74</v>
      </c>
      <c r="M1316" t="s">
        <v>78</v>
      </c>
      <c r="N1316" t="s">
        <v>109</v>
      </c>
      <c r="O1316" t="s">
        <v>74</v>
      </c>
      <c r="P1316" t="s">
        <v>74</v>
      </c>
      <c r="Q1316" t="s">
        <v>74</v>
      </c>
      <c r="R1316" t="s">
        <v>74</v>
      </c>
      <c r="S1316" t="s">
        <v>74</v>
      </c>
      <c r="T1316" t="s">
        <v>19146</v>
      </c>
      <c r="U1316" t="s">
        <v>19147</v>
      </c>
      <c r="V1316" t="s">
        <v>19148</v>
      </c>
      <c r="W1316" t="s">
        <v>19149</v>
      </c>
      <c r="X1316" t="s">
        <v>19150</v>
      </c>
      <c r="Y1316" t="s">
        <v>19151</v>
      </c>
      <c r="Z1316" t="s">
        <v>19152</v>
      </c>
      <c r="AA1316" t="s">
        <v>74</v>
      </c>
      <c r="AB1316" t="s">
        <v>74</v>
      </c>
      <c r="AC1316" t="s">
        <v>74</v>
      </c>
      <c r="AD1316" t="s">
        <v>74</v>
      </c>
      <c r="AE1316" t="s">
        <v>74</v>
      </c>
      <c r="AF1316" t="s">
        <v>74</v>
      </c>
      <c r="AG1316">
        <v>56</v>
      </c>
      <c r="AH1316">
        <v>16</v>
      </c>
      <c r="AI1316">
        <v>16</v>
      </c>
      <c r="AJ1316">
        <v>1</v>
      </c>
      <c r="AK1316">
        <v>30</v>
      </c>
      <c r="AL1316" t="s">
        <v>607</v>
      </c>
      <c r="AM1316" t="s">
        <v>608</v>
      </c>
      <c r="AN1316" t="s">
        <v>609</v>
      </c>
      <c r="AO1316" t="s">
        <v>19153</v>
      </c>
      <c r="AP1316" t="s">
        <v>19154</v>
      </c>
      <c r="AQ1316" t="s">
        <v>74</v>
      </c>
      <c r="AR1316" t="s">
        <v>19155</v>
      </c>
      <c r="AS1316" t="s">
        <v>19156</v>
      </c>
      <c r="AT1316" t="s">
        <v>1934</v>
      </c>
      <c r="AU1316">
        <v>2014</v>
      </c>
      <c r="AV1316">
        <v>76</v>
      </c>
      <c r="AW1316">
        <v>8</v>
      </c>
      <c r="AX1316" t="s">
        <v>74</v>
      </c>
      <c r="AY1316" t="s">
        <v>74</v>
      </c>
      <c r="AZ1316" t="s">
        <v>74</v>
      </c>
      <c r="BA1316" t="s">
        <v>74</v>
      </c>
      <c r="BB1316">
        <v>617</v>
      </c>
      <c r="BC1316">
        <v>640</v>
      </c>
      <c r="BD1316" t="s">
        <v>74</v>
      </c>
      <c r="BE1316" t="s">
        <v>19157</v>
      </c>
      <c r="BF1316" t="str">
        <f>HYPERLINK("http://dx.doi.org/10.1177/1748048514548533","http://dx.doi.org/10.1177/1748048514548533")</f>
        <v>http://dx.doi.org/10.1177/1748048514548533</v>
      </c>
      <c r="BG1316" t="s">
        <v>74</v>
      </c>
      <c r="BH1316" t="s">
        <v>74</v>
      </c>
      <c r="BI1316">
        <v>24</v>
      </c>
      <c r="BJ1316" t="s">
        <v>1241</v>
      </c>
      <c r="BK1316" t="s">
        <v>129</v>
      </c>
      <c r="BL1316" t="s">
        <v>1241</v>
      </c>
      <c r="BM1316" t="s">
        <v>19158</v>
      </c>
      <c r="BN1316" t="s">
        <v>74</v>
      </c>
      <c r="BO1316" t="s">
        <v>74</v>
      </c>
      <c r="BP1316" t="s">
        <v>74</v>
      </c>
      <c r="BQ1316" t="s">
        <v>74</v>
      </c>
      <c r="BR1316" t="s">
        <v>103</v>
      </c>
      <c r="BS1316" t="s">
        <v>19159</v>
      </c>
      <c r="BT1316" t="str">
        <f>HYPERLINK("https%3A%2F%2Fwww.webofscience.com%2Fwos%2Fwoscc%2Ffull-record%2FWOS:000354690900001","View Full Record in Web of Science")</f>
        <v>View Full Record in Web of Science</v>
      </c>
    </row>
    <row r="1317" spans="1:72" x14ac:dyDescent="0.25">
      <c r="A1317" t="s">
        <v>72</v>
      </c>
      <c r="B1317" t="s">
        <v>19160</v>
      </c>
      <c r="C1317" t="s">
        <v>74</v>
      </c>
      <c r="D1317" t="s">
        <v>74</v>
      </c>
      <c r="E1317" t="s">
        <v>74</v>
      </c>
      <c r="F1317" t="s">
        <v>19161</v>
      </c>
      <c r="G1317" t="s">
        <v>74</v>
      </c>
      <c r="H1317" t="s">
        <v>74</v>
      </c>
      <c r="I1317" t="s">
        <v>19162</v>
      </c>
      <c r="J1317" t="s">
        <v>18281</v>
      </c>
      <c r="K1317" t="s">
        <v>74</v>
      </c>
      <c r="L1317" t="s">
        <v>74</v>
      </c>
      <c r="M1317" t="s">
        <v>78</v>
      </c>
      <c r="N1317" t="s">
        <v>109</v>
      </c>
      <c r="O1317" t="s">
        <v>74</v>
      </c>
      <c r="P1317" t="s">
        <v>74</v>
      </c>
      <c r="Q1317" t="s">
        <v>74</v>
      </c>
      <c r="R1317" t="s">
        <v>74</v>
      </c>
      <c r="S1317" t="s">
        <v>74</v>
      </c>
      <c r="T1317" t="s">
        <v>19163</v>
      </c>
      <c r="U1317" t="s">
        <v>19164</v>
      </c>
      <c r="V1317" t="s">
        <v>19165</v>
      </c>
      <c r="W1317" t="s">
        <v>19166</v>
      </c>
      <c r="X1317" t="s">
        <v>19167</v>
      </c>
      <c r="Y1317" t="s">
        <v>19168</v>
      </c>
      <c r="Z1317" t="s">
        <v>19169</v>
      </c>
      <c r="AA1317" t="s">
        <v>74</v>
      </c>
      <c r="AB1317" t="s">
        <v>74</v>
      </c>
      <c r="AC1317" t="s">
        <v>74</v>
      </c>
      <c r="AD1317" t="s">
        <v>74</v>
      </c>
      <c r="AE1317" t="s">
        <v>74</v>
      </c>
      <c r="AF1317" t="s">
        <v>74</v>
      </c>
      <c r="AG1317">
        <v>44</v>
      </c>
      <c r="AH1317">
        <v>8</v>
      </c>
      <c r="AI1317">
        <v>9</v>
      </c>
      <c r="AJ1317">
        <v>0</v>
      </c>
      <c r="AK1317">
        <v>18</v>
      </c>
      <c r="AL1317" t="s">
        <v>18291</v>
      </c>
      <c r="AM1317" t="s">
        <v>18292</v>
      </c>
      <c r="AN1317" t="s">
        <v>18293</v>
      </c>
      <c r="AO1317" t="s">
        <v>18294</v>
      </c>
      <c r="AP1317" t="s">
        <v>74</v>
      </c>
      <c r="AQ1317" t="s">
        <v>74</v>
      </c>
      <c r="AR1317" t="s">
        <v>18295</v>
      </c>
      <c r="AS1317" t="s">
        <v>18296</v>
      </c>
      <c r="AT1317" t="s">
        <v>273</v>
      </c>
      <c r="AU1317">
        <v>2014</v>
      </c>
      <c r="AV1317">
        <v>18</v>
      </c>
      <c r="AW1317">
        <v>3</v>
      </c>
      <c r="AX1317" t="s">
        <v>74</v>
      </c>
      <c r="AY1317" t="s">
        <v>74</v>
      </c>
      <c r="AZ1317" t="s">
        <v>74</v>
      </c>
      <c r="BA1317" t="s">
        <v>74</v>
      </c>
      <c r="BB1317">
        <v>208</v>
      </c>
      <c r="BC1317">
        <v>227</v>
      </c>
      <c r="BD1317" t="s">
        <v>74</v>
      </c>
      <c r="BE1317" t="s">
        <v>74</v>
      </c>
      <c r="BF1317" t="s">
        <v>74</v>
      </c>
      <c r="BG1317" t="s">
        <v>74</v>
      </c>
      <c r="BH1317" t="s">
        <v>74</v>
      </c>
      <c r="BI1317">
        <v>20</v>
      </c>
      <c r="BJ1317" t="s">
        <v>1917</v>
      </c>
      <c r="BK1317" t="s">
        <v>129</v>
      </c>
      <c r="BL1317" t="s">
        <v>1917</v>
      </c>
      <c r="BM1317" t="s">
        <v>19170</v>
      </c>
      <c r="BN1317" t="s">
        <v>74</v>
      </c>
      <c r="BO1317" t="s">
        <v>74</v>
      </c>
      <c r="BP1317" t="s">
        <v>74</v>
      </c>
      <c r="BQ1317" t="s">
        <v>74</v>
      </c>
      <c r="BR1317" t="s">
        <v>103</v>
      </c>
      <c r="BS1317" t="s">
        <v>19171</v>
      </c>
      <c r="BT1317" t="str">
        <f>HYPERLINK("https%3A%2F%2Fwww.webofscience.com%2Fwos%2Fwoscc%2Ffull-record%2FWOS:000345301800015","View Full Record in Web of Science")</f>
        <v>View Full Record in Web of Science</v>
      </c>
    </row>
    <row r="1318" spans="1:72" x14ac:dyDescent="0.25">
      <c r="A1318" t="s">
        <v>72</v>
      </c>
      <c r="B1318" t="s">
        <v>19172</v>
      </c>
      <c r="C1318" t="s">
        <v>74</v>
      </c>
      <c r="D1318" t="s">
        <v>74</v>
      </c>
      <c r="E1318" t="s">
        <v>74</v>
      </c>
      <c r="F1318" t="s">
        <v>19173</v>
      </c>
      <c r="G1318" t="s">
        <v>74</v>
      </c>
      <c r="H1318" t="s">
        <v>74</v>
      </c>
      <c r="I1318" t="s">
        <v>19174</v>
      </c>
      <c r="J1318" t="s">
        <v>19175</v>
      </c>
      <c r="K1318" t="s">
        <v>74</v>
      </c>
      <c r="L1318" t="s">
        <v>74</v>
      </c>
      <c r="M1318" t="s">
        <v>78</v>
      </c>
      <c r="N1318" t="s">
        <v>109</v>
      </c>
      <c r="O1318" t="s">
        <v>74</v>
      </c>
      <c r="P1318" t="s">
        <v>74</v>
      </c>
      <c r="Q1318" t="s">
        <v>74</v>
      </c>
      <c r="R1318" t="s">
        <v>74</v>
      </c>
      <c r="S1318" t="s">
        <v>74</v>
      </c>
      <c r="T1318" t="s">
        <v>19176</v>
      </c>
      <c r="U1318" t="s">
        <v>19177</v>
      </c>
      <c r="V1318" t="s">
        <v>19178</v>
      </c>
      <c r="W1318" t="s">
        <v>19179</v>
      </c>
      <c r="X1318" t="s">
        <v>19180</v>
      </c>
      <c r="Y1318" t="s">
        <v>19181</v>
      </c>
      <c r="Z1318" t="s">
        <v>19182</v>
      </c>
      <c r="AA1318" t="s">
        <v>74</v>
      </c>
      <c r="AB1318" t="s">
        <v>74</v>
      </c>
      <c r="AC1318" t="s">
        <v>74</v>
      </c>
      <c r="AD1318" t="s">
        <v>74</v>
      </c>
      <c r="AE1318" t="s">
        <v>74</v>
      </c>
      <c r="AF1318" t="s">
        <v>74</v>
      </c>
      <c r="AG1318">
        <v>43</v>
      </c>
      <c r="AH1318">
        <v>25</v>
      </c>
      <c r="AI1318">
        <v>25</v>
      </c>
      <c r="AJ1318">
        <v>0</v>
      </c>
      <c r="AK1318">
        <v>21</v>
      </c>
      <c r="AL1318" t="s">
        <v>607</v>
      </c>
      <c r="AM1318" t="s">
        <v>608</v>
      </c>
      <c r="AN1318" t="s">
        <v>609</v>
      </c>
      <c r="AO1318" t="s">
        <v>19183</v>
      </c>
      <c r="AP1318" t="s">
        <v>19184</v>
      </c>
      <c r="AQ1318" t="s">
        <v>74</v>
      </c>
      <c r="AR1318" t="s">
        <v>19185</v>
      </c>
      <c r="AS1318" t="s">
        <v>19186</v>
      </c>
      <c r="AT1318" t="s">
        <v>2373</v>
      </c>
      <c r="AU1318">
        <v>2014</v>
      </c>
      <c r="AV1318">
        <v>49</v>
      </c>
      <c r="AW1318">
        <v>6</v>
      </c>
      <c r="AX1318" t="s">
        <v>74</v>
      </c>
      <c r="AY1318" t="s">
        <v>74</v>
      </c>
      <c r="AZ1318" t="s">
        <v>74</v>
      </c>
      <c r="BA1318" t="s">
        <v>74</v>
      </c>
      <c r="BB1318">
        <v>635</v>
      </c>
      <c r="BC1318">
        <v>665</v>
      </c>
      <c r="BD1318" t="s">
        <v>74</v>
      </c>
      <c r="BE1318" t="s">
        <v>19187</v>
      </c>
      <c r="BF1318" t="str">
        <f>HYPERLINK("http://dx.doi.org/10.1177/0042085913481363","http://dx.doi.org/10.1177/0042085913481363")</f>
        <v>http://dx.doi.org/10.1177/0042085913481363</v>
      </c>
      <c r="BG1318" t="s">
        <v>74</v>
      </c>
      <c r="BH1318" t="s">
        <v>74</v>
      </c>
      <c r="BI1318">
        <v>31</v>
      </c>
      <c r="BJ1318" t="s">
        <v>19188</v>
      </c>
      <c r="BK1318" t="s">
        <v>129</v>
      </c>
      <c r="BL1318" t="s">
        <v>19188</v>
      </c>
      <c r="BM1318" t="s">
        <v>19189</v>
      </c>
      <c r="BN1318" t="s">
        <v>74</v>
      </c>
      <c r="BO1318" t="s">
        <v>74</v>
      </c>
      <c r="BP1318" t="s">
        <v>74</v>
      </c>
      <c r="BQ1318" t="s">
        <v>74</v>
      </c>
      <c r="BR1318" t="s">
        <v>103</v>
      </c>
      <c r="BS1318" t="s">
        <v>19190</v>
      </c>
      <c r="BT1318" t="str">
        <f>HYPERLINK("https%3A%2F%2Fwww.webofscience.com%2Fwos%2Fwoscc%2Ffull-record%2FWOS:000340609300002","View Full Record in Web of Science")</f>
        <v>View Full Record in Web of Science</v>
      </c>
    </row>
    <row r="1319" spans="1:72" x14ac:dyDescent="0.25">
      <c r="A1319" t="s">
        <v>72</v>
      </c>
      <c r="B1319" t="s">
        <v>19191</v>
      </c>
      <c r="C1319" t="s">
        <v>74</v>
      </c>
      <c r="D1319" t="s">
        <v>74</v>
      </c>
      <c r="E1319" t="s">
        <v>74</v>
      </c>
      <c r="F1319" t="s">
        <v>19192</v>
      </c>
      <c r="G1319" t="s">
        <v>74</v>
      </c>
      <c r="H1319" t="s">
        <v>74</v>
      </c>
      <c r="I1319" t="s">
        <v>19193</v>
      </c>
      <c r="J1319" t="s">
        <v>16090</v>
      </c>
      <c r="K1319" t="s">
        <v>74</v>
      </c>
      <c r="L1319" t="s">
        <v>74</v>
      </c>
      <c r="M1319" t="s">
        <v>78</v>
      </c>
      <c r="N1319" t="s">
        <v>109</v>
      </c>
      <c r="O1319" t="s">
        <v>74</v>
      </c>
      <c r="P1319" t="s">
        <v>74</v>
      </c>
      <c r="Q1319" t="s">
        <v>74</v>
      </c>
      <c r="R1319" t="s">
        <v>74</v>
      </c>
      <c r="S1319" t="s">
        <v>74</v>
      </c>
      <c r="T1319" t="s">
        <v>19194</v>
      </c>
      <c r="U1319" t="s">
        <v>19195</v>
      </c>
      <c r="V1319" t="s">
        <v>19196</v>
      </c>
      <c r="W1319" t="s">
        <v>19197</v>
      </c>
      <c r="X1319" t="s">
        <v>19198</v>
      </c>
      <c r="Y1319" t="s">
        <v>19199</v>
      </c>
      <c r="Z1319" t="s">
        <v>19200</v>
      </c>
      <c r="AA1319" t="s">
        <v>19201</v>
      </c>
      <c r="AB1319" t="s">
        <v>19202</v>
      </c>
      <c r="AC1319" t="s">
        <v>74</v>
      </c>
      <c r="AD1319" t="s">
        <v>74</v>
      </c>
      <c r="AE1319" t="s">
        <v>74</v>
      </c>
      <c r="AF1319" t="s">
        <v>74</v>
      </c>
      <c r="AG1319">
        <v>87</v>
      </c>
      <c r="AH1319">
        <v>15</v>
      </c>
      <c r="AI1319">
        <v>15</v>
      </c>
      <c r="AJ1319">
        <v>0</v>
      </c>
      <c r="AK1319">
        <v>36</v>
      </c>
      <c r="AL1319" t="s">
        <v>5589</v>
      </c>
      <c r="AM1319" t="s">
        <v>2689</v>
      </c>
      <c r="AN1319" t="s">
        <v>5590</v>
      </c>
      <c r="AO1319" t="s">
        <v>16103</v>
      </c>
      <c r="AP1319" t="s">
        <v>16104</v>
      </c>
      <c r="AQ1319" t="s">
        <v>74</v>
      </c>
      <c r="AR1319" t="s">
        <v>16090</v>
      </c>
      <c r="AS1319" t="s">
        <v>16105</v>
      </c>
      <c r="AT1319" t="s">
        <v>5647</v>
      </c>
      <c r="AU1319">
        <v>2014</v>
      </c>
      <c r="AV1319">
        <v>45</v>
      </c>
      <c r="AW1319" t="s">
        <v>74</v>
      </c>
      <c r="AX1319" t="s">
        <v>74</v>
      </c>
      <c r="AY1319" t="s">
        <v>74</v>
      </c>
      <c r="AZ1319" t="s">
        <v>74</v>
      </c>
      <c r="BA1319" t="s">
        <v>74</v>
      </c>
      <c r="BB1319">
        <v>39</v>
      </c>
      <c r="BC1319">
        <v>51</v>
      </c>
      <c r="BD1319" t="s">
        <v>74</v>
      </c>
      <c r="BE1319" t="s">
        <v>19203</v>
      </c>
      <c r="BF1319" t="str">
        <f>HYPERLINK("http://dx.doi.org/10.1016/j.system.2014.04.005","http://dx.doi.org/10.1016/j.system.2014.04.005")</f>
        <v>http://dx.doi.org/10.1016/j.system.2014.04.005</v>
      </c>
      <c r="BG1319" t="s">
        <v>74</v>
      </c>
      <c r="BH1319" t="s">
        <v>74</v>
      </c>
      <c r="BI1319">
        <v>13</v>
      </c>
      <c r="BJ1319" t="s">
        <v>1917</v>
      </c>
      <c r="BK1319" t="s">
        <v>129</v>
      </c>
      <c r="BL1319" t="s">
        <v>1917</v>
      </c>
      <c r="BM1319" t="s">
        <v>19204</v>
      </c>
      <c r="BN1319" t="s">
        <v>74</v>
      </c>
      <c r="BO1319" t="s">
        <v>74</v>
      </c>
      <c r="BP1319" t="s">
        <v>74</v>
      </c>
      <c r="BQ1319" t="s">
        <v>74</v>
      </c>
      <c r="BR1319" t="s">
        <v>103</v>
      </c>
      <c r="BS1319" t="s">
        <v>19205</v>
      </c>
      <c r="BT1319" t="str">
        <f>HYPERLINK("https%3A%2F%2Fwww.webofscience.com%2Fwos%2Fwoscc%2Ffull-record%2FWOS:000340693100004","View Full Record in Web of Science")</f>
        <v>View Full Record in Web of Science</v>
      </c>
    </row>
    <row r="1320" spans="1:72" x14ac:dyDescent="0.25">
      <c r="A1320" t="s">
        <v>72</v>
      </c>
      <c r="B1320" t="s">
        <v>4782</v>
      </c>
      <c r="C1320" t="s">
        <v>74</v>
      </c>
      <c r="D1320" t="s">
        <v>74</v>
      </c>
      <c r="E1320" t="s">
        <v>74</v>
      </c>
      <c r="F1320" t="s">
        <v>19206</v>
      </c>
      <c r="G1320" t="s">
        <v>74</v>
      </c>
      <c r="H1320" t="s">
        <v>74</v>
      </c>
      <c r="I1320" t="s">
        <v>19207</v>
      </c>
      <c r="J1320" t="s">
        <v>1423</v>
      </c>
      <c r="K1320" t="s">
        <v>74</v>
      </c>
      <c r="L1320" t="s">
        <v>74</v>
      </c>
      <c r="M1320" t="s">
        <v>431</v>
      </c>
      <c r="N1320" t="s">
        <v>109</v>
      </c>
      <c r="O1320" t="s">
        <v>74</v>
      </c>
      <c r="P1320" t="s">
        <v>74</v>
      </c>
      <c r="Q1320" t="s">
        <v>74</v>
      </c>
      <c r="R1320" t="s">
        <v>74</v>
      </c>
      <c r="S1320" t="s">
        <v>74</v>
      </c>
      <c r="T1320" t="s">
        <v>19208</v>
      </c>
      <c r="U1320" t="s">
        <v>19209</v>
      </c>
      <c r="V1320" t="s">
        <v>19210</v>
      </c>
      <c r="W1320" t="s">
        <v>74</v>
      </c>
      <c r="X1320" t="s">
        <v>74</v>
      </c>
      <c r="Y1320" t="s">
        <v>74</v>
      </c>
      <c r="Z1320" t="s">
        <v>74</v>
      </c>
      <c r="AA1320" t="s">
        <v>4791</v>
      </c>
      <c r="AB1320" t="s">
        <v>4792</v>
      </c>
      <c r="AC1320" t="s">
        <v>74</v>
      </c>
      <c r="AD1320" t="s">
        <v>74</v>
      </c>
      <c r="AE1320" t="s">
        <v>74</v>
      </c>
      <c r="AF1320" t="s">
        <v>74</v>
      </c>
      <c r="AG1320">
        <v>7</v>
      </c>
      <c r="AH1320">
        <v>0</v>
      </c>
      <c r="AI1320">
        <v>0</v>
      </c>
      <c r="AJ1320">
        <v>0</v>
      </c>
      <c r="AK1320">
        <v>2</v>
      </c>
      <c r="AL1320" t="s">
        <v>1429</v>
      </c>
      <c r="AM1320" t="s">
        <v>1214</v>
      </c>
      <c r="AN1320" t="s">
        <v>1430</v>
      </c>
      <c r="AO1320" t="s">
        <v>1431</v>
      </c>
      <c r="AP1320" t="s">
        <v>74</v>
      </c>
      <c r="AQ1320" t="s">
        <v>74</v>
      </c>
      <c r="AR1320" t="s">
        <v>1432</v>
      </c>
      <c r="AS1320" t="s">
        <v>1433</v>
      </c>
      <c r="AT1320" t="s">
        <v>683</v>
      </c>
      <c r="AU1320">
        <v>2014</v>
      </c>
      <c r="AV1320" t="s">
        <v>74</v>
      </c>
      <c r="AW1320">
        <v>3</v>
      </c>
      <c r="AX1320" t="s">
        <v>74</v>
      </c>
      <c r="AY1320" t="s">
        <v>74</v>
      </c>
      <c r="AZ1320" t="s">
        <v>74</v>
      </c>
      <c r="BA1320" t="s">
        <v>74</v>
      </c>
      <c r="BB1320">
        <v>14</v>
      </c>
      <c r="BC1320" t="s">
        <v>1434</v>
      </c>
      <c r="BD1320" t="s">
        <v>74</v>
      </c>
      <c r="BE1320" t="s">
        <v>74</v>
      </c>
      <c r="BF1320" t="s">
        <v>74</v>
      </c>
      <c r="BG1320" t="s">
        <v>74</v>
      </c>
      <c r="BH1320" t="s">
        <v>74</v>
      </c>
      <c r="BI1320">
        <v>12</v>
      </c>
      <c r="BJ1320" t="s">
        <v>1435</v>
      </c>
      <c r="BK1320" t="s">
        <v>129</v>
      </c>
      <c r="BL1320" t="s">
        <v>130</v>
      </c>
      <c r="BM1320" t="s">
        <v>19211</v>
      </c>
      <c r="BN1320" t="s">
        <v>74</v>
      </c>
      <c r="BO1320" t="s">
        <v>74</v>
      </c>
      <c r="BP1320" t="s">
        <v>74</v>
      </c>
      <c r="BQ1320" t="s">
        <v>74</v>
      </c>
      <c r="BR1320" t="s">
        <v>103</v>
      </c>
      <c r="BS1320" t="s">
        <v>19212</v>
      </c>
      <c r="BT1320" t="str">
        <f>HYPERLINK("https%3A%2F%2Fwww.webofscience.com%2Fwos%2Fwoscc%2Ffull-record%2FWOS:000339855600002","View Full Record in Web of Science")</f>
        <v>View Full Record in Web of Science</v>
      </c>
    </row>
    <row r="1321" spans="1:72" x14ac:dyDescent="0.25">
      <c r="A1321" t="s">
        <v>72</v>
      </c>
      <c r="B1321" t="s">
        <v>19213</v>
      </c>
      <c r="C1321" t="s">
        <v>74</v>
      </c>
      <c r="D1321" t="s">
        <v>74</v>
      </c>
      <c r="E1321" t="s">
        <v>74</v>
      </c>
      <c r="F1321" t="s">
        <v>19214</v>
      </c>
      <c r="G1321" t="s">
        <v>74</v>
      </c>
      <c r="H1321" t="s">
        <v>74</v>
      </c>
      <c r="I1321" t="s">
        <v>19215</v>
      </c>
      <c r="J1321" t="s">
        <v>19216</v>
      </c>
      <c r="K1321" t="s">
        <v>74</v>
      </c>
      <c r="L1321" t="s">
        <v>74</v>
      </c>
      <c r="M1321" t="s">
        <v>78</v>
      </c>
      <c r="N1321" t="s">
        <v>109</v>
      </c>
      <c r="O1321" t="s">
        <v>74</v>
      </c>
      <c r="P1321" t="s">
        <v>74</v>
      </c>
      <c r="Q1321" t="s">
        <v>74</v>
      </c>
      <c r="R1321" t="s">
        <v>74</v>
      </c>
      <c r="S1321" t="s">
        <v>74</v>
      </c>
      <c r="T1321" t="s">
        <v>19217</v>
      </c>
      <c r="U1321" t="s">
        <v>74</v>
      </c>
      <c r="V1321" t="s">
        <v>19218</v>
      </c>
      <c r="W1321" t="s">
        <v>74</v>
      </c>
      <c r="X1321" t="s">
        <v>74</v>
      </c>
      <c r="Y1321" t="s">
        <v>19219</v>
      </c>
      <c r="Z1321" t="s">
        <v>19220</v>
      </c>
      <c r="AA1321" t="s">
        <v>19221</v>
      </c>
      <c r="AB1321" t="s">
        <v>19222</v>
      </c>
      <c r="AC1321" t="s">
        <v>74</v>
      </c>
      <c r="AD1321" t="s">
        <v>74</v>
      </c>
      <c r="AE1321" t="s">
        <v>74</v>
      </c>
      <c r="AF1321" t="s">
        <v>74</v>
      </c>
      <c r="AG1321">
        <v>28</v>
      </c>
      <c r="AH1321">
        <v>0</v>
      </c>
      <c r="AI1321">
        <v>0</v>
      </c>
      <c r="AJ1321">
        <v>0</v>
      </c>
      <c r="AK1321">
        <v>6</v>
      </c>
      <c r="AL1321" t="s">
        <v>173</v>
      </c>
      <c r="AM1321" t="s">
        <v>242</v>
      </c>
      <c r="AN1321" t="s">
        <v>243</v>
      </c>
      <c r="AO1321" t="s">
        <v>19223</v>
      </c>
      <c r="AP1321" t="s">
        <v>19224</v>
      </c>
      <c r="AQ1321" t="s">
        <v>74</v>
      </c>
      <c r="AR1321" t="s">
        <v>19225</v>
      </c>
      <c r="AS1321" t="s">
        <v>19226</v>
      </c>
      <c r="AT1321" t="s">
        <v>736</v>
      </c>
      <c r="AU1321">
        <v>2014</v>
      </c>
      <c r="AV1321">
        <v>30</v>
      </c>
      <c r="AW1321">
        <v>1</v>
      </c>
      <c r="AX1321" t="s">
        <v>74</v>
      </c>
      <c r="AY1321" t="s">
        <v>74</v>
      </c>
      <c r="AZ1321" t="s">
        <v>74</v>
      </c>
      <c r="BA1321" t="s">
        <v>74</v>
      </c>
      <c r="BB1321">
        <v>47</v>
      </c>
      <c r="BC1321">
        <v>64</v>
      </c>
      <c r="BD1321" t="s">
        <v>74</v>
      </c>
      <c r="BE1321" t="s">
        <v>19227</v>
      </c>
      <c r="BF1321" t="str">
        <f>HYPERLINK("http://dx.doi.org/10.1007/s10743-013-9138-5","http://dx.doi.org/10.1007/s10743-013-9138-5")</f>
        <v>http://dx.doi.org/10.1007/s10743-013-9138-5</v>
      </c>
      <c r="BG1321" t="s">
        <v>74</v>
      </c>
      <c r="BH1321" t="s">
        <v>74</v>
      </c>
      <c r="BI1321">
        <v>18</v>
      </c>
      <c r="BJ1321" t="s">
        <v>3455</v>
      </c>
      <c r="BK1321" t="s">
        <v>637</v>
      </c>
      <c r="BL1321" t="s">
        <v>3455</v>
      </c>
      <c r="BM1321" t="s">
        <v>19228</v>
      </c>
      <c r="BN1321" t="s">
        <v>74</v>
      </c>
      <c r="BO1321" t="s">
        <v>74</v>
      </c>
      <c r="BP1321" t="s">
        <v>74</v>
      </c>
      <c r="BQ1321" t="s">
        <v>74</v>
      </c>
      <c r="BR1321" t="s">
        <v>103</v>
      </c>
      <c r="BS1321" t="s">
        <v>19229</v>
      </c>
      <c r="BT1321" t="str">
        <f>HYPERLINK("https%3A%2F%2Fwww.webofscience.com%2Fwos%2Fwoscc%2Ffull-record%2FWOS:000333120000003","View Full Record in Web of Science")</f>
        <v>View Full Record in Web of Science</v>
      </c>
    </row>
    <row r="1322" spans="1:72" x14ac:dyDescent="0.25">
      <c r="A1322" t="s">
        <v>72</v>
      </c>
      <c r="B1322" t="s">
        <v>19230</v>
      </c>
      <c r="C1322" t="s">
        <v>74</v>
      </c>
      <c r="D1322" t="s">
        <v>74</v>
      </c>
      <c r="E1322" t="s">
        <v>74</v>
      </c>
      <c r="F1322" t="s">
        <v>19231</v>
      </c>
      <c r="G1322" t="s">
        <v>74</v>
      </c>
      <c r="H1322" t="s">
        <v>74</v>
      </c>
      <c r="I1322" t="s">
        <v>19232</v>
      </c>
      <c r="J1322" t="s">
        <v>137</v>
      </c>
      <c r="K1322" t="s">
        <v>74</v>
      </c>
      <c r="L1322" t="s">
        <v>74</v>
      </c>
      <c r="M1322" t="s">
        <v>78</v>
      </c>
      <c r="N1322" t="s">
        <v>109</v>
      </c>
      <c r="O1322" t="s">
        <v>74</v>
      </c>
      <c r="P1322" t="s">
        <v>74</v>
      </c>
      <c r="Q1322" t="s">
        <v>74</v>
      </c>
      <c r="R1322" t="s">
        <v>74</v>
      </c>
      <c r="S1322" t="s">
        <v>74</v>
      </c>
      <c r="T1322" t="s">
        <v>19233</v>
      </c>
      <c r="U1322" t="s">
        <v>74</v>
      </c>
      <c r="V1322" t="s">
        <v>19234</v>
      </c>
      <c r="W1322" t="s">
        <v>19235</v>
      </c>
      <c r="X1322" t="s">
        <v>238</v>
      </c>
      <c r="Y1322" t="s">
        <v>19236</v>
      </c>
      <c r="Z1322" t="s">
        <v>19237</v>
      </c>
      <c r="AA1322" t="s">
        <v>18748</v>
      </c>
      <c r="AB1322" t="s">
        <v>18749</v>
      </c>
      <c r="AC1322" t="s">
        <v>74</v>
      </c>
      <c r="AD1322" t="s">
        <v>74</v>
      </c>
      <c r="AE1322" t="s">
        <v>74</v>
      </c>
      <c r="AF1322" t="s">
        <v>74</v>
      </c>
      <c r="AG1322">
        <v>22</v>
      </c>
      <c r="AH1322">
        <v>10</v>
      </c>
      <c r="AI1322">
        <v>11</v>
      </c>
      <c r="AJ1322">
        <v>0</v>
      </c>
      <c r="AK1322">
        <v>8</v>
      </c>
      <c r="AL1322" t="s">
        <v>148</v>
      </c>
      <c r="AM1322" t="s">
        <v>149</v>
      </c>
      <c r="AN1322" t="s">
        <v>19238</v>
      </c>
      <c r="AO1322" t="s">
        <v>151</v>
      </c>
      <c r="AP1322" t="s">
        <v>152</v>
      </c>
      <c r="AQ1322" t="s">
        <v>74</v>
      </c>
      <c r="AR1322" t="s">
        <v>153</v>
      </c>
      <c r="AS1322" t="s">
        <v>154</v>
      </c>
      <c r="AT1322" t="s">
        <v>19239</v>
      </c>
      <c r="AU1322">
        <v>2014</v>
      </c>
      <c r="AV1322">
        <v>39</v>
      </c>
      <c r="AW1322">
        <v>3</v>
      </c>
      <c r="AX1322" t="s">
        <v>74</v>
      </c>
      <c r="AY1322" t="s">
        <v>74</v>
      </c>
      <c r="AZ1322" t="s">
        <v>2216</v>
      </c>
      <c r="BA1322" t="s">
        <v>74</v>
      </c>
      <c r="BB1322">
        <v>455</v>
      </c>
      <c r="BC1322">
        <v>469</v>
      </c>
      <c r="BD1322" t="s">
        <v>74</v>
      </c>
      <c r="BE1322" t="s">
        <v>19240</v>
      </c>
      <c r="BF1322" t="str">
        <f>HYPERLINK("http://dx.doi.org/10.1080/03075079.2014.896181","http://dx.doi.org/10.1080/03075079.2014.896181")</f>
        <v>http://dx.doi.org/10.1080/03075079.2014.896181</v>
      </c>
      <c r="BG1322" t="s">
        <v>74</v>
      </c>
      <c r="BH1322" t="s">
        <v>74</v>
      </c>
      <c r="BI1322">
        <v>15</v>
      </c>
      <c r="BJ1322" t="s">
        <v>157</v>
      </c>
      <c r="BK1322" t="s">
        <v>129</v>
      </c>
      <c r="BL1322" t="s">
        <v>157</v>
      </c>
      <c r="BM1322" t="s">
        <v>19241</v>
      </c>
      <c r="BN1322" t="s">
        <v>74</v>
      </c>
      <c r="BO1322" t="s">
        <v>74</v>
      </c>
      <c r="BP1322" t="s">
        <v>74</v>
      </c>
      <c r="BQ1322" t="s">
        <v>74</v>
      </c>
      <c r="BR1322" t="s">
        <v>103</v>
      </c>
      <c r="BS1322" t="s">
        <v>19242</v>
      </c>
      <c r="BT1322" t="str">
        <f>HYPERLINK("https%3A%2F%2Fwww.webofscience.com%2Fwos%2Fwoscc%2Ffull-record%2FWOS:000335196000006","View Full Record in Web of Science")</f>
        <v>View Full Record in Web of Science</v>
      </c>
    </row>
    <row r="1323" spans="1:72" x14ac:dyDescent="0.25">
      <c r="A1323" t="s">
        <v>72</v>
      </c>
      <c r="B1323" t="s">
        <v>19243</v>
      </c>
      <c r="C1323" t="s">
        <v>74</v>
      </c>
      <c r="D1323" t="s">
        <v>74</v>
      </c>
      <c r="E1323" t="s">
        <v>74</v>
      </c>
      <c r="F1323" t="s">
        <v>19244</v>
      </c>
      <c r="G1323" t="s">
        <v>74</v>
      </c>
      <c r="H1323" t="s">
        <v>74</v>
      </c>
      <c r="I1323" t="s">
        <v>19245</v>
      </c>
      <c r="J1323" t="s">
        <v>19246</v>
      </c>
      <c r="K1323" t="s">
        <v>74</v>
      </c>
      <c r="L1323" t="s">
        <v>74</v>
      </c>
      <c r="M1323" t="s">
        <v>78</v>
      </c>
      <c r="N1323" t="s">
        <v>109</v>
      </c>
      <c r="O1323" t="s">
        <v>74</v>
      </c>
      <c r="P1323" t="s">
        <v>74</v>
      </c>
      <c r="Q1323" t="s">
        <v>74</v>
      </c>
      <c r="R1323" t="s">
        <v>74</v>
      </c>
      <c r="S1323" t="s">
        <v>74</v>
      </c>
      <c r="T1323" t="s">
        <v>19247</v>
      </c>
      <c r="U1323" t="s">
        <v>74</v>
      </c>
      <c r="V1323" t="s">
        <v>19248</v>
      </c>
      <c r="W1323" t="s">
        <v>19249</v>
      </c>
      <c r="X1323" t="s">
        <v>19250</v>
      </c>
      <c r="Y1323" t="s">
        <v>19251</v>
      </c>
      <c r="Z1323" t="s">
        <v>19252</v>
      </c>
      <c r="AA1323" t="s">
        <v>19253</v>
      </c>
      <c r="AB1323" t="s">
        <v>19254</v>
      </c>
      <c r="AC1323" t="s">
        <v>74</v>
      </c>
      <c r="AD1323" t="s">
        <v>74</v>
      </c>
      <c r="AE1323" t="s">
        <v>74</v>
      </c>
      <c r="AF1323" t="s">
        <v>74</v>
      </c>
      <c r="AG1323">
        <v>40</v>
      </c>
      <c r="AH1323">
        <v>2</v>
      </c>
      <c r="AI1323">
        <v>2</v>
      </c>
      <c r="AJ1323">
        <v>0</v>
      </c>
      <c r="AK1323">
        <v>24</v>
      </c>
      <c r="AL1323" t="s">
        <v>148</v>
      </c>
      <c r="AM1323" t="s">
        <v>149</v>
      </c>
      <c r="AN1323" t="s">
        <v>150</v>
      </c>
      <c r="AO1323" t="s">
        <v>19255</v>
      </c>
      <c r="AP1323" t="s">
        <v>19256</v>
      </c>
      <c r="AQ1323" t="s">
        <v>74</v>
      </c>
      <c r="AR1323" t="s">
        <v>19257</v>
      </c>
      <c r="AS1323" t="s">
        <v>19258</v>
      </c>
      <c r="AT1323" t="s">
        <v>19259</v>
      </c>
      <c r="AU1323">
        <v>2014</v>
      </c>
      <c r="AV1323">
        <v>50</v>
      </c>
      <c r="AW1323" t="s">
        <v>9862</v>
      </c>
      <c r="AX1323" t="s">
        <v>74</v>
      </c>
      <c r="AY1323" t="s">
        <v>74</v>
      </c>
      <c r="AZ1323" t="s">
        <v>2216</v>
      </c>
      <c r="BA1323" t="s">
        <v>74</v>
      </c>
      <c r="BB1323">
        <v>195</v>
      </c>
      <c r="BC1323">
        <v>212</v>
      </c>
      <c r="BD1323" t="s">
        <v>74</v>
      </c>
      <c r="BE1323" t="s">
        <v>19260</v>
      </c>
      <c r="BF1323" t="str">
        <f>HYPERLINK("http://dx.doi.org/10.1080/00309230.2013.872680","http://dx.doi.org/10.1080/00309230.2013.872680")</f>
        <v>http://dx.doi.org/10.1080/00309230.2013.872680</v>
      </c>
      <c r="BG1323" t="s">
        <v>74</v>
      </c>
      <c r="BH1323" t="s">
        <v>74</v>
      </c>
      <c r="BI1323">
        <v>18</v>
      </c>
      <c r="BJ1323" t="s">
        <v>2697</v>
      </c>
      <c r="BK1323" t="s">
        <v>129</v>
      </c>
      <c r="BL1323" t="s">
        <v>2698</v>
      </c>
      <c r="BM1323" t="s">
        <v>19261</v>
      </c>
      <c r="BN1323" t="s">
        <v>74</v>
      </c>
      <c r="BO1323" t="s">
        <v>74</v>
      </c>
      <c r="BP1323" t="s">
        <v>74</v>
      </c>
      <c r="BQ1323" t="s">
        <v>74</v>
      </c>
      <c r="BR1323" t="s">
        <v>103</v>
      </c>
      <c r="BS1323" t="s">
        <v>19262</v>
      </c>
      <c r="BT1323" t="str">
        <f>HYPERLINK("https%3A%2F%2Fwww.webofscience.com%2Fwos%2Fwoscc%2Ffull-record%2FWOS:000334069900014","View Full Record in Web of Science")</f>
        <v>View Full Record in Web of Science</v>
      </c>
    </row>
    <row r="1324" spans="1:72" x14ac:dyDescent="0.25">
      <c r="A1324" t="s">
        <v>72</v>
      </c>
      <c r="B1324" t="s">
        <v>19263</v>
      </c>
      <c r="C1324" t="s">
        <v>74</v>
      </c>
      <c r="D1324" t="s">
        <v>74</v>
      </c>
      <c r="E1324" t="s">
        <v>74</v>
      </c>
      <c r="F1324" t="s">
        <v>19264</v>
      </c>
      <c r="G1324" t="s">
        <v>74</v>
      </c>
      <c r="H1324" t="s">
        <v>74</v>
      </c>
      <c r="I1324" t="s">
        <v>19265</v>
      </c>
      <c r="J1324" t="s">
        <v>19266</v>
      </c>
      <c r="K1324" t="s">
        <v>74</v>
      </c>
      <c r="L1324" t="s">
        <v>74</v>
      </c>
      <c r="M1324" t="s">
        <v>78</v>
      </c>
      <c r="N1324" t="s">
        <v>109</v>
      </c>
      <c r="O1324" t="s">
        <v>74</v>
      </c>
      <c r="P1324" t="s">
        <v>74</v>
      </c>
      <c r="Q1324" t="s">
        <v>74</v>
      </c>
      <c r="R1324" t="s">
        <v>74</v>
      </c>
      <c r="S1324" t="s">
        <v>74</v>
      </c>
      <c r="T1324" t="s">
        <v>19267</v>
      </c>
      <c r="U1324" t="s">
        <v>5323</v>
      </c>
      <c r="V1324" t="s">
        <v>19268</v>
      </c>
      <c r="W1324" t="s">
        <v>19269</v>
      </c>
      <c r="X1324" t="s">
        <v>19270</v>
      </c>
      <c r="Y1324" t="s">
        <v>19271</v>
      </c>
      <c r="Z1324" t="s">
        <v>19272</v>
      </c>
      <c r="AA1324" t="s">
        <v>19273</v>
      </c>
      <c r="AB1324" t="s">
        <v>19274</v>
      </c>
      <c r="AC1324" t="s">
        <v>74</v>
      </c>
      <c r="AD1324" t="s">
        <v>74</v>
      </c>
      <c r="AE1324" t="s">
        <v>74</v>
      </c>
      <c r="AF1324" t="s">
        <v>74</v>
      </c>
      <c r="AG1324">
        <v>33</v>
      </c>
      <c r="AH1324">
        <v>12</v>
      </c>
      <c r="AI1324">
        <v>12</v>
      </c>
      <c r="AJ1324">
        <v>0</v>
      </c>
      <c r="AK1324">
        <v>15</v>
      </c>
      <c r="AL1324" t="s">
        <v>148</v>
      </c>
      <c r="AM1324" t="s">
        <v>149</v>
      </c>
      <c r="AN1324" t="s">
        <v>150</v>
      </c>
      <c r="AO1324" t="s">
        <v>19275</v>
      </c>
      <c r="AP1324" t="s">
        <v>19276</v>
      </c>
      <c r="AQ1324" t="s">
        <v>74</v>
      </c>
      <c r="AR1324" t="s">
        <v>19277</v>
      </c>
      <c r="AS1324" t="s">
        <v>19278</v>
      </c>
      <c r="AT1324" t="s">
        <v>74</v>
      </c>
      <c r="AU1324">
        <v>2014</v>
      </c>
      <c r="AV1324">
        <v>16</v>
      </c>
      <c r="AW1324">
        <v>3</v>
      </c>
      <c r="AX1324" t="s">
        <v>74</v>
      </c>
      <c r="AY1324" t="s">
        <v>74</v>
      </c>
      <c r="AZ1324" t="s">
        <v>74</v>
      </c>
      <c r="BA1324" t="s">
        <v>74</v>
      </c>
      <c r="BB1324">
        <v>229</v>
      </c>
      <c r="BC1324">
        <v>250</v>
      </c>
      <c r="BD1324" t="s">
        <v>74</v>
      </c>
      <c r="BE1324" t="s">
        <v>19279</v>
      </c>
      <c r="BF1324" t="str">
        <f>HYPERLINK("http://dx.doi.org/10.1080/14613808.2014.909397","http://dx.doi.org/10.1080/14613808.2014.909397")</f>
        <v>http://dx.doi.org/10.1080/14613808.2014.909397</v>
      </c>
      <c r="BG1324" t="s">
        <v>74</v>
      </c>
      <c r="BH1324" t="s">
        <v>74</v>
      </c>
      <c r="BI1324">
        <v>22</v>
      </c>
      <c r="BJ1324" t="s">
        <v>19280</v>
      </c>
      <c r="BK1324" t="s">
        <v>1916</v>
      </c>
      <c r="BL1324" t="s">
        <v>19280</v>
      </c>
      <c r="BM1324" t="s">
        <v>19281</v>
      </c>
      <c r="BN1324" t="s">
        <v>74</v>
      </c>
      <c r="BO1324" t="s">
        <v>74</v>
      </c>
      <c r="BP1324" t="s">
        <v>74</v>
      </c>
      <c r="BQ1324" t="s">
        <v>74</v>
      </c>
      <c r="BR1324" t="s">
        <v>103</v>
      </c>
      <c r="BS1324" t="s">
        <v>19282</v>
      </c>
      <c r="BT1324" t="str">
        <f>HYPERLINK("https%3A%2F%2Fwww.webofscience.com%2Fwos%2Fwoscc%2Ffull-record%2FWOS:000342322400001","View Full Record in Web of Science")</f>
        <v>View Full Record in Web of Science</v>
      </c>
    </row>
    <row r="1325" spans="1:72" x14ac:dyDescent="0.25">
      <c r="A1325" t="s">
        <v>72</v>
      </c>
      <c r="B1325" t="s">
        <v>19283</v>
      </c>
      <c r="C1325" t="s">
        <v>74</v>
      </c>
      <c r="D1325" t="s">
        <v>74</v>
      </c>
      <c r="E1325" t="s">
        <v>74</v>
      </c>
      <c r="F1325" t="s">
        <v>19284</v>
      </c>
      <c r="G1325" t="s">
        <v>74</v>
      </c>
      <c r="H1325" t="s">
        <v>74</v>
      </c>
      <c r="I1325" t="s">
        <v>19285</v>
      </c>
      <c r="J1325" t="s">
        <v>19286</v>
      </c>
      <c r="K1325" t="s">
        <v>74</v>
      </c>
      <c r="L1325" t="s">
        <v>74</v>
      </c>
      <c r="M1325" t="s">
        <v>78</v>
      </c>
      <c r="N1325" t="s">
        <v>109</v>
      </c>
      <c r="O1325" t="s">
        <v>74</v>
      </c>
      <c r="P1325" t="s">
        <v>74</v>
      </c>
      <c r="Q1325" t="s">
        <v>74</v>
      </c>
      <c r="R1325" t="s">
        <v>74</v>
      </c>
      <c r="S1325" t="s">
        <v>74</v>
      </c>
      <c r="T1325" t="s">
        <v>19287</v>
      </c>
      <c r="U1325" t="s">
        <v>74</v>
      </c>
      <c r="V1325" t="s">
        <v>19288</v>
      </c>
      <c r="W1325" t="s">
        <v>74</v>
      </c>
      <c r="X1325" t="s">
        <v>74</v>
      </c>
      <c r="Y1325" t="s">
        <v>74</v>
      </c>
      <c r="Z1325" t="s">
        <v>19289</v>
      </c>
      <c r="AA1325" t="s">
        <v>74</v>
      </c>
      <c r="AB1325" t="s">
        <v>74</v>
      </c>
      <c r="AC1325" t="s">
        <v>74</v>
      </c>
      <c r="AD1325" t="s">
        <v>74</v>
      </c>
      <c r="AE1325" t="s">
        <v>74</v>
      </c>
      <c r="AF1325" t="s">
        <v>74</v>
      </c>
      <c r="AG1325">
        <v>2</v>
      </c>
      <c r="AH1325">
        <v>3</v>
      </c>
      <c r="AI1325">
        <v>3</v>
      </c>
      <c r="AJ1325">
        <v>0</v>
      </c>
      <c r="AK1325">
        <v>8</v>
      </c>
      <c r="AL1325" t="s">
        <v>19290</v>
      </c>
      <c r="AM1325" t="s">
        <v>19291</v>
      </c>
      <c r="AN1325" t="s">
        <v>19292</v>
      </c>
      <c r="AO1325" t="s">
        <v>19293</v>
      </c>
      <c r="AP1325" t="s">
        <v>74</v>
      </c>
      <c r="AQ1325" t="s">
        <v>74</v>
      </c>
      <c r="AR1325" t="s">
        <v>19294</v>
      </c>
      <c r="AS1325" t="s">
        <v>19295</v>
      </c>
      <c r="AT1325" t="s">
        <v>74</v>
      </c>
      <c r="AU1325">
        <v>2014</v>
      </c>
      <c r="AV1325">
        <v>20</v>
      </c>
      <c r="AW1325">
        <v>2</v>
      </c>
      <c r="AX1325" t="s">
        <v>74</v>
      </c>
      <c r="AY1325" t="s">
        <v>74</v>
      </c>
      <c r="AZ1325" t="s">
        <v>74</v>
      </c>
      <c r="BA1325" t="s">
        <v>74</v>
      </c>
      <c r="BB1325">
        <v>185</v>
      </c>
      <c r="BC1325">
        <v>200</v>
      </c>
      <c r="BD1325" t="s">
        <v>74</v>
      </c>
      <c r="BE1325" t="s">
        <v>74</v>
      </c>
      <c r="BF1325" t="s">
        <v>74</v>
      </c>
      <c r="BG1325" t="s">
        <v>74</v>
      </c>
      <c r="BH1325" t="s">
        <v>74</v>
      </c>
      <c r="BI1325">
        <v>16</v>
      </c>
      <c r="BJ1325" t="s">
        <v>10669</v>
      </c>
      <c r="BK1325" t="s">
        <v>129</v>
      </c>
      <c r="BL1325" t="s">
        <v>10669</v>
      </c>
      <c r="BM1325" t="s">
        <v>19296</v>
      </c>
      <c r="BN1325" t="s">
        <v>74</v>
      </c>
      <c r="BO1325" t="s">
        <v>74</v>
      </c>
      <c r="BP1325" t="s">
        <v>74</v>
      </c>
      <c r="BQ1325" t="s">
        <v>74</v>
      </c>
      <c r="BR1325" t="s">
        <v>103</v>
      </c>
      <c r="BS1325" t="s">
        <v>19297</v>
      </c>
      <c r="BT1325" t="str">
        <f>HYPERLINK("https%3A%2F%2Fwww.webofscience.com%2Fwos%2Fwoscc%2Ffull-record%2FWOS:000342788600007","View Full Record in Web of Science")</f>
        <v>View Full Record in Web of Science</v>
      </c>
    </row>
    <row r="1326" spans="1:72" x14ac:dyDescent="0.25">
      <c r="A1326" t="s">
        <v>72</v>
      </c>
      <c r="B1326" t="s">
        <v>19298</v>
      </c>
      <c r="C1326" t="s">
        <v>74</v>
      </c>
      <c r="D1326" t="s">
        <v>74</v>
      </c>
      <c r="E1326" t="s">
        <v>74</v>
      </c>
      <c r="F1326" t="s">
        <v>19299</v>
      </c>
      <c r="G1326" t="s">
        <v>74</v>
      </c>
      <c r="H1326" t="s">
        <v>74</v>
      </c>
      <c r="I1326" t="s">
        <v>19300</v>
      </c>
      <c r="J1326" t="s">
        <v>19301</v>
      </c>
      <c r="K1326" t="s">
        <v>74</v>
      </c>
      <c r="L1326" t="s">
        <v>74</v>
      </c>
      <c r="M1326" t="s">
        <v>78</v>
      </c>
      <c r="N1326" t="s">
        <v>109</v>
      </c>
      <c r="O1326" t="s">
        <v>74</v>
      </c>
      <c r="P1326" t="s">
        <v>74</v>
      </c>
      <c r="Q1326" t="s">
        <v>74</v>
      </c>
      <c r="R1326" t="s">
        <v>74</v>
      </c>
      <c r="S1326" t="s">
        <v>74</v>
      </c>
      <c r="T1326" t="s">
        <v>74</v>
      </c>
      <c r="U1326" t="s">
        <v>74</v>
      </c>
      <c r="V1326" t="s">
        <v>19302</v>
      </c>
      <c r="W1326" t="s">
        <v>19303</v>
      </c>
      <c r="X1326" t="s">
        <v>19304</v>
      </c>
      <c r="Y1326" t="s">
        <v>19305</v>
      </c>
      <c r="Z1326" t="s">
        <v>74</v>
      </c>
      <c r="AA1326" t="s">
        <v>74</v>
      </c>
      <c r="AB1326" t="s">
        <v>74</v>
      </c>
      <c r="AC1326" t="s">
        <v>74</v>
      </c>
      <c r="AD1326" t="s">
        <v>74</v>
      </c>
      <c r="AE1326" t="s">
        <v>74</v>
      </c>
      <c r="AF1326" t="s">
        <v>74</v>
      </c>
      <c r="AG1326">
        <v>11</v>
      </c>
      <c r="AH1326">
        <v>0</v>
      </c>
      <c r="AI1326">
        <v>0</v>
      </c>
      <c r="AJ1326">
        <v>0</v>
      </c>
      <c r="AK1326">
        <v>15</v>
      </c>
      <c r="AL1326" t="s">
        <v>19306</v>
      </c>
      <c r="AM1326" t="s">
        <v>19307</v>
      </c>
      <c r="AN1326" t="s">
        <v>19308</v>
      </c>
      <c r="AO1326" t="s">
        <v>19309</v>
      </c>
      <c r="AP1326" t="s">
        <v>19310</v>
      </c>
      <c r="AQ1326" t="s">
        <v>74</v>
      </c>
      <c r="AR1326" t="s">
        <v>19311</v>
      </c>
      <c r="AS1326" t="s">
        <v>19312</v>
      </c>
      <c r="AT1326" t="s">
        <v>273</v>
      </c>
      <c r="AU1326">
        <v>2013</v>
      </c>
      <c r="AV1326">
        <v>55</v>
      </c>
      <c r="AW1326">
        <v>10</v>
      </c>
      <c r="AX1326" t="s">
        <v>74</v>
      </c>
      <c r="AY1326" t="s">
        <v>74</v>
      </c>
      <c r="AZ1326" t="s">
        <v>74</v>
      </c>
      <c r="BA1326" t="s">
        <v>74</v>
      </c>
      <c r="BB1326">
        <v>3</v>
      </c>
      <c r="BC1326">
        <v>19</v>
      </c>
      <c r="BD1326" t="s">
        <v>74</v>
      </c>
      <c r="BE1326" t="s">
        <v>19313</v>
      </c>
      <c r="BF1326" t="str">
        <f>HYPERLINK("http://dx.doi.org/10.2753/RES1060-9393551001","http://dx.doi.org/10.2753/RES1060-9393551001")</f>
        <v>http://dx.doi.org/10.2753/RES1060-9393551001</v>
      </c>
      <c r="BG1326" t="s">
        <v>74</v>
      </c>
      <c r="BH1326" t="s">
        <v>74</v>
      </c>
      <c r="BI1326">
        <v>17</v>
      </c>
      <c r="BJ1326" t="s">
        <v>157</v>
      </c>
      <c r="BK1326" t="s">
        <v>129</v>
      </c>
      <c r="BL1326" t="s">
        <v>157</v>
      </c>
      <c r="BM1326" t="s">
        <v>19314</v>
      </c>
      <c r="BN1326" t="s">
        <v>74</v>
      </c>
      <c r="BO1326" t="s">
        <v>74</v>
      </c>
      <c r="BP1326" t="s">
        <v>74</v>
      </c>
      <c r="BQ1326" t="s">
        <v>74</v>
      </c>
      <c r="BR1326" t="s">
        <v>103</v>
      </c>
      <c r="BS1326" t="s">
        <v>19315</v>
      </c>
      <c r="BT1326" t="str">
        <f>HYPERLINK("https%3A%2F%2Fwww.webofscience.com%2Fwos%2Fwoscc%2Ffull-record%2FWOS:000324889600001","View Full Record in Web of Science")</f>
        <v>View Full Record in Web of Science</v>
      </c>
    </row>
    <row r="1327" spans="1:72" x14ac:dyDescent="0.25">
      <c r="A1327" t="s">
        <v>72</v>
      </c>
      <c r="B1327" t="s">
        <v>19316</v>
      </c>
      <c r="C1327" t="s">
        <v>74</v>
      </c>
      <c r="D1327" t="s">
        <v>74</v>
      </c>
      <c r="E1327" t="s">
        <v>74</v>
      </c>
      <c r="F1327" t="s">
        <v>19317</v>
      </c>
      <c r="G1327" t="s">
        <v>74</v>
      </c>
      <c r="H1327" t="s">
        <v>74</v>
      </c>
      <c r="I1327" t="s">
        <v>19318</v>
      </c>
      <c r="J1327" t="s">
        <v>19319</v>
      </c>
      <c r="K1327" t="s">
        <v>74</v>
      </c>
      <c r="L1327" t="s">
        <v>74</v>
      </c>
      <c r="M1327" t="s">
        <v>78</v>
      </c>
      <c r="N1327" t="s">
        <v>109</v>
      </c>
      <c r="O1327" t="s">
        <v>74</v>
      </c>
      <c r="P1327" t="s">
        <v>74</v>
      </c>
      <c r="Q1327" t="s">
        <v>74</v>
      </c>
      <c r="R1327" t="s">
        <v>74</v>
      </c>
      <c r="S1327" t="s">
        <v>74</v>
      </c>
      <c r="T1327" t="s">
        <v>74</v>
      </c>
      <c r="U1327" t="s">
        <v>19320</v>
      </c>
      <c r="V1327" t="s">
        <v>19321</v>
      </c>
      <c r="W1327" t="s">
        <v>19322</v>
      </c>
      <c r="X1327" t="s">
        <v>19323</v>
      </c>
      <c r="Y1327" t="s">
        <v>19324</v>
      </c>
      <c r="Z1327" t="s">
        <v>19325</v>
      </c>
      <c r="AA1327" t="s">
        <v>74</v>
      </c>
      <c r="AB1327" t="s">
        <v>74</v>
      </c>
      <c r="AC1327" t="s">
        <v>74</v>
      </c>
      <c r="AD1327" t="s">
        <v>74</v>
      </c>
      <c r="AE1327" t="s">
        <v>74</v>
      </c>
      <c r="AF1327" t="s">
        <v>74</v>
      </c>
      <c r="AG1327">
        <v>135</v>
      </c>
      <c r="AH1327">
        <v>103</v>
      </c>
      <c r="AI1327">
        <v>104</v>
      </c>
      <c r="AJ1327">
        <v>2</v>
      </c>
      <c r="AK1327">
        <v>29</v>
      </c>
      <c r="AL1327" t="s">
        <v>3067</v>
      </c>
      <c r="AM1327" t="s">
        <v>174</v>
      </c>
      <c r="AN1327" t="s">
        <v>3068</v>
      </c>
      <c r="AO1327" t="s">
        <v>19326</v>
      </c>
      <c r="AP1327" t="s">
        <v>19327</v>
      </c>
      <c r="AQ1327" t="s">
        <v>74</v>
      </c>
      <c r="AR1327" t="s">
        <v>19328</v>
      </c>
      <c r="AS1327" t="s">
        <v>19329</v>
      </c>
      <c r="AT1327" t="s">
        <v>2373</v>
      </c>
      <c r="AU1327">
        <v>2013</v>
      </c>
      <c r="AV1327">
        <v>11</v>
      </c>
      <c r="AW1327">
        <v>3</v>
      </c>
      <c r="AX1327" t="s">
        <v>74</v>
      </c>
      <c r="AY1327" t="s">
        <v>74</v>
      </c>
      <c r="AZ1327" t="s">
        <v>74</v>
      </c>
      <c r="BA1327" t="s">
        <v>74</v>
      </c>
      <c r="BB1327">
        <v>753</v>
      </c>
      <c r="BC1327">
        <v>768</v>
      </c>
      <c r="BD1327" t="s">
        <v>74</v>
      </c>
      <c r="BE1327" t="s">
        <v>19330</v>
      </c>
      <c r="BF1327" t="str">
        <f>HYPERLINK("http://dx.doi.org/10.1017/S1537592713002107","http://dx.doi.org/10.1017/S1537592713002107")</f>
        <v>http://dx.doi.org/10.1017/S1537592713002107</v>
      </c>
      <c r="BG1327" t="s">
        <v>74</v>
      </c>
      <c r="BH1327" t="s">
        <v>74</v>
      </c>
      <c r="BI1327">
        <v>16</v>
      </c>
      <c r="BJ1327" t="s">
        <v>615</v>
      </c>
      <c r="BK1327" t="s">
        <v>129</v>
      </c>
      <c r="BL1327" t="s">
        <v>616</v>
      </c>
      <c r="BM1327" t="s">
        <v>19331</v>
      </c>
      <c r="BN1327" t="s">
        <v>74</v>
      </c>
      <c r="BO1327" t="s">
        <v>74</v>
      </c>
      <c r="BP1327" t="s">
        <v>74</v>
      </c>
      <c r="BQ1327" t="s">
        <v>74</v>
      </c>
      <c r="BR1327" t="s">
        <v>103</v>
      </c>
      <c r="BS1327" t="s">
        <v>19332</v>
      </c>
      <c r="BT1327" t="str">
        <f>HYPERLINK("https%3A%2F%2Fwww.webofscience.com%2Fwos%2Fwoscc%2Ffull-record%2FWOS:000324594200004","View Full Record in Web of Science")</f>
        <v>View Full Record in Web of Science</v>
      </c>
    </row>
    <row r="1328" spans="1:72" x14ac:dyDescent="0.25">
      <c r="A1328" t="s">
        <v>72</v>
      </c>
      <c r="B1328" t="s">
        <v>19333</v>
      </c>
      <c r="C1328" t="s">
        <v>74</v>
      </c>
      <c r="D1328" t="s">
        <v>74</v>
      </c>
      <c r="E1328" t="s">
        <v>74</v>
      </c>
      <c r="F1328" t="s">
        <v>19334</v>
      </c>
      <c r="G1328" t="s">
        <v>74</v>
      </c>
      <c r="H1328" t="s">
        <v>74</v>
      </c>
      <c r="I1328" t="s">
        <v>19335</v>
      </c>
      <c r="J1328" t="s">
        <v>19301</v>
      </c>
      <c r="K1328" t="s">
        <v>74</v>
      </c>
      <c r="L1328" t="s">
        <v>74</v>
      </c>
      <c r="M1328" t="s">
        <v>78</v>
      </c>
      <c r="N1328" t="s">
        <v>109</v>
      </c>
      <c r="O1328" t="s">
        <v>74</v>
      </c>
      <c r="P1328" t="s">
        <v>74</v>
      </c>
      <c r="Q1328" t="s">
        <v>74</v>
      </c>
      <c r="R1328" t="s">
        <v>74</v>
      </c>
      <c r="S1328" t="s">
        <v>74</v>
      </c>
      <c r="T1328" t="s">
        <v>74</v>
      </c>
      <c r="U1328" t="s">
        <v>74</v>
      </c>
      <c r="V1328" t="s">
        <v>19336</v>
      </c>
      <c r="W1328" t="s">
        <v>74</v>
      </c>
      <c r="X1328" t="s">
        <v>74</v>
      </c>
      <c r="Y1328" t="s">
        <v>74</v>
      </c>
      <c r="Z1328" t="s">
        <v>74</v>
      </c>
      <c r="AA1328" t="s">
        <v>74</v>
      </c>
      <c r="AB1328" t="s">
        <v>74</v>
      </c>
      <c r="AC1328" t="s">
        <v>74</v>
      </c>
      <c r="AD1328" t="s">
        <v>74</v>
      </c>
      <c r="AE1328" t="s">
        <v>74</v>
      </c>
      <c r="AF1328" t="s">
        <v>74</v>
      </c>
      <c r="AG1328">
        <v>2</v>
      </c>
      <c r="AH1328">
        <v>0</v>
      </c>
      <c r="AI1328">
        <v>0</v>
      </c>
      <c r="AJ1328">
        <v>0</v>
      </c>
      <c r="AK1328">
        <v>2</v>
      </c>
      <c r="AL1328" t="s">
        <v>19306</v>
      </c>
      <c r="AM1328" t="s">
        <v>19307</v>
      </c>
      <c r="AN1328" t="s">
        <v>19308</v>
      </c>
      <c r="AO1328" t="s">
        <v>19309</v>
      </c>
      <c r="AP1328" t="s">
        <v>74</v>
      </c>
      <c r="AQ1328" t="s">
        <v>74</v>
      </c>
      <c r="AR1328" t="s">
        <v>19311</v>
      </c>
      <c r="AS1328" t="s">
        <v>19312</v>
      </c>
      <c r="AT1328" t="s">
        <v>299</v>
      </c>
      <c r="AU1328">
        <v>2013</v>
      </c>
      <c r="AV1328">
        <v>55</v>
      </c>
      <c r="AW1328">
        <v>7</v>
      </c>
      <c r="AX1328" t="s">
        <v>74</v>
      </c>
      <c r="AY1328" t="s">
        <v>74</v>
      </c>
      <c r="AZ1328" t="s">
        <v>74</v>
      </c>
      <c r="BA1328" t="s">
        <v>74</v>
      </c>
      <c r="BB1328">
        <v>27</v>
      </c>
      <c r="BC1328">
        <v>41</v>
      </c>
      <c r="BD1328" t="s">
        <v>74</v>
      </c>
      <c r="BE1328" t="s">
        <v>19337</v>
      </c>
      <c r="BF1328" t="str">
        <f>HYPERLINK("http://dx.doi.org/10.2753/RES1060-9393550703","http://dx.doi.org/10.2753/RES1060-9393550703")</f>
        <v>http://dx.doi.org/10.2753/RES1060-9393550703</v>
      </c>
      <c r="BG1328" t="s">
        <v>74</v>
      </c>
      <c r="BH1328" t="s">
        <v>74</v>
      </c>
      <c r="BI1328">
        <v>15</v>
      </c>
      <c r="BJ1328" t="s">
        <v>157</v>
      </c>
      <c r="BK1328" t="s">
        <v>129</v>
      </c>
      <c r="BL1328" t="s">
        <v>157</v>
      </c>
      <c r="BM1328" t="s">
        <v>19338</v>
      </c>
      <c r="BN1328" t="s">
        <v>74</v>
      </c>
      <c r="BO1328" t="s">
        <v>74</v>
      </c>
      <c r="BP1328" t="s">
        <v>74</v>
      </c>
      <c r="BQ1328" t="s">
        <v>74</v>
      </c>
      <c r="BR1328" t="s">
        <v>103</v>
      </c>
      <c r="BS1328" t="s">
        <v>19339</v>
      </c>
      <c r="BT1328" t="str">
        <f>HYPERLINK("https%3A%2F%2Fwww.webofscience.com%2Fwos%2Fwoscc%2Ffull-record%2FWOS:000321386700003","View Full Record in Web of Science")</f>
        <v>View Full Record in Web of Science</v>
      </c>
    </row>
    <row r="1329" spans="1:72" x14ac:dyDescent="0.25">
      <c r="A1329" t="s">
        <v>72</v>
      </c>
      <c r="B1329" t="s">
        <v>19340</v>
      </c>
      <c r="C1329" t="s">
        <v>74</v>
      </c>
      <c r="D1329" t="s">
        <v>74</v>
      </c>
      <c r="E1329" t="s">
        <v>74</v>
      </c>
      <c r="F1329" t="s">
        <v>19341</v>
      </c>
      <c r="G1329" t="s">
        <v>74</v>
      </c>
      <c r="H1329" t="s">
        <v>74</v>
      </c>
      <c r="I1329" t="s">
        <v>19342</v>
      </c>
      <c r="J1329" t="s">
        <v>18281</v>
      </c>
      <c r="K1329" t="s">
        <v>74</v>
      </c>
      <c r="L1329" t="s">
        <v>74</v>
      </c>
      <c r="M1329" t="s">
        <v>78</v>
      </c>
      <c r="N1329" t="s">
        <v>109</v>
      </c>
      <c r="O1329" t="s">
        <v>74</v>
      </c>
      <c r="P1329" t="s">
        <v>74</v>
      </c>
      <c r="Q1329" t="s">
        <v>74</v>
      </c>
      <c r="R1329" t="s">
        <v>74</v>
      </c>
      <c r="S1329" t="s">
        <v>74</v>
      </c>
      <c r="T1329" t="s">
        <v>19343</v>
      </c>
      <c r="U1329" t="s">
        <v>74</v>
      </c>
      <c r="V1329" t="s">
        <v>19344</v>
      </c>
      <c r="W1329" t="s">
        <v>19345</v>
      </c>
      <c r="X1329" t="s">
        <v>19346</v>
      </c>
      <c r="Y1329" t="s">
        <v>19347</v>
      </c>
      <c r="Z1329" t="s">
        <v>74</v>
      </c>
      <c r="AA1329" t="s">
        <v>74</v>
      </c>
      <c r="AB1329" t="s">
        <v>19348</v>
      </c>
      <c r="AC1329" t="s">
        <v>74</v>
      </c>
      <c r="AD1329" t="s">
        <v>74</v>
      </c>
      <c r="AE1329" t="s">
        <v>74</v>
      </c>
      <c r="AF1329" t="s">
        <v>74</v>
      </c>
      <c r="AG1329">
        <v>24</v>
      </c>
      <c r="AH1329">
        <v>37</v>
      </c>
      <c r="AI1329">
        <v>37</v>
      </c>
      <c r="AJ1329">
        <v>1</v>
      </c>
      <c r="AK1329">
        <v>31</v>
      </c>
      <c r="AL1329" t="s">
        <v>18291</v>
      </c>
      <c r="AM1329" t="s">
        <v>18292</v>
      </c>
      <c r="AN1329" t="s">
        <v>18293</v>
      </c>
      <c r="AO1329" t="s">
        <v>18294</v>
      </c>
      <c r="AP1329" t="s">
        <v>74</v>
      </c>
      <c r="AQ1329" t="s">
        <v>74</v>
      </c>
      <c r="AR1329" t="s">
        <v>18295</v>
      </c>
      <c r="AS1329" t="s">
        <v>18296</v>
      </c>
      <c r="AT1329" t="s">
        <v>1096</v>
      </c>
      <c r="AU1329">
        <v>2013</v>
      </c>
      <c r="AV1329">
        <v>17</v>
      </c>
      <c r="AW1329">
        <v>1</v>
      </c>
      <c r="AX1329" t="s">
        <v>74</v>
      </c>
      <c r="AY1329" t="s">
        <v>74</v>
      </c>
      <c r="AZ1329" t="s">
        <v>2216</v>
      </c>
      <c r="BA1329" t="s">
        <v>74</v>
      </c>
      <c r="BB1329">
        <v>69</v>
      </c>
      <c r="BC1329">
        <v>88</v>
      </c>
      <c r="BD1329" t="s">
        <v>74</v>
      </c>
      <c r="BE1329" t="s">
        <v>74</v>
      </c>
      <c r="BF1329" t="s">
        <v>74</v>
      </c>
      <c r="BG1329" t="s">
        <v>74</v>
      </c>
      <c r="BH1329" t="s">
        <v>74</v>
      </c>
      <c r="BI1329">
        <v>20</v>
      </c>
      <c r="BJ1329" t="s">
        <v>1917</v>
      </c>
      <c r="BK1329" t="s">
        <v>129</v>
      </c>
      <c r="BL1329" t="s">
        <v>1917</v>
      </c>
      <c r="BM1329" t="s">
        <v>19349</v>
      </c>
      <c r="BN1329" t="s">
        <v>74</v>
      </c>
      <c r="BO1329" t="s">
        <v>74</v>
      </c>
      <c r="BP1329" t="s">
        <v>74</v>
      </c>
      <c r="BQ1329" t="s">
        <v>74</v>
      </c>
      <c r="BR1329" t="s">
        <v>103</v>
      </c>
      <c r="BS1329" t="s">
        <v>19350</v>
      </c>
      <c r="BT1329" t="str">
        <f>HYPERLINK("https%3A%2F%2Fwww.webofscience.com%2Fwos%2Fwoscc%2Ffull-record%2FWOS:000315628800009","View Full Record in Web of Science")</f>
        <v>View Full Record in Web of Science</v>
      </c>
    </row>
    <row r="1330" spans="1:72" x14ac:dyDescent="0.25">
      <c r="A1330" t="s">
        <v>72</v>
      </c>
      <c r="B1330" t="s">
        <v>19351</v>
      </c>
      <c r="C1330" t="s">
        <v>74</v>
      </c>
      <c r="D1330" t="s">
        <v>74</v>
      </c>
      <c r="E1330" t="s">
        <v>74</v>
      </c>
      <c r="F1330" t="s">
        <v>19352</v>
      </c>
      <c r="G1330" t="s">
        <v>74</v>
      </c>
      <c r="H1330" t="s">
        <v>74</v>
      </c>
      <c r="I1330" t="s">
        <v>19353</v>
      </c>
      <c r="J1330" t="s">
        <v>19354</v>
      </c>
      <c r="K1330" t="s">
        <v>74</v>
      </c>
      <c r="L1330" t="s">
        <v>74</v>
      </c>
      <c r="M1330" t="s">
        <v>78</v>
      </c>
      <c r="N1330" t="s">
        <v>109</v>
      </c>
      <c r="O1330" t="s">
        <v>74</v>
      </c>
      <c r="P1330" t="s">
        <v>74</v>
      </c>
      <c r="Q1330" t="s">
        <v>74</v>
      </c>
      <c r="R1330" t="s">
        <v>74</v>
      </c>
      <c r="S1330" t="s">
        <v>74</v>
      </c>
      <c r="T1330" t="s">
        <v>19355</v>
      </c>
      <c r="U1330" t="s">
        <v>19356</v>
      </c>
      <c r="V1330" t="s">
        <v>19357</v>
      </c>
      <c r="W1330" t="s">
        <v>19358</v>
      </c>
      <c r="X1330" t="s">
        <v>332</v>
      </c>
      <c r="Y1330" t="s">
        <v>19359</v>
      </c>
      <c r="Z1330" t="s">
        <v>19360</v>
      </c>
      <c r="AA1330" t="s">
        <v>74</v>
      </c>
      <c r="AB1330" t="s">
        <v>74</v>
      </c>
      <c r="AC1330" t="s">
        <v>74</v>
      </c>
      <c r="AD1330" t="s">
        <v>74</v>
      </c>
      <c r="AE1330" t="s">
        <v>74</v>
      </c>
      <c r="AF1330" t="s">
        <v>74</v>
      </c>
      <c r="AG1330">
        <v>53</v>
      </c>
      <c r="AH1330">
        <v>5</v>
      </c>
      <c r="AI1330">
        <v>5</v>
      </c>
      <c r="AJ1330">
        <v>0</v>
      </c>
      <c r="AK1330">
        <v>9</v>
      </c>
      <c r="AL1330" t="s">
        <v>19361</v>
      </c>
      <c r="AM1330" t="s">
        <v>19362</v>
      </c>
      <c r="AN1330" t="s">
        <v>19363</v>
      </c>
      <c r="AO1330" t="s">
        <v>19364</v>
      </c>
      <c r="AP1330" t="s">
        <v>74</v>
      </c>
      <c r="AQ1330" t="s">
        <v>74</v>
      </c>
      <c r="AR1330" t="s">
        <v>19365</v>
      </c>
      <c r="AS1330" t="s">
        <v>19366</v>
      </c>
      <c r="AT1330" t="s">
        <v>74</v>
      </c>
      <c r="AU1330">
        <v>2013</v>
      </c>
      <c r="AV1330">
        <v>12</v>
      </c>
      <c r="AW1330">
        <v>4</v>
      </c>
      <c r="AX1330" t="s">
        <v>74</v>
      </c>
      <c r="AY1330" t="s">
        <v>74</v>
      </c>
      <c r="AZ1330" t="s">
        <v>74</v>
      </c>
      <c r="BA1330" t="s">
        <v>74</v>
      </c>
      <c r="BB1330">
        <v>465</v>
      </c>
      <c r="BC1330">
        <v>481</v>
      </c>
      <c r="BD1330" t="s">
        <v>74</v>
      </c>
      <c r="BE1330" t="s">
        <v>74</v>
      </c>
      <c r="BF1330" t="s">
        <v>74</v>
      </c>
      <c r="BG1330" t="s">
        <v>74</v>
      </c>
      <c r="BH1330" t="s">
        <v>74</v>
      </c>
      <c r="BI1330">
        <v>17</v>
      </c>
      <c r="BJ1330" t="s">
        <v>157</v>
      </c>
      <c r="BK1330" t="s">
        <v>129</v>
      </c>
      <c r="BL1330" t="s">
        <v>157</v>
      </c>
      <c r="BM1330" t="s">
        <v>19367</v>
      </c>
      <c r="BN1330" t="s">
        <v>74</v>
      </c>
      <c r="BO1330" t="s">
        <v>74</v>
      </c>
      <c r="BP1330" t="s">
        <v>74</v>
      </c>
      <c r="BQ1330" t="s">
        <v>74</v>
      </c>
      <c r="BR1330" t="s">
        <v>103</v>
      </c>
      <c r="BS1330" t="s">
        <v>19368</v>
      </c>
      <c r="BT1330" t="str">
        <f>HYPERLINK("https%3A%2F%2Fwww.webofscience.com%2Fwos%2Fwoscc%2Ffull-record%2FWOS:000325593800006","View Full Record in Web of Science")</f>
        <v>View Full Record in Web of Science</v>
      </c>
    </row>
    <row r="1331" spans="1:72" x14ac:dyDescent="0.25">
      <c r="A1331" t="s">
        <v>72</v>
      </c>
      <c r="B1331" t="s">
        <v>19369</v>
      </c>
      <c r="C1331" t="s">
        <v>74</v>
      </c>
      <c r="D1331" t="s">
        <v>74</v>
      </c>
      <c r="E1331" t="s">
        <v>74</v>
      </c>
      <c r="F1331" t="s">
        <v>19370</v>
      </c>
      <c r="G1331" t="s">
        <v>74</v>
      </c>
      <c r="H1331" t="s">
        <v>74</v>
      </c>
      <c r="I1331" t="s">
        <v>19371</v>
      </c>
      <c r="J1331" t="s">
        <v>19372</v>
      </c>
      <c r="K1331" t="s">
        <v>74</v>
      </c>
      <c r="L1331" t="s">
        <v>74</v>
      </c>
      <c r="M1331" t="s">
        <v>78</v>
      </c>
      <c r="N1331" t="s">
        <v>109</v>
      </c>
      <c r="O1331" t="s">
        <v>74</v>
      </c>
      <c r="P1331" t="s">
        <v>74</v>
      </c>
      <c r="Q1331" t="s">
        <v>74</v>
      </c>
      <c r="R1331" t="s">
        <v>74</v>
      </c>
      <c r="S1331" t="s">
        <v>74</v>
      </c>
      <c r="T1331" t="s">
        <v>19373</v>
      </c>
      <c r="U1331" t="s">
        <v>74</v>
      </c>
      <c r="V1331" t="s">
        <v>19374</v>
      </c>
      <c r="W1331" t="s">
        <v>19375</v>
      </c>
      <c r="X1331" t="s">
        <v>19376</v>
      </c>
      <c r="Y1331" t="s">
        <v>19377</v>
      </c>
      <c r="Z1331" t="s">
        <v>19378</v>
      </c>
      <c r="AA1331" t="s">
        <v>74</v>
      </c>
      <c r="AB1331" t="s">
        <v>19379</v>
      </c>
      <c r="AC1331" t="s">
        <v>74</v>
      </c>
      <c r="AD1331" t="s">
        <v>74</v>
      </c>
      <c r="AE1331" t="s">
        <v>74</v>
      </c>
      <c r="AF1331" t="s">
        <v>74</v>
      </c>
      <c r="AG1331">
        <v>38</v>
      </c>
      <c r="AH1331">
        <v>1</v>
      </c>
      <c r="AI1331">
        <v>2</v>
      </c>
      <c r="AJ1331">
        <v>0</v>
      </c>
      <c r="AK1331">
        <v>2</v>
      </c>
      <c r="AL1331" t="s">
        <v>19380</v>
      </c>
      <c r="AM1331" t="s">
        <v>5370</v>
      </c>
      <c r="AN1331" t="s">
        <v>5371</v>
      </c>
      <c r="AO1331" t="s">
        <v>19381</v>
      </c>
      <c r="AP1331" t="s">
        <v>74</v>
      </c>
      <c r="AQ1331" t="s">
        <v>74</v>
      </c>
      <c r="AR1331" t="s">
        <v>19382</v>
      </c>
      <c r="AS1331" t="s">
        <v>19383</v>
      </c>
      <c r="AT1331" t="s">
        <v>74</v>
      </c>
      <c r="AU1331">
        <v>2013</v>
      </c>
      <c r="AV1331">
        <v>21</v>
      </c>
      <c r="AW1331">
        <v>1</v>
      </c>
      <c r="AX1331" t="s">
        <v>74</v>
      </c>
      <c r="AY1331" t="s">
        <v>74</v>
      </c>
      <c r="AZ1331" t="s">
        <v>74</v>
      </c>
      <c r="BA1331" t="s">
        <v>74</v>
      </c>
      <c r="BB1331">
        <v>73</v>
      </c>
      <c r="BC1331">
        <v>103</v>
      </c>
      <c r="BD1331" t="s">
        <v>74</v>
      </c>
      <c r="BE1331" t="s">
        <v>19384</v>
      </c>
      <c r="BF1331" t="str">
        <f>HYPERLINK("http://dx.doi.org/10.1163/1477285X-12341243","http://dx.doi.org/10.1163/1477285X-12341243")</f>
        <v>http://dx.doi.org/10.1163/1477285X-12341243</v>
      </c>
      <c r="BG1331" t="s">
        <v>74</v>
      </c>
      <c r="BH1331" t="s">
        <v>74</v>
      </c>
      <c r="BI1331">
        <v>31</v>
      </c>
      <c r="BJ1331" t="s">
        <v>3455</v>
      </c>
      <c r="BK1331" t="s">
        <v>637</v>
      </c>
      <c r="BL1331" t="s">
        <v>3455</v>
      </c>
      <c r="BM1331" t="s">
        <v>19385</v>
      </c>
      <c r="BN1331" t="s">
        <v>74</v>
      </c>
      <c r="BO1331" t="s">
        <v>74</v>
      </c>
      <c r="BP1331" t="s">
        <v>74</v>
      </c>
      <c r="BQ1331" t="s">
        <v>74</v>
      </c>
      <c r="BR1331" t="s">
        <v>103</v>
      </c>
      <c r="BS1331" t="s">
        <v>19386</v>
      </c>
      <c r="BT1331" t="str">
        <f>HYPERLINK("https%3A%2F%2Fwww.webofscience.com%2Fwos%2Fwoscc%2Ffull-record%2FWOS:000316370100003","View Full Record in Web of Science")</f>
        <v>View Full Record in Web of Science</v>
      </c>
    </row>
    <row r="1332" spans="1:72" x14ac:dyDescent="0.25">
      <c r="A1332" t="s">
        <v>72</v>
      </c>
      <c r="B1332" t="s">
        <v>19387</v>
      </c>
      <c r="C1332" t="s">
        <v>74</v>
      </c>
      <c r="D1332" t="s">
        <v>74</v>
      </c>
      <c r="E1332" t="s">
        <v>74</v>
      </c>
      <c r="F1332" t="s">
        <v>19388</v>
      </c>
      <c r="G1332" t="s">
        <v>74</v>
      </c>
      <c r="H1332" t="s">
        <v>74</v>
      </c>
      <c r="I1332" t="s">
        <v>19389</v>
      </c>
      <c r="J1332" t="s">
        <v>11355</v>
      </c>
      <c r="K1332" t="s">
        <v>74</v>
      </c>
      <c r="L1332" t="s">
        <v>74</v>
      </c>
      <c r="M1332" t="s">
        <v>78</v>
      </c>
      <c r="N1332" t="s">
        <v>109</v>
      </c>
      <c r="O1332" t="s">
        <v>74</v>
      </c>
      <c r="P1332" t="s">
        <v>74</v>
      </c>
      <c r="Q1332" t="s">
        <v>74</v>
      </c>
      <c r="R1332" t="s">
        <v>74</v>
      </c>
      <c r="S1332" t="s">
        <v>74</v>
      </c>
      <c r="T1332" t="s">
        <v>19390</v>
      </c>
      <c r="U1332" t="s">
        <v>74</v>
      </c>
      <c r="V1332" t="s">
        <v>19391</v>
      </c>
      <c r="W1332" t="s">
        <v>19392</v>
      </c>
      <c r="X1332" t="s">
        <v>74</v>
      </c>
      <c r="Y1332" t="s">
        <v>19393</v>
      </c>
      <c r="Z1332" t="s">
        <v>19394</v>
      </c>
      <c r="AA1332" t="s">
        <v>74</v>
      </c>
      <c r="AB1332" t="s">
        <v>74</v>
      </c>
      <c r="AC1332" t="s">
        <v>74</v>
      </c>
      <c r="AD1332" t="s">
        <v>74</v>
      </c>
      <c r="AE1332" t="s">
        <v>74</v>
      </c>
      <c r="AF1332" t="s">
        <v>74</v>
      </c>
      <c r="AG1332">
        <v>15</v>
      </c>
      <c r="AH1332">
        <v>2</v>
      </c>
      <c r="AI1332">
        <v>2</v>
      </c>
      <c r="AJ1332">
        <v>0</v>
      </c>
      <c r="AK1332">
        <v>0</v>
      </c>
      <c r="AL1332" t="s">
        <v>11363</v>
      </c>
      <c r="AM1332" t="s">
        <v>11364</v>
      </c>
      <c r="AN1332" t="s">
        <v>11365</v>
      </c>
      <c r="AO1332" t="s">
        <v>11366</v>
      </c>
      <c r="AP1332" t="s">
        <v>74</v>
      </c>
      <c r="AQ1332" t="s">
        <v>74</v>
      </c>
      <c r="AR1332" t="s">
        <v>11368</v>
      </c>
      <c r="AS1332" t="s">
        <v>11369</v>
      </c>
      <c r="AT1332" t="s">
        <v>74</v>
      </c>
      <c r="AU1332">
        <v>2013</v>
      </c>
      <c r="AV1332">
        <v>8</v>
      </c>
      <c r="AW1332">
        <v>1</v>
      </c>
      <c r="AX1332" t="s">
        <v>74</v>
      </c>
      <c r="AY1332" t="s">
        <v>74</v>
      </c>
      <c r="AZ1332" t="s">
        <v>74</v>
      </c>
      <c r="BA1332" t="s">
        <v>74</v>
      </c>
      <c r="BB1332">
        <v>819</v>
      </c>
      <c r="BC1332">
        <v>827</v>
      </c>
      <c r="BD1332" t="s">
        <v>74</v>
      </c>
      <c r="BE1332" t="s">
        <v>74</v>
      </c>
      <c r="BF1332" t="s">
        <v>74</v>
      </c>
      <c r="BG1332" t="s">
        <v>74</v>
      </c>
      <c r="BH1332" t="s">
        <v>74</v>
      </c>
      <c r="BI1332">
        <v>9</v>
      </c>
      <c r="BJ1332" t="s">
        <v>405</v>
      </c>
      <c r="BK1332" t="s">
        <v>637</v>
      </c>
      <c r="BL1332" t="s">
        <v>405</v>
      </c>
      <c r="BM1332" t="s">
        <v>19395</v>
      </c>
      <c r="BN1332" t="s">
        <v>74</v>
      </c>
      <c r="BO1332" t="s">
        <v>74</v>
      </c>
      <c r="BP1332" t="s">
        <v>74</v>
      </c>
      <c r="BQ1332" t="s">
        <v>74</v>
      </c>
      <c r="BR1332" t="s">
        <v>103</v>
      </c>
      <c r="BS1332" t="s">
        <v>19396</v>
      </c>
      <c r="BT1332" t="str">
        <f>HYPERLINK("https%3A%2F%2Fwww.webofscience.com%2Fwos%2Fwoscc%2Ffull-record%2FWOS:000318900600043","View Full Record in Web of Science")</f>
        <v>View Full Record in Web of Science</v>
      </c>
    </row>
    <row r="1333" spans="1:72" x14ac:dyDescent="0.25">
      <c r="A1333" t="s">
        <v>72</v>
      </c>
      <c r="B1333" t="s">
        <v>19397</v>
      </c>
      <c r="C1333" t="s">
        <v>74</v>
      </c>
      <c r="D1333" t="s">
        <v>74</v>
      </c>
      <c r="E1333" t="s">
        <v>74</v>
      </c>
      <c r="F1333" t="s">
        <v>19398</v>
      </c>
      <c r="G1333" t="s">
        <v>74</v>
      </c>
      <c r="H1333" t="s">
        <v>74</v>
      </c>
      <c r="I1333" t="s">
        <v>19399</v>
      </c>
      <c r="J1333" t="s">
        <v>2653</v>
      </c>
      <c r="K1333" t="s">
        <v>74</v>
      </c>
      <c r="L1333" t="s">
        <v>74</v>
      </c>
      <c r="M1333" t="s">
        <v>431</v>
      </c>
      <c r="N1333" t="s">
        <v>109</v>
      </c>
      <c r="O1333" t="s">
        <v>74</v>
      </c>
      <c r="P1333" t="s">
        <v>74</v>
      </c>
      <c r="Q1333" t="s">
        <v>74</v>
      </c>
      <c r="R1333" t="s">
        <v>74</v>
      </c>
      <c r="S1333" t="s">
        <v>74</v>
      </c>
      <c r="T1333" t="s">
        <v>19400</v>
      </c>
      <c r="U1333" t="s">
        <v>74</v>
      </c>
      <c r="V1333" t="s">
        <v>19401</v>
      </c>
      <c r="W1333" t="s">
        <v>19402</v>
      </c>
      <c r="X1333" t="s">
        <v>6773</v>
      </c>
      <c r="Y1333" t="s">
        <v>19403</v>
      </c>
      <c r="Z1333" t="s">
        <v>19404</v>
      </c>
      <c r="AA1333" t="s">
        <v>19405</v>
      </c>
      <c r="AB1333" t="s">
        <v>19406</v>
      </c>
      <c r="AC1333" t="s">
        <v>74</v>
      </c>
      <c r="AD1333" t="s">
        <v>74</v>
      </c>
      <c r="AE1333" t="s">
        <v>74</v>
      </c>
      <c r="AF1333" t="s">
        <v>74</v>
      </c>
      <c r="AG1333">
        <v>20</v>
      </c>
      <c r="AH1333">
        <v>3</v>
      </c>
      <c r="AI1333">
        <v>4</v>
      </c>
      <c r="AJ1333">
        <v>0</v>
      </c>
      <c r="AK1333">
        <v>3</v>
      </c>
      <c r="AL1333" t="s">
        <v>1429</v>
      </c>
      <c r="AM1333" t="s">
        <v>1214</v>
      </c>
      <c r="AN1333" t="s">
        <v>1430</v>
      </c>
      <c r="AO1333" t="s">
        <v>2660</v>
      </c>
      <c r="AP1333" t="s">
        <v>74</v>
      </c>
      <c r="AQ1333" t="s">
        <v>74</v>
      </c>
      <c r="AR1333" t="s">
        <v>2661</v>
      </c>
      <c r="AS1333" t="s">
        <v>2662</v>
      </c>
      <c r="AT1333" t="s">
        <v>9118</v>
      </c>
      <c r="AU1333">
        <v>2012</v>
      </c>
      <c r="AV1333">
        <v>33</v>
      </c>
      <c r="AW1333">
        <v>6</v>
      </c>
      <c r="AX1333" t="s">
        <v>74</v>
      </c>
      <c r="AY1333" t="s">
        <v>74</v>
      </c>
      <c r="AZ1333" t="s">
        <v>74</v>
      </c>
      <c r="BA1333" t="s">
        <v>74</v>
      </c>
      <c r="BB1333">
        <v>60</v>
      </c>
      <c r="BC1333">
        <v>75</v>
      </c>
      <c r="BD1333" t="s">
        <v>74</v>
      </c>
      <c r="BE1333" t="s">
        <v>74</v>
      </c>
      <c r="BF1333" t="s">
        <v>74</v>
      </c>
      <c r="BG1333" t="s">
        <v>74</v>
      </c>
      <c r="BH1333" t="s">
        <v>74</v>
      </c>
      <c r="BI1333">
        <v>16</v>
      </c>
      <c r="BJ1333" t="s">
        <v>128</v>
      </c>
      <c r="BK1333" t="s">
        <v>129</v>
      </c>
      <c r="BL1333" t="s">
        <v>130</v>
      </c>
      <c r="BM1333" t="s">
        <v>19407</v>
      </c>
      <c r="BN1333" t="s">
        <v>74</v>
      </c>
      <c r="BO1333" t="s">
        <v>74</v>
      </c>
      <c r="BP1333" t="s">
        <v>74</v>
      </c>
      <c r="BQ1333" t="s">
        <v>74</v>
      </c>
      <c r="BR1333" t="s">
        <v>103</v>
      </c>
      <c r="BS1333" t="s">
        <v>19408</v>
      </c>
      <c r="BT1333" t="str">
        <f>HYPERLINK("https%3A%2F%2Fwww.webofscience.com%2Fwos%2Fwoscc%2Ffull-record%2FWOS:000209039700005","View Full Record in Web of Science")</f>
        <v>View Full Record in Web of Science</v>
      </c>
    </row>
    <row r="1334" spans="1:72" x14ac:dyDescent="0.25">
      <c r="A1334" t="s">
        <v>72</v>
      </c>
      <c r="B1334" t="s">
        <v>19409</v>
      </c>
      <c r="C1334" t="s">
        <v>74</v>
      </c>
      <c r="D1334" t="s">
        <v>74</v>
      </c>
      <c r="E1334" t="s">
        <v>74</v>
      </c>
      <c r="F1334" t="s">
        <v>19410</v>
      </c>
      <c r="G1334" t="s">
        <v>74</v>
      </c>
      <c r="H1334" t="s">
        <v>74</v>
      </c>
      <c r="I1334" t="s">
        <v>19411</v>
      </c>
      <c r="J1334" t="s">
        <v>19412</v>
      </c>
      <c r="K1334" t="s">
        <v>74</v>
      </c>
      <c r="L1334" t="s">
        <v>74</v>
      </c>
      <c r="M1334" t="s">
        <v>78</v>
      </c>
      <c r="N1334" t="s">
        <v>109</v>
      </c>
      <c r="O1334" t="s">
        <v>74</v>
      </c>
      <c r="P1334" t="s">
        <v>74</v>
      </c>
      <c r="Q1334" t="s">
        <v>74</v>
      </c>
      <c r="R1334" t="s">
        <v>74</v>
      </c>
      <c r="S1334" t="s">
        <v>74</v>
      </c>
      <c r="T1334" t="s">
        <v>19413</v>
      </c>
      <c r="U1334" t="s">
        <v>74</v>
      </c>
      <c r="V1334" t="s">
        <v>19414</v>
      </c>
      <c r="W1334" t="s">
        <v>19415</v>
      </c>
      <c r="X1334" t="s">
        <v>19416</v>
      </c>
      <c r="Y1334" t="s">
        <v>19417</v>
      </c>
      <c r="Z1334" t="s">
        <v>19418</v>
      </c>
      <c r="AA1334" t="s">
        <v>74</v>
      </c>
      <c r="AB1334" t="s">
        <v>74</v>
      </c>
      <c r="AC1334" t="s">
        <v>74</v>
      </c>
      <c r="AD1334" t="s">
        <v>74</v>
      </c>
      <c r="AE1334" t="s">
        <v>74</v>
      </c>
      <c r="AF1334" t="s">
        <v>74</v>
      </c>
      <c r="AG1334">
        <v>57</v>
      </c>
      <c r="AH1334">
        <v>1</v>
      </c>
      <c r="AI1334">
        <v>1</v>
      </c>
      <c r="AJ1334">
        <v>0</v>
      </c>
      <c r="AK1334">
        <v>8</v>
      </c>
      <c r="AL1334" t="s">
        <v>19419</v>
      </c>
      <c r="AM1334" t="s">
        <v>19420</v>
      </c>
      <c r="AN1334" t="s">
        <v>19421</v>
      </c>
      <c r="AO1334" t="s">
        <v>19422</v>
      </c>
      <c r="AP1334" t="s">
        <v>19423</v>
      </c>
      <c r="AQ1334" t="s">
        <v>74</v>
      </c>
      <c r="AR1334" t="s">
        <v>19424</v>
      </c>
      <c r="AS1334" t="s">
        <v>19425</v>
      </c>
      <c r="AT1334" t="s">
        <v>5175</v>
      </c>
      <c r="AU1334">
        <v>2012</v>
      </c>
      <c r="AV1334">
        <v>15</v>
      </c>
      <c r="AW1334">
        <v>3</v>
      </c>
      <c r="AX1334" t="s">
        <v>74</v>
      </c>
      <c r="AY1334" t="s">
        <v>74</v>
      </c>
      <c r="AZ1334" t="s">
        <v>74</v>
      </c>
      <c r="BA1334" t="s">
        <v>74</v>
      </c>
      <c r="BB1334">
        <v>555</v>
      </c>
      <c r="BC1334">
        <v>571</v>
      </c>
      <c r="BD1334" t="s">
        <v>74</v>
      </c>
      <c r="BE1334" t="s">
        <v>19426</v>
      </c>
      <c r="BF1334" t="str">
        <f>HYPERLINK("http://dx.doi.org/10.1007/s11618-012-0323-7","http://dx.doi.org/10.1007/s11618-012-0323-7")</f>
        <v>http://dx.doi.org/10.1007/s11618-012-0323-7</v>
      </c>
      <c r="BG1334" t="s">
        <v>74</v>
      </c>
      <c r="BH1334" t="s">
        <v>74</v>
      </c>
      <c r="BI1334">
        <v>17</v>
      </c>
      <c r="BJ1334" t="s">
        <v>157</v>
      </c>
      <c r="BK1334" t="s">
        <v>129</v>
      </c>
      <c r="BL1334" t="s">
        <v>157</v>
      </c>
      <c r="BM1334" t="s">
        <v>19427</v>
      </c>
      <c r="BN1334" t="s">
        <v>74</v>
      </c>
      <c r="BO1334" t="s">
        <v>74</v>
      </c>
      <c r="BP1334" t="s">
        <v>74</v>
      </c>
      <c r="BQ1334" t="s">
        <v>74</v>
      </c>
      <c r="BR1334" t="s">
        <v>103</v>
      </c>
      <c r="BS1334" t="s">
        <v>19428</v>
      </c>
      <c r="BT1334" t="str">
        <f>HYPERLINK("https%3A%2F%2Fwww.webofscience.com%2Fwos%2Fwoscc%2Ffull-record%2FWOS:000311398700008","View Full Record in Web of Science")</f>
        <v>View Full Record in Web of Science</v>
      </c>
    </row>
    <row r="1335" spans="1:72" x14ac:dyDescent="0.25">
      <c r="A1335" t="s">
        <v>72</v>
      </c>
      <c r="B1335" t="s">
        <v>19429</v>
      </c>
      <c r="C1335" t="s">
        <v>74</v>
      </c>
      <c r="D1335" t="s">
        <v>74</v>
      </c>
      <c r="E1335" t="s">
        <v>74</v>
      </c>
      <c r="F1335" t="s">
        <v>19430</v>
      </c>
      <c r="G1335" t="s">
        <v>74</v>
      </c>
      <c r="H1335" t="s">
        <v>74</v>
      </c>
      <c r="I1335" t="s">
        <v>19431</v>
      </c>
      <c r="J1335" t="s">
        <v>19432</v>
      </c>
      <c r="K1335" t="s">
        <v>74</v>
      </c>
      <c r="L1335" t="s">
        <v>74</v>
      </c>
      <c r="M1335" t="s">
        <v>78</v>
      </c>
      <c r="N1335" t="s">
        <v>109</v>
      </c>
      <c r="O1335" t="s">
        <v>74</v>
      </c>
      <c r="P1335" t="s">
        <v>74</v>
      </c>
      <c r="Q1335" t="s">
        <v>74</v>
      </c>
      <c r="R1335" t="s">
        <v>74</v>
      </c>
      <c r="S1335" t="s">
        <v>74</v>
      </c>
      <c r="T1335" t="s">
        <v>19433</v>
      </c>
      <c r="U1335" t="s">
        <v>19434</v>
      </c>
      <c r="V1335" t="s">
        <v>19435</v>
      </c>
      <c r="W1335" t="s">
        <v>19436</v>
      </c>
      <c r="X1335" t="s">
        <v>19437</v>
      </c>
      <c r="Y1335" t="s">
        <v>19438</v>
      </c>
      <c r="Z1335" t="s">
        <v>19439</v>
      </c>
      <c r="AA1335" t="s">
        <v>74</v>
      </c>
      <c r="AB1335" t="s">
        <v>74</v>
      </c>
      <c r="AC1335" t="s">
        <v>74</v>
      </c>
      <c r="AD1335" t="s">
        <v>74</v>
      </c>
      <c r="AE1335" t="s">
        <v>74</v>
      </c>
      <c r="AF1335" t="s">
        <v>74</v>
      </c>
      <c r="AG1335">
        <v>57</v>
      </c>
      <c r="AH1335">
        <v>8</v>
      </c>
      <c r="AI1335">
        <v>8</v>
      </c>
      <c r="AJ1335">
        <v>1</v>
      </c>
      <c r="AK1335">
        <v>12</v>
      </c>
      <c r="AL1335" t="s">
        <v>173</v>
      </c>
      <c r="AM1335" t="s">
        <v>174</v>
      </c>
      <c r="AN1335" t="s">
        <v>175</v>
      </c>
      <c r="AO1335" t="s">
        <v>19440</v>
      </c>
      <c r="AP1335" t="s">
        <v>19441</v>
      </c>
      <c r="AQ1335" t="s">
        <v>74</v>
      </c>
      <c r="AR1335" t="s">
        <v>19442</v>
      </c>
      <c r="AS1335" t="s">
        <v>19443</v>
      </c>
      <c r="AT1335" t="s">
        <v>382</v>
      </c>
      <c r="AU1335">
        <v>2012</v>
      </c>
      <c r="AV1335">
        <v>27</v>
      </c>
      <c r="AW1335">
        <v>2</v>
      </c>
      <c r="AX1335" t="s">
        <v>74</v>
      </c>
      <c r="AY1335" t="s">
        <v>74</v>
      </c>
      <c r="AZ1335" t="s">
        <v>74</v>
      </c>
      <c r="BA1335" t="s">
        <v>74</v>
      </c>
      <c r="BB1335">
        <v>161</v>
      </c>
      <c r="BC1335">
        <v>175</v>
      </c>
      <c r="BD1335" t="s">
        <v>74</v>
      </c>
      <c r="BE1335" t="s">
        <v>19444</v>
      </c>
      <c r="BF1335" t="str">
        <f>HYPERLINK("http://dx.doi.org/10.1007/s10212-011-0080-7","http://dx.doi.org/10.1007/s10212-011-0080-7")</f>
        <v>http://dx.doi.org/10.1007/s10212-011-0080-7</v>
      </c>
      <c r="BG1335" t="s">
        <v>74</v>
      </c>
      <c r="BH1335" t="s">
        <v>74</v>
      </c>
      <c r="BI1335">
        <v>15</v>
      </c>
      <c r="BJ1335" t="s">
        <v>1435</v>
      </c>
      <c r="BK1335" t="s">
        <v>129</v>
      </c>
      <c r="BL1335" t="s">
        <v>130</v>
      </c>
      <c r="BM1335" t="s">
        <v>19445</v>
      </c>
      <c r="BN1335" t="s">
        <v>74</v>
      </c>
      <c r="BO1335" t="s">
        <v>2700</v>
      </c>
      <c r="BP1335" t="s">
        <v>74</v>
      </c>
      <c r="BQ1335" t="s">
        <v>74</v>
      </c>
      <c r="BR1335" t="s">
        <v>103</v>
      </c>
      <c r="BS1335" t="s">
        <v>19446</v>
      </c>
      <c r="BT1335" t="str">
        <f>HYPERLINK("https%3A%2F%2Fwww.webofscience.com%2Fwos%2Fwoscc%2Ffull-record%2FWOS:000304142000002","View Full Record in Web of Science")</f>
        <v>View Full Record in Web of Science</v>
      </c>
    </row>
    <row r="1336" spans="1:72" x14ac:dyDescent="0.25">
      <c r="A1336" t="s">
        <v>72</v>
      </c>
      <c r="B1336" t="s">
        <v>19447</v>
      </c>
      <c r="C1336" t="s">
        <v>74</v>
      </c>
      <c r="D1336" t="s">
        <v>74</v>
      </c>
      <c r="E1336" t="s">
        <v>74</v>
      </c>
      <c r="F1336" t="s">
        <v>19448</v>
      </c>
      <c r="G1336" t="s">
        <v>74</v>
      </c>
      <c r="H1336" t="s">
        <v>74</v>
      </c>
      <c r="I1336" t="s">
        <v>19449</v>
      </c>
      <c r="J1336" t="s">
        <v>19301</v>
      </c>
      <c r="K1336" t="s">
        <v>74</v>
      </c>
      <c r="L1336" t="s">
        <v>74</v>
      </c>
      <c r="M1336" t="s">
        <v>78</v>
      </c>
      <c r="N1336" t="s">
        <v>109</v>
      </c>
      <c r="O1336" t="s">
        <v>74</v>
      </c>
      <c r="P1336" t="s">
        <v>74</v>
      </c>
      <c r="Q1336" t="s">
        <v>74</v>
      </c>
      <c r="R1336" t="s">
        <v>74</v>
      </c>
      <c r="S1336" t="s">
        <v>74</v>
      </c>
      <c r="T1336" t="s">
        <v>74</v>
      </c>
      <c r="U1336" t="s">
        <v>74</v>
      </c>
      <c r="V1336" t="s">
        <v>19450</v>
      </c>
      <c r="W1336" t="s">
        <v>19451</v>
      </c>
      <c r="X1336" t="s">
        <v>74</v>
      </c>
      <c r="Y1336" t="s">
        <v>19452</v>
      </c>
      <c r="Z1336" t="s">
        <v>74</v>
      </c>
      <c r="AA1336" t="s">
        <v>19453</v>
      </c>
      <c r="AB1336" t="s">
        <v>19454</v>
      </c>
      <c r="AC1336" t="s">
        <v>74</v>
      </c>
      <c r="AD1336" t="s">
        <v>74</v>
      </c>
      <c r="AE1336" t="s">
        <v>74</v>
      </c>
      <c r="AF1336" t="s">
        <v>74</v>
      </c>
      <c r="AG1336">
        <v>9</v>
      </c>
      <c r="AH1336">
        <v>0</v>
      </c>
      <c r="AI1336">
        <v>0</v>
      </c>
      <c r="AJ1336">
        <v>0</v>
      </c>
      <c r="AK1336">
        <v>2</v>
      </c>
      <c r="AL1336" t="s">
        <v>19306</v>
      </c>
      <c r="AM1336" t="s">
        <v>19307</v>
      </c>
      <c r="AN1336" t="s">
        <v>19308</v>
      </c>
      <c r="AO1336" t="s">
        <v>19309</v>
      </c>
      <c r="AP1336" t="s">
        <v>74</v>
      </c>
      <c r="AQ1336" t="s">
        <v>74</v>
      </c>
      <c r="AR1336" t="s">
        <v>19311</v>
      </c>
      <c r="AS1336" t="s">
        <v>19312</v>
      </c>
      <c r="AT1336" t="s">
        <v>1196</v>
      </c>
      <c r="AU1336">
        <v>2012</v>
      </c>
      <c r="AV1336">
        <v>54</v>
      </c>
      <c r="AW1336">
        <v>1</v>
      </c>
      <c r="AX1336" t="s">
        <v>74</v>
      </c>
      <c r="AY1336" t="s">
        <v>74</v>
      </c>
      <c r="AZ1336" t="s">
        <v>74</v>
      </c>
      <c r="BA1336" t="s">
        <v>74</v>
      </c>
      <c r="BB1336">
        <v>47</v>
      </c>
      <c r="BC1336">
        <v>54</v>
      </c>
      <c r="BD1336" t="s">
        <v>74</v>
      </c>
      <c r="BE1336" t="s">
        <v>19455</v>
      </c>
      <c r="BF1336" t="str">
        <f>HYPERLINK("http://dx.doi.org/10.2753/RES1060-9393540103","http://dx.doi.org/10.2753/RES1060-9393540103")</f>
        <v>http://dx.doi.org/10.2753/RES1060-9393540103</v>
      </c>
      <c r="BG1336" t="s">
        <v>74</v>
      </c>
      <c r="BH1336" t="s">
        <v>74</v>
      </c>
      <c r="BI1336">
        <v>8</v>
      </c>
      <c r="BJ1336" t="s">
        <v>157</v>
      </c>
      <c r="BK1336" t="s">
        <v>129</v>
      </c>
      <c r="BL1336" t="s">
        <v>157</v>
      </c>
      <c r="BM1336" t="s">
        <v>19456</v>
      </c>
      <c r="BN1336" t="s">
        <v>74</v>
      </c>
      <c r="BO1336" t="s">
        <v>74</v>
      </c>
      <c r="BP1336" t="s">
        <v>74</v>
      </c>
      <c r="BQ1336" t="s">
        <v>74</v>
      </c>
      <c r="BR1336" t="s">
        <v>103</v>
      </c>
      <c r="BS1336" t="s">
        <v>19457</v>
      </c>
      <c r="BT1336" t="str">
        <f>HYPERLINK("https%3A%2F%2Fwww.webofscience.com%2Fwos%2Fwoscc%2Ffull-record%2FWOS:000300880900003","View Full Record in Web of Science")</f>
        <v>View Full Record in Web of Science</v>
      </c>
    </row>
    <row r="1337" spans="1:72" x14ac:dyDescent="0.25">
      <c r="A1337" t="s">
        <v>72</v>
      </c>
      <c r="B1337" t="s">
        <v>19458</v>
      </c>
      <c r="C1337" t="s">
        <v>74</v>
      </c>
      <c r="D1337" t="s">
        <v>74</v>
      </c>
      <c r="E1337" t="s">
        <v>74</v>
      </c>
      <c r="F1337" t="s">
        <v>19459</v>
      </c>
      <c r="G1337" t="s">
        <v>74</v>
      </c>
      <c r="H1337" t="s">
        <v>74</v>
      </c>
      <c r="I1337" t="s">
        <v>19460</v>
      </c>
      <c r="J1337" t="s">
        <v>19461</v>
      </c>
      <c r="K1337" t="s">
        <v>74</v>
      </c>
      <c r="L1337" t="s">
        <v>74</v>
      </c>
      <c r="M1337" t="s">
        <v>78</v>
      </c>
      <c r="N1337" t="s">
        <v>109</v>
      </c>
      <c r="O1337" t="s">
        <v>74</v>
      </c>
      <c r="P1337" t="s">
        <v>74</v>
      </c>
      <c r="Q1337" t="s">
        <v>74</v>
      </c>
      <c r="R1337" t="s">
        <v>74</v>
      </c>
      <c r="S1337" t="s">
        <v>74</v>
      </c>
      <c r="T1337" t="s">
        <v>19462</v>
      </c>
      <c r="U1337" t="s">
        <v>19463</v>
      </c>
      <c r="V1337" t="s">
        <v>19464</v>
      </c>
      <c r="W1337" t="s">
        <v>19465</v>
      </c>
      <c r="X1337" t="s">
        <v>19466</v>
      </c>
      <c r="Y1337" t="s">
        <v>19467</v>
      </c>
      <c r="Z1337" t="s">
        <v>19468</v>
      </c>
      <c r="AA1337" t="s">
        <v>74</v>
      </c>
      <c r="AB1337" t="s">
        <v>19469</v>
      </c>
      <c r="AC1337" t="s">
        <v>74</v>
      </c>
      <c r="AD1337" t="s">
        <v>74</v>
      </c>
      <c r="AE1337" t="s">
        <v>74</v>
      </c>
      <c r="AF1337" t="s">
        <v>74</v>
      </c>
      <c r="AG1337">
        <v>49</v>
      </c>
      <c r="AH1337">
        <v>6</v>
      </c>
      <c r="AI1337">
        <v>6</v>
      </c>
      <c r="AJ1337">
        <v>2</v>
      </c>
      <c r="AK1337">
        <v>25</v>
      </c>
      <c r="AL1337" t="s">
        <v>148</v>
      </c>
      <c r="AM1337" t="s">
        <v>149</v>
      </c>
      <c r="AN1337" t="s">
        <v>150</v>
      </c>
      <c r="AO1337" t="s">
        <v>19470</v>
      </c>
      <c r="AP1337" t="s">
        <v>19471</v>
      </c>
      <c r="AQ1337" t="s">
        <v>74</v>
      </c>
      <c r="AR1337" t="s">
        <v>19472</v>
      </c>
      <c r="AS1337" t="s">
        <v>19473</v>
      </c>
      <c r="AT1337" t="s">
        <v>74</v>
      </c>
      <c r="AU1337">
        <v>2012</v>
      </c>
      <c r="AV1337">
        <v>31</v>
      </c>
      <c r="AW1337">
        <v>2</v>
      </c>
      <c r="AX1337" t="s">
        <v>74</v>
      </c>
      <c r="AY1337" t="s">
        <v>74</v>
      </c>
      <c r="AZ1337" t="s">
        <v>74</v>
      </c>
      <c r="BA1337" t="s">
        <v>74</v>
      </c>
      <c r="BB1337">
        <v>207</v>
      </c>
      <c r="BC1337">
        <v>222</v>
      </c>
      <c r="BD1337" t="s">
        <v>74</v>
      </c>
      <c r="BE1337" t="s">
        <v>19474</v>
      </c>
      <c r="BF1337" t="str">
        <f>HYPERLINK("http://dx.doi.org/10.1080/03323315.2011.649403","http://dx.doi.org/10.1080/03323315.2011.649403")</f>
        <v>http://dx.doi.org/10.1080/03323315.2011.649403</v>
      </c>
      <c r="BG1337" t="s">
        <v>74</v>
      </c>
      <c r="BH1337" t="s">
        <v>74</v>
      </c>
      <c r="BI1337">
        <v>16</v>
      </c>
      <c r="BJ1337" t="s">
        <v>157</v>
      </c>
      <c r="BK1337" t="s">
        <v>129</v>
      </c>
      <c r="BL1337" t="s">
        <v>157</v>
      </c>
      <c r="BM1337" t="s">
        <v>19475</v>
      </c>
      <c r="BN1337" t="s">
        <v>74</v>
      </c>
      <c r="BO1337" t="s">
        <v>19476</v>
      </c>
      <c r="BP1337" t="s">
        <v>74</v>
      </c>
      <c r="BQ1337" t="s">
        <v>74</v>
      </c>
      <c r="BR1337" t="s">
        <v>103</v>
      </c>
      <c r="BS1337" t="s">
        <v>19477</v>
      </c>
      <c r="BT1337" t="str">
        <f>HYPERLINK("https%3A%2F%2Fwww.webofscience.com%2Fwos%2Fwoscc%2Ffull-record%2FWOS:000305534700007","View Full Record in Web of Science")</f>
        <v>View Full Record in Web of Science</v>
      </c>
    </row>
    <row r="1338" spans="1:72" x14ac:dyDescent="0.25">
      <c r="A1338" t="s">
        <v>72</v>
      </c>
      <c r="B1338" t="s">
        <v>19478</v>
      </c>
      <c r="C1338" t="s">
        <v>74</v>
      </c>
      <c r="D1338" t="s">
        <v>74</v>
      </c>
      <c r="E1338" t="s">
        <v>74</v>
      </c>
      <c r="F1338" t="s">
        <v>19479</v>
      </c>
      <c r="G1338" t="s">
        <v>74</v>
      </c>
      <c r="H1338" t="s">
        <v>74</v>
      </c>
      <c r="I1338" t="s">
        <v>19480</v>
      </c>
      <c r="J1338" t="s">
        <v>19481</v>
      </c>
      <c r="K1338" t="s">
        <v>74</v>
      </c>
      <c r="L1338" t="s">
        <v>74</v>
      </c>
      <c r="M1338" t="s">
        <v>78</v>
      </c>
      <c r="N1338" t="s">
        <v>109</v>
      </c>
      <c r="O1338" t="s">
        <v>74</v>
      </c>
      <c r="P1338" t="s">
        <v>74</v>
      </c>
      <c r="Q1338" t="s">
        <v>74</v>
      </c>
      <c r="R1338" t="s">
        <v>74</v>
      </c>
      <c r="S1338" t="s">
        <v>74</v>
      </c>
      <c r="T1338" t="s">
        <v>74</v>
      </c>
      <c r="U1338" t="s">
        <v>74</v>
      </c>
      <c r="V1338" t="s">
        <v>19482</v>
      </c>
      <c r="W1338" t="s">
        <v>19483</v>
      </c>
      <c r="X1338" t="s">
        <v>19484</v>
      </c>
      <c r="Y1338" t="s">
        <v>19485</v>
      </c>
      <c r="Z1338" t="s">
        <v>19486</v>
      </c>
      <c r="AA1338" t="s">
        <v>74</v>
      </c>
      <c r="AB1338" t="s">
        <v>74</v>
      </c>
      <c r="AC1338" t="s">
        <v>74</v>
      </c>
      <c r="AD1338" t="s">
        <v>74</v>
      </c>
      <c r="AE1338" t="s">
        <v>74</v>
      </c>
      <c r="AF1338" t="s">
        <v>74</v>
      </c>
      <c r="AG1338">
        <v>70</v>
      </c>
      <c r="AH1338">
        <v>24</v>
      </c>
      <c r="AI1338">
        <v>24</v>
      </c>
      <c r="AJ1338">
        <v>0</v>
      </c>
      <c r="AK1338">
        <v>4</v>
      </c>
      <c r="AL1338" t="s">
        <v>3067</v>
      </c>
      <c r="AM1338" t="s">
        <v>174</v>
      </c>
      <c r="AN1338" t="s">
        <v>3068</v>
      </c>
      <c r="AO1338" t="s">
        <v>19487</v>
      </c>
      <c r="AP1338" t="s">
        <v>19488</v>
      </c>
      <c r="AQ1338" t="s">
        <v>74</v>
      </c>
      <c r="AR1338" t="s">
        <v>19489</v>
      </c>
      <c r="AS1338" t="s">
        <v>19490</v>
      </c>
      <c r="AT1338" t="s">
        <v>5175</v>
      </c>
      <c r="AU1338">
        <v>2011</v>
      </c>
      <c r="AV1338">
        <v>45</v>
      </c>
      <c r="AW1338" t="s">
        <v>74</v>
      </c>
      <c r="AX1338">
        <v>6</v>
      </c>
      <c r="AY1338" t="s">
        <v>74</v>
      </c>
      <c r="AZ1338" t="s">
        <v>74</v>
      </c>
      <c r="BA1338" t="s">
        <v>74</v>
      </c>
      <c r="BB1338">
        <v>1337</v>
      </c>
      <c r="BC1338">
        <v>1382</v>
      </c>
      <c r="BD1338" t="s">
        <v>74</v>
      </c>
      <c r="BE1338" t="s">
        <v>19491</v>
      </c>
      <c r="BF1338" t="str">
        <f>HYPERLINK("http://dx.doi.org/10.1017/S0026749X11000266","http://dx.doi.org/10.1017/S0026749X11000266")</f>
        <v>http://dx.doi.org/10.1017/S0026749X11000266</v>
      </c>
      <c r="BG1338" t="s">
        <v>74</v>
      </c>
      <c r="BH1338" t="s">
        <v>74</v>
      </c>
      <c r="BI1338">
        <v>46</v>
      </c>
      <c r="BJ1338" t="s">
        <v>761</v>
      </c>
      <c r="BK1338" t="s">
        <v>1916</v>
      </c>
      <c r="BL1338" t="s">
        <v>761</v>
      </c>
      <c r="BM1338" t="s">
        <v>19492</v>
      </c>
      <c r="BN1338" t="s">
        <v>74</v>
      </c>
      <c r="BO1338" t="s">
        <v>74</v>
      </c>
      <c r="BP1338" t="s">
        <v>74</v>
      </c>
      <c r="BQ1338" t="s">
        <v>74</v>
      </c>
      <c r="BR1338" t="s">
        <v>103</v>
      </c>
      <c r="BS1338" t="s">
        <v>19493</v>
      </c>
      <c r="BT1338" t="str">
        <f>HYPERLINK("https%3A%2F%2Fwww.webofscience.com%2Fwos%2Fwoscc%2Ffull-record%2FWOS:000296365300001","View Full Record in Web of Science")</f>
        <v>View Full Record in Web of Science</v>
      </c>
    </row>
    <row r="1339" spans="1:72" x14ac:dyDescent="0.25">
      <c r="A1339" t="s">
        <v>72</v>
      </c>
      <c r="B1339" t="s">
        <v>19494</v>
      </c>
      <c r="C1339" t="s">
        <v>74</v>
      </c>
      <c r="D1339" t="s">
        <v>74</v>
      </c>
      <c r="E1339" t="s">
        <v>74</v>
      </c>
      <c r="F1339" t="s">
        <v>19495</v>
      </c>
      <c r="G1339" t="s">
        <v>74</v>
      </c>
      <c r="H1339" t="s">
        <v>74</v>
      </c>
      <c r="I1339" t="s">
        <v>19496</v>
      </c>
      <c r="J1339" t="s">
        <v>19301</v>
      </c>
      <c r="K1339" t="s">
        <v>74</v>
      </c>
      <c r="L1339" t="s">
        <v>74</v>
      </c>
      <c r="M1339" t="s">
        <v>78</v>
      </c>
      <c r="N1339" t="s">
        <v>109</v>
      </c>
      <c r="O1339" t="s">
        <v>74</v>
      </c>
      <c r="P1339" t="s">
        <v>74</v>
      </c>
      <c r="Q1339" t="s">
        <v>74</v>
      </c>
      <c r="R1339" t="s">
        <v>74</v>
      </c>
      <c r="S1339" t="s">
        <v>74</v>
      </c>
      <c r="T1339" t="s">
        <v>74</v>
      </c>
      <c r="U1339" t="s">
        <v>74</v>
      </c>
      <c r="V1339" t="s">
        <v>19497</v>
      </c>
      <c r="W1339" t="s">
        <v>19498</v>
      </c>
      <c r="X1339" t="s">
        <v>74</v>
      </c>
      <c r="Y1339" t="s">
        <v>19499</v>
      </c>
      <c r="Z1339" t="s">
        <v>74</v>
      </c>
      <c r="AA1339" t="s">
        <v>19500</v>
      </c>
      <c r="AB1339" t="s">
        <v>19501</v>
      </c>
      <c r="AC1339" t="s">
        <v>74</v>
      </c>
      <c r="AD1339" t="s">
        <v>74</v>
      </c>
      <c r="AE1339" t="s">
        <v>74</v>
      </c>
      <c r="AF1339" t="s">
        <v>74</v>
      </c>
      <c r="AG1339">
        <v>0</v>
      </c>
      <c r="AH1339">
        <v>0</v>
      </c>
      <c r="AI1339">
        <v>1</v>
      </c>
      <c r="AJ1339">
        <v>0</v>
      </c>
      <c r="AK1339">
        <v>6</v>
      </c>
      <c r="AL1339" t="s">
        <v>19306</v>
      </c>
      <c r="AM1339" t="s">
        <v>19307</v>
      </c>
      <c r="AN1339" t="s">
        <v>19308</v>
      </c>
      <c r="AO1339" t="s">
        <v>19309</v>
      </c>
      <c r="AP1339" t="s">
        <v>74</v>
      </c>
      <c r="AQ1339" t="s">
        <v>74</v>
      </c>
      <c r="AR1339" t="s">
        <v>19311</v>
      </c>
      <c r="AS1339" t="s">
        <v>19312</v>
      </c>
      <c r="AT1339" t="s">
        <v>5175</v>
      </c>
      <c r="AU1339">
        <v>2011</v>
      </c>
      <c r="AV1339">
        <v>53</v>
      </c>
      <c r="AW1339">
        <v>11</v>
      </c>
      <c r="AX1339" t="s">
        <v>74</v>
      </c>
      <c r="AY1339" t="s">
        <v>74</v>
      </c>
      <c r="AZ1339" t="s">
        <v>74</v>
      </c>
      <c r="BA1339" t="s">
        <v>74</v>
      </c>
      <c r="BB1339">
        <v>26</v>
      </c>
      <c r="BC1339">
        <v>38</v>
      </c>
      <c r="BD1339" t="s">
        <v>74</v>
      </c>
      <c r="BE1339" t="s">
        <v>19502</v>
      </c>
      <c r="BF1339" t="str">
        <f>HYPERLINK("http://dx.doi.org/10.2753/RES1060-9393531103","http://dx.doi.org/10.2753/RES1060-9393531103")</f>
        <v>http://dx.doi.org/10.2753/RES1060-9393531103</v>
      </c>
      <c r="BG1339" t="s">
        <v>74</v>
      </c>
      <c r="BH1339" t="s">
        <v>74</v>
      </c>
      <c r="BI1339">
        <v>13</v>
      </c>
      <c r="BJ1339" t="s">
        <v>157</v>
      </c>
      <c r="BK1339" t="s">
        <v>129</v>
      </c>
      <c r="BL1339" t="s">
        <v>157</v>
      </c>
      <c r="BM1339" t="s">
        <v>19503</v>
      </c>
      <c r="BN1339" t="s">
        <v>74</v>
      </c>
      <c r="BO1339" t="s">
        <v>74</v>
      </c>
      <c r="BP1339" t="s">
        <v>74</v>
      </c>
      <c r="BQ1339" t="s">
        <v>74</v>
      </c>
      <c r="BR1339" t="s">
        <v>103</v>
      </c>
      <c r="BS1339" t="s">
        <v>19504</v>
      </c>
      <c r="BT1339" t="str">
        <f>HYPERLINK("https%3A%2F%2Fwww.webofscience.com%2Fwos%2Fwoscc%2Ffull-record%2FWOS:000298186300003","View Full Record in Web of Science")</f>
        <v>View Full Record in Web of Science</v>
      </c>
    </row>
    <row r="1340" spans="1:72" x14ac:dyDescent="0.25">
      <c r="A1340" t="s">
        <v>72</v>
      </c>
      <c r="B1340" t="s">
        <v>19505</v>
      </c>
      <c r="C1340" t="s">
        <v>74</v>
      </c>
      <c r="D1340" t="s">
        <v>74</v>
      </c>
      <c r="E1340" t="s">
        <v>74</v>
      </c>
      <c r="F1340" t="s">
        <v>19506</v>
      </c>
      <c r="G1340" t="s">
        <v>74</v>
      </c>
      <c r="H1340" t="s">
        <v>74</v>
      </c>
      <c r="I1340" t="s">
        <v>19507</v>
      </c>
      <c r="J1340" t="s">
        <v>19508</v>
      </c>
      <c r="K1340" t="s">
        <v>74</v>
      </c>
      <c r="L1340" t="s">
        <v>74</v>
      </c>
      <c r="M1340" t="s">
        <v>78</v>
      </c>
      <c r="N1340" t="s">
        <v>109</v>
      </c>
      <c r="O1340" t="s">
        <v>74</v>
      </c>
      <c r="P1340" t="s">
        <v>74</v>
      </c>
      <c r="Q1340" t="s">
        <v>74</v>
      </c>
      <c r="R1340" t="s">
        <v>74</v>
      </c>
      <c r="S1340" t="s">
        <v>74</v>
      </c>
      <c r="T1340" t="s">
        <v>74</v>
      </c>
      <c r="U1340" t="s">
        <v>19509</v>
      </c>
      <c r="V1340" t="s">
        <v>19510</v>
      </c>
      <c r="W1340" t="s">
        <v>19511</v>
      </c>
      <c r="X1340" t="s">
        <v>19512</v>
      </c>
      <c r="Y1340" t="s">
        <v>19513</v>
      </c>
      <c r="Z1340" t="s">
        <v>19514</v>
      </c>
      <c r="AA1340" t="s">
        <v>74</v>
      </c>
      <c r="AB1340" t="s">
        <v>74</v>
      </c>
      <c r="AC1340" t="s">
        <v>74</v>
      </c>
      <c r="AD1340" t="s">
        <v>74</v>
      </c>
      <c r="AE1340" t="s">
        <v>74</v>
      </c>
      <c r="AF1340" t="s">
        <v>74</v>
      </c>
      <c r="AG1340">
        <v>33</v>
      </c>
      <c r="AH1340">
        <v>3</v>
      </c>
      <c r="AI1340">
        <v>4</v>
      </c>
      <c r="AJ1340">
        <v>0</v>
      </c>
      <c r="AK1340">
        <v>7</v>
      </c>
      <c r="AL1340" t="s">
        <v>3067</v>
      </c>
      <c r="AM1340" t="s">
        <v>4897</v>
      </c>
      <c r="AN1340" t="s">
        <v>4898</v>
      </c>
      <c r="AO1340" t="s">
        <v>19515</v>
      </c>
      <c r="AP1340" t="s">
        <v>74</v>
      </c>
      <c r="AQ1340" t="s">
        <v>74</v>
      </c>
      <c r="AR1340" t="s">
        <v>19516</v>
      </c>
      <c r="AS1340" t="s">
        <v>19517</v>
      </c>
      <c r="AT1340" t="s">
        <v>273</v>
      </c>
      <c r="AU1340">
        <v>2011</v>
      </c>
      <c r="AV1340">
        <v>30</v>
      </c>
      <c r="AW1340">
        <v>3</v>
      </c>
      <c r="AX1340" t="s">
        <v>74</v>
      </c>
      <c r="AY1340" t="s">
        <v>74</v>
      </c>
      <c r="AZ1340" t="s">
        <v>74</v>
      </c>
      <c r="BA1340" t="s">
        <v>74</v>
      </c>
      <c r="BB1340">
        <v>315</v>
      </c>
      <c r="BC1340">
        <v>330</v>
      </c>
      <c r="BD1340" t="s">
        <v>74</v>
      </c>
      <c r="BE1340" t="s">
        <v>19518</v>
      </c>
      <c r="BF1340" t="str">
        <f>HYPERLINK("http://dx.doi.org/10.1017/S0261143011000250","http://dx.doi.org/10.1017/S0261143011000250")</f>
        <v>http://dx.doi.org/10.1017/S0261143011000250</v>
      </c>
      <c r="BG1340" t="s">
        <v>74</v>
      </c>
      <c r="BH1340" t="s">
        <v>74</v>
      </c>
      <c r="BI1340">
        <v>16</v>
      </c>
      <c r="BJ1340" t="s">
        <v>4568</v>
      </c>
      <c r="BK1340" t="s">
        <v>637</v>
      </c>
      <c r="BL1340" t="s">
        <v>4568</v>
      </c>
      <c r="BM1340" t="s">
        <v>19519</v>
      </c>
      <c r="BN1340" t="s">
        <v>74</v>
      </c>
      <c r="BO1340" t="s">
        <v>74</v>
      </c>
      <c r="BP1340" t="s">
        <v>74</v>
      </c>
      <c r="BQ1340" t="s">
        <v>74</v>
      </c>
      <c r="BR1340" t="s">
        <v>103</v>
      </c>
      <c r="BS1340" t="s">
        <v>19520</v>
      </c>
      <c r="BT1340" t="str">
        <f>HYPERLINK("https%3A%2F%2Fwww.webofscience.com%2Fwos%2Fwoscc%2Ffull-record%2FWOS:000296199600002","View Full Record in Web of Science")</f>
        <v>View Full Record in Web of Science</v>
      </c>
    </row>
    <row r="1341" spans="1:72" x14ac:dyDescent="0.25">
      <c r="A1341" t="s">
        <v>72</v>
      </c>
      <c r="B1341" t="s">
        <v>19521</v>
      </c>
      <c r="C1341" t="s">
        <v>74</v>
      </c>
      <c r="D1341" t="s">
        <v>74</v>
      </c>
      <c r="E1341" t="s">
        <v>74</v>
      </c>
      <c r="F1341" t="s">
        <v>19522</v>
      </c>
      <c r="G1341" t="s">
        <v>74</v>
      </c>
      <c r="H1341" t="s">
        <v>74</v>
      </c>
      <c r="I1341" t="s">
        <v>19523</v>
      </c>
      <c r="J1341" t="s">
        <v>19301</v>
      </c>
      <c r="K1341" t="s">
        <v>74</v>
      </c>
      <c r="L1341" t="s">
        <v>74</v>
      </c>
      <c r="M1341" t="s">
        <v>78</v>
      </c>
      <c r="N1341" t="s">
        <v>109</v>
      </c>
      <c r="O1341" t="s">
        <v>74</v>
      </c>
      <c r="P1341" t="s">
        <v>74</v>
      </c>
      <c r="Q1341" t="s">
        <v>74</v>
      </c>
      <c r="R1341" t="s">
        <v>74</v>
      </c>
      <c r="S1341" t="s">
        <v>74</v>
      </c>
      <c r="T1341" t="s">
        <v>74</v>
      </c>
      <c r="U1341" t="s">
        <v>74</v>
      </c>
      <c r="V1341" t="s">
        <v>19524</v>
      </c>
      <c r="W1341" t="s">
        <v>19525</v>
      </c>
      <c r="X1341" t="s">
        <v>4838</v>
      </c>
      <c r="Y1341" t="s">
        <v>19526</v>
      </c>
      <c r="Z1341" t="s">
        <v>74</v>
      </c>
      <c r="AA1341" t="s">
        <v>19527</v>
      </c>
      <c r="AB1341" t="s">
        <v>19528</v>
      </c>
      <c r="AC1341" t="s">
        <v>74</v>
      </c>
      <c r="AD1341" t="s">
        <v>74</v>
      </c>
      <c r="AE1341" t="s">
        <v>74</v>
      </c>
      <c r="AF1341" t="s">
        <v>74</v>
      </c>
      <c r="AG1341">
        <v>0</v>
      </c>
      <c r="AH1341">
        <v>1</v>
      </c>
      <c r="AI1341">
        <v>1</v>
      </c>
      <c r="AJ1341">
        <v>0</v>
      </c>
      <c r="AK1341">
        <v>3</v>
      </c>
      <c r="AL1341" t="s">
        <v>19306</v>
      </c>
      <c r="AM1341" t="s">
        <v>19307</v>
      </c>
      <c r="AN1341" t="s">
        <v>19308</v>
      </c>
      <c r="AO1341" t="s">
        <v>19309</v>
      </c>
      <c r="AP1341" t="s">
        <v>74</v>
      </c>
      <c r="AQ1341" t="s">
        <v>74</v>
      </c>
      <c r="AR1341" t="s">
        <v>19311</v>
      </c>
      <c r="AS1341" t="s">
        <v>19312</v>
      </c>
      <c r="AT1341" t="s">
        <v>273</v>
      </c>
      <c r="AU1341">
        <v>2011</v>
      </c>
      <c r="AV1341">
        <v>53</v>
      </c>
      <c r="AW1341">
        <v>10</v>
      </c>
      <c r="AX1341" t="s">
        <v>74</v>
      </c>
      <c r="AY1341" t="s">
        <v>74</v>
      </c>
      <c r="AZ1341" t="s">
        <v>74</v>
      </c>
      <c r="BA1341" t="s">
        <v>74</v>
      </c>
      <c r="BB1341">
        <v>80</v>
      </c>
      <c r="BC1341">
        <v>89</v>
      </c>
      <c r="BD1341" t="s">
        <v>74</v>
      </c>
      <c r="BE1341" t="s">
        <v>19529</v>
      </c>
      <c r="BF1341" t="str">
        <f>HYPERLINK("http://dx.doi.org/10.2753/RES1060-9393531006","http://dx.doi.org/10.2753/RES1060-9393531006")</f>
        <v>http://dx.doi.org/10.2753/RES1060-9393531006</v>
      </c>
      <c r="BG1341" t="s">
        <v>74</v>
      </c>
      <c r="BH1341" t="s">
        <v>74</v>
      </c>
      <c r="BI1341">
        <v>10</v>
      </c>
      <c r="BJ1341" t="s">
        <v>157</v>
      </c>
      <c r="BK1341" t="s">
        <v>129</v>
      </c>
      <c r="BL1341" t="s">
        <v>157</v>
      </c>
      <c r="BM1341" t="s">
        <v>19530</v>
      </c>
      <c r="BN1341" t="s">
        <v>74</v>
      </c>
      <c r="BO1341" t="s">
        <v>74</v>
      </c>
      <c r="BP1341" t="s">
        <v>74</v>
      </c>
      <c r="BQ1341" t="s">
        <v>74</v>
      </c>
      <c r="BR1341" t="s">
        <v>103</v>
      </c>
      <c r="BS1341" t="s">
        <v>19531</v>
      </c>
      <c r="BT1341" t="str">
        <f>HYPERLINK("https%3A%2F%2Fwww.webofscience.com%2Fwos%2Fwoscc%2Ffull-record%2FWOS:000296925000006","View Full Record in Web of Science")</f>
        <v>View Full Record in Web of Science</v>
      </c>
    </row>
    <row r="1342" spans="1:72" x14ac:dyDescent="0.25">
      <c r="A1342" t="s">
        <v>72</v>
      </c>
      <c r="B1342" t="s">
        <v>19532</v>
      </c>
      <c r="C1342" t="s">
        <v>74</v>
      </c>
      <c r="D1342" t="s">
        <v>74</v>
      </c>
      <c r="E1342" t="s">
        <v>74</v>
      </c>
      <c r="F1342" t="s">
        <v>19533</v>
      </c>
      <c r="G1342" t="s">
        <v>74</v>
      </c>
      <c r="H1342" t="s">
        <v>74</v>
      </c>
      <c r="I1342" t="s">
        <v>19534</v>
      </c>
      <c r="J1342" t="s">
        <v>19301</v>
      </c>
      <c r="K1342" t="s">
        <v>74</v>
      </c>
      <c r="L1342" t="s">
        <v>74</v>
      </c>
      <c r="M1342" t="s">
        <v>78</v>
      </c>
      <c r="N1342" t="s">
        <v>109</v>
      </c>
      <c r="O1342" t="s">
        <v>74</v>
      </c>
      <c r="P1342" t="s">
        <v>74</v>
      </c>
      <c r="Q1342" t="s">
        <v>74</v>
      </c>
      <c r="R1342" t="s">
        <v>74</v>
      </c>
      <c r="S1342" t="s">
        <v>74</v>
      </c>
      <c r="T1342" t="s">
        <v>74</v>
      </c>
      <c r="U1342" t="s">
        <v>74</v>
      </c>
      <c r="V1342" t="s">
        <v>19535</v>
      </c>
      <c r="W1342" t="s">
        <v>19536</v>
      </c>
      <c r="X1342" t="s">
        <v>3570</v>
      </c>
      <c r="Y1342" t="s">
        <v>19537</v>
      </c>
      <c r="Z1342" t="s">
        <v>74</v>
      </c>
      <c r="AA1342" t="s">
        <v>19538</v>
      </c>
      <c r="AB1342" t="s">
        <v>19539</v>
      </c>
      <c r="AC1342" t="s">
        <v>74</v>
      </c>
      <c r="AD1342" t="s">
        <v>74</v>
      </c>
      <c r="AE1342" t="s">
        <v>74</v>
      </c>
      <c r="AF1342" t="s">
        <v>74</v>
      </c>
      <c r="AG1342">
        <v>10</v>
      </c>
      <c r="AH1342">
        <v>2</v>
      </c>
      <c r="AI1342">
        <v>3</v>
      </c>
      <c r="AJ1342">
        <v>0</v>
      </c>
      <c r="AK1342">
        <v>9</v>
      </c>
      <c r="AL1342" t="s">
        <v>19306</v>
      </c>
      <c r="AM1342" t="s">
        <v>19307</v>
      </c>
      <c r="AN1342" t="s">
        <v>19308</v>
      </c>
      <c r="AO1342" t="s">
        <v>19309</v>
      </c>
      <c r="AP1342" t="s">
        <v>74</v>
      </c>
      <c r="AQ1342" t="s">
        <v>74</v>
      </c>
      <c r="AR1342" t="s">
        <v>19311</v>
      </c>
      <c r="AS1342" t="s">
        <v>19312</v>
      </c>
      <c r="AT1342" t="s">
        <v>2373</v>
      </c>
      <c r="AU1342">
        <v>2011</v>
      </c>
      <c r="AV1342">
        <v>53</v>
      </c>
      <c r="AW1342">
        <v>9</v>
      </c>
      <c r="AX1342" t="s">
        <v>74</v>
      </c>
      <c r="AY1342" t="s">
        <v>74</v>
      </c>
      <c r="AZ1342" t="s">
        <v>74</v>
      </c>
      <c r="BA1342" t="s">
        <v>74</v>
      </c>
      <c r="BB1342">
        <v>71</v>
      </c>
      <c r="BC1342">
        <v>82</v>
      </c>
      <c r="BD1342" t="s">
        <v>74</v>
      </c>
      <c r="BE1342" t="s">
        <v>19540</v>
      </c>
      <c r="BF1342" t="str">
        <f>HYPERLINK("http://dx.doi.org/10.2753/RES1060-9393530906","http://dx.doi.org/10.2753/RES1060-9393530906")</f>
        <v>http://dx.doi.org/10.2753/RES1060-9393530906</v>
      </c>
      <c r="BG1342" t="s">
        <v>74</v>
      </c>
      <c r="BH1342" t="s">
        <v>74</v>
      </c>
      <c r="BI1342">
        <v>12</v>
      </c>
      <c r="BJ1342" t="s">
        <v>157</v>
      </c>
      <c r="BK1342" t="s">
        <v>129</v>
      </c>
      <c r="BL1342" t="s">
        <v>157</v>
      </c>
      <c r="BM1342" t="s">
        <v>19541</v>
      </c>
      <c r="BN1342" t="s">
        <v>74</v>
      </c>
      <c r="BO1342" t="s">
        <v>74</v>
      </c>
      <c r="BP1342" t="s">
        <v>74</v>
      </c>
      <c r="BQ1342" t="s">
        <v>74</v>
      </c>
      <c r="BR1342" t="s">
        <v>103</v>
      </c>
      <c r="BS1342" t="s">
        <v>19542</v>
      </c>
      <c r="BT1342" t="str">
        <f>HYPERLINK("https%3A%2F%2Fwww.webofscience.com%2Fwos%2Fwoscc%2Ffull-record%2FWOS:000295574800006","View Full Record in Web of Science")</f>
        <v>View Full Record in Web of Science</v>
      </c>
    </row>
    <row r="1343" spans="1:72" x14ac:dyDescent="0.25">
      <c r="A1343" t="s">
        <v>72</v>
      </c>
      <c r="B1343" t="s">
        <v>19543</v>
      </c>
      <c r="C1343" t="s">
        <v>74</v>
      </c>
      <c r="D1343" t="s">
        <v>74</v>
      </c>
      <c r="E1343" t="s">
        <v>74</v>
      </c>
      <c r="F1343" t="s">
        <v>19544</v>
      </c>
      <c r="G1343" t="s">
        <v>74</v>
      </c>
      <c r="H1343" t="s">
        <v>74</v>
      </c>
      <c r="I1343" t="s">
        <v>19545</v>
      </c>
      <c r="J1343" t="s">
        <v>19546</v>
      </c>
      <c r="K1343" t="s">
        <v>74</v>
      </c>
      <c r="L1343" t="s">
        <v>74</v>
      </c>
      <c r="M1343" t="s">
        <v>78</v>
      </c>
      <c r="N1343" t="s">
        <v>109</v>
      </c>
      <c r="O1343" t="s">
        <v>74</v>
      </c>
      <c r="P1343" t="s">
        <v>74</v>
      </c>
      <c r="Q1343" t="s">
        <v>74</v>
      </c>
      <c r="R1343" t="s">
        <v>74</v>
      </c>
      <c r="S1343" t="s">
        <v>74</v>
      </c>
      <c r="T1343" t="s">
        <v>74</v>
      </c>
      <c r="U1343" t="s">
        <v>19547</v>
      </c>
      <c r="V1343" t="s">
        <v>19548</v>
      </c>
      <c r="W1343" t="s">
        <v>19549</v>
      </c>
      <c r="X1343" t="s">
        <v>19376</v>
      </c>
      <c r="Y1343" t="s">
        <v>19550</v>
      </c>
      <c r="Z1343" t="s">
        <v>74</v>
      </c>
      <c r="AA1343" t="s">
        <v>74</v>
      </c>
      <c r="AB1343" t="s">
        <v>74</v>
      </c>
      <c r="AC1343" t="s">
        <v>74</v>
      </c>
      <c r="AD1343" t="s">
        <v>74</v>
      </c>
      <c r="AE1343" t="s">
        <v>74</v>
      </c>
      <c r="AF1343" t="s">
        <v>74</v>
      </c>
      <c r="AG1343">
        <v>82</v>
      </c>
      <c r="AH1343">
        <v>14</v>
      </c>
      <c r="AI1343">
        <v>14</v>
      </c>
      <c r="AJ1343">
        <v>0</v>
      </c>
      <c r="AK1343">
        <v>16</v>
      </c>
      <c r="AL1343" t="s">
        <v>266</v>
      </c>
      <c r="AM1343" t="s">
        <v>267</v>
      </c>
      <c r="AN1343" t="s">
        <v>268</v>
      </c>
      <c r="AO1343" t="s">
        <v>19551</v>
      </c>
      <c r="AP1343" t="s">
        <v>19552</v>
      </c>
      <c r="AQ1343" t="s">
        <v>74</v>
      </c>
      <c r="AR1343" t="s">
        <v>19553</v>
      </c>
      <c r="AS1343" t="s">
        <v>19554</v>
      </c>
      <c r="AT1343" t="s">
        <v>5647</v>
      </c>
      <c r="AU1343">
        <v>2011</v>
      </c>
      <c r="AV1343">
        <v>49</v>
      </c>
      <c r="AW1343">
        <v>4</v>
      </c>
      <c r="AX1343" t="s">
        <v>74</v>
      </c>
      <c r="AY1343" t="s">
        <v>74</v>
      </c>
      <c r="AZ1343" t="s">
        <v>74</v>
      </c>
      <c r="BA1343" t="s">
        <v>74</v>
      </c>
      <c r="BB1343">
        <v>1</v>
      </c>
      <c r="BC1343">
        <v>22</v>
      </c>
      <c r="BD1343" t="s">
        <v>74</v>
      </c>
      <c r="BE1343" t="s">
        <v>19555</v>
      </c>
      <c r="BF1343" t="str">
        <f>HYPERLINK("http://dx.doi.org/10.1111/j.1468-2435.2009.00589.x","http://dx.doi.org/10.1111/j.1468-2435.2009.00589.x")</f>
        <v>http://dx.doi.org/10.1111/j.1468-2435.2009.00589.x</v>
      </c>
      <c r="BG1343" t="s">
        <v>74</v>
      </c>
      <c r="BH1343" t="s">
        <v>74</v>
      </c>
      <c r="BI1343">
        <v>22</v>
      </c>
      <c r="BJ1343" t="s">
        <v>19556</v>
      </c>
      <c r="BK1343" t="s">
        <v>129</v>
      </c>
      <c r="BL1343" t="s">
        <v>19556</v>
      </c>
      <c r="BM1343" t="s">
        <v>19557</v>
      </c>
      <c r="BN1343" t="s">
        <v>74</v>
      </c>
      <c r="BO1343" t="s">
        <v>74</v>
      </c>
      <c r="BP1343" t="s">
        <v>74</v>
      </c>
      <c r="BQ1343" t="s">
        <v>74</v>
      </c>
      <c r="BR1343" t="s">
        <v>103</v>
      </c>
      <c r="BS1343" t="s">
        <v>19558</v>
      </c>
      <c r="BT1343" t="str">
        <f>HYPERLINK("https%3A%2F%2Fwww.webofscience.com%2Fwos%2Fwoscc%2Ffull-record%2FWOS:000292337000001","View Full Record in Web of Science")</f>
        <v>View Full Record in Web of Science</v>
      </c>
    </row>
    <row r="1344" spans="1:72" x14ac:dyDescent="0.25">
      <c r="A1344" t="s">
        <v>72</v>
      </c>
      <c r="B1344" t="s">
        <v>19559</v>
      </c>
      <c r="C1344" t="s">
        <v>74</v>
      </c>
      <c r="D1344" t="s">
        <v>74</v>
      </c>
      <c r="E1344" t="s">
        <v>74</v>
      </c>
      <c r="F1344" t="s">
        <v>19560</v>
      </c>
      <c r="G1344" t="s">
        <v>74</v>
      </c>
      <c r="H1344" t="s">
        <v>74</v>
      </c>
      <c r="I1344" t="s">
        <v>19561</v>
      </c>
      <c r="J1344" t="s">
        <v>19562</v>
      </c>
      <c r="K1344" t="s">
        <v>74</v>
      </c>
      <c r="L1344" t="s">
        <v>74</v>
      </c>
      <c r="M1344" t="s">
        <v>78</v>
      </c>
      <c r="N1344" t="s">
        <v>109</v>
      </c>
      <c r="O1344" t="s">
        <v>74</v>
      </c>
      <c r="P1344" t="s">
        <v>74</v>
      </c>
      <c r="Q1344" t="s">
        <v>74</v>
      </c>
      <c r="R1344" t="s">
        <v>74</v>
      </c>
      <c r="S1344" t="s">
        <v>74</v>
      </c>
      <c r="T1344" t="s">
        <v>74</v>
      </c>
      <c r="U1344" t="s">
        <v>19563</v>
      </c>
      <c r="V1344" t="s">
        <v>19564</v>
      </c>
      <c r="W1344" t="s">
        <v>19565</v>
      </c>
      <c r="X1344" t="s">
        <v>19566</v>
      </c>
      <c r="Y1344" t="s">
        <v>19567</v>
      </c>
      <c r="Z1344" t="s">
        <v>74</v>
      </c>
      <c r="AA1344" t="s">
        <v>19568</v>
      </c>
      <c r="AB1344" t="s">
        <v>19569</v>
      </c>
      <c r="AC1344" t="s">
        <v>74</v>
      </c>
      <c r="AD1344" t="s">
        <v>74</v>
      </c>
      <c r="AE1344" t="s">
        <v>74</v>
      </c>
      <c r="AF1344" t="s">
        <v>74</v>
      </c>
      <c r="AG1344">
        <v>50</v>
      </c>
      <c r="AH1344">
        <v>22</v>
      </c>
      <c r="AI1344">
        <v>23</v>
      </c>
      <c r="AJ1344">
        <v>0</v>
      </c>
      <c r="AK1344">
        <v>9</v>
      </c>
      <c r="AL1344" t="s">
        <v>2688</v>
      </c>
      <c r="AM1344" t="s">
        <v>2689</v>
      </c>
      <c r="AN1344" t="s">
        <v>2690</v>
      </c>
      <c r="AO1344" t="s">
        <v>19570</v>
      </c>
      <c r="AP1344" t="s">
        <v>19571</v>
      </c>
      <c r="AQ1344" t="s">
        <v>74</v>
      </c>
      <c r="AR1344" t="s">
        <v>19572</v>
      </c>
      <c r="AS1344" t="s">
        <v>19573</v>
      </c>
      <c r="AT1344" t="s">
        <v>796</v>
      </c>
      <c r="AU1344">
        <v>2011</v>
      </c>
      <c r="AV1344">
        <v>5</v>
      </c>
      <c r="AW1344">
        <v>1</v>
      </c>
      <c r="AX1344" t="s">
        <v>74</v>
      </c>
      <c r="AY1344" t="s">
        <v>74</v>
      </c>
      <c r="AZ1344" t="s">
        <v>74</v>
      </c>
      <c r="BA1344" t="s">
        <v>74</v>
      </c>
      <c r="BB1344">
        <v>1</v>
      </c>
      <c r="BC1344">
        <v>17</v>
      </c>
      <c r="BD1344" t="s">
        <v>74</v>
      </c>
      <c r="BE1344" t="s">
        <v>19574</v>
      </c>
      <c r="BF1344" t="str">
        <f>HYPERLINK("http://dx.doi.org/10.1111/j.1749-5687.2011.00117.x","http://dx.doi.org/10.1111/j.1749-5687.2011.00117.x")</f>
        <v>http://dx.doi.org/10.1111/j.1749-5687.2011.00117.x</v>
      </c>
      <c r="BG1344" t="s">
        <v>74</v>
      </c>
      <c r="BH1344" t="s">
        <v>74</v>
      </c>
      <c r="BI1344">
        <v>17</v>
      </c>
      <c r="BJ1344" t="s">
        <v>19575</v>
      </c>
      <c r="BK1344" t="s">
        <v>129</v>
      </c>
      <c r="BL1344" t="s">
        <v>19576</v>
      </c>
      <c r="BM1344" t="s">
        <v>19577</v>
      </c>
      <c r="BN1344" t="s">
        <v>74</v>
      </c>
      <c r="BO1344" t="s">
        <v>19578</v>
      </c>
      <c r="BP1344" t="s">
        <v>74</v>
      </c>
      <c r="BQ1344" t="s">
        <v>74</v>
      </c>
      <c r="BR1344" t="s">
        <v>103</v>
      </c>
      <c r="BS1344" t="s">
        <v>19579</v>
      </c>
      <c r="BT1344" t="str">
        <f>HYPERLINK("https%3A%2F%2Fwww.webofscience.com%2Fwos%2Fwoscc%2Ffull-record%2FWOS:000288253900001","View Full Record in Web of Science")</f>
        <v>View Full Record in Web of Science</v>
      </c>
    </row>
    <row r="1345" spans="1:72" x14ac:dyDescent="0.25">
      <c r="A1345" t="s">
        <v>72</v>
      </c>
      <c r="B1345" t="s">
        <v>19580</v>
      </c>
      <c r="C1345" t="s">
        <v>74</v>
      </c>
      <c r="D1345" t="s">
        <v>74</v>
      </c>
      <c r="E1345" t="s">
        <v>74</v>
      </c>
      <c r="F1345" t="s">
        <v>19581</v>
      </c>
      <c r="G1345" t="s">
        <v>74</v>
      </c>
      <c r="H1345" t="s">
        <v>74</v>
      </c>
      <c r="I1345" t="s">
        <v>19582</v>
      </c>
      <c r="J1345" t="s">
        <v>18367</v>
      </c>
      <c r="K1345" t="s">
        <v>74</v>
      </c>
      <c r="L1345" t="s">
        <v>74</v>
      </c>
      <c r="M1345" t="s">
        <v>78</v>
      </c>
      <c r="N1345" t="s">
        <v>109</v>
      </c>
      <c r="O1345" t="s">
        <v>74</v>
      </c>
      <c r="P1345" t="s">
        <v>74</v>
      </c>
      <c r="Q1345" t="s">
        <v>74</v>
      </c>
      <c r="R1345" t="s">
        <v>74</v>
      </c>
      <c r="S1345" t="s">
        <v>74</v>
      </c>
      <c r="T1345" t="s">
        <v>19583</v>
      </c>
      <c r="U1345" t="s">
        <v>19584</v>
      </c>
      <c r="V1345" t="s">
        <v>19585</v>
      </c>
      <c r="W1345" t="s">
        <v>19586</v>
      </c>
      <c r="X1345" t="s">
        <v>19587</v>
      </c>
      <c r="Y1345" t="s">
        <v>19588</v>
      </c>
      <c r="Z1345" t="s">
        <v>19589</v>
      </c>
      <c r="AA1345" t="s">
        <v>19590</v>
      </c>
      <c r="AB1345" t="s">
        <v>19591</v>
      </c>
      <c r="AC1345" t="s">
        <v>74</v>
      </c>
      <c r="AD1345" t="s">
        <v>74</v>
      </c>
      <c r="AE1345" t="s">
        <v>74</v>
      </c>
      <c r="AF1345" t="s">
        <v>74</v>
      </c>
      <c r="AG1345">
        <v>49</v>
      </c>
      <c r="AH1345">
        <v>19</v>
      </c>
      <c r="AI1345">
        <v>19</v>
      </c>
      <c r="AJ1345">
        <v>1</v>
      </c>
      <c r="AK1345">
        <v>25</v>
      </c>
      <c r="AL1345" t="s">
        <v>5154</v>
      </c>
      <c r="AM1345" t="s">
        <v>5155</v>
      </c>
      <c r="AN1345" t="s">
        <v>5156</v>
      </c>
      <c r="AO1345" t="s">
        <v>18375</v>
      </c>
      <c r="AP1345" t="s">
        <v>18376</v>
      </c>
      <c r="AQ1345" t="s">
        <v>74</v>
      </c>
      <c r="AR1345" t="s">
        <v>18377</v>
      </c>
      <c r="AS1345" t="s">
        <v>18378</v>
      </c>
      <c r="AT1345" t="s">
        <v>1096</v>
      </c>
      <c r="AU1345">
        <v>2011</v>
      </c>
      <c r="AV1345">
        <v>17</v>
      </c>
      <c r="AW1345">
        <v>1</v>
      </c>
      <c r="AX1345" t="s">
        <v>74</v>
      </c>
      <c r="AY1345" t="s">
        <v>74</v>
      </c>
      <c r="AZ1345" t="s">
        <v>74</v>
      </c>
      <c r="BA1345" t="s">
        <v>74</v>
      </c>
      <c r="BB1345">
        <v>51</v>
      </c>
      <c r="BC1345">
        <v>68</v>
      </c>
      <c r="BD1345" t="s">
        <v>74</v>
      </c>
      <c r="BE1345" t="s">
        <v>19592</v>
      </c>
      <c r="BF1345" t="str">
        <f>HYPERLINK("http://dx.doi.org/10.1177/1356336X11402262","http://dx.doi.org/10.1177/1356336X11402262")</f>
        <v>http://dx.doi.org/10.1177/1356336X11402262</v>
      </c>
      <c r="BG1345" t="s">
        <v>74</v>
      </c>
      <c r="BH1345" t="s">
        <v>74</v>
      </c>
      <c r="BI1345">
        <v>18</v>
      </c>
      <c r="BJ1345" t="s">
        <v>157</v>
      </c>
      <c r="BK1345" t="s">
        <v>129</v>
      </c>
      <c r="BL1345" t="s">
        <v>157</v>
      </c>
      <c r="BM1345" t="s">
        <v>19593</v>
      </c>
      <c r="BN1345" t="s">
        <v>74</v>
      </c>
      <c r="BO1345" t="s">
        <v>1165</v>
      </c>
      <c r="BP1345" t="s">
        <v>74</v>
      </c>
      <c r="BQ1345" t="s">
        <v>74</v>
      </c>
      <c r="BR1345" t="s">
        <v>103</v>
      </c>
      <c r="BS1345" t="s">
        <v>19594</v>
      </c>
      <c r="BT1345" t="str">
        <f>HYPERLINK("https%3A%2F%2Fwww.webofscience.com%2Fwos%2Fwoscc%2Ffull-record%2FWOS:000293084400004","View Full Record in Web of Science")</f>
        <v>View Full Record in Web of Science</v>
      </c>
    </row>
    <row r="1346" spans="1:72" x14ac:dyDescent="0.25">
      <c r="A1346" t="s">
        <v>72</v>
      </c>
      <c r="B1346" t="s">
        <v>19595</v>
      </c>
      <c r="C1346" t="s">
        <v>74</v>
      </c>
      <c r="D1346" t="s">
        <v>74</v>
      </c>
      <c r="E1346" t="s">
        <v>74</v>
      </c>
      <c r="F1346" t="s">
        <v>19596</v>
      </c>
      <c r="G1346" t="s">
        <v>74</v>
      </c>
      <c r="H1346" t="s">
        <v>74</v>
      </c>
      <c r="I1346" t="s">
        <v>19597</v>
      </c>
      <c r="J1346" t="s">
        <v>19598</v>
      </c>
      <c r="K1346" t="s">
        <v>74</v>
      </c>
      <c r="L1346" t="s">
        <v>74</v>
      </c>
      <c r="M1346" t="s">
        <v>78</v>
      </c>
      <c r="N1346" t="s">
        <v>109</v>
      </c>
      <c r="O1346" t="s">
        <v>74</v>
      </c>
      <c r="P1346" t="s">
        <v>74</v>
      </c>
      <c r="Q1346" t="s">
        <v>74</v>
      </c>
      <c r="R1346" t="s">
        <v>74</v>
      </c>
      <c r="S1346" t="s">
        <v>74</v>
      </c>
      <c r="T1346" t="s">
        <v>19599</v>
      </c>
      <c r="U1346" t="s">
        <v>19600</v>
      </c>
      <c r="V1346" t="s">
        <v>19601</v>
      </c>
      <c r="W1346" t="s">
        <v>19602</v>
      </c>
      <c r="X1346" t="s">
        <v>19603</v>
      </c>
      <c r="Y1346" t="s">
        <v>19604</v>
      </c>
      <c r="Z1346" t="s">
        <v>19605</v>
      </c>
      <c r="AA1346" t="s">
        <v>19606</v>
      </c>
      <c r="AB1346" t="s">
        <v>19607</v>
      </c>
      <c r="AC1346" t="s">
        <v>74</v>
      </c>
      <c r="AD1346" t="s">
        <v>74</v>
      </c>
      <c r="AE1346" t="s">
        <v>74</v>
      </c>
      <c r="AF1346" t="s">
        <v>74</v>
      </c>
      <c r="AG1346">
        <v>22</v>
      </c>
      <c r="AH1346">
        <v>5</v>
      </c>
      <c r="AI1346">
        <v>5</v>
      </c>
      <c r="AJ1346">
        <v>0</v>
      </c>
      <c r="AK1346">
        <v>11</v>
      </c>
      <c r="AL1346" t="s">
        <v>148</v>
      </c>
      <c r="AM1346" t="s">
        <v>149</v>
      </c>
      <c r="AN1346" t="s">
        <v>150</v>
      </c>
      <c r="AO1346" t="s">
        <v>19608</v>
      </c>
      <c r="AP1346" t="s">
        <v>19609</v>
      </c>
      <c r="AQ1346" t="s">
        <v>74</v>
      </c>
      <c r="AR1346" t="s">
        <v>19610</v>
      </c>
      <c r="AS1346" t="s">
        <v>19611</v>
      </c>
      <c r="AT1346" t="s">
        <v>74</v>
      </c>
      <c r="AU1346">
        <v>2011</v>
      </c>
      <c r="AV1346">
        <v>42</v>
      </c>
      <c r="AW1346">
        <v>2</v>
      </c>
      <c r="AX1346" t="s">
        <v>74</v>
      </c>
      <c r="AY1346" t="s">
        <v>74</v>
      </c>
      <c r="AZ1346" t="s">
        <v>74</v>
      </c>
      <c r="BA1346" t="s">
        <v>74</v>
      </c>
      <c r="BB1346">
        <v>99</v>
      </c>
      <c r="BC1346">
        <v>119</v>
      </c>
      <c r="BD1346" t="s">
        <v>19612</v>
      </c>
      <c r="BE1346" t="s">
        <v>19613</v>
      </c>
      <c r="BF1346" t="str">
        <f>HYPERLINK("http://dx.doi.org/10.1080/00220485.2011.555693","http://dx.doi.org/10.1080/00220485.2011.555693")</f>
        <v>http://dx.doi.org/10.1080/00220485.2011.555693</v>
      </c>
      <c r="BG1346" t="s">
        <v>74</v>
      </c>
      <c r="BH1346" t="s">
        <v>74</v>
      </c>
      <c r="BI1346">
        <v>21</v>
      </c>
      <c r="BJ1346" t="s">
        <v>19614</v>
      </c>
      <c r="BK1346" t="s">
        <v>129</v>
      </c>
      <c r="BL1346" t="s">
        <v>19615</v>
      </c>
      <c r="BM1346" t="s">
        <v>19616</v>
      </c>
      <c r="BN1346" t="s">
        <v>74</v>
      </c>
      <c r="BO1346" t="s">
        <v>74</v>
      </c>
      <c r="BP1346" t="s">
        <v>74</v>
      </c>
      <c r="BQ1346" t="s">
        <v>74</v>
      </c>
      <c r="BR1346" t="s">
        <v>103</v>
      </c>
      <c r="BS1346" t="s">
        <v>19617</v>
      </c>
      <c r="BT1346" t="str">
        <f>HYPERLINK("https%3A%2F%2Fwww.webofscience.com%2Fwos%2Fwoscc%2Ffull-record%2FWOS:000289575800001","View Full Record in Web of Science")</f>
        <v>View Full Record in Web of Science</v>
      </c>
    </row>
    <row r="1347" spans="1:72" x14ac:dyDescent="0.25">
      <c r="A1347" t="s">
        <v>72</v>
      </c>
      <c r="B1347" t="s">
        <v>19618</v>
      </c>
      <c r="C1347" t="s">
        <v>74</v>
      </c>
      <c r="D1347" t="s">
        <v>74</v>
      </c>
      <c r="E1347" t="s">
        <v>74</v>
      </c>
      <c r="F1347" t="s">
        <v>19619</v>
      </c>
      <c r="G1347" t="s">
        <v>74</v>
      </c>
      <c r="H1347" t="s">
        <v>74</v>
      </c>
      <c r="I1347" t="s">
        <v>19620</v>
      </c>
      <c r="J1347" t="s">
        <v>17337</v>
      </c>
      <c r="K1347" t="s">
        <v>74</v>
      </c>
      <c r="L1347" t="s">
        <v>74</v>
      </c>
      <c r="M1347" t="s">
        <v>14643</v>
      </c>
      <c r="N1347" t="s">
        <v>109</v>
      </c>
      <c r="O1347" t="s">
        <v>74</v>
      </c>
      <c r="P1347" t="s">
        <v>74</v>
      </c>
      <c r="Q1347" t="s">
        <v>74</v>
      </c>
      <c r="R1347" t="s">
        <v>74</v>
      </c>
      <c r="S1347" t="s">
        <v>74</v>
      </c>
      <c r="T1347" t="s">
        <v>74</v>
      </c>
      <c r="U1347" t="s">
        <v>74</v>
      </c>
      <c r="V1347" t="s">
        <v>19621</v>
      </c>
      <c r="W1347" t="s">
        <v>74</v>
      </c>
      <c r="X1347" t="s">
        <v>74</v>
      </c>
      <c r="Y1347" t="s">
        <v>74</v>
      </c>
      <c r="Z1347" t="s">
        <v>74</v>
      </c>
      <c r="AA1347" t="s">
        <v>74</v>
      </c>
      <c r="AB1347" t="s">
        <v>74</v>
      </c>
      <c r="AC1347" t="s">
        <v>74</v>
      </c>
      <c r="AD1347" t="s">
        <v>74</v>
      </c>
      <c r="AE1347" t="s">
        <v>74</v>
      </c>
      <c r="AF1347" t="s">
        <v>74</v>
      </c>
      <c r="AG1347">
        <v>0</v>
      </c>
      <c r="AH1347">
        <v>0</v>
      </c>
      <c r="AI1347">
        <v>0</v>
      </c>
      <c r="AJ1347">
        <v>0</v>
      </c>
      <c r="AK1347">
        <v>0</v>
      </c>
      <c r="AL1347" t="s">
        <v>17342</v>
      </c>
      <c r="AM1347" t="s">
        <v>17343</v>
      </c>
      <c r="AN1347" t="s">
        <v>17344</v>
      </c>
      <c r="AO1347" t="s">
        <v>17345</v>
      </c>
      <c r="AP1347" t="s">
        <v>74</v>
      </c>
      <c r="AQ1347" t="s">
        <v>74</v>
      </c>
      <c r="AR1347" t="s">
        <v>17346</v>
      </c>
      <c r="AS1347" t="s">
        <v>17347</v>
      </c>
      <c r="AT1347" t="s">
        <v>74</v>
      </c>
      <c r="AU1347">
        <v>2011</v>
      </c>
      <c r="AV1347">
        <v>14</v>
      </c>
      <c r="AW1347">
        <v>2</v>
      </c>
      <c r="AX1347" t="s">
        <v>74</v>
      </c>
      <c r="AY1347" t="s">
        <v>74</v>
      </c>
      <c r="AZ1347" t="s">
        <v>74</v>
      </c>
      <c r="BA1347" t="s">
        <v>74</v>
      </c>
      <c r="BB1347">
        <v>109</v>
      </c>
      <c r="BC1347" t="s">
        <v>1434</v>
      </c>
      <c r="BD1347" t="s">
        <v>74</v>
      </c>
      <c r="BE1347" t="s">
        <v>74</v>
      </c>
      <c r="BF1347" t="s">
        <v>74</v>
      </c>
      <c r="BG1347" t="s">
        <v>74</v>
      </c>
      <c r="BH1347" t="s">
        <v>74</v>
      </c>
      <c r="BI1347">
        <v>11</v>
      </c>
      <c r="BJ1347" t="s">
        <v>405</v>
      </c>
      <c r="BK1347" t="s">
        <v>637</v>
      </c>
      <c r="BL1347" t="s">
        <v>405</v>
      </c>
      <c r="BM1347" t="s">
        <v>19622</v>
      </c>
      <c r="BN1347" t="s">
        <v>74</v>
      </c>
      <c r="BO1347" t="s">
        <v>74</v>
      </c>
      <c r="BP1347" t="s">
        <v>74</v>
      </c>
      <c r="BQ1347" t="s">
        <v>74</v>
      </c>
      <c r="BR1347" t="s">
        <v>103</v>
      </c>
      <c r="BS1347" t="s">
        <v>19623</v>
      </c>
      <c r="BT1347" t="str">
        <f>HYPERLINK("https%3A%2F%2Fwww.webofscience.com%2Fwos%2Fwoscc%2Ffull-record%2FWOS:000292363900007","View Full Record in Web of Science")</f>
        <v>View Full Record in Web of Science</v>
      </c>
    </row>
    <row r="1348" spans="1:72" x14ac:dyDescent="0.25">
      <c r="A1348" t="s">
        <v>72</v>
      </c>
      <c r="B1348" t="s">
        <v>19624</v>
      </c>
      <c r="C1348" t="s">
        <v>74</v>
      </c>
      <c r="D1348" t="s">
        <v>74</v>
      </c>
      <c r="E1348" t="s">
        <v>74</v>
      </c>
      <c r="F1348" t="s">
        <v>19625</v>
      </c>
      <c r="G1348" t="s">
        <v>74</v>
      </c>
      <c r="H1348" t="s">
        <v>74</v>
      </c>
      <c r="I1348" t="s">
        <v>19626</v>
      </c>
      <c r="J1348" t="s">
        <v>19627</v>
      </c>
      <c r="K1348" t="s">
        <v>74</v>
      </c>
      <c r="L1348" t="s">
        <v>74</v>
      </c>
      <c r="M1348" t="s">
        <v>78</v>
      </c>
      <c r="N1348" t="s">
        <v>109</v>
      </c>
      <c r="O1348" t="s">
        <v>74</v>
      </c>
      <c r="P1348" t="s">
        <v>74</v>
      </c>
      <c r="Q1348" t="s">
        <v>74</v>
      </c>
      <c r="R1348" t="s">
        <v>74</v>
      </c>
      <c r="S1348" t="s">
        <v>74</v>
      </c>
      <c r="T1348" t="s">
        <v>19628</v>
      </c>
      <c r="U1348" t="s">
        <v>5252</v>
      </c>
      <c r="V1348" t="s">
        <v>19629</v>
      </c>
      <c r="W1348" t="s">
        <v>19630</v>
      </c>
      <c r="X1348" t="s">
        <v>19631</v>
      </c>
      <c r="Y1348" t="s">
        <v>19632</v>
      </c>
      <c r="Z1348" t="s">
        <v>19633</v>
      </c>
      <c r="AA1348" t="s">
        <v>74</v>
      </c>
      <c r="AB1348" t="s">
        <v>19634</v>
      </c>
      <c r="AC1348" t="s">
        <v>74</v>
      </c>
      <c r="AD1348" t="s">
        <v>74</v>
      </c>
      <c r="AE1348" t="s">
        <v>74</v>
      </c>
      <c r="AF1348" t="s">
        <v>74</v>
      </c>
      <c r="AG1348">
        <v>26</v>
      </c>
      <c r="AH1348">
        <v>0</v>
      </c>
      <c r="AI1348">
        <v>0</v>
      </c>
      <c r="AJ1348">
        <v>1</v>
      </c>
      <c r="AK1348">
        <v>6</v>
      </c>
      <c r="AL1348" t="s">
        <v>148</v>
      </c>
      <c r="AM1348" t="s">
        <v>149</v>
      </c>
      <c r="AN1348" t="s">
        <v>19238</v>
      </c>
      <c r="AO1348" t="s">
        <v>19635</v>
      </c>
      <c r="AP1348" t="s">
        <v>74</v>
      </c>
      <c r="AQ1348" t="s">
        <v>74</v>
      </c>
      <c r="AR1348" t="s">
        <v>19636</v>
      </c>
      <c r="AS1348" t="s">
        <v>19637</v>
      </c>
      <c r="AT1348" t="s">
        <v>74</v>
      </c>
      <c r="AU1348">
        <v>2011</v>
      </c>
      <c r="AV1348">
        <v>41</v>
      </c>
      <c r="AW1348" t="s">
        <v>9862</v>
      </c>
      <c r="AX1348" t="s">
        <v>74</v>
      </c>
      <c r="AY1348" t="s">
        <v>74</v>
      </c>
      <c r="AZ1348" t="s">
        <v>74</v>
      </c>
      <c r="BA1348" t="s">
        <v>74</v>
      </c>
      <c r="BB1348">
        <v>57</v>
      </c>
      <c r="BC1348">
        <v>74</v>
      </c>
      <c r="BD1348" t="s">
        <v>74</v>
      </c>
      <c r="BE1348" t="s">
        <v>19638</v>
      </c>
      <c r="BF1348" t="str">
        <f>HYPERLINK("http://dx.doi.org/10.1080/13501674.2011.587652","http://dx.doi.org/10.1080/13501674.2011.587652")</f>
        <v>http://dx.doi.org/10.1080/13501674.2011.587652</v>
      </c>
      <c r="BG1348" t="s">
        <v>74</v>
      </c>
      <c r="BH1348" t="s">
        <v>74</v>
      </c>
      <c r="BI1348">
        <v>18</v>
      </c>
      <c r="BJ1348" t="s">
        <v>19639</v>
      </c>
      <c r="BK1348" t="s">
        <v>637</v>
      </c>
      <c r="BL1348" t="s">
        <v>19639</v>
      </c>
      <c r="BM1348" t="s">
        <v>19640</v>
      </c>
      <c r="BN1348" t="s">
        <v>74</v>
      </c>
      <c r="BO1348" t="s">
        <v>74</v>
      </c>
      <c r="BP1348" t="s">
        <v>74</v>
      </c>
      <c r="BQ1348" t="s">
        <v>74</v>
      </c>
      <c r="BR1348" t="s">
        <v>103</v>
      </c>
      <c r="BS1348" t="s">
        <v>19641</v>
      </c>
      <c r="BT1348" t="str">
        <f>HYPERLINK("https%3A%2F%2Fwww.webofscience.com%2Fwos%2Fwoscc%2Ffull-record%2FWOS:000299646200003","View Full Record in Web of Science")</f>
        <v>View Full Record in Web of Science</v>
      </c>
    </row>
    <row r="1349" spans="1:72" x14ac:dyDescent="0.25">
      <c r="A1349" t="s">
        <v>72</v>
      </c>
      <c r="B1349" t="s">
        <v>19642</v>
      </c>
      <c r="C1349" t="s">
        <v>74</v>
      </c>
      <c r="D1349" t="s">
        <v>74</v>
      </c>
      <c r="E1349" t="s">
        <v>74</v>
      </c>
      <c r="F1349" t="s">
        <v>19643</v>
      </c>
      <c r="G1349" t="s">
        <v>74</v>
      </c>
      <c r="H1349" t="s">
        <v>74</v>
      </c>
      <c r="I1349" t="s">
        <v>19644</v>
      </c>
      <c r="J1349" t="s">
        <v>19645</v>
      </c>
      <c r="K1349" t="s">
        <v>74</v>
      </c>
      <c r="L1349" t="s">
        <v>74</v>
      </c>
      <c r="M1349" t="s">
        <v>78</v>
      </c>
      <c r="N1349" t="s">
        <v>109</v>
      </c>
      <c r="O1349" t="s">
        <v>74</v>
      </c>
      <c r="P1349" t="s">
        <v>74</v>
      </c>
      <c r="Q1349" t="s">
        <v>74</v>
      </c>
      <c r="R1349" t="s">
        <v>74</v>
      </c>
      <c r="S1349" t="s">
        <v>74</v>
      </c>
      <c r="T1349" t="s">
        <v>19646</v>
      </c>
      <c r="U1349" t="s">
        <v>19647</v>
      </c>
      <c r="V1349" t="s">
        <v>19648</v>
      </c>
      <c r="W1349" t="s">
        <v>19649</v>
      </c>
      <c r="X1349" t="s">
        <v>19650</v>
      </c>
      <c r="Y1349" t="s">
        <v>19651</v>
      </c>
      <c r="Z1349" t="s">
        <v>74</v>
      </c>
      <c r="AA1349" t="s">
        <v>74</v>
      </c>
      <c r="AB1349" t="s">
        <v>19652</v>
      </c>
      <c r="AC1349" t="s">
        <v>74</v>
      </c>
      <c r="AD1349" t="s">
        <v>74</v>
      </c>
      <c r="AE1349" t="s">
        <v>74</v>
      </c>
      <c r="AF1349" t="s">
        <v>74</v>
      </c>
      <c r="AG1349">
        <v>56</v>
      </c>
      <c r="AH1349">
        <v>40</v>
      </c>
      <c r="AI1349">
        <v>40</v>
      </c>
      <c r="AJ1349">
        <v>5</v>
      </c>
      <c r="AK1349">
        <v>19</v>
      </c>
      <c r="AL1349" t="s">
        <v>19653</v>
      </c>
      <c r="AM1349" t="s">
        <v>19654</v>
      </c>
      <c r="AN1349" t="s">
        <v>19655</v>
      </c>
      <c r="AO1349" t="s">
        <v>19656</v>
      </c>
      <c r="AP1349" t="s">
        <v>19657</v>
      </c>
      <c r="AQ1349" t="s">
        <v>74</v>
      </c>
      <c r="AR1349" t="s">
        <v>19658</v>
      </c>
      <c r="AS1349" t="s">
        <v>19659</v>
      </c>
      <c r="AT1349" t="s">
        <v>736</v>
      </c>
      <c r="AU1349">
        <v>2010</v>
      </c>
      <c r="AV1349">
        <v>29</v>
      </c>
      <c r="AW1349">
        <v>2</v>
      </c>
      <c r="AX1349" t="s">
        <v>74</v>
      </c>
      <c r="AY1349" t="s">
        <v>74</v>
      </c>
      <c r="AZ1349" t="s">
        <v>74</v>
      </c>
      <c r="BA1349" t="s">
        <v>74</v>
      </c>
      <c r="BB1349">
        <v>167</v>
      </c>
      <c r="BC1349">
        <v>183</v>
      </c>
      <c r="BD1349" t="s">
        <v>74</v>
      </c>
      <c r="BE1349" t="s">
        <v>19660</v>
      </c>
      <c r="BF1349" t="str">
        <f>HYPERLINK("http://dx.doi.org/10.1123/jtpe.29.2.167","http://dx.doi.org/10.1123/jtpe.29.2.167")</f>
        <v>http://dx.doi.org/10.1123/jtpe.29.2.167</v>
      </c>
      <c r="BG1349" t="s">
        <v>74</v>
      </c>
      <c r="BH1349" t="s">
        <v>74</v>
      </c>
      <c r="BI1349">
        <v>17</v>
      </c>
      <c r="BJ1349" t="s">
        <v>19661</v>
      </c>
      <c r="BK1349" t="s">
        <v>6565</v>
      </c>
      <c r="BL1349" t="s">
        <v>19661</v>
      </c>
      <c r="BM1349" t="s">
        <v>19662</v>
      </c>
      <c r="BN1349" t="s">
        <v>74</v>
      </c>
      <c r="BO1349" t="s">
        <v>74</v>
      </c>
      <c r="BP1349" t="s">
        <v>74</v>
      </c>
      <c r="BQ1349" t="s">
        <v>74</v>
      </c>
      <c r="BR1349" t="s">
        <v>103</v>
      </c>
      <c r="BS1349" t="s">
        <v>19663</v>
      </c>
      <c r="BT1349" t="str">
        <f>HYPERLINK("https%3A%2F%2Fwww.webofscience.com%2Fwos%2Fwoscc%2Ffull-record%2FWOS:000277094000004","View Full Record in Web of Science")</f>
        <v>View Full Record in Web of Science</v>
      </c>
    </row>
    <row r="1350" spans="1:72" x14ac:dyDescent="0.25">
      <c r="A1350" t="s">
        <v>72</v>
      </c>
      <c r="B1350" t="s">
        <v>19664</v>
      </c>
      <c r="C1350" t="s">
        <v>74</v>
      </c>
      <c r="D1350" t="s">
        <v>74</v>
      </c>
      <c r="E1350" t="s">
        <v>74</v>
      </c>
      <c r="F1350" t="s">
        <v>19665</v>
      </c>
      <c r="G1350" t="s">
        <v>74</v>
      </c>
      <c r="H1350" t="s">
        <v>74</v>
      </c>
      <c r="I1350" t="s">
        <v>19666</v>
      </c>
      <c r="J1350" t="s">
        <v>19301</v>
      </c>
      <c r="K1350" t="s">
        <v>74</v>
      </c>
      <c r="L1350" t="s">
        <v>74</v>
      </c>
      <c r="M1350" t="s">
        <v>78</v>
      </c>
      <c r="N1350" t="s">
        <v>109</v>
      </c>
      <c r="O1350" t="s">
        <v>74</v>
      </c>
      <c r="P1350" t="s">
        <v>74</v>
      </c>
      <c r="Q1350" t="s">
        <v>74</v>
      </c>
      <c r="R1350" t="s">
        <v>74</v>
      </c>
      <c r="S1350" t="s">
        <v>74</v>
      </c>
      <c r="T1350" t="s">
        <v>74</v>
      </c>
      <c r="U1350" t="s">
        <v>74</v>
      </c>
      <c r="V1350" t="s">
        <v>19667</v>
      </c>
      <c r="W1350" t="s">
        <v>19668</v>
      </c>
      <c r="X1350" t="s">
        <v>1091</v>
      </c>
      <c r="Y1350" t="s">
        <v>19669</v>
      </c>
      <c r="Z1350" t="s">
        <v>74</v>
      </c>
      <c r="AA1350" t="s">
        <v>74</v>
      </c>
      <c r="AB1350" t="s">
        <v>74</v>
      </c>
      <c r="AC1350" t="s">
        <v>74</v>
      </c>
      <c r="AD1350" t="s">
        <v>74</v>
      </c>
      <c r="AE1350" t="s">
        <v>74</v>
      </c>
      <c r="AF1350" t="s">
        <v>74</v>
      </c>
      <c r="AG1350">
        <v>10</v>
      </c>
      <c r="AH1350">
        <v>0</v>
      </c>
      <c r="AI1350">
        <v>0</v>
      </c>
      <c r="AJ1350">
        <v>0</v>
      </c>
      <c r="AK1350">
        <v>26</v>
      </c>
      <c r="AL1350" t="s">
        <v>19306</v>
      </c>
      <c r="AM1350" t="s">
        <v>19307</v>
      </c>
      <c r="AN1350" t="s">
        <v>19308</v>
      </c>
      <c r="AO1350" t="s">
        <v>19309</v>
      </c>
      <c r="AP1350" t="s">
        <v>74</v>
      </c>
      <c r="AQ1350" t="s">
        <v>74</v>
      </c>
      <c r="AR1350" t="s">
        <v>19311</v>
      </c>
      <c r="AS1350" t="s">
        <v>19312</v>
      </c>
      <c r="AT1350" t="s">
        <v>736</v>
      </c>
      <c r="AU1350">
        <v>2010</v>
      </c>
      <c r="AV1350">
        <v>52</v>
      </c>
      <c r="AW1350">
        <v>4</v>
      </c>
      <c r="AX1350" t="s">
        <v>74</v>
      </c>
      <c r="AY1350" t="s">
        <v>74</v>
      </c>
      <c r="AZ1350" t="s">
        <v>74</v>
      </c>
      <c r="BA1350" t="s">
        <v>74</v>
      </c>
      <c r="BB1350">
        <v>63</v>
      </c>
      <c r="BC1350">
        <v>80</v>
      </c>
      <c r="BD1350" t="s">
        <v>74</v>
      </c>
      <c r="BE1350" t="s">
        <v>19670</v>
      </c>
      <c r="BF1350" t="str">
        <f>HYPERLINK("http://dx.doi.org/10.2753/RES1060-9393520404","http://dx.doi.org/10.2753/RES1060-9393520404")</f>
        <v>http://dx.doi.org/10.2753/RES1060-9393520404</v>
      </c>
      <c r="BG1350" t="s">
        <v>74</v>
      </c>
      <c r="BH1350" t="s">
        <v>74</v>
      </c>
      <c r="BI1350">
        <v>18</v>
      </c>
      <c r="BJ1350" t="s">
        <v>157</v>
      </c>
      <c r="BK1350" t="s">
        <v>129</v>
      </c>
      <c r="BL1350" t="s">
        <v>157</v>
      </c>
      <c r="BM1350" t="s">
        <v>19671</v>
      </c>
      <c r="BN1350" t="s">
        <v>74</v>
      </c>
      <c r="BO1350" t="s">
        <v>74</v>
      </c>
      <c r="BP1350" t="s">
        <v>74</v>
      </c>
      <c r="BQ1350" t="s">
        <v>74</v>
      </c>
      <c r="BR1350" t="s">
        <v>103</v>
      </c>
      <c r="BS1350" t="s">
        <v>19672</v>
      </c>
      <c r="BT1350" t="str">
        <f>HYPERLINK("https%3A%2F%2Fwww.webofscience.com%2Fwos%2Fwoscc%2Ffull-record%2FWOS:000276960100004","View Full Record in Web of Science")</f>
        <v>View Full Record in Web of Science</v>
      </c>
    </row>
    <row r="1351" spans="1:72" x14ac:dyDescent="0.25">
      <c r="A1351" t="s">
        <v>72</v>
      </c>
      <c r="B1351" t="s">
        <v>19673</v>
      </c>
      <c r="C1351" t="s">
        <v>74</v>
      </c>
      <c r="D1351" t="s">
        <v>74</v>
      </c>
      <c r="E1351" t="s">
        <v>74</v>
      </c>
      <c r="F1351" t="s">
        <v>19674</v>
      </c>
      <c r="G1351" t="s">
        <v>74</v>
      </c>
      <c r="H1351" t="s">
        <v>74</v>
      </c>
      <c r="I1351" t="s">
        <v>19675</v>
      </c>
      <c r="J1351" t="s">
        <v>18281</v>
      </c>
      <c r="K1351" t="s">
        <v>74</v>
      </c>
      <c r="L1351" t="s">
        <v>74</v>
      </c>
      <c r="M1351" t="s">
        <v>78</v>
      </c>
      <c r="N1351" t="s">
        <v>109</v>
      </c>
      <c r="O1351" t="s">
        <v>74</v>
      </c>
      <c r="P1351" t="s">
        <v>74</v>
      </c>
      <c r="Q1351" t="s">
        <v>74</v>
      </c>
      <c r="R1351" t="s">
        <v>74</v>
      </c>
      <c r="S1351" t="s">
        <v>74</v>
      </c>
      <c r="T1351" t="s">
        <v>74</v>
      </c>
      <c r="U1351" t="s">
        <v>19676</v>
      </c>
      <c r="V1351" t="s">
        <v>19677</v>
      </c>
      <c r="W1351" t="s">
        <v>19678</v>
      </c>
      <c r="X1351" t="s">
        <v>19679</v>
      </c>
      <c r="Y1351" t="s">
        <v>19680</v>
      </c>
      <c r="Z1351" t="s">
        <v>19681</v>
      </c>
      <c r="AA1351" t="s">
        <v>74</v>
      </c>
      <c r="AB1351" t="s">
        <v>74</v>
      </c>
      <c r="AC1351" t="s">
        <v>74</v>
      </c>
      <c r="AD1351" t="s">
        <v>74</v>
      </c>
      <c r="AE1351" t="s">
        <v>74</v>
      </c>
      <c r="AF1351" t="s">
        <v>74</v>
      </c>
      <c r="AG1351">
        <v>45</v>
      </c>
      <c r="AH1351">
        <v>168</v>
      </c>
      <c r="AI1351">
        <v>172</v>
      </c>
      <c r="AJ1351">
        <v>5</v>
      </c>
      <c r="AK1351">
        <v>44</v>
      </c>
      <c r="AL1351" t="s">
        <v>18291</v>
      </c>
      <c r="AM1351" t="s">
        <v>18292</v>
      </c>
      <c r="AN1351" t="s">
        <v>18293</v>
      </c>
      <c r="AO1351" t="s">
        <v>18294</v>
      </c>
      <c r="AP1351" t="s">
        <v>74</v>
      </c>
      <c r="AQ1351" t="s">
        <v>74</v>
      </c>
      <c r="AR1351" t="s">
        <v>18295</v>
      </c>
      <c r="AS1351" t="s">
        <v>18296</v>
      </c>
      <c r="AT1351" t="s">
        <v>1096</v>
      </c>
      <c r="AU1351">
        <v>2010</v>
      </c>
      <c r="AV1351">
        <v>14</v>
      </c>
      <c r="AW1351">
        <v>1</v>
      </c>
      <c r="AX1351" t="s">
        <v>74</v>
      </c>
      <c r="AY1351" t="s">
        <v>74</v>
      </c>
      <c r="AZ1351" t="s">
        <v>74</v>
      </c>
      <c r="BA1351" t="s">
        <v>74</v>
      </c>
      <c r="BB1351">
        <v>65</v>
      </c>
      <c r="BC1351">
        <v>86</v>
      </c>
      <c r="BD1351" t="s">
        <v>74</v>
      </c>
      <c r="BE1351" t="s">
        <v>74</v>
      </c>
      <c r="BF1351" t="s">
        <v>74</v>
      </c>
      <c r="BG1351" t="s">
        <v>74</v>
      </c>
      <c r="BH1351" t="s">
        <v>74</v>
      </c>
      <c r="BI1351">
        <v>22</v>
      </c>
      <c r="BJ1351" t="s">
        <v>1917</v>
      </c>
      <c r="BK1351" t="s">
        <v>129</v>
      </c>
      <c r="BL1351" t="s">
        <v>1917</v>
      </c>
      <c r="BM1351" t="s">
        <v>19682</v>
      </c>
      <c r="BN1351" t="s">
        <v>74</v>
      </c>
      <c r="BO1351" t="s">
        <v>74</v>
      </c>
      <c r="BP1351" t="s">
        <v>74</v>
      </c>
      <c r="BQ1351" t="s">
        <v>74</v>
      </c>
      <c r="BR1351" t="s">
        <v>103</v>
      </c>
      <c r="BS1351" t="s">
        <v>19683</v>
      </c>
      <c r="BT1351" t="str">
        <f>HYPERLINK("https%3A%2F%2Fwww.webofscience.com%2Fwos%2Fwoscc%2Ffull-record%2FWOS:000274244000008","View Full Record in Web of Science")</f>
        <v>View Full Record in Web of Science</v>
      </c>
    </row>
    <row r="1352" spans="1:72" x14ac:dyDescent="0.25">
      <c r="A1352" t="s">
        <v>72</v>
      </c>
      <c r="B1352" t="s">
        <v>19684</v>
      </c>
      <c r="C1352" t="s">
        <v>74</v>
      </c>
      <c r="D1352" t="s">
        <v>74</v>
      </c>
      <c r="E1352" t="s">
        <v>74</v>
      </c>
      <c r="F1352" t="s">
        <v>19685</v>
      </c>
      <c r="G1352" t="s">
        <v>74</v>
      </c>
      <c r="H1352" t="s">
        <v>74</v>
      </c>
      <c r="I1352" t="s">
        <v>19686</v>
      </c>
      <c r="J1352" t="s">
        <v>11536</v>
      </c>
      <c r="K1352" t="s">
        <v>74</v>
      </c>
      <c r="L1352" t="s">
        <v>74</v>
      </c>
      <c r="M1352" t="s">
        <v>431</v>
      </c>
      <c r="N1352" t="s">
        <v>109</v>
      </c>
      <c r="O1352" t="s">
        <v>74</v>
      </c>
      <c r="P1352" t="s">
        <v>74</v>
      </c>
      <c r="Q1352" t="s">
        <v>74</v>
      </c>
      <c r="R1352" t="s">
        <v>74</v>
      </c>
      <c r="S1352" t="s">
        <v>74</v>
      </c>
      <c r="T1352" t="s">
        <v>74</v>
      </c>
      <c r="U1352" t="s">
        <v>74</v>
      </c>
      <c r="V1352" t="s">
        <v>19687</v>
      </c>
      <c r="W1352" t="s">
        <v>19688</v>
      </c>
      <c r="X1352" t="s">
        <v>238</v>
      </c>
      <c r="Y1352" t="s">
        <v>19689</v>
      </c>
      <c r="Z1352" t="s">
        <v>19690</v>
      </c>
      <c r="AA1352" t="s">
        <v>19691</v>
      </c>
      <c r="AB1352" t="s">
        <v>19692</v>
      </c>
      <c r="AC1352" t="s">
        <v>74</v>
      </c>
      <c r="AD1352" t="s">
        <v>74</v>
      </c>
      <c r="AE1352" t="s">
        <v>74</v>
      </c>
      <c r="AF1352" t="s">
        <v>74</v>
      </c>
      <c r="AG1352">
        <v>16</v>
      </c>
      <c r="AH1352">
        <v>0</v>
      </c>
      <c r="AI1352">
        <v>0</v>
      </c>
      <c r="AJ1352">
        <v>0</v>
      </c>
      <c r="AK1352">
        <v>1</v>
      </c>
      <c r="AL1352" t="s">
        <v>19693</v>
      </c>
      <c r="AM1352" t="s">
        <v>19694</v>
      </c>
      <c r="AN1352" t="s">
        <v>19695</v>
      </c>
      <c r="AO1352" t="s">
        <v>11547</v>
      </c>
      <c r="AP1352" t="s">
        <v>11548</v>
      </c>
      <c r="AQ1352" t="s">
        <v>74</v>
      </c>
      <c r="AR1352" t="s">
        <v>11549</v>
      </c>
      <c r="AS1352" t="s">
        <v>11550</v>
      </c>
      <c r="AT1352" t="s">
        <v>74</v>
      </c>
      <c r="AU1352">
        <v>2010</v>
      </c>
      <c r="AV1352" t="s">
        <v>74</v>
      </c>
      <c r="AW1352">
        <v>4</v>
      </c>
      <c r="AX1352" t="s">
        <v>74</v>
      </c>
      <c r="AY1352" t="s">
        <v>74</v>
      </c>
      <c r="AZ1352" t="s">
        <v>74</v>
      </c>
      <c r="BA1352" t="s">
        <v>74</v>
      </c>
      <c r="BB1352">
        <v>283</v>
      </c>
      <c r="BC1352">
        <v>316</v>
      </c>
      <c r="BD1352" t="s">
        <v>74</v>
      </c>
      <c r="BE1352" t="s">
        <v>74</v>
      </c>
      <c r="BF1352" t="s">
        <v>74</v>
      </c>
      <c r="BG1352" t="s">
        <v>74</v>
      </c>
      <c r="BH1352" t="s">
        <v>74</v>
      </c>
      <c r="BI1352">
        <v>34</v>
      </c>
      <c r="BJ1352" t="s">
        <v>405</v>
      </c>
      <c r="BK1352" t="s">
        <v>637</v>
      </c>
      <c r="BL1352" t="s">
        <v>405</v>
      </c>
      <c r="BM1352" t="s">
        <v>19696</v>
      </c>
      <c r="BN1352" t="s">
        <v>74</v>
      </c>
      <c r="BO1352" t="s">
        <v>74</v>
      </c>
      <c r="BP1352" t="s">
        <v>74</v>
      </c>
      <c r="BQ1352" t="s">
        <v>74</v>
      </c>
      <c r="BR1352" t="s">
        <v>103</v>
      </c>
      <c r="BS1352" t="s">
        <v>19697</v>
      </c>
      <c r="BT1352" t="str">
        <f>HYPERLINK("https%3A%2F%2Fwww.webofscience.com%2Fwos%2Fwoscc%2Ffull-record%2FWOS:000421826200012","View Full Record in Web of Science")</f>
        <v>View Full Record in Web of Science</v>
      </c>
    </row>
    <row r="1353" spans="1:72" x14ac:dyDescent="0.25">
      <c r="A1353" t="s">
        <v>72</v>
      </c>
      <c r="B1353" t="s">
        <v>19698</v>
      </c>
      <c r="C1353" t="s">
        <v>74</v>
      </c>
      <c r="D1353" t="s">
        <v>74</v>
      </c>
      <c r="E1353" t="s">
        <v>74</v>
      </c>
      <c r="F1353" t="s">
        <v>19699</v>
      </c>
      <c r="G1353" t="s">
        <v>74</v>
      </c>
      <c r="H1353" t="s">
        <v>74</v>
      </c>
      <c r="I1353" t="s">
        <v>19700</v>
      </c>
      <c r="J1353" t="s">
        <v>5142</v>
      </c>
      <c r="K1353" t="s">
        <v>74</v>
      </c>
      <c r="L1353" t="s">
        <v>74</v>
      </c>
      <c r="M1353" t="s">
        <v>78</v>
      </c>
      <c r="N1353" t="s">
        <v>109</v>
      </c>
      <c r="O1353" t="s">
        <v>74</v>
      </c>
      <c r="P1353" t="s">
        <v>74</v>
      </c>
      <c r="Q1353" t="s">
        <v>74</v>
      </c>
      <c r="R1353" t="s">
        <v>74</v>
      </c>
      <c r="S1353" t="s">
        <v>74</v>
      </c>
      <c r="T1353" t="s">
        <v>19701</v>
      </c>
      <c r="U1353" t="s">
        <v>19702</v>
      </c>
      <c r="V1353" t="s">
        <v>19703</v>
      </c>
      <c r="W1353" t="s">
        <v>19704</v>
      </c>
      <c r="X1353" t="s">
        <v>19705</v>
      </c>
      <c r="Y1353" t="s">
        <v>19706</v>
      </c>
      <c r="Z1353" t="s">
        <v>19707</v>
      </c>
      <c r="AA1353" t="s">
        <v>74</v>
      </c>
      <c r="AB1353" t="s">
        <v>19708</v>
      </c>
      <c r="AC1353" t="s">
        <v>74</v>
      </c>
      <c r="AD1353" t="s">
        <v>74</v>
      </c>
      <c r="AE1353" t="s">
        <v>74</v>
      </c>
      <c r="AF1353" t="s">
        <v>74</v>
      </c>
      <c r="AG1353">
        <v>62</v>
      </c>
      <c r="AH1353">
        <v>34</v>
      </c>
      <c r="AI1353">
        <v>34</v>
      </c>
      <c r="AJ1353">
        <v>1</v>
      </c>
      <c r="AK1353">
        <v>72</v>
      </c>
      <c r="AL1353" t="s">
        <v>5154</v>
      </c>
      <c r="AM1353" t="s">
        <v>5155</v>
      </c>
      <c r="AN1353" t="s">
        <v>5156</v>
      </c>
      <c r="AO1353" t="s">
        <v>5157</v>
      </c>
      <c r="AP1353" t="s">
        <v>74</v>
      </c>
      <c r="AQ1353" t="s">
        <v>74</v>
      </c>
      <c r="AR1353" t="s">
        <v>5159</v>
      </c>
      <c r="AS1353" t="s">
        <v>5160</v>
      </c>
      <c r="AT1353" t="s">
        <v>1196</v>
      </c>
      <c r="AU1353">
        <v>2010</v>
      </c>
      <c r="AV1353">
        <v>14</v>
      </c>
      <c r="AW1353">
        <v>1</v>
      </c>
      <c r="AX1353" t="s">
        <v>74</v>
      </c>
      <c r="AY1353" t="s">
        <v>74</v>
      </c>
      <c r="AZ1353" t="s">
        <v>74</v>
      </c>
      <c r="BA1353" t="s">
        <v>74</v>
      </c>
      <c r="BB1353">
        <v>27</v>
      </c>
      <c r="BC1353">
        <v>59</v>
      </c>
      <c r="BD1353" t="s">
        <v>74</v>
      </c>
      <c r="BE1353" t="s">
        <v>19709</v>
      </c>
      <c r="BF1353" t="str">
        <f>HYPERLINK("http://dx.doi.org/10.1177/1362168809346494","http://dx.doi.org/10.1177/1362168809346494")</f>
        <v>http://dx.doi.org/10.1177/1362168809346494</v>
      </c>
      <c r="BG1353" t="s">
        <v>74</v>
      </c>
      <c r="BH1353" t="s">
        <v>74</v>
      </c>
      <c r="BI1353">
        <v>33</v>
      </c>
      <c r="BJ1353" t="s">
        <v>1917</v>
      </c>
      <c r="BK1353" t="s">
        <v>129</v>
      </c>
      <c r="BL1353" t="s">
        <v>1917</v>
      </c>
      <c r="BM1353" t="s">
        <v>19710</v>
      </c>
      <c r="BN1353" t="s">
        <v>74</v>
      </c>
      <c r="BO1353" t="s">
        <v>74</v>
      </c>
      <c r="BP1353" t="s">
        <v>74</v>
      </c>
      <c r="BQ1353" t="s">
        <v>74</v>
      </c>
      <c r="BR1353" t="s">
        <v>103</v>
      </c>
      <c r="BS1353" t="s">
        <v>19711</v>
      </c>
      <c r="BT1353" t="str">
        <f>HYPERLINK("https%3A%2F%2Fwww.webofscience.com%2Fwos%2Fwoscc%2Ffull-record%2FWOS:000274247200003","View Full Record in Web of Science")</f>
        <v>View Full Record in Web of Science</v>
      </c>
    </row>
    <row r="1354" spans="1:72" x14ac:dyDescent="0.25">
      <c r="A1354" t="s">
        <v>72</v>
      </c>
      <c r="B1354" t="s">
        <v>19712</v>
      </c>
      <c r="C1354" t="s">
        <v>74</v>
      </c>
      <c r="D1354" t="s">
        <v>74</v>
      </c>
      <c r="E1354" t="s">
        <v>74</v>
      </c>
      <c r="F1354" t="s">
        <v>19713</v>
      </c>
      <c r="G1354" t="s">
        <v>74</v>
      </c>
      <c r="H1354" t="s">
        <v>74</v>
      </c>
      <c r="I1354" t="s">
        <v>19714</v>
      </c>
      <c r="J1354" t="s">
        <v>19301</v>
      </c>
      <c r="K1354" t="s">
        <v>74</v>
      </c>
      <c r="L1354" t="s">
        <v>74</v>
      </c>
      <c r="M1354" t="s">
        <v>78</v>
      </c>
      <c r="N1354" t="s">
        <v>109</v>
      </c>
      <c r="O1354" t="s">
        <v>74</v>
      </c>
      <c r="P1354" t="s">
        <v>74</v>
      </c>
      <c r="Q1354" t="s">
        <v>74</v>
      </c>
      <c r="R1354" t="s">
        <v>74</v>
      </c>
      <c r="S1354" t="s">
        <v>74</v>
      </c>
      <c r="T1354" t="s">
        <v>74</v>
      </c>
      <c r="U1354" t="s">
        <v>74</v>
      </c>
      <c r="V1354" t="s">
        <v>19715</v>
      </c>
      <c r="W1354" t="s">
        <v>74</v>
      </c>
      <c r="X1354" t="s">
        <v>74</v>
      </c>
      <c r="Y1354" t="s">
        <v>74</v>
      </c>
      <c r="Z1354" t="s">
        <v>74</v>
      </c>
      <c r="AA1354" t="s">
        <v>74</v>
      </c>
      <c r="AB1354" t="s">
        <v>74</v>
      </c>
      <c r="AC1354" t="s">
        <v>74</v>
      </c>
      <c r="AD1354" t="s">
        <v>74</v>
      </c>
      <c r="AE1354" t="s">
        <v>74</v>
      </c>
      <c r="AF1354" t="s">
        <v>74</v>
      </c>
      <c r="AG1354">
        <v>8</v>
      </c>
      <c r="AH1354">
        <v>0</v>
      </c>
      <c r="AI1354">
        <v>0</v>
      </c>
      <c r="AJ1354">
        <v>0</v>
      </c>
      <c r="AK1354">
        <v>4</v>
      </c>
      <c r="AL1354" t="s">
        <v>19306</v>
      </c>
      <c r="AM1354" t="s">
        <v>19307</v>
      </c>
      <c r="AN1354" t="s">
        <v>19308</v>
      </c>
      <c r="AO1354" t="s">
        <v>19309</v>
      </c>
      <c r="AP1354" t="s">
        <v>74</v>
      </c>
      <c r="AQ1354" t="s">
        <v>74</v>
      </c>
      <c r="AR1354" t="s">
        <v>19311</v>
      </c>
      <c r="AS1354" t="s">
        <v>19312</v>
      </c>
      <c r="AT1354" t="s">
        <v>1196</v>
      </c>
      <c r="AU1354">
        <v>2010</v>
      </c>
      <c r="AV1354">
        <v>52</v>
      </c>
      <c r="AW1354">
        <v>1</v>
      </c>
      <c r="AX1354" t="s">
        <v>74</v>
      </c>
      <c r="AY1354" t="s">
        <v>74</v>
      </c>
      <c r="AZ1354" t="s">
        <v>74</v>
      </c>
      <c r="BA1354" t="s">
        <v>74</v>
      </c>
      <c r="BB1354">
        <v>20</v>
      </c>
      <c r="BC1354">
        <v>29</v>
      </c>
      <c r="BD1354" t="s">
        <v>74</v>
      </c>
      <c r="BE1354" t="s">
        <v>19716</v>
      </c>
      <c r="BF1354" t="str">
        <f>HYPERLINK("http://dx.doi.org/10.2753/RES1060-9393520102","http://dx.doi.org/10.2753/RES1060-9393520102")</f>
        <v>http://dx.doi.org/10.2753/RES1060-9393520102</v>
      </c>
      <c r="BG1354" t="s">
        <v>74</v>
      </c>
      <c r="BH1354" t="s">
        <v>74</v>
      </c>
      <c r="BI1354">
        <v>10</v>
      </c>
      <c r="BJ1354" t="s">
        <v>157</v>
      </c>
      <c r="BK1354" t="s">
        <v>129</v>
      </c>
      <c r="BL1354" t="s">
        <v>157</v>
      </c>
      <c r="BM1354" t="s">
        <v>19717</v>
      </c>
      <c r="BN1354" t="s">
        <v>74</v>
      </c>
      <c r="BO1354" t="s">
        <v>74</v>
      </c>
      <c r="BP1354" t="s">
        <v>74</v>
      </c>
      <c r="BQ1354" t="s">
        <v>74</v>
      </c>
      <c r="BR1354" t="s">
        <v>103</v>
      </c>
      <c r="BS1354" t="s">
        <v>19718</v>
      </c>
      <c r="BT1354" t="str">
        <f>HYPERLINK("https%3A%2F%2Fwww.webofscience.com%2Fwos%2Fwoscc%2Ffull-record%2FWOS:000274577200002","View Full Record in Web of Science")</f>
        <v>View Full Record in Web of Science</v>
      </c>
    </row>
    <row r="1355" spans="1:72" x14ac:dyDescent="0.25">
      <c r="A1355" t="s">
        <v>72</v>
      </c>
      <c r="B1355" t="s">
        <v>19719</v>
      </c>
      <c r="C1355" t="s">
        <v>74</v>
      </c>
      <c r="D1355" t="s">
        <v>74</v>
      </c>
      <c r="E1355" t="s">
        <v>74</v>
      </c>
      <c r="F1355" t="s">
        <v>19720</v>
      </c>
      <c r="G1355" t="s">
        <v>74</v>
      </c>
      <c r="H1355" t="s">
        <v>74</v>
      </c>
      <c r="I1355" t="s">
        <v>19721</v>
      </c>
      <c r="J1355" t="s">
        <v>17337</v>
      </c>
      <c r="K1355" t="s">
        <v>74</v>
      </c>
      <c r="L1355" t="s">
        <v>74</v>
      </c>
      <c r="M1355" t="s">
        <v>14643</v>
      </c>
      <c r="N1355" t="s">
        <v>109</v>
      </c>
      <c r="O1355" t="s">
        <v>74</v>
      </c>
      <c r="P1355" t="s">
        <v>74</v>
      </c>
      <c r="Q1355" t="s">
        <v>74</v>
      </c>
      <c r="R1355" t="s">
        <v>74</v>
      </c>
      <c r="S1355" t="s">
        <v>74</v>
      </c>
      <c r="T1355" t="s">
        <v>74</v>
      </c>
      <c r="U1355" t="s">
        <v>74</v>
      </c>
      <c r="V1355" t="s">
        <v>19722</v>
      </c>
      <c r="W1355" t="s">
        <v>19723</v>
      </c>
      <c r="X1355" t="s">
        <v>74</v>
      </c>
      <c r="Y1355" t="s">
        <v>74</v>
      </c>
      <c r="Z1355" t="s">
        <v>74</v>
      </c>
      <c r="AA1355" t="s">
        <v>74</v>
      </c>
      <c r="AB1355" t="s">
        <v>74</v>
      </c>
      <c r="AC1355" t="s">
        <v>74</v>
      </c>
      <c r="AD1355" t="s">
        <v>74</v>
      </c>
      <c r="AE1355" t="s">
        <v>74</v>
      </c>
      <c r="AF1355" t="s">
        <v>74</v>
      </c>
      <c r="AG1355">
        <v>32</v>
      </c>
      <c r="AH1355">
        <v>0</v>
      </c>
      <c r="AI1355">
        <v>0</v>
      </c>
      <c r="AJ1355">
        <v>0</v>
      </c>
      <c r="AK1355">
        <v>3</v>
      </c>
      <c r="AL1355" t="s">
        <v>17342</v>
      </c>
      <c r="AM1355" t="s">
        <v>17343</v>
      </c>
      <c r="AN1355" t="s">
        <v>17344</v>
      </c>
      <c r="AO1355" t="s">
        <v>17345</v>
      </c>
      <c r="AP1355" t="s">
        <v>74</v>
      </c>
      <c r="AQ1355" t="s">
        <v>74</v>
      </c>
      <c r="AR1355" t="s">
        <v>17346</v>
      </c>
      <c r="AS1355" t="s">
        <v>17347</v>
      </c>
      <c r="AT1355" t="s">
        <v>74</v>
      </c>
      <c r="AU1355">
        <v>2010</v>
      </c>
      <c r="AV1355">
        <v>13</v>
      </c>
      <c r="AW1355">
        <v>2</v>
      </c>
      <c r="AX1355" t="s">
        <v>74</v>
      </c>
      <c r="AY1355" t="s">
        <v>74</v>
      </c>
      <c r="AZ1355" t="s">
        <v>74</v>
      </c>
      <c r="BA1355" t="s">
        <v>74</v>
      </c>
      <c r="BB1355">
        <v>34</v>
      </c>
      <c r="BC1355" t="s">
        <v>1434</v>
      </c>
      <c r="BD1355" t="s">
        <v>74</v>
      </c>
      <c r="BE1355" t="s">
        <v>74</v>
      </c>
      <c r="BF1355" t="s">
        <v>74</v>
      </c>
      <c r="BG1355" t="s">
        <v>74</v>
      </c>
      <c r="BH1355" t="s">
        <v>74</v>
      </c>
      <c r="BI1355">
        <v>15</v>
      </c>
      <c r="BJ1355" t="s">
        <v>405</v>
      </c>
      <c r="BK1355" t="s">
        <v>637</v>
      </c>
      <c r="BL1355" t="s">
        <v>405</v>
      </c>
      <c r="BM1355" t="s">
        <v>19724</v>
      </c>
      <c r="BN1355" t="s">
        <v>74</v>
      </c>
      <c r="BO1355" t="s">
        <v>74</v>
      </c>
      <c r="BP1355" t="s">
        <v>74</v>
      </c>
      <c r="BQ1355" t="s">
        <v>74</v>
      </c>
      <c r="BR1355" t="s">
        <v>103</v>
      </c>
      <c r="BS1355" t="s">
        <v>19725</v>
      </c>
      <c r="BT1355" t="str">
        <f>HYPERLINK("https%3A%2F%2Fwww.webofscience.com%2Fwos%2Fwoscc%2Ffull-record%2FWOS:000289695700005","View Full Record in Web of Science")</f>
        <v>View Full Record in Web of Science</v>
      </c>
    </row>
    <row r="1356" spans="1:72" x14ac:dyDescent="0.25">
      <c r="A1356" t="s">
        <v>72</v>
      </c>
      <c r="B1356" t="s">
        <v>19726</v>
      </c>
      <c r="C1356" t="s">
        <v>74</v>
      </c>
      <c r="D1356" t="s">
        <v>74</v>
      </c>
      <c r="E1356" t="s">
        <v>74</v>
      </c>
      <c r="F1356" t="s">
        <v>19727</v>
      </c>
      <c r="G1356" t="s">
        <v>74</v>
      </c>
      <c r="H1356" t="s">
        <v>74</v>
      </c>
      <c r="I1356" t="s">
        <v>19728</v>
      </c>
      <c r="J1356" t="s">
        <v>19301</v>
      </c>
      <c r="K1356" t="s">
        <v>74</v>
      </c>
      <c r="L1356" t="s">
        <v>74</v>
      </c>
      <c r="M1356" t="s">
        <v>78</v>
      </c>
      <c r="N1356" t="s">
        <v>109</v>
      </c>
      <c r="O1356" t="s">
        <v>74</v>
      </c>
      <c r="P1356" t="s">
        <v>74</v>
      </c>
      <c r="Q1356" t="s">
        <v>74</v>
      </c>
      <c r="R1356" t="s">
        <v>74</v>
      </c>
      <c r="S1356" t="s">
        <v>74</v>
      </c>
      <c r="T1356" t="s">
        <v>74</v>
      </c>
      <c r="U1356" t="s">
        <v>74</v>
      </c>
      <c r="V1356" t="s">
        <v>19729</v>
      </c>
      <c r="W1356" t="s">
        <v>19730</v>
      </c>
      <c r="X1356" t="s">
        <v>74</v>
      </c>
      <c r="Y1356" t="s">
        <v>19731</v>
      </c>
      <c r="Z1356" t="s">
        <v>74</v>
      </c>
      <c r="AA1356" t="s">
        <v>19732</v>
      </c>
      <c r="AB1356" t="s">
        <v>19733</v>
      </c>
      <c r="AC1356" t="s">
        <v>74</v>
      </c>
      <c r="AD1356" t="s">
        <v>74</v>
      </c>
      <c r="AE1356" t="s">
        <v>74</v>
      </c>
      <c r="AF1356" t="s">
        <v>74</v>
      </c>
      <c r="AG1356">
        <v>3</v>
      </c>
      <c r="AH1356">
        <v>0</v>
      </c>
      <c r="AI1356">
        <v>2</v>
      </c>
      <c r="AJ1356">
        <v>0</v>
      </c>
      <c r="AK1356">
        <v>1</v>
      </c>
      <c r="AL1356" t="s">
        <v>19306</v>
      </c>
      <c r="AM1356" t="s">
        <v>19307</v>
      </c>
      <c r="AN1356" t="s">
        <v>19308</v>
      </c>
      <c r="AO1356" t="s">
        <v>19309</v>
      </c>
      <c r="AP1356" t="s">
        <v>74</v>
      </c>
      <c r="AQ1356" t="s">
        <v>74</v>
      </c>
      <c r="AR1356" t="s">
        <v>19311</v>
      </c>
      <c r="AS1356" t="s">
        <v>19312</v>
      </c>
      <c r="AT1356" t="s">
        <v>5175</v>
      </c>
      <c r="AU1356">
        <v>2009</v>
      </c>
      <c r="AV1356">
        <v>51</v>
      </c>
      <c r="AW1356">
        <v>11</v>
      </c>
      <c r="AX1356" t="s">
        <v>74</v>
      </c>
      <c r="AY1356" t="s">
        <v>74</v>
      </c>
      <c r="AZ1356" t="s">
        <v>74</v>
      </c>
      <c r="BA1356" t="s">
        <v>74</v>
      </c>
      <c r="BB1356">
        <v>61</v>
      </c>
      <c r="BC1356">
        <v>70</v>
      </c>
      <c r="BD1356" t="s">
        <v>74</v>
      </c>
      <c r="BE1356" t="s">
        <v>19734</v>
      </c>
      <c r="BF1356" t="str">
        <f>HYPERLINK("http://dx.doi.org/10.2753/RES1060-9393511106","http://dx.doi.org/10.2753/RES1060-9393511106")</f>
        <v>http://dx.doi.org/10.2753/RES1060-9393511106</v>
      </c>
      <c r="BG1356" t="s">
        <v>74</v>
      </c>
      <c r="BH1356" t="s">
        <v>74</v>
      </c>
      <c r="BI1356">
        <v>10</v>
      </c>
      <c r="BJ1356" t="s">
        <v>157</v>
      </c>
      <c r="BK1356" t="s">
        <v>129</v>
      </c>
      <c r="BL1356" t="s">
        <v>157</v>
      </c>
      <c r="BM1356" t="s">
        <v>19735</v>
      </c>
      <c r="BN1356" t="s">
        <v>74</v>
      </c>
      <c r="BO1356" t="s">
        <v>74</v>
      </c>
      <c r="BP1356" t="s">
        <v>74</v>
      </c>
      <c r="BQ1356" t="s">
        <v>74</v>
      </c>
      <c r="BR1356" t="s">
        <v>103</v>
      </c>
      <c r="BS1356" t="s">
        <v>19736</v>
      </c>
      <c r="BT1356" t="str">
        <f>HYPERLINK("https%3A%2F%2Fwww.webofscience.com%2Fwos%2Fwoscc%2Ffull-record%2FWOS:000273129600006","View Full Record in Web of Science")</f>
        <v>View Full Record in Web of Science</v>
      </c>
    </row>
    <row r="1357" spans="1:72" x14ac:dyDescent="0.25">
      <c r="A1357" t="s">
        <v>72</v>
      </c>
      <c r="B1357" t="s">
        <v>19737</v>
      </c>
      <c r="C1357" t="s">
        <v>74</v>
      </c>
      <c r="D1357" t="s">
        <v>74</v>
      </c>
      <c r="E1357" t="s">
        <v>74</v>
      </c>
      <c r="F1357" t="s">
        <v>19738</v>
      </c>
      <c r="G1357" t="s">
        <v>74</v>
      </c>
      <c r="H1357" t="s">
        <v>74</v>
      </c>
      <c r="I1357" t="s">
        <v>19739</v>
      </c>
      <c r="J1357" t="s">
        <v>19740</v>
      </c>
      <c r="K1357" t="s">
        <v>74</v>
      </c>
      <c r="L1357" t="s">
        <v>74</v>
      </c>
      <c r="M1357" t="s">
        <v>78</v>
      </c>
      <c r="N1357" t="s">
        <v>109</v>
      </c>
      <c r="O1357" t="s">
        <v>74</v>
      </c>
      <c r="P1357" t="s">
        <v>74</v>
      </c>
      <c r="Q1357" t="s">
        <v>74</v>
      </c>
      <c r="R1357" t="s">
        <v>74</v>
      </c>
      <c r="S1357" t="s">
        <v>74</v>
      </c>
      <c r="T1357" t="s">
        <v>19741</v>
      </c>
      <c r="U1357" t="s">
        <v>644</v>
      </c>
      <c r="V1357" t="s">
        <v>19742</v>
      </c>
      <c r="W1357" t="s">
        <v>19743</v>
      </c>
      <c r="X1357" t="s">
        <v>19705</v>
      </c>
      <c r="Y1357" t="s">
        <v>19744</v>
      </c>
      <c r="Z1357" t="s">
        <v>74</v>
      </c>
      <c r="AA1357" t="s">
        <v>74</v>
      </c>
      <c r="AB1357" t="s">
        <v>74</v>
      </c>
      <c r="AC1357" t="s">
        <v>74</v>
      </c>
      <c r="AD1357" t="s">
        <v>74</v>
      </c>
      <c r="AE1357" t="s">
        <v>74</v>
      </c>
      <c r="AF1357" t="s">
        <v>74</v>
      </c>
      <c r="AG1357">
        <v>33</v>
      </c>
      <c r="AH1357">
        <v>15</v>
      </c>
      <c r="AI1357">
        <v>15</v>
      </c>
      <c r="AJ1357">
        <v>0</v>
      </c>
      <c r="AK1357">
        <v>20</v>
      </c>
      <c r="AL1357" t="s">
        <v>266</v>
      </c>
      <c r="AM1357" t="s">
        <v>267</v>
      </c>
      <c r="AN1357" t="s">
        <v>268</v>
      </c>
      <c r="AO1357" t="s">
        <v>19745</v>
      </c>
      <c r="AP1357" t="s">
        <v>19746</v>
      </c>
      <c r="AQ1357" t="s">
        <v>74</v>
      </c>
      <c r="AR1357" t="s">
        <v>19747</v>
      </c>
      <c r="AS1357" t="s">
        <v>19748</v>
      </c>
      <c r="AT1357" t="s">
        <v>19749</v>
      </c>
      <c r="AU1357">
        <v>2009</v>
      </c>
      <c r="AV1357">
        <v>42</v>
      </c>
      <c r="AW1357">
        <v>3</v>
      </c>
      <c r="AX1357" t="s">
        <v>74</v>
      </c>
      <c r="AY1357" t="s">
        <v>74</v>
      </c>
      <c r="AZ1357" t="s">
        <v>74</v>
      </c>
      <c r="BA1357" t="s">
        <v>74</v>
      </c>
      <c r="BB1357">
        <v>505</v>
      </c>
      <c r="BC1357">
        <v>540</v>
      </c>
      <c r="BD1357" t="s">
        <v>74</v>
      </c>
      <c r="BE1357" t="s">
        <v>19750</v>
      </c>
      <c r="BF1357" t="str">
        <f>HYPERLINK("http://dx.doi.org/10.1111/j.1944-9720.2009.01034.x","http://dx.doi.org/10.1111/j.1944-9720.2009.01034.x")</f>
        <v>http://dx.doi.org/10.1111/j.1944-9720.2009.01034.x</v>
      </c>
      <c r="BG1357" t="s">
        <v>74</v>
      </c>
      <c r="BH1357" t="s">
        <v>74</v>
      </c>
      <c r="BI1357">
        <v>36</v>
      </c>
      <c r="BJ1357" t="s">
        <v>1917</v>
      </c>
      <c r="BK1357" t="s">
        <v>129</v>
      </c>
      <c r="BL1357" t="s">
        <v>1917</v>
      </c>
      <c r="BM1357" t="s">
        <v>19751</v>
      </c>
      <c r="BN1357" t="s">
        <v>74</v>
      </c>
      <c r="BO1357" t="s">
        <v>74</v>
      </c>
      <c r="BP1357" t="s">
        <v>74</v>
      </c>
      <c r="BQ1357" t="s">
        <v>74</v>
      </c>
      <c r="BR1357" t="s">
        <v>103</v>
      </c>
      <c r="BS1357" t="s">
        <v>19752</v>
      </c>
      <c r="BT1357" t="str">
        <f>HYPERLINK("https%3A%2F%2Fwww.webofscience.com%2Fwos%2Fwoscc%2Ffull-record%2FWOS:000269676900008","View Full Record in Web of Science")</f>
        <v>View Full Record in Web of Science</v>
      </c>
    </row>
    <row r="1358" spans="1:72" x14ac:dyDescent="0.25">
      <c r="A1358" t="s">
        <v>72</v>
      </c>
      <c r="B1358" t="s">
        <v>19753</v>
      </c>
      <c r="C1358" t="s">
        <v>74</v>
      </c>
      <c r="D1358" t="s">
        <v>74</v>
      </c>
      <c r="E1358" t="s">
        <v>74</v>
      </c>
      <c r="F1358" t="s">
        <v>19754</v>
      </c>
      <c r="G1358" t="s">
        <v>74</v>
      </c>
      <c r="H1358" t="s">
        <v>74</v>
      </c>
      <c r="I1358" t="s">
        <v>19755</v>
      </c>
      <c r="J1358" t="s">
        <v>19301</v>
      </c>
      <c r="K1358" t="s">
        <v>74</v>
      </c>
      <c r="L1358" t="s">
        <v>74</v>
      </c>
      <c r="M1358" t="s">
        <v>78</v>
      </c>
      <c r="N1358" t="s">
        <v>109</v>
      </c>
      <c r="O1358" t="s">
        <v>74</v>
      </c>
      <c r="P1358" t="s">
        <v>74</v>
      </c>
      <c r="Q1358" t="s">
        <v>74</v>
      </c>
      <c r="R1358" t="s">
        <v>74</v>
      </c>
      <c r="S1358" t="s">
        <v>74</v>
      </c>
      <c r="T1358" t="s">
        <v>74</v>
      </c>
      <c r="U1358" t="s">
        <v>74</v>
      </c>
      <c r="V1358" t="s">
        <v>19756</v>
      </c>
      <c r="W1358" t="s">
        <v>74</v>
      </c>
      <c r="X1358" t="s">
        <v>74</v>
      </c>
      <c r="Y1358" t="s">
        <v>74</v>
      </c>
      <c r="Z1358" t="s">
        <v>74</v>
      </c>
      <c r="AA1358" t="s">
        <v>74</v>
      </c>
      <c r="AB1358" t="s">
        <v>74</v>
      </c>
      <c r="AC1358" t="s">
        <v>74</v>
      </c>
      <c r="AD1358" t="s">
        <v>74</v>
      </c>
      <c r="AE1358" t="s">
        <v>74</v>
      </c>
      <c r="AF1358" t="s">
        <v>74</v>
      </c>
      <c r="AG1358">
        <v>0</v>
      </c>
      <c r="AH1358">
        <v>0</v>
      </c>
      <c r="AI1358">
        <v>1</v>
      </c>
      <c r="AJ1358">
        <v>0</v>
      </c>
      <c r="AK1358">
        <v>1</v>
      </c>
      <c r="AL1358" t="s">
        <v>19306</v>
      </c>
      <c r="AM1358" t="s">
        <v>19307</v>
      </c>
      <c r="AN1358" t="s">
        <v>19308</v>
      </c>
      <c r="AO1358" t="s">
        <v>19309</v>
      </c>
      <c r="AP1358" t="s">
        <v>74</v>
      </c>
      <c r="AQ1358" t="s">
        <v>74</v>
      </c>
      <c r="AR1358" t="s">
        <v>19311</v>
      </c>
      <c r="AS1358" t="s">
        <v>19312</v>
      </c>
      <c r="AT1358" t="s">
        <v>2373</v>
      </c>
      <c r="AU1358">
        <v>2009</v>
      </c>
      <c r="AV1358">
        <v>51</v>
      </c>
      <c r="AW1358">
        <v>9</v>
      </c>
      <c r="AX1358" t="s">
        <v>74</v>
      </c>
      <c r="AY1358" t="s">
        <v>74</v>
      </c>
      <c r="AZ1358" t="s">
        <v>74</v>
      </c>
      <c r="BA1358" t="s">
        <v>74</v>
      </c>
      <c r="BB1358">
        <v>15</v>
      </c>
      <c r="BC1358">
        <v>21</v>
      </c>
      <c r="BD1358" t="s">
        <v>74</v>
      </c>
      <c r="BE1358" t="s">
        <v>19757</v>
      </c>
      <c r="BF1358" t="str">
        <f>HYPERLINK("http://dx.doi.org/10.2753/RES1060-9393510902","http://dx.doi.org/10.2753/RES1060-9393510902")</f>
        <v>http://dx.doi.org/10.2753/RES1060-9393510902</v>
      </c>
      <c r="BG1358" t="s">
        <v>74</v>
      </c>
      <c r="BH1358" t="s">
        <v>74</v>
      </c>
      <c r="BI1358">
        <v>7</v>
      </c>
      <c r="BJ1358" t="s">
        <v>157</v>
      </c>
      <c r="BK1358" t="s">
        <v>129</v>
      </c>
      <c r="BL1358" t="s">
        <v>157</v>
      </c>
      <c r="BM1358" t="s">
        <v>19758</v>
      </c>
      <c r="BN1358" t="s">
        <v>74</v>
      </c>
      <c r="BO1358" t="s">
        <v>74</v>
      </c>
      <c r="BP1358" t="s">
        <v>74</v>
      </c>
      <c r="BQ1358" t="s">
        <v>74</v>
      </c>
      <c r="BR1358" t="s">
        <v>103</v>
      </c>
      <c r="BS1358" t="s">
        <v>19759</v>
      </c>
      <c r="BT1358" t="str">
        <f>HYPERLINK("https%3A%2F%2Fwww.webofscience.com%2Fwos%2Fwoscc%2Ffull-record%2FWOS:000272395800002","View Full Record in Web of Science")</f>
        <v>View Full Record in Web of Science</v>
      </c>
    </row>
    <row r="1359" spans="1:72" x14ac:dyDescent="0.25">
      <c r="A1359" t="s">
        <v>72</v>
      </c>
      <c r="B1359" t="s">
        <v>19760</v>
      </c>
      <c r="C1359" t="s">
        <v>74</v>
      </c>
      <c r="D1359" t="s">
        <v>74</v>
      </c>
      <c r="E1359" t="s">
        <v>74</v>
      </c>
      <c r="F1359" t="s">
        <v>19761</v>
      </c>
      <c r="G1359" t="s">
        <v>74</v>
      </c>
      <c r="H1359" t="s">
        <v>74</v>
      </c>
      <c r="I1359" t="s">
        <v>19762</v>
      </c>
      <c r="J1359" t="s">
        <v>19763</v>
      </c>
      <c r="K1359" t="s">
        <v>74</v>
      </c>
      <c r="L1359" t="s">
        <v>74</v>
      </c>
      <c r="M1359" t="s">
        <v>78</v>
      </c>
      <c r="N1359" t="s">
        <v>109</v>
      </c>
      <c r="O1359" t="s">
        <v>74</v>
      </c>
      <c r="P1359" t="s">
        <v>74</v>
      </c>
      <c r="Q1359" t="s">
        <v>74</v>
      </c>
      <c r="R1359" t="s">
        <v>74</v>
      </c>
      <c r="S1359" t="s">
        <v>74</v>
      </c>
      <c r="T1359" t="s">
        <v>74</v>
      </c>
      <c r="U1359" t="s">
        <v>74</v>
      </c>
      <c r="V1359" t="s">
        <v>19764</v>
      </c>
      <c r="W1359" t="s">
        <v>19765</v>
      </c>
      <c r="X1359" t="s">
        <v>19766</v>
      </c>
      <c r="Y1359" t="s">
        <v>19767</v>
      </c>
      <c r="Z1359" t="s">
        <v>74</v>
      </c>
      <c r="AA1359" t="s">
        <v>19768</v>
      </c>
      <c r="AB1359" t="s">
        <v>74</v>
      </c>
      <c r="AC1359" t="s">
        <v>74</v>
      </c>
      <c r="AD1359" t="s">
        <v>74</v>
      </c>
      <c r="AE1359" t="s">
        <v>74</v>
      </c>
      <c r="AF1359" t="s">
        <v>74</v>
      </c>
      <c r="AG1359">
        <v>9</v>
      </c>
      <c r="AH1359">
        <v>2</v>
      </c>
      <c r="AI1359">
        <v>2</v>
      </c>
      <c r="AJ1359">
        <v>11</v>
      </c>
      <c r="AK1359">
        <v>29</v>
      </c>
      <c r="AL1359" t="s">
        <v>148</v>
      </c>
      <c r="AM1359" t="s">
        <v>149</v>
      </c>
      <c r="AN1359" t="s">
        <v>150</v>
      </c>
      <c r="AO1359" t="s">
        <v>19769</v>
      </c>
      <c r="AP1359" t="s">
        <v>74</v>
      </c>
      <c r="AQ1359" t="s">
        <v>74</v>
      </c>
      <c r="AR1359" t="s">
        <v>19770</v>
      </c>
      <c r="AS1359" t="s">
        <v>19771</v>
      </c>
      <c r="AT1359" t="s">
        <v>683</v>
      </c>
      <c r="AU1359">
        <v>2009</v>
      </c>
      <c r="AV1359">
        <v>42</v>
      </c>
      <c r="AW1359">
        <v>3</v>
      </c>
      <c r="AX1359" t="s">
        <v>74</v>
      </c>
      <c r="AY1359" t="s">
        <v>74</v>
      </c>
      <c r="AZ1359" t="s">
        <v>74</v>
      </c>
      <c r="BA1359" t="s">
        <v>74</v>
      </c>
      <c r="BB1359">
        <v>6</v>
      </c>
      <c r="BC1359">
        <v>32</v>
      </c>
      <c r="BD1359" t="s">
        <v>74</v>
      </c>
      <c r="BE1359" t="s">
        <v>19772</v>
      </c>
      <c r="BF1359" t="str">
        <f>HYPERLINK("http://dx.doi.org/10.2753/CED1061-1932420301","http://dx.doi.org/10.2753/CED1061-1932420301")</f>
        <v>http://dx.doi.org/10.2753/CED1061-1932420301</v>
      </c>
      <c r="BG1359" t="s">
        <v>74</v>
      </c>
      <c r="BH1359" t="s">
        <v>74</v>
      </c>
      <c r="BI1359">
        <v>27</v>
      </c>
      <c r="BJ1359" t="s">
        <v>157</v>
      </c>
      <c r="BK1359" t="s">
        <v>129</v>
      </c>
      <c r="BL1359" t="s">
        <v>157</v>
      </c>
      <c r="BM1359" t="s">
        <v>19773</v>
      </c>
      <c r="BN1359" t="s">
        <v>74</v>
      </c>
      <c r="BO1359" t="s">
        <v>74</v>
      </c>
      <c r="BP1359" t="s">
        <v>74</v>
      </c>
      <c r="BQ1359" t="s">
        <v>74</v>
      </c>
      <c r="BR1359" t="s">
        <v>103</v>
      </c>
      <c r="BS1359" t="s">
        <v>19774</v>
      </c>
      <c r="BT1359" t="str">
        <f>HYPERLINK("https%3A%2F%2Fwww.webofscience.com%2Fwos%2Fwoscc%2Ffull-record%2FWOS:000271675700002","View Full Record in Web of Science")</f>
        <v>View Full Record in Web of Science</v>
      </c>
    </row>
    <row r="1360" spans="1:72" x14ac:dyDescent="0.25">
      <c r="A1360" t="s">
        <v>72</v>
      </c>
      <c r="B1360" t="s">
        <v>19775</v>
      </c>
      <c r="C1360" t="s">
        <v>74</v>
      </c>
      <c r="D1360" t="s">
        <v>74</v>
      </c>
      <c r="E1360" t="s">
        <v>74</v>
      </c>
      <c r="F1360" t="s">
        <v>19776</v>
      </c>
      <c r="G1360" t="s">
        <v>74</v>
      </c>
      <c r="H1360" t="s">
        <v>74</v>
      </c>
      <c r="I1360" t="s">
        <v>19777</v>
      </c>
      <c r="J1360" t="s">
        <v>11693</v>
      </c>
      <c r="K1360" t="s">
        <v>74</v>
      </c>
      <c r="L1360" t="s">
        <v>74</v>
      </c>
      <c r="M1360" t="s">
        <v>11694</v>
      </c>
      <c r="N1360" t="s">
        <v>109</v>
      </c>
      <c r="O1360" t="s">
        <v>74</v>
      </c>
      <c r="P1360" t="s">
        <v>74</v>
      </c>
      <c r="Q1360" t="s">
        <v>74</v>
      </c>
      <c r="R1360" t="s">
        <v>74</v>
      </c>
      <c r="S1360" t="s">
        <v>74</v>
      </c>
      <c r="T1360" t="s">
        <v>74</v>
      </c>
      <c r="U1360" t="s">
        <v>74</v>
      </c>
      <c r="V1360" t="s">
        <v>19778</v>
      </c>
      <c r="W1360" t="s">
        <v>19779</v>
      </c>
      <c r="X1360" t="s">
        <v>18838</v>
      </c>
      <c r="Y1360" t="s">
        <v>19780</v>
      </c>
      <c r="Z1360" t="s">
        <v>74</v>
      </c>
      <c r="AA1360" t="s">
        <v>74</v>
      </c>
      <c r="AB1360" t="s">
        <v>74</v>
      </c>
      <c r="AC1360" t="s">
        <v>74</v>
      </c>
      <c r="AD1360" t="s">
        <v>74</v>
      </c>
      <c r="AE1360" t="s">
        <v>74</v>
      </c>
      <c r="AF1360" t="s">
        <v>74</v>
      </c>
      <c r="AG1360">
        <v>30</v>
      </c>
      <c r="AH1360">
        <v>0</v>
      </c>
      <c r="AI1360">
        <v>0</v>
      </c>
      <c r="AJ1360">
        <v>0</v>
      </c>
      <c r="AK1360">
        <v>0</v>
      </c>
      <c r="AL1360" t="s">
        <v>19781</v>
      </c>
      <c r="AM1360" t="s">
        <v>11699</v>
      </c>
      <c r="AN1360" t="s">
        <v>19782</v>
      </c>
      <c r="AO1360" t="s">
        <v>11701</v>
      </c>
      <c r="AP1360" t="s">
        <v>74</v>
      </c>
      <c r="AQ1360" t="s">
        <v>74</v>
      </c>
      <c r="AR1360" t="s">
        <v>11693</v>
      </c>
      <c r="AS1360" t="s">
        <v>11702</v>
      </c>
      <c r="AT1360" t="s">
        <v>74</v>
      </c>
      <c r="AU1360">
        <v>2009</v>
      </c>
      <c r="AV1360">
        <v>57</v>
      </c>
      <c r="AW1360">
        <v>2</v>
      </c>
      <c r="AX1360" t="s">
        <v>74</v>
      </c>
      <c r="AY1360" t="s">
        <v>74</v>
      </c>
      <c r="AZ1360" t="s">
        <v>74</v>
      </c>
      <c r="BA1360" t="s">
        <v>74</v>
      </c>
      <c r="BB1360">
        <v>172</v>
      </c>
      <c r="BC1360" t="s">
        <v>1434</v>
      </c>
      <c r="BD1360" t="s">
        <v>74</v>
      </c>
      <c r="BE1360" t="s">
        <v>74</v>
      </c>
      <c r="BF1360" t="s">
        <v>74</v>
      </c>
      <c r="BG1360" t="s">
        <v>74</v>
      </c>
      <c r="BH1360" t="s">
        <v>74</v>
      </c>
      <c r="BI1360">
        <v>14</v>
      </c>
      <c r="BJ1360" t="s">
        <v>11703</v>
      </c>
      <c r="BK1360" t="s">
        <v>637</v>
      </c>
      <c r="BL1360" t="s">
        <v>11703</v>
      </c>
      <c r="BM1360" t="s">
        <v>19783</v>
      </c>
      <c r="BN1360" t="s">
        <v>74</v>
      </c>
      <c r="BO1360" t="s">
        <v>74</v>
      </c>
      <c r="BP1360" t="s">
        <v>74</v>
      </c>
      <c r="BQ1360" t="s">
        <v>74</v>
      </c>
      <c r="BR1360" t="s">
        <v>103</v>
      </c>
      <c r="BS1360" t="s">
        <v>19784</v>
      </c>
      <c r="BT1360" t="str">
        <f>HYPERLINK("https%3A%2F%2Fwww.webofscience.com%2Fwos%2Fwoscc%2Ffull-record%2FWOS:000266788300004","View Full Record in Web of Science")</f>
        <v>View Full Record in Web of Science</v>
      </c>
    </row>
    <row r="1361" spans="1:72" x14ac:dyDescent="0.25">
      <c r="A1361" t="s">
        <v>72</v>
      </c>
      <c r="B1361" t="s">
        <v>19785</v>
      </c>
      <c r="C1361" t="s">
        <v>74</v>
      </c>
      <c r="D1361" t="s">
        <v>74</v>
      </c>
      <c r="E1361" t="s">
        <v>74</v>
      </c>
      <c r="F1361" t="s">
        <v>19786</v>
      </c>
      <c r="G1361" t="s">
        <v>74</v>
      </c>
      <c r="H1361" t="s">
        <v>74</v>
      </c>
      <c r="I1361" t="s">
        <v>19787</v>
      </c>
      <c r="J1361" t="s">
        <v>19788</v>
      </c>
      <c r="K1361" t="s">
        <v>74</v>
      </c>
      <c r="L1361" t="s">
        <v>74</v>
      </c>
      <c r="M1361" t="s">
        <v>78</v>
      </c>
      <c r="N1361" t="s">
        <v>109</v>
      </c>
      <c r="O1361" t="s">
        <v>74</v>
      </c>
      <c r="P1361" t="s">
        <v>74</v>
      </c>
      <c r="Q1361" t="s">
        <v>74</v>
      </c>
      <c r="R1361" t="s">
        <v>74</v>
      </c>
      <c r="S1361" t="s">
        <v>74</v>
      </c>
      <c r="T1361" t="s">
        <v>19789</v>
      </c>
      <c r="U1361" t="s">
        <v>74</v>
      </c>
      <c r="V1361" t="s">
        <v>19790</v>
      </c>
      <c r="W1361" t="s">
        <v>19791</v>
      </c>
      <c r="X1361" t="s">
        <v>19792</v>
      </c>
      <c r="Y1361" t="s">
        <v>19793</v>
      </c>
      <c r="Z1361" t="s">
        <v>19794</v>
      </c>
      <c r="AA1361" t="s">
        <v>19795</v>
      </c>
      <c r="AB1361" t="s">
        <v>74</v>
      </c>
      <c r="AC1361" t="s">
        <v>74</v>
      </c>
      <c r="AD1361" t="s">
        <v>74</v>
      </c>
      <c r="AE1361" t="s">
        <v>74</v>
      </c>
      <c r="AF1361" t="s">
        <v>74</v>
      </c>
      <c r="AG1361">
        <v>83</v>
      </c>
      <c r="AH1361">
        <v>15</v>
      </c>
      <c r="AI1361">
        <v>15</v>
      </c>
      <c r="AJ1361">
        <v>1</v>
      </c>
      <c r="AK1361">
        <v>21</v>
      </c>
      <c r="AL1361" t="s">
        <v>148</v>
      </c>
      <c r="AM1361" t="s">
        <v>149</v>
      </c>
      <c r="AN1361" t="s">
        <v>19238</v>
      </c>
      <c r="AO1361" t="s">
        <v>19796</v>
      </c>
      <c r="AP1361" t="s">
        <v>74</v>
      </c>
      <c r="AQ1361" t="s">
        <v>74</v>
      </c>
      <c r="AR1361" t="s">
        <v>19797</v>
      </c>
      <c r="AS1361" t="s">
        <v>19798</v>
      </c>
      <c r="AT1361" t="s">
        <v>74</v>
      </c>
      <c r="AU1361">
        <v>2009</v>
      </c>
      <c r="AV1361">
        <v>15</v>
      </c>
      <c r="AW1361">
        <v>3</v>
      </c>
      <c r="AX1361" t="s">
        <v>74</v>
      </c>
      <c r="AY1361" t="s">
        <v>74</v>
      </c>
      <c r="AZ1361" t="s">
        <v>74</v>
      </c>
      <c r="BA1361" t="s">
        <v>74</v>
      </c>
      <c r="BB1361">
        <v>343</v>
      </c>
      <c r="BC1361">
        <v>370</v>
      </c>
      <c r="BD1361" t="s">
        <v>74</v>
      </c>
      <c r="BE1361" t="s">
        <v>19799</v>
      </c>
      <c r="BF1361" t="str">
        <f>HYPERLINK("http://dx.doi.org/10.1080/13504620902863298","http://dx.doi.org/10.1080/13504620902863298")</f>
        <v>http://dx.doi.org/10.1080/13504620902863298</v>
      </c>
      <c r="BG1361" t="s">
        <v>74</v>
      </c>
      <c r="BH1361" t="s">
        <v>74</v>
      </c>
      <c r="BI1361">
        <v>28</v>
      </c>
      <c r="BJ1361" t="s">
        <v>19800</v>
      </c>
      <c r="BK1361" t="s">
        <v>129</v>
      </c>
      <c r="BL1361" t="s">
        <v>19801</v>
      </c>
      <c r="BM1361" t="s">
        <v>19802</v>
      </c>
      <c r="BN1361" t="s">
        <v>74</v>
      </c>
      <c r="BO1361" t="s">
        <v>74</v>
      </c>
      <c r="BP1361" t="s">
        <v>74</v>
      </c>
      <c r="BQ1361" t="s">
        <v>74</v>
      </c>
      <c r="BR1361" t="s">
        <v>103</v>
      </c>
      <c r="BS1361" t="s">
        <v>19803</v>
      </c>
      <c r="BT1361" t="str">
        <f>HYPERLINK("https%3A%2F%2Fwww.webofscience.com%2Fwos%2Fwoscc%2Ffull-record%2FWOS:000274019400005","View Full Record in Web of Science")</f>
        <v>View Full Record in Web of Science</v>
      </c>
    </row>
    <row r="1362" spans="1:72" x14ac:dyDescent="0.25">
      <c r="A1362" t="s">
        <v>72</v>
      </c>
      <c r="B1362" t="s">
        <v>19804</v>
      </c>
      <c r="C1362" t="s">
        <v>74</v>
      </c>
      <c r="D1362" t="s">
        <v>74</v>
      </c>
      <c r="E1362" t="s">
        <v>74</v>
      </c>
      <c r="F1362" t="s">
        <v>19804</v>
      </c>
      <c r="G1362" t="s">
        <v>74</v>
      </c>
      <c r="H1362" t="s">
        <v>74</v>
      </c>
      <c r="I1362" t="s">
        <v>19805</v>
      </c>
      <c r="J1362" t="s">
        <v>11536</v>
      </c>
      <c r="K1362" t="s">
        <v>74</v>
      </c>
      <c r="L1362" t="s">
        <v>74</v>
      </c>
      <c r="M1362" t="s">
        <v>431</v>
      </c>
      <c r="N1362" t="s">
        <v>109</v>
      </c>
      <c r="O1362" t="s">
        <v>74</v>
      </c>
      <c r="P1362" t="s">
        <v>74</v>
      </c>
      <c r="Q1362" t="s">
        <v>74</v>
      </c>
      <c r="R1362" t="s">
        <v>74</v>
      </c>
      <c r="S1362" t="s">
        <v>74</v>
      </c>
      <c r="T1362" t="s">
        <v>74</v>
      </c>
      <c r="U1362" t="s">
        <v>74</v>
      </c>
      <c r="V1362" t="s">
        <v>19806</v>
      </c>
      <c r="W1362" t="s">
        <v>74</v>
      </c>
      <c r="X1362" t="s">
        <v>74</v>
      </c>
      <c r="Y1362" t="s">
        <v>74</v>
      </c>
      <c r="Z1362" t="s">
        <v>74</v>
      </c>
      <c r="AA1362" t="s">
        <v>74</v>
      </c>
      <c r="AB1362" t="s">
        <v>74</v>
      </c>
      <c r="AC1362" t="s">
        <v>74</v>
      </c>
      <c r="AD1362" t="s">
        <v>74</v>
      </c>
      <c r="AE1362" t="s">
        <v>74</v>
      </c>
      <c r="AF1362" t="s">
        <v>74</v>
      </c>
      <c r="AG1362">
        <v>139</v>
      </c>
      <c r="AH1362">
        <v>1</v>
      </c>
      <c r="AI1362">
        <v>1</v>
      </c>
      <c r="AJ1362">
        <v>0</v>
      </c>
      <c r="AK1362">
        <v>1</v>
      </c>
      <c r="AL1362" t="s">
        <v>19693</v>
      </c>
      <c r="AM1362" t="s">
        <v>19694</v>
      </c>
      <c r="AN1362" t="s">
        <v>19695</v>
      </c>
      <c r="AO1362" t="s">
        <v>11547</v>
      </c>
      <c r="AP1362" t="s">
        <v>11548</v>
      </c>
      <c r="AQ1362" t="s">
        <v>74</v>
      </c>
      <c r="AR1362" t="s">
        <v>11549</v>
      </c>
      <c r="AS1362" t="s">
        <v>11550</v>
      </c>
      <c r="AT1362" t="s">
        <v>74</v>
      </c>
      <c r="AU1362">
        <v>2009</v>
      </c>
      <c r="AV1362" t="s">
        <v>74</v>
      </c>
      <c r="AW1362">
        <v>3</v>
      </c>
      <c r="AX1362" t="s">
        <v>74</v>
      </c>
      <c r="AY1362" t="s">
        <v>74</v>
      </c>
      <c r="AZ1362" t="s">
        <v>74</v>
      </c>
      <c r="BA1362" t="s">
        <v>74</v>
      </c>
      <c r="BB1362">
        <v>245</v>
      </c>
      <c r="BC1362">
        <v>286</v>
      </c>
      <c r="BD1362" t="s">
        <v>74</v>
      </c>
      <c r="BE1362" t="s">
        <v>74</v>
      </c>
      <c r="BF1362" t="s">
        <v>74</v>
      </c>
      <c r="BG1362" t="s">
        <v>74</v>
      </c>
      <c r="BH1362" t="s">
        <v>74</v>
      </c>
      <c r="BI1362">
        <v>42</v>
      </c>
      <c r="BJ1362" t="s">
        <v>405</v>
      </c>
      <c r="BK1362" t="s">
        <v>637</v>
      </c>
      <c r="BL1362" t="s">
        <v>405</v>
      </c>
      <c r="BM1362" t="s">
        <v>19807</v>
      </c>
      <c r="BN1362" t="s">
        <v>74</v>
      </c>
      <c r="BO1362" t="s">
        <v>74</v>
      </c>
      <c r="BP1362" t="s">
        <v>74</v>
      </c>
      <c r="BQ1362" t="s">
        <v>74</v>
      </c>
      <c r="BR1362" t="s">
        <v>103</v>
      </c>
      <c r="BS1362" t="s">
        <v>19808</v>
      </c>
      <c r="BT1362" t="str">
        <f>HYPERLINK("https%3A%2F%2Fwww.webofscience.com%2Fwos%2Fwoscc%2Ffull-record%2FWOS:000421775300008","View Full Record in Web of Science")</f>
        <v>View Full Record in Web of Science</v>
      </c>
    </row>
    <row r="1363" spans="1:72" x14ac:dyDescent="0.25">
      <c r="A1363" t="s">
        <v>72</v>
      </c>
      <c r="B1363" t="s">
        <v>19809</v>
      </c>
      <c r="C1363" t="s">
        <v>74</v>
      </c>
      <c r="D1363" t="s">
        <v>74</v>
      </c>
      <c r="E1363" t="s">
        <v>74</v>
      </c>
      <c r="F1363" t="s">
        <v>19810</v>
      </c>
      <c r="G1363" t="s">
        <v>74</v>
      </c>
      <c r="H1363" t="s">
        <v>74</v>
      </c>
      <c r="I1363" t="s">
        <v>19811</v>
      </c>
      <c r="J1363" t="s">
        <v>19812</v>
      </c>
      <c r="K1363" t="s">
        <v>74</v>
      </c>
      <c r="L1363" t="s">
        <v>74</v>
      </c>
      <c r="M1363" t="s">
        <v>78</v>
      </c>
      <c r="N1363" t="s">
        <v>109</v>
      </c>
      <c r="O1363" t="s">
        <v>74</v>
      </c>
      <c r="P1363" t="s">
        <v>74</v>
      </c>
      <c r="Q1363" t="s">
        <v>74</v>
      </c>
      <c r="R1363" t="s">
        <v>74</v>
      </c>
      <c r="S1363" t="s">
        <v>74</v>
      </c>
      <c r="T1363" t="s">
        <v>19813</v>
      </c>
      <c r="U1363" t="s">
        <v>19814</v>
      </c>
      <c r="V1363" t="s">
        <v>19815</v>
      </c>
      <c r="W1363" t="s">
        <v>74</v>
      </c>
      <c r="X1363" t="s">
        <v>74</v>
      </c>
      <c r="Y1363" t="s">
        <v>74</v>
      </c>
      <c r="Z1363" t="s">
        <v>74</v>
      </c>
      <c r="AA1363" t="s">
        <v>19816</v>
      </c>
      <c r="AB1363" t="s">
        <v>19817</v>
      </c>
      <c r="AC1363" t="s">
        <v>74</v>
      </c>
      <c r="AD1363" t="s">
        <v>74</v>
      </c>
      <c r="AE1363" t="s">
        <v>74</v>
      </c>
      <c r="AF1363" t="s">
        <v>74</v>
      </c>
      <c r="AG1363">
        <v>49</v>
      </c>
      <c r="AH1363">
        <v>9</v>
      </c>
      <c r="AI1363">
        <v>9</v>
      </c>
      <c r="AJ1363">
        <v>0</v>
      </c>
      <c r="AK1363">
        <v>5</v>
      </c>
      <c r="AL1363" t="s">
        <v>19818</v>
      </c>
      <c r="AM1363" t="s">
        <v>19819</v>
      </c>
      <c r="AN1363" t="s">
        <v>19820</v>
      </c>
      <c r="AO1363" t="s">
        <v>19821</v>
      </c>
      <c r="AP1363" t="s">
        <v>19822</v>
      </c>
      <c r="AQ1363" t="s">
        <v>74</v>
      </c>
      <c r="AR1363" t="s">
        <v>19823</v>
      </c>
      <c r="AS1363" t="s">
        <v>19824</v>
      </c>
      <c r="AT1363" t="s">
        <v>1934</v>
      </c>
      <c r="AU1363">
        <v>2008</v>
      </c>
      <c r="AV1363">
        <v>65</v>
      </c>
      <c r="AW1363">
        <v>2</v>
      </c>
      <c r="AX1363" t="s">
        <v>74</v>
      </c>
      <c r="AY1363" t="s">
        <v>74</v>
      </c>
      <c r="AZ1363" t="s">
        <v>74</v>
      </c>
      <c r="BA1363" t="s">
        <v>74</v>
      </c>
      <c r="BB1363">
        <v>275</v>
      </c>
      <c r="BC1363">
        <v>305</v>
      </c>
      <c r="BD1363" t="s">
        <v>74</v>
      </c>
      <c r="BE1363" t="s">
        <v>19825</v>
      </c>
      <c r="BF1363" t="str">
        <f>HYPERLINK("http://dx.doi.org/10.3138/cmlr.65.2.275","http://dx.doi.org/10.3138/cmlr.65.2.275")</f>
        <v>http://dx.doi.org/10.3138/cmlr.65.2.275</v>
      </c>
      <c r="BG1363" t="s">
        <v>74</v>
      </c>
      <c r="BH1363" t="s">
        <v>74</v>
      </c>
      <c r="BI1363">
        <v>31</v>
      </c>
      <c r="BJ1363" t="s">
        <v>385</v>
      </c>
      <c r="BK1363" t="s">
        <v>129</v>
      </c>
      <c r="BL1363" t="s">
        <v>385</v>
      </c>
      <c r="BM1363" t="s">
        <v>19826</v>
      </c>
      <c r="BN1363" t="s">
        <v>74</v>
      </c>
      <c r="BO1363" t="s">
        <v>74</v>
      </c>
      <c r="BP1363" t="s">
        <v>74</v>
      </c>
      <c r="BQ1363" t="s">
        <v>74</v>
      </c>
      <c r="BR1363" t="s">
        <v>103</v>
      </c>
      <c r="BS1363" t="s">
        <v>19827</v>
      </c>
      <c r="BT1363" t="str">
        <f>HYPERLINK("https%3A%2F%2Fwww.webofscience.com%2Fwos%2Fwoscc%2Ffull-record%2FWOS:000263343500006","View Full Record in Web of Science")</f>
        <v>View Full Record in Web of Science</v>
      </c>
    </row>
    <row r="1364" spans="1:72" x14ac:dyDescent="0.25">
      <c r="A1364" t="s">
        <v>72</v>
      </c>
      <c r="B1364" t="s">
        <v>19828</v>
      </c>
      <c r="C1364" t="s">
        <v>74</v>
      </c>
      <c r="D1364" t="s">
        <v>74</v>
      </c>
      <c r="E1364" t="s">
        <v>74</v>
      </c>
      <c r="F1364" t="s">
        <v>19829</v>
      </c>
      <c r="G1364" t="s">
        <v>74</v>
      </c>
      <c r="H1364" t="s">
        <v>74</v>
      </c>
      <c r="I1364" t="s">
        <v>19830</v>
      </c>
      <c r="J1364" t="s">
        <v>19831</v>
      </c>
      <c r="K1364" t="s">
        <v>74</v>
      </c>
      <c r="L1364" t="s">
        <v>74</v>
      </c>
      <c r="M1364" t="s">
        <v>78</v>
      </c>
      <c r="N1364" t="s">
        <v>109</v>
      </c>
      <c r="O1364" t="s">
        <v>74</v>
      </c>
      <c r="P1364" t="s">
        <v>74</v>
      </c>
      <c r="Q1364" t="s">
        <v>74</v>
      </c>
      <c r="R1364" t="s">
        <v>74</v>
      </c>
      <c r="S1364" t="s">
        <v>74</v>
      </c>
      <c r="T1364" t="s">
        <v>19832</v>
      </c>
      <c r="U1364" t="s">
        <v>19833</v>
      </c>
      <c r="V1364" t="s">
        <v>19834</v>
      </c>
      <c r="W1364" t="s">
        <v>19835</v>
      </c>
      <c r="X1364" t="s">
        <v>19836</v>
      </c>
      <c r="Y1364" t="s">
        <v>19837</v>
      </c>
      <c r="Z1364" t="s">
        <v>74</v>
      </c>
      <c r="AA1364" t="s">
        <v>19838</v>
      </c>
      <c r="AB1364" t="s">
        <v>19839</v>
      </c>
      <c r="AC1364" t="s">
        <v>74</v>
      </c>
      <c r="AD1364" t="s">
        <v>74</v>
      </c>
      <c r="AE1364" t="s">
        <v>74</v>
      </c>
      <c r="AF1364" t="s">
        <v>74</v>
      </c>
      <c r="AG1364">
        <v>27</v>
      </c>
      <c r="AH1364">
        <v>4</v>
      </c>
      <c r="AI1364">
        <v>4</v>
      </c>
      <c r="AJ1364">
        <v>0</v>
      </c>
      <c r="AK1364">
        <v>4</v>
      </c>
      <c r="AL1364" t="s">
        <v>607</v>
      </c>
      <c r="AM1364" t="s">
        <v>608</v>
      </c>
      <c r="AN1364" t="s">
        <v>609</v>
      </c>
      <c r="AO1364" t="s">
        <v>19840</v>
      </c>
      <c r="AP1364" t="s">
        <v>74</v>
      </c>
      <c r="AQ1364" t="s">
        <v>74</v>
      </c>
      <c r="AR1364" t="s">
        <v>19841</v>
      </c>
      <c r="AS1364" t="s">
        <v>19842</v>
      </c>
      <c r="AT1364" t="s">
        <v>299</v>
      </c>
      <c r="AU1364">
        <v>2008</v>
      </c>
      <c r="AV1364">
        <v>23</v>
      </c>
      <c r="AW1364">
        <v>4</v>
      </c>
      <c r="AX1364" t="s">
        <v>74</v>
      </c>
      <c r="AY1364" t="s">
        <v>74</v>
      </c>
      <c r="AZ1364" t="s">
        <v>74</v>
      </c>
      <c r="BA1364" t="s">
        <v>74</v>
      </c>
      <c r="BB1364">
        <v>488</v>
      </c>
      <c r="BC1364">
        <v>507</v>
      </c>
      <c r="BD1364" t="s">
        <v>74</v>
      </c>
      <c r="BE1364" t="s">
        <v>19843</v>
      </c>
      <c r="BF1364" t="str">
        <f>HYPERLINK("http://dx.doi.org/10.1177/0743558407311938","http://dx.doi.org/10.1177/0743558407311938")</f>
        <v>http://dx.doi.org/10.1177/0743558407311938</v>
      </c>
      <c r="BG1364" t="s">
        <v>74</v>
      </c>
      <c r="BH1364" t="s">
        <v>74</v>
      </c>
      <c r="BI1364">
        <v>20</v>
      </c>
      <c r="BJ1364" t="s">
        <v>19844</v>
      </c>
      <c r="BK1364" t="s">
        <v>129</v>
      </c>
      <c r="BL1364" t="s">
        <v>130</v>
      </c>
      <c r="BM1364" t="s">
        <v>19845</v>
      </c>
      <c r="BN1364" t="s">
        <v>74</v>
      </c>
      <c r="BO1364" t="s">
        <v>74</v>
      </c>
      <c r="BP1364" t="s">
        <v>74</v>
      </c>
      <c r="BQ1364" t="s">
        <v>74</v>
      </c>
      <c r="BR1364" t="s">
        <v>103</v>
      </c>
      <c r="BS1364" t="s">
        <v>19846</v>
      </c>
      <c r="BT1364" t="str">
        <f>HYPERLINK("https%3A%2F%2Fwww.webofscience.com%2Fwos%2Fwoscc%2Ffull-record%2FWOS:000256798200005","View Full Record in Web of Science")</f>
        <v>View Full Record in Web of Science</v>
      </c>
    </row>
    <row r="1365" spans="1:72" x14ac:dyDescent="0.25">
      <c r="A1365" t="s">
        <v>72</v>
      </c>
      <c r="B1365" t="s">
        <v>19847</v>
      </c>
      <c r="C1365" t="s">
        <v>74</v>
      </c>
      <c r="D1365" t="s">
        <v>74</v>
      </c>
      <c r="E1365" t="s">
        <v>74</v>
      </c>
      <c r="F1365" t="s">
        <v>19848</v>
      </c>
      <c r="G1365" t="s">
        <v>74</v>
      </c>
      <c r="H1365" t="s">
        <v>74</v>
      </c>
      <c r="I1365" t="s">
        <v>19849</v>
      </c>
      <c r="J1365" t="s">
        <v>19850</v>
      </c>
      <c r="K1365" t="s">
        <v>74</v>
      </c>
      <c r="L1365" t="s">
        <v>74</v>
      </c>
      <c r="M1365" t="s">
        <v>78</v>
      </c>
      <c r="N1365" t="s">
        <v>109</v>
      </c>
      <c r="O1365" t="s">
        <v>74</v>
      </c>
      <c r="P1365" t="s">
        <v>74</v>
      </c>
      <c r="Q1365" t="s">
        <v>74</v>
      </c>
      <c r="R1365" t="s">
        <v>74</v>
      </c>
      <c r="S1365" t="s">
        <v>74</v>
      </c>
      <c r="T1365" t="s">
        <v>74</v>
      </c>
      <c r="U1365" t="s">
        <v>74</v>
      </c>
      <c r="V1365" t="s">
        <v>19851</v>
      </c>
      <c r="W1365" t="s">
        <v>19852</v>
      </c>
      <c r="X1365" t="s">
        <v>19853</v>
      </c>
      <c r="Y1365" t="s">
        <v>19854</v>
      </c>
      <c r="Z1365" t="s">
        <v>19855</v>
      </c>
      <c r="AA1365" t="s">
        <v>74</v>
      </c>
      <c r="AB1365" t="s">
        <v>74</v>
      </c>
      <c r="AC1365" t="s">
        <v>74</v>
      </c>
      <c r="AD1365" t="s">
        <v>74</v>
      </c>
      <c r="AE1365" t="s">
        <v>74</v>
      </c>
      <c r="AF1365" t="s">
        <v>74</v>
      </c>
      <c r="AG1365">
        <v>25</v>
      </c>
      <c r="AH1365">
        <v>5</v>
      </c>
      <c r="AI1365">
        <v>5</v>
      </c>
      <c r="AJ1365">
        <v>0</v>
      </c>
      <c r="AK1365">
        <v>6</v>
      </c>
      <c r="AL1365" t="s">
        <v>19856</v>
      </c>
      <c r="AM1365" t="s">
        <v>2689</v>
      </c>
      <c r="AN1365" t="s">
        <v>19857</v>
      </c>
      <c r="AO1365" t="s">
        <v>19858</v>
      </c>
      <c r="AP1365" t="s">
        <v>74</v>
      </c>
      <c r="AQ1365" t="s">
        <v>74</v>
      </c>
      <c r="AR1365" t="s">
        <v>19859</v>
      </c>
      <c r="AS1365" t="s">
        <v>19860</v>
      </c>
      <c r="AT1365" t="s">
        <v>382</v>
      </c>
      <c r="AU1365">
        <v>2008</v>
      </c>
      <c r="AV1365">
        <v>39</v>
      </c>
      <c r="AW1365">
        <v>2</v>
      </c>
      <c r="AX1365" t="s">
        <v>74</v>
      </c>
      <c r="AY1365" t="s">
        <v>74</v>
      </c>
      <c r="AZ1365" t="s">
        <v>74</v>
      </c>
      <c r="BA1365" t="s">
        <v>74</v>
      </c>
      <c r="BB1365">
        <v>141</v>
      </c>
      <c r="BC1365">
        <v>160</v>
      </c>
      <c r="BD1365" t="s">
        <v>74</v>
      </c>
      <c r="BE1365" t="s">
        <v>19861</v>
      </c>
      <c r="BF1365" t="str">
        <f>HYPERLINK("http://dx.doi.org/10.1111/j.1548-1492.2008.00013.x","http://dx.doi.org/10.1111/j.1548-1492.2008.00013.x")</f>
        <v>http://dx.doi.org/10.1111/j.1548-1492.2008.00013.x</v>
      </c>
      <c r="BG1365" t="s">
        <v>74</v>
      </c>
      <c r="BH1365" t="s">
        <v>74</v>
      </c>
      <c r="BI1365">
        <v>20</v>
      </c>
      <c r="BJ1365" t="s">
        <v>19862</v>
      </c>
      <c r="BK1365" t="s">
        <v>129</v>
      </c>
      <c r="BL1365" t="s">
        <v>19862</v>
      </c>
      <c r="BM1365" t="s">
        <v>19863</v>
      </c>
      <c r="BN1365" t="s">
        <v>74</v>
      </c>
      <c r="BO1365" t="s">
        <v>74</v>
      </c>
      <c r="BP1365" t="s">
        <v>74</v>
      </c>
      <c r="BQ1365" t="s">
        <v>74</v>
      </c>
      <c r="BR1365" t="s">
        <v>103</v>
      </c>
      <c r="BS1365" t="s">
        <v>19864</v>
      </c>
      <c r="BT1365" t="str">
        <f>HYPERLINK("https%3A%2F%2Fwww.webofscience.com%2Fwos%2Fwoscc%2Ffull-record%2FWOS:000258822800004","View Full Record in Web of Science")</f>
        <v>View Full Record in Web of Science</v>
      </c>
    </row>
    <row r="1366" spans="1:72" x14ac:dyDescent="0.25">
      <c r="A1366" t="s">
        <v>72</v>
      </c>
      <c r="B1366" t="s">
        <v>19865</v>
      </c>
      <c r="C1366" t="s">
        <v>74</v>
      </c>
      <c r="D1366" t="s">
        <v>74</v>
      </c>
      <c r="E1366" t="s">
        <v>74</v>
      </c>
      <c r="F1366" t="s">
        <v>19866</v>
      </c>
      <c r="G1366" t="s">
        <v>74</v>
      </c>
      <c r="H1366" t="s">
        <v>74</v>
      </c>
      <c r="I1366" t="s">
        <v>19867</v>
      </c>
      <c r="J1366" t="s">
        <v>18367</v>
      </c>
      <c r="K1366" t="s">
        <v>74</v>
      </c>
      <c r="L1366" t="s">
        <v>74</v>
      </c>
      <c r="M1366" t="s">
        <v>78</v>
      </c>
      <c r="N1366" t="s">
        <v>109</v>
      </c>
      <c r="O1366" t="s">
        <v>74</v>
      </c>
      <c r="P1366" t="s">
        <v>74</v>
      </c>
      <c r="Q1366" t="s">
        <v>74</v>
      </c>
      <c r="R1366" t="s">
        <v>74</v>
      </c>
      <c r="S1366" t="s">
        <v>74</v>
      </c>
      <c r="T1366" t="s">
        <v>19868</v>
      </c>
      <c r="U1366" t="s">
        <v>19869</v>
      </c>
      <c r="V1366" t="s">
        <v>19870</v>
      </c>
      <c r="W1366" t="s">
        <v>19871</v>
      </c>
      <c r="X1366" t="s">
        <v>19650</v>
      </c>
      <c r="Y1366" t="s">
        <v>19872</v>
      </c>
      <c r="Z1366" t="s">
        <v>19873</v>
      </c>
      <c r="AA1366" t="s">
        <v>74</v>
      </c>
      <c r="AB1366" t="s">
        <v>19652</v>
      </c>
      <c r="AC1366" t="s">
        <v>74</v>
      </c>
      <c r="AD1366" t="s">
        <v>74</v>
      </c>
      <c r="AE1366" t="s">
        <v>74</v>
      </c>
      <c r="AF1366" t="s">
        <v>74</v>
      </c>
      <c r="AG1366">
        <v>39</v>
      </c>
      <c r="AH1366">
        <v>43</v>
      </c>
      <c r="AI1366">
        <v>46</v>
      </c>
      <c r="AJ1366">
        <v>1</v>
      </c>
      <c r="AK1366">
        <v>15</v>
      </c>
      <c r="AL1366" t="s">
        <v>5154</v>
      </c>
      <c r="AM1366" t="s">
        <v>5155</v>
      </c>
      <c r="AN1366" t="s">
        <v>5156</v>
      </c>
      <c r="AO1366" t="s">
        <v>18375</v>
      </c>
      <c r="AP1366" t="s">
        <v>74</v>
      </c>
      <c r="AQ1366" t="s">
        <v>74</v>
      </c>
      <c r="AR1366" t="s">
        <v>18377</v>
      </c>
      <c r="AS1366" t="s">
        <v>18378</v>
      </c>
      <c r="AT1366" t="s">
        <v>382</v>
      </c>
      <c r="AU1366">
        <v>2008</v>
      </c>
      <c r="AV1366">
        <v>14</v>
      </c>
      <c r="AW1366">
        <v>2</v>
      </c>
      <c r="AX1366" t="s">
        <v>74</v>
      </c>
      <c r="AY1366" t="s">
        <v>74</v>
      </c>
      <c r="AZ1366" t="s">
        <v>74</v>
      </c>
      <c r="BA1366" t="s">
        <v>74</v>
      </c>
      <c r="BB1366">
        <v>203</v>
      </c>
      <c r="BC1366">
        <v>222</v>
      </c>
      <c r="BD1366" t="s">
        <v>74</v>
      </c>
      <c r="BE1366" t="s">
        <v>19874</v>
      </c>
      <c r="BF1366" t="str">
        <f>HYPERLINK("http://dx.doi.org/10.1177/1356336X08090706","http://dx.doi.org/10.1177/1356336X08090706")</f>
        <v>http://dx.doi.org/10.1177/1356336X08090706</v>
      </c>
      <c r="BG1366" t="s">
        <v>74</v>
      </c>
      <c r="BH1366" t="s">
        <v>74</v>
      </c>
      <c r="BI1366">
        <v>20</v>
      </c>
      <c r="BJ1366" t="s">
        <v>157</v>
      </c>
      <c r="BK1366" t="s">
        <v>129</v>
      </c>
      <c r="BL1366" t="s">
        <v>157</v>
      </c>
      <c r="BM1366" t="s">
        <v>19875</v>
      </c>
      <c r="BN1366" t="s">
        <v>74</v>
      </c>
      <c r="BO1366" t="s">
        <v>74</v>
      </c>
      <c r="BP1366" t="s">
        <v>74</v>
      </c>
      <c r="BQ1366" t="s">
        <v>74</v>
      </c>
      <c r="BR1366" t="s">
        <v>103</v>
      </c>
      <c r="BS1366" t="s">
        <v>19876</v>
      </c>
      <c r="BT1366" t="str">
        <f>HYPERLINK("https%3A%2F%2Fwww.webofscience.com%2Fwos%2Fwoscc%2Ffull-record%2FWOS:000257408100004","View Full Record in Web of Science")</f>
        <v>View Full Record in Web of Science</v>
      </c>
    </row>
    <row r="1367" spans="1:72" x14ac:dyDescent="0.25">
      <c r="A1367" t="s">
        <v>72</v>
      </c>
      <c r="B1367" t="s">
        <v>19877</v>
      </c>
      <c r="C1367" t="s">
        <v>74</v>
      </c>
      <c r="D1367" t="s">
        <v>74</v>
      </c>
      <c r="E1367" t="s">
        <v>74</v>
      </c>
      <c r="F1367" t="s">
        <v>19878</v>
      </c>
      <c r="G1367" t="s">
        <v>74</v>
      </c>
      <c r="H1367" t="s">
        <v>74</v>
      </c>
      <c r="I1367" t="s">
        <v>19879</v>
      </c>
      <c r="J1367" t="s">
        <v>19880</v>
      </c>
      <c r="K1367" t="s">
        <v>74</v>
      </c>
      <c r="L1367" t="s">
        <v>74</v>
      </c>
      <c r="M1367" t="s">
        <v>78</v>
      </c>
      <c r="N1367" t="s">
        <v>109</v>
      </c>
      <c r="O1367" t="s">
        <v>74</v>
      </c>
      <c r="P1367" t="s">
        <v>74</v>
      </c>
      <c r="Q1367" t="s">
        <v>74</v>
      </c>
      <c r="R1367" t="s">
        <v>74</v>
      </c>
      <c r="S1367" t="s">
        <v>74</v>
      </c>
      <c r="T1367" t="s">
        <v>19881</v>
      </c>
      <c r="U1367" t="s">
        <v>19882</v>
      </c>
      <c r="V1367" t="s">
        <v>19883</v>
      </c>
      <c r="W1367" t="s">
        <v>19884</v>
      </c>
      <c r="X1367" t="s">
        <v>19885</v>
      </c>
      <c r="Y1367" t="s">
        <v>19886</v>
      </c>
      <c r="Z1367" t="s">
        <v>19887</v>
      </c>
      <c r="AA1367" t="s">
        <v>19888</v>
      </c>
      <c r="AB1367" t="s">
        <v>19889</v>
      </c>
      <c r="AC1367" t="s">
        <v>74</v>
      </c>
      <c r="AD1367" t="s">
        <v>74</v>
      </c>
      <c r="AE1367" t="s">
        <v>74</v>
      </c>
      <c r="AF1367" t="s">
        <v>74</v>
      </c>
      <c r="AG1367">
        <v>76</v>
      </c>
      <c r="AH1367">
        <v>32</v>
      </c>
      <c r="AI1367">
        <v>33</v>
      </c>
      <c r="AJ1367">
        <v>1</v>
      </c>
      <c r="AK1367">
        <v>37</v>
      </c>
      <c r="AL1367" t="s">
        <v>266</v>
      </c>
      <c r="AM1367" t="s">
        <v>267</v>
      </c>
      <c r="AN1367" t="s">
        <v>268</v>
      </c>
      <c r="AO1367" t="s">
        <v>19890</v>
      </c>
      <c r="AP1367" t="s">
        <v>19891</v>
      </c>
      <c r="AQ1367" t="s">
        <v>74</v>
      </c>
      <c r="AR1367" t="s">
        <v>19892</v>
      </c>
      <c r="AS1367" t="s">
        <v>19893</v>
      </c>
      <c r="AT1367" t="s">
        <v>736</v>
      </c>
      <c r="AU1367">
        <v>2008</v>
      </c>
      <c r="AV1367">
        <v>33</v>
      </c>
      <c r="AW1367">
        <v>2</v>
      </c>
      <c r="AX1367" t="s">
        <v>74</v>
      </c>
      <c r="AY1367" t="s">
        <v>74</v>
      </c>
      <c r="AZ1367" t="s">
        <v>74</v>
      </c>
      <c r="BA1367" t="s">
        <v>74</v>
      </c>
      <c r="BB1367">
        <v>268</v>
      </c>
      <c r="BC1367">
        <v>287</v>
      </c>
      <c r="BD1367" t="s">
        <v>74</v>
      </c>
      <c r="BE1367" t="s">
        <v>19894</v>
      </c>
      <c r="BF1367" t="str">
        <f>HYPERLINK("http://dx.doi.org/10.1111/j.1475-5661.2008.00297.x","http://dx.doi.org/10.1111/j.1475-5661.2008.00297.x")</f>
        <v>http://dx.doi.org/10.1111/j.1475-5661.2008.00297.x</v>
      </c>
      <c r="BG1367" t="s">
        <v>74</v>
      </c>
      <c r="BH1367" t="s">
        <v>74</v>
      </c>
      <c r="BI1367">
        <v>20</v>
      </c>
      <c r="BJ1367" t="s">
        <v>19895</v>
      </c>
      <c r="BK1367" t="s">
        <v>129</v>
      </c>
      <c r="BL1367" t="s">
        <v>19895</v>
      </c>
      <c r="BM1367" t="s">
        <v>19896</v>
      </c>
      <c r="BN1367" t="s">
        <v>74</v>
      </c>
      <c r="BO1367" t="s">
        <v>74</v>
      </c>
      <c r="BP1367" t="s">
        <v>74</v>
      </c>
      <c r="BQ1367" t="s">
        <v>74</v>
      </c>
      <c r="BR1367" t="s">
        <v>103</v>
      </c>
      <c r="BS1367" t="s">
        <v>19897</v>
      </c>
      <c r="BT1367" t="str">
        <f>HYPERLINK("https%3A%2F%2Fwww.webofscience.com%2Fwos%2Fwoscc%2Ffull-record%2FWOS:000255553100008","View Full Record in Web of Science")</f>
        <v>View Full Record in Web of Science</v>
      </c>
    </row>
    <row r="1368" spans="1:72" x14ac:dyDescent="0.25">
      <c r="A1368" t="s">
        <v>72</v>
      </c>
      <c r="B1368" t="s">
        <v>19898</v>
      </c>
      <c r="C1368" t="s">
        <v>74</v>
      </c>
      <c r="D1368" t="s">
        <v>74</v>
      </c>
      <c r="E1368" t="s">
        <v>74</v>
      </c>
      <c r="F1368" t="s">
        <v>19899</v>
      </c>
      <c r="G1368" t="s">
        <v>74</v>
      </c>
      <c r="H1368" t="s">
        <v>74</v>
      </c>
      <c r="I1368" t="s">
        <v>19900</v>
      </c>
      <c r="J1368" t="s">
        <v>1423</v>
      </c>
      <c r="K1368" t="s">
        <v>74</v>
      </c>
      <c r="L1368" t="s">
        <v>74</v>
      </c>
      <c r="M1368" t="s">
        <v>431</v>
      </c>
      <c r="N1368" t="s">
        <v>109</v>
      </c>
      <c r="O1368" t="s">
        <v>74</v>
      </c>
      <c r="P1368" t="s">
        <v>74</v>
      </c>
      <c r="Q1368" t="s">
        <v>74</v>
      </c>
      <c r="R1368" t="s">
        <v>74</v>
      </c>
      <c r="S1368" t="s">
        <v>74</v>
      </c>
      <c r="T1368" t="s">
        <v>19901</v>
      </c>
      <c r="U1368" t="s">
        <v>74</v>
      </c>
      <c r="V1368" t="s">
        <v>19902</v>
      </c>
      <c r="W1368" t="s">
        <v>74</v>
      </c>
      <c r="X1368" t="s">
        <v>74</v>
      </c>
      <c r="Y1368" t="s">
        <v>74</v>
      </c>
      <c r="Z1368" t="s">
        <v>74</v>
      </c>
      <c r="AA1368" t="s">
        <v>19903</v>
      </c>
      <c r="AB1368" t="s">
        <v>19904</v>
      </c>
      <c r="AC1368" t="s">
        <v>74</v>
      </c>
      <c r="AD1368" t="s">
        <v>74</v>
      </c>
      <c r="AE1368" t="s">
        <v>74</v>
      </c>
      <c r="AF1368" t="s">
        <v>74</v>
      </c>
      <c r="AG1368">
        <v>9</v>
      </c>
      <c r="AH1368">
        <v>3</v>
      </c>
      <c r="AI1368">
        <v>6</v>
      </c>
      <c r="AJ1368">
        <v>0</v>
      </c>
      <c r="AK1368">
        <v>2</v>
      </c>
      <c r="AL1368" t="s">
        <v>1429</v>
      </c>
      <c r="AM1368" t="s">
        <v>1214</v>
      </c>
      <c r="AN1368" t="s">
        <v>19905</v>
      </c>
      <c r="AO1368" t="s">
        <v>1431</v>
      </c>
      <c r="AP1368" t="s">
        <v>74</v>
      </c>
      <c r="AQ1368" t="s">
        <v>74</v>
      </c>
      <c r="AR1368" t="s">
        <v>1432</v>
      </c>
      <c r="AS1368" t="s">
        <v>1433</v>
      </c>
      <c r="AT1368" t="s">
        <v>6471</v>
      </c>
      <c r="AU1368">
        <v>2008</v>
      </c>
      <c r="AV1368" t="s">
        <v>74</v>
      </c>
      <c r="AW1368">
        <v>2</v>
      </c>
      <c r="AX1368" t="s">
        <v>74</v>
      </c>
      <c r="AY1368" t="s">
        <v>74</v>
      </c>
      <c r="AZ1368" t="s">
        <v>74</v>
      </c>
      <c r="BA1368" t="s">
        <v>74</v>
      </c>
      <c r="BB1368">
        <v>30</v>
      </c>
      <c r="BC1368" t="s">
        <v>1434</v>
      </c>
      <c r="BD1368" t="s">
        <v>74</v>
      </c>
      <c r="BE1368" t="s">
        <v>74</v>
      </c>
      <c r="BF1368" t="s">
        <v>74</v>
      </c>
      <c r="BG1368" t="s">
        <v>74</v>
      </c>
      <c r="BH1368" t="s">
        <v>74</v>
      </c>
      <c r="BI1368">
        <v>12</v>
      </c>
      <c r="BJ1368" t="s">
        <v>1435</v>
      </c>
      <c r="BK1368" t="s">
        <v>129</v>
      </c>
      <c r="BL1368" t="s">
        <v>130</v>
      </c>
      <c r="BM1368" t="s">
        <v>19906</v>
      </c>
      <c r="BN1368" t="s">
        <v>74</v>
      </c>
      <c r="BO1368" t="s">
        <v>74</v>
      </c>
      <c r="BP1368" t="s">
        <v>74</v>
      </c>
      <c r="BQ1368" t="s">
        <v>74</v>
      </c>
      <c r="BR1368" t="s">
        <v>103</v>
      </c>
      <c r="BS1368" t="s">
        <v>19907</v>
      </c>
      <c r="BT1368" t="str">
        <f>HYPERLINK("https%3A%2F%2Fwww.webofscience.com%2Fwos%2Fwoscc%2Ffull-record%2FWOS:000255226300003","View Full Record in Web of Science")</f>
        <v>View Full Record in Web of Science</v>
      </c>
    </row>
    <row r="1369" spans="1:72" x14ac:dyDescent="0.25">
      <c r="A1369" t="s">
        <v>72</v>
      </c>
      <c r="B1369" t="s">
        <v>19908</v>
      </c>
      <c r="C1369" t="s">
        <v>74</v>
      </c>
      <c r="D1369" t="s">
        <v>74</v>
      </c>
      <c r="E1369" t="s">
        <v>74</v>
      </c>
      <c r="F1369" t="s">
        <v>19909</v>
      </c>
      <c r="G1369" t="s">
        <v>74</v>
      </c>
      <c r="H1369" t="s">
        <v>74</v>
      </c>
      <c r="I1369" t="s">
        <v>19910</v>
      </c>
      <c r="J1369" t="s">
        <v>11536</v>
      </c>
      <c r="K1369" t="s">
        <v>74</v>
      </c>
      <c r="L1369" t="s">
        <v>74</v>
      </c>
      <c r="M1369" t="s">
        <v>431</v>
      </c>
      <c r="N1369" t="s">
        <v>109</v>
      </c>
      <c r="O1369" t="s">
        <v>74</v>
      </c>
      <c r="P1369" t="s">
        <v>74</v>
      </c>
      <c r="Q1369" t="s">
        <v>74</v>
      </c>
      <c r="R1369" t="s">
        <v>74</v>
      </c>
      <c r="S1369" t="s">
        <v>74</v>
      </c>
      <c r="T1369" t="s">
        <v>74</v>
      </c>
      <c r="U1369" t="s">
        <v>74</v>
      </c>
      <c r="V1369" t="s">
        <v>19911</v>
      </c>
      <c r="W1369" t="s">
        <v>74</v>
      </c>
      <c r="X1369" t="s">
        <v>74</v>
      </c>
      <c r="Y1369" t="s">
        <v>74</v>
      </c>
      <c r="Z1369" t="s">
        <v>74</v>
      </c>
      <c r="AA1369" t="s">
        <v>19912</v>
      </c>
      <c r="AB1369" t="s">
        <v>19913</v>
      </c>
      <c r="AC1369" t="s">
        <v>74</v>
      </c>
      <c r="AD1369" t="s">
        <v>74</v>
      </c>
      <c r="AE1369" t="s">
        <v>74</v>
      </c>
      <c r="AF1369" t="s">
        <v>74</v>
      </c>
      <c r="AG1369">
        <v>16</v>
      </c>
      <c r="AH1369">
        <v>0</v>
      </c>
      <c r="AI1369">
        <v>0</v>
      </c>
      <c r="AJ1369">
        <v>0</v>
      </c>
      <c r="AK1369">
        <v>1</v>
      </c>
      <c r="AL1369" t="s">
        <v>19693</v>
      </c>
      <c r="AM1369" t="s">
        <v>19694</v>
      </c>
      <c r="AN1369" t="s">
        <v>19695</v>
      </c>
      <c r="AO1369" t="s">
        <v>11547</v>
      </c>
      <c r="AP1369" t="s">
        <v>11548</v>
      </c>
      <c r="AQ1369" t="s">
        <v>74</v>
      </c>
      <c r="AR1369" t="s">
        <v>11549</v>
      </c>
      <c r="AS1369" t="s">
        <v>11550</v>
      </c>
      <c r="AT1369" t="s">
        <v>74</v>
      </c>
      <c r="AU1369">
        <v>2008</v>
      </c>
      <c r="AV1369" t="s">
        <v>74</v>
      </c>
      <c r="AW1369">
        <v>3</v>
      </c>
      <c r="AX1369" t="s">
        <v>74</v>
      </c>
      <c r="AY1369" t="s">
        <v>74</v>
      </c>
      <c r="AZ1369" t="s">
        <v>74</v>
      </c>
      <c r="BA1369" t="s">
        <v>74</v>
      </c>
      <c r="BB1369">
        <v>383</v>
      </c>
      <c r="BC1369">
        <v>394</v>
      </c>
      <c r="BD1369" t="s">
        <v>74</v>
      </c>
      <c r="BE1369" t="s">
        <v>74</v>
      </c>
      <c r="BF1369" t="s">
        <v>74</v>
      </c>
      <c r="BG1369" t="s">
        <v>74</v>
      </c>
      <c r="BH1369" t="s">
        <v>74</v>
      </c>
      <c r="BI1369">
        <v>12</v>
      </c>
      <c r="BJ1369" t="s">
        <v>405</v>
      </c>
      <c r="BK1369" t="s">
        <v>637</v>
      </c>
      <c r="BL1369" t="s">
        <v>405</v>
      </c>
      <c r="BM1369" t="s">
        <v>19914</v>
      </c>
      <c r="BN1369" t="s">
        <v>74</v>
      </c>
      <c r="BO1369" t="s">
        <v>74</v>
      </c>
      <c r="BP1369" t="s">
        <v>74</v>
      </c>
      <c r="BQ1369" t="s">
        <v>74</v>
      </c>
      <c r="BR1369" t="s">
        <v>103</v>
      </c>
      <c r="BS1369" t="s">
        <v>19915</v>
      </c>
      <c r="BT1369" t="str">
        <f>HYPERLINK("https%3A%2F%2Fwww.webofscience.com%2Fwos%2Fwoscc%2Ffull-record%2FWOS:000421769400021","View Full Record in Web of Science")</f>
        <v>View Full Record in Web of Science</v>
      </c>
    </row>
    <row r="1370" spans="1:72" x14ac:dyDescent="0.25">
      <c r="A1370" t="s">
        <v>72</v>
      </c>
      <c r="B1370" t="s">
        <v>19916</v>
      </c>
      <c r="C1370" t="s">
        <v>74</v>
      </c>
      <c r="D1370" t="s">
        <v>74</v>
      </c>
      <c r="E1370" t="s">
        <v>74</v>
      </c>
      <c r="F1370" t="s">
        <v>19917</v>
      </c>
      <c r="G1370" t="s">
        <v>74</v>
      </c>
      <c r="H1370" t="s">
        <v>74</v>
      </c>
      <c r="I1370" t="s">
        <v>19918</v>
      </c>
      <c r="J1370" t="s">
        <v>19919</v>
      </c>
      <c r="K1370" t="s">
        <v>74</v>
      </c>
      <c r="L1370" t="s">
        <v>74</v>
      </c>
      <c r="M1370" t="s">
        <v>14643</v>
      </c>
      <c r="N1370" t="s">
        <v>109</v>
      </c>
      <c r="O1370" t="s">
        <v>74</v>
      </c>
      <c r="P1370" t="s">
        <v>74</v>
      </c>
      <c r="Q1370" t="s">
        <v>74</v>
      </c>
      <c r="R1370" t="s">
        <v>74</v>
      </c>
      <c r="S1370" t="s">
        <v>74</v>
      </c>
      <c r="T1370" t="s">
        <v>74</v>
      </c>
      <c r="U1370" t="s">
        <v>74</v>
      </c>
      <c r="V1370" t="s">
        <v>19920</v>
      </c>
      <c r="W1370" t="s">
        <v>19921</v>
      </c>
      <c r="X1370" t="s">
        <v>74</v>
      </c>
      <c r="Y1370" t="s">
        <v>19922</v>
      </c>
      <c r="Z1370" t="s">
        <v>19923</v>
      </c>
      <c r="AA1370" t="s">
        <v>74</v>
      </c>
      <c r="AB1370" t="s">
        <v>74</v>
      </c>
      <c r="AC1370" t="s">
        <v>74</v>
      </c>
      <c r="AD1370" t="s">
        <v>74</v>
      </c>
      <c r="AE1370" t="s">
        <v>74</v>
      </c>
      <c r="AF1370" t="s">
        <v>74</v>
      </c>
      <c r="AG1370">
        <v>18</v>
      </c>
      <c r="AH1370">
        <v>0</v>
      </c>
      <c r="AI1370">
        <v>0</v>
      </c>
      <c r="AJ1370">
        <v>0</v>
      </c>
      <c r="AK1370">
        <v>6</v>
      </c>
      <c r="AL1370" t="s">
        <v>19924</v>
      </c>
      <c r="AM1370" t="s">
        <v>17343</v>
      </c>
      <c r="AN1370" t="s">
        <v>19925</v>
      </c>
      <c r="AO1370" t="s">
        <v>19926</v>
      </c>
      <c r="AP1370" t="s">
        <v>74</v>
      </c>
      <c r="AQ1370" t="s">
        <v>74</v>
      </c>
      <c r="AR1370" t="s">
        <v>19927</v>
      </c>
      <c r="AS1370" t="s">
        <v>19928</v>
      </c>
      <c r="AT1370" t="s">
        <v>74</v>
      </c>
      <c r="AU1370">
        <v>2008</v>
      </c>
      <c r="AV1370">
        <v>12</v>
      </c>
      <c r="AW1370">
        <v>1</v>
      </c>
      <c r="AX1370" t="s">
        <v>74</v>
      </c>
      <c r="AY1370" t="s">
        <v>74</v>
      </c>
      <c r="AZ1370" t="s">
        <v>74</v>
      </c>
      <c r="BA1370" t="s">
        <v>74</v>
      </c>
      <c r="BB1370">
        <v>75</v>
      </c>
      <c r="BC1370">
        <v>86</v>
      </c>
      <c r="BD1370" t="s">
        <v>74</v>
      </c>
      <c r="BE1370" t="s">
        <v>19929</v>
      </c>
      <c r="BF1370" t="str">
        <f>HYPERLINK("http://dx.doi.org/10.3176/hist.2008.1.04","http://dx.doi.org/10.3176/hist.2008.1.04")</f>
        <v>http://dx.doi.org/10.3176/hist.2008.1.04</v>
      </c>
      <c r="BG1370" t="s">
        <v>74</v>
      </c>
      <c r="BH1370" t="s">
        <v>74</v>
      </c>
      <c r="BI1370">
        <v>12</v>
      </c>
      <c r="BJ1370" t="s">
        <v>405</v>
      </c>
      <c r="BK1370" t="s">
        <v>637</v>
      </c>
      <c r="BL1370" t="s">
        <v>405</v>
      </c>
      <c r="BM1370" t="s">
        <v>19930</v>
      </c>
      <c r="BN1370" t="s">
        <v>74</v>
      </c>
      <c r="BO1370" t="s">
        <v>74</v>
      </c>
      <c r="BP1370" t="s">
        <v>74</v>
      </c>
      <c r="BQ1370" t="s">
        <v>74</v>
      </c>
      <c r="BR1370" t="s">
        <v>103</v>
      </c>
      <c r="BS1370" t="s">
        <v>19931</v>
      </c>
      <c r="BT1370" t="str">
        <f>HYPERLINK("https%3A%2F%2Fwww.webofscience.com%2Fwos%2Fwoscc%2Ffull-record%2FWOS:000261666500004","View Full Record in Web of Science")</f>
        <v>View Full Record in Web of Science</v>
      </c>
    </row>
    <row r="1371" spans="1:72" x14ac:dyDescent="0.25">
      <c r="A1371" t="s">
        <v>72</v>
      </c>
      <c r="B1371" t="s">
        <v>19932</v>
      </c>
      <c r="C1371" t="s">
        <v>74</v>
      </c>
      <c r="D1371" t="s">
        <v>74</v>
      </c>
      <c r="E1371" t="s">
        <v>74</v>
      </c>
      <c r="F1371" t="s">
        <v>19933</v>
      </c>
      <c r="G1371" t="s">
        <v>74</v>
      </c>
      <c r="H1371" t="s">
        <v>74</v>
      </c>
      <c r="I1371" t="s">
        <v>19934</v>
      </c>
      <c r="J1371" t="s">
        <v>19935</v>
      </c>
      <c r="K1371" t="s">
        <v>74</v>
      </c>
      <c r="L1371" t="s">
        <v>74</v>
      </c>
      <c r="M1371" t="s">
        <v>78</v>
      </c>
      <c r="N1371" t="s">
        <v>7002</v>
      </c>
      <c r="O1371" t="s">
        <v>19936</v>
      </c>
      <c r="P1371" t="s">
        <v>19937</v>
      </c>
      <c r="Q1371" t="s">
        <v>19938</v>
      </c>
      <c r="R1371" t="s">
        <v>19939</v>
      </c>
      <c r="S1371" t="s">
        <v>74</v>
      </c>
      <c r="T1371" t="s">
        <v>74</v>
      </c>
      <c r="U1371" t="s">
        <v>19940</v>
      </c>
      <c r="V1371" t="s">
        <v>19941</v>
      </c>
      <c r="W1371" t="s">
        <v>19942</v>
      </c>
      <c r="X1371" t="s">
        <v>19943</v>
      </c>
      <c r="Y1371" t="s">
        <v>19944</v>
      </c>
      <c r="Z1371" t="s">
        <v>74</v>
      </c>
      <c r="AA1371" t="s">
        <v>74</v>
      </c>
      <c r="AB1371" t="s">
        <v>19945</v>
      </c>
      <c r="AC1371" t="s">
        <v>74</v>
      </c>
      <c r="AD1371" t="s">
        <v>74</v>
      </c>
      <c r="AE1371" t="s">
        <v>74</v>
      </c>
      <c r="AF1371" t="s">
        <v>74</v>
      </c>
      <c r="AG1371">
        <v>20</v>
      </c>
      <c r="AH1371">
        <v>10</v>
      </c>
      <c r="AI1371">
        <v>10</v>
      </c>
      <c r="AJ1371">
        <v>1</v>
      </c>
      <c r="AK1371">
        <v>11</v>
      </c>
      <c r="AL1371" t="s">
        <v>148</v>
      </c>
      <c r="AM1371" t="s">
        <v>149</v>
      </c>
      <c r="AN1371" t="s">
        <v>19238</v>
      </c>
      <c r="AO1371" t="s">
        <v>19946</v>
      </c>
      <c r="AP1371" t="s">
        <v>74</v>
      </c>
      <c r="AQ1371" t="s">
        <v>74</v>
      </c>
      <c r="AR1371" t="s">
        <v>19947</v>
      </c>
      <c r="AS1371" t="s">
        <v>19948</v>
      </c>
      <c r="AT1371" t="s">
        <v>74</v>
      </c>
      <c r="AU1371">
        <v>2008</v>
      </c>
      <c r="AV1371">
        <v>17</v>
      </c>
      <c r="AW1371">
        <v>55</v>
      </c>
      <c r="AX1371" t="s">
        <v>74</v>
      </c>
      <c r="AY1371" t="s">
        <v>74</v>
      </c>
      <c r="AZ1371" t="s">
        <v>74</v>
      </c>
      <c r="BA1371" t="s">
        <v>74</v>
      </c>
      <c r="BB1371">
        <v>273</v>
      </c>
      <c r="BC1371">
        <v>296</v>
      </c>
      <c r="BD1371" t="s">
        <v>74</v>
      </c>
      <c r="BE1371" t="s">
        <v>19949</v>
      </c>
      <c r="BF1371" t="str">
        <f>HYPERLINK("http://dx.doi.org/10.1080/10670560701809510","http://dx.doi.org/10.1080/10670560701809510")</f>
        <v>http://dx.doi.org/10.1080/10670560701809510</v>
      </c>
      <c r="BG1371" t="s">
        <v>74</v>
      </c>
      <c r="BH1371" t="s">
        <v>74</v>
      </c>
      <c r="BI1371">
        <v>24</v>
      </c>
      <c r="BJ1371" t="s">
        <v>761</v>
      </c>
      <c r="BK1371" t="s">
        <v>19950</v>
      </c>
      <c r="BL1371" t="s">
        <v>761</v>
      </c>
      <c r="BM1371" t="s">
        <v>19951</v>
      </c>
      <c r="BN1371" t="s">
        <v>74</v>
      </c>
      <c r="BO1371" t="s">
        <v>74</v>
      </c>
      <c r="BP1371" t="s">
        <v>74</v>
      </c>
      <c r="BQ1371" t="s">
        <v>74</v>
      </c>
      <c r="BR1371" t="s">
        <v>103</v>
      </c>
      <c r="BS1371" t="s">
        <v>19952</v>
      </c>
      <c r="BT1371" t="str">
        <f>HYPERLINK("https%3A%2F%2Fwww.webofscience.com%2Fwos%2Fwoscc%2Ffull-record%2FWOS:000261932200004","View Full Record in Web of Science")</f>
        <v>View Full Record in Web of Science</v>
      </c>
    </row>
    <row r="1372" spans="1:72" x14ac:dyDescent="0.25">
      <c r="A1372" t="s">
        <v>72</v>
      </c>
      <c r="B1372" t="s">
        <v>19953</v>
      </c>
      <c r="C1372" t="s">
        <v>74</v>
      </c>
      <c r="D1372" t="s">
        <v>74</v>
      </c>
      <c r="E1372" t="s">
        <v>74</v>
      </c>
      <c r="F1372" t="s">
        <v>19954</v>
      </c>
      <c r="G1372" t="s">
        <v>74</v>
      </c>
      <c r="H1372" t="s">
        <v>74</v>
      </c>
      <c r="I1372" t="s">
        <v>19955</v>
      </c>
      <c r="J1372" t="s">
        <v>19301</v>
      </c>
      <c r="K1372" t="s">
        <v>74</v>
      </c>
      <c r="L1372" t="s">
        <v>74</v>
      </c>
      <c r="M1372" t="s">
        <v>78</v>
      </c>
      <c r="N1372" t="s">
        <v>109</v>
      </c>
      <c r="O1372" t="s">
        <v>74</v>
      </c>
      <c r="P1372" t="s">
        <v>74</v>
      </c>
      <c r="Q1372" t="s">
        <v>74</v>
      </c>
      <c r="R1372" t="s">
        <v>74</v>
      </c>
      <c r="S1372" t="s">
        <v>74</v>
      </c>
      <c r="T1372" t="s">
        <v>74</v>
      </c>
      <c r="U1372" t="s">
        <v>74</v>
      </c>
      <c r="V1372" t="s">
        <v>19956</v>
      </c>
      <c r="W1372" t="s">
        <v>19957</v>
      </c>
      <c r="X1372" t="s">
        <v>74</v>
      </c>
      <c r="Y1372" t="s">
        <v>19958</v>
      </c>
      <c r="Z1372" t="s">
        <v>74</v>
      </c>
      <c r="AA1372" t="s">
        <v>74</v>
      </c>
      <c r="AB1372" t="s">
        <v>74</v>
      </c>
      <c r="AC1372" t="s">
        <v>74</v>
      </c>
      <c r="AD1372" t="s">
        <v>74</v>
      </c>
      <c r="AE1372" t="s">
        <v>74</v>
      </c>
      <c r="AF1372" t="s">
        <v>74</v>
      </c>
      <c r="AG1372">
        <v>4</v>
      </c>
      <c r="AH1372">
        <v>0</v>
      </c>
      <c r="AI1372">
        <v>0</v>
      </c>
      <c r="AJ1372">
        <v>0</v>
      </c>
      <c r="AK1372">
        <v>0</v>
      </c>
      <c r="AL1372" t="s">
        <v>19306</v>
      </c>
      <c r="AM1372" t="s">
        <v>19307</v>
      </c>
      <c r="AN1372" t="s">
        <v>19308</v>
      </c>
      <c r="AO1372" t="s">
        <v>19309</v>
      </c>
      <c r="AP1372" t="s">
        <v>74</v>
      </c>
      <c r="AQ1372" t="s">
        <v>74</v>
      </c>
      <c r="AR1372" t="s">
        <v>19311</v>
      </c>
      <c r="AS1372" t="s">
        <v>19312</v>
      </c>
      <c r="AT1372" t="s">
        <v>1934</v>
      </c>
      <c r="AU1372">
        <v>2007</v>
      </c>
      <c r="AV1372">
        <v>49</v>
      </c>
      <c r="AW1372">
        <v>12</v>
      </c>
      <c r="AX1372" t="s">
        <v>74</v>
      </c>
      <c r="AY1372" t="s">
        <v>74</v>
      </c>
      <c r="AZ1372" t="s">
        <v>74</v>
      </c>
      <c r="BA1372" t="s">
        <v>74</v>
      </c>
      <c r="BB1372">
        <v>44</v>
      </c>
      <c r="BC1372">
        <v>57</v>
      </c>
      <c r="BD1372" t="s">
        <v>74</v>
      </c>
      <c r="BE1372" t="s">
        <v>19959</v>
      </c>
      <c r="BF1372" t="str">
        <f>HYPERLINK("http://dx.doi.org/10.2753/RES1060-9393491203","http://dx.doi.org/10.2753/RES1060-9393491203")</f>
        <v>http://dx.doi.org/10.2753/RES1060-9393491203</v>
      </c>
      <c r="BG1372" t="s">
        <v>74</v>
      </c>
      <c r="BH1372" t="s">
        <v>74</v>
      </c>
      <c r="BI1372">
        <v>14</v>
      </c>
      <c r="BJ1372" t="s">
        <v>157</v>
      </c>
      <c r="BK1372" t="s">
        <v>129</v>
      </c>
      <c r="BL1372" t="s">
        <v>157</v>
      </c>
      <c r="BM1372" t="s">
        <v>19960</v>
      </c>
      <c r="BN1372" t="s">
        <v>74</v>
      </c>
      <c r="BO1372" t="s">
        <v>74</v>
      </c>
      <c r="BP1372" t="s">
        <v>74</v>
      </c>
      <c r="BQ1372" t="s">
        <v>74</v>
      </c>
      <c r="BR1372" t="s">
        <v>103</v>
      </c>
      <c r="BS1372" t="s">
        <v>19961</v>
      </c>
      <c r="BT1372" t="str">
        <f>HYPERLINK("https%3A%2F%2Fwww.webofscience.com%2Fwos%2Fwoscc%2Ffull-record%2FWOS:000254408600004","View Full Record in Web of Science")</f>
        <v>View Full Record in Web of Science</v>
      </c>
    </row>
    <row r="1373" spans="1:72" x14ac:dyDescent="0.25">
      <c r="A1373" t="s">
        <v>72</v>
      </c>
      <c r="B1373" t="s">
        <v>19962</v>
      </c>
      <c r="C1373" t="s">
        <v>74</v>
      </c>
      <c r="D1373" t="s">
        <v>74</v>
      </c>
      <c r="E1373" t="s">
        <v>74</v>
      </c>
      <c r="F1373" t="s">
        <v>19963</v>
      </c>
      <c r="G1373" t="s">
        <v>74</v>
      </c>
      <c r="H1373" t="s">
        <v>74</v>
      </c>
      <c r="I1373" t="s">
        <v>19964</v>
      </c>
      <c r="J1373" t="s">
        <v>18281</v>
      </c>
      <c r="K1373" t="s">
        <v>74</v>
      </c>
      <c r="L1373" t="s">
        <v>74</v>
      </c>
      <c r="M1373" t="s">
        <v>78</v>
      </c>
      <c r="N1373" t="s">
        <v>109</v>
      </c>
      <c r="O1373" t="s">
        <v>74</v>
      </c>
      <c r="P1373" t="s">
        <v>74</v>
      </c>
      <c r="Q1373" t="s">
        <v>74</v>
      </c>
      <c r="R1373" t="s">
        <v>74</v>
      </c>
      <c r="S1373" t="s">
        <v>74</v>
      </c>
      <c r="T1373" t="s">
        <v>74</v>
      </c>
      <c r="U1373" t="s">
        <v>2280</v>
      </c>
      <c r="V1373" t="s">
        <v>19965</v>
      </c>
      <c r="W1373" t="s">
        <v>19966</v>
      </c>
      <c r="X1373" t="s">
        <v>19967</v>
      </c>
      <c r="Y1373" t="s">
        <v>19968</v>
      </c>
      <c r="Z1373" t="s">
        <v>19969</v>
      </c>
      <c r="AA1373" t="s">
        <v>19970</v>
      </c>
      <c r="AB1373" t="s">
        <v>19817</v>
      </c>
      <c r="AC1373" t="s">
        <v>74</v>
      </c>
      <c r="AD1373" t="s">
        <v>74</v>
      </c>
      <c r="AE1373" t="s">
        <v>74</v>
      </c>
      <c r="AF1373" t="s">
        <v>74</v>
      </c>
      <c r="AG1373">
        <v>55</v>
      </c>
      <c r="AH1373">
        <v>58</v>
      </c>
      <c r="AI1373">
        <v>58</v>
      </c>
      <c r="AJ1373">
        <v>0</v>
      </c>
      <c r="AK1373">
        <v>18</v>
      </c>
      <c r="AL1373" t="s">
        <v>18291</v>
      </c>
      <c r="AM1373" t="s">
        <v>18292</v>
      </c>
      <c r="AN1373" t="s">
        <v>18293</v>
      </c>
      <c r="AO1373" t="s">
        <v>18294</v>
      </c>
      <c r="AP1373" t="s">
        <v>74</v>
      </c>
      <c r="AQ1373" t="s">
        <v>74</v>
      </c>
      <c r="AR1373" t="s">
        <v>18295</v>
      </c>
      <c r="AS1373" t="s">
        <v>18296</v>
      </c>
      <c r="AT1373" t="s">
        <v>382</v>
      </c>
      <c r="AU1373">
        <v>2007</v>
      </c>
      <c r="AV1373">
        <v>11</v>
      </c>
      <c r="AW1373">
        <v>2</v>
      </c>
      <c r="AX1373" t="s">
        <v>74</v>
      </c>
      <c r="AY1373" t="s">
        <v>74</v>
      </c>
      <c r="AZ1373" t="s">
        <v>74</v>
      </c>
      <c r="BA1373" t="s">
        <v>74</v>
      </c>
      <c r="BB1373">
        <v>82</v>
      </c>
      <c r="BC1373">
        <v>103</v>
      </c>
      <c r="BD1373" t="s">
        <v>74</v>
      </c>
      <c r="BE1373" t="s">
        <v>74</v>
      </c>
      <c r="BF1373" t="s">
        <v>74</v>
      </c>
      <c r="BG1373" t="s">
        <v>74</v>
      </c>
      <c r="BH1373" t="s">
        <v>74</v>
      </c>
      <c r="BI1373">
        <v>22</v>
      </c>
      <c r="BJ1373" t="s">
        <v>1917</v>
      </c>
      <c r="BK1373" t="s">
        <v>129</v>
      </c>
      <c r="BL1373" t="s">
        <v>1917</v>
      </c>
      <c r="BM1373" t="s">
        <v>19971</v>
      </c>
      <c r="BN1373" t="s">
        <v>74</v>
      </c>
      <c r="BO1373" t="s">
        <v>74</v>
      </c>
      <c r="BP1373" t="s">
        <v>74</v>
      </c>
      <c r="BQ1373" t="s">
        <v>74</v>
      </c>
      <c r="BR1373" t="s">
        <v>103</v>
      </c>
      <c r="BS1373" t="s">
        <v>19972</v>
      </c>
      <c r="BT1373" t="str">
        <f>HYPERLINK("https%3A%2F%2Fwww.webofscience.com%2Fwos%2Fwoscc%2Ffull-record%2FWOS:000247001700008","View Full Record in Web of Science")</f>
        <v>View Full Record in Web of Science</v>
      </c>
    </row>
    <row r="1374" spans="1:72" x14ac:dyDescent="0.25">
      <c r="A1374" t="s">
        <v>72</v>
      </c>
      <c r="B1374" t="s">
        <v>19973</v>
      </c>
      <c r="C1374" t="s">
        <v>74</v>
      </c>
      <c r="D1374" t="s">
        <v>74</v>
      </c>
      <c r="E1374" t="s">
        <v>74</v>
      </c>
      <c r="F1374" t="s">
        <v>19974</v>
      </c>
      <c r="G1374" t="s">
        <v>74</v>
      </c>
      <c r="H1374" t="s">
        <v>74</v>
      </c>
      <c r="I1374" t="s">
        <v>19975</v>
      </c>
      <c r="J1374" t="s">
        <v>18930</v>
      </c>
      <c r="K1374" t="s">
        <v>74</v>
      </c>
      <c r="L1374" t="s">
        <v>74</v>
      </c>
      <c r="M1374" t="s">
        <v>431</v>
      </c>
      <c r="N1374" t="s">
        <v>109</v>
      </c>
      <c r="O1374" t="s">
        <v>74</v>
      </c>
      <c r="P1374" t="s">
        <v>74</v>
      </c>
      <c r="Q1374" t="s">
        <v>74</v>
      </c>
      <c r="R1374" t="s">
        <v>74</v>
      </c>
      <c r="S1374" t="s">
        <v>74</v>
      </c>
      <c r="T1374" t="s">
        <v>74</v>
      </c>
      <c r="U1374" t="s">
        <v>74</v>
      </c>
      <c r="V1374" t="s">
        <v>19976</v>
      </c>
      <c r="W1374" t="s">
        <v>19977</v>
      </c>
      <c r="X1374" t="s">
        <v>19978</v>
      </c>
      <c r="Y1374" t="s">
        <v>19979</v>
      </c>
      <c r="Z1374" t="s">
        <v>19980</v>
      </c>
      <c r="AA1374" t="s">
        <v>74</v>
      </c>
      <c r="AB1374" t="s">
        <v>74</v>
      </c>
      <c r="AC1374" t="s">
        <v>74</v>
      </c>
      <c r="AD1374" t="s">
        <v>74</v>
      </c>
      <c r="AE1374" t="s">
        <v>74</v>
      </c>
      <c r="AF1374" t="s">
        <v>74</v>
      </c>
      <c r="AG1374">
        <v>19</v>
      </c>
      <c r="AH1374">
        <v>0</v>
      </c>
      <c r="AI1374">
        <v>0</v>
      </c>
      <c r="AJ1374">
        <v>0</v>
      </c>
      <c r="AK1374">
        <v>1</v>
      </c>
      <c r="AL1374" t="s">
        <v>18936</v>
      </c>
      <c r="AM1374" t="s">
        <v>18937</v>
      </c>
      <c r="AN1374" t="s">
        <v>18938</v>
      </c>
      <c r="AO1374" t="s">
        <v>18939</v>
      </c>
      <c r="AP1374" t="s">
        <v>18940</v>
      </c>
      <c r="AQ1374" t="s">
        <v>74</v>
      </c>
      <c r="AR1374" t="s">
        <v>18941</v>
      </c>
      <c r="AS1374" t="s">
        <v>18942</v>
      </c>
      <c r="AT1374" t="s">
        <v>18943</v>
      </c>
      <c r="AU1374">
        <v>2007</v>
      </c>
      <c r="AV1374">
        <v>48</v>
      </c>
      <c r="AW1374" t="s">
        <v>10877</v>
      </c>
      <c r="AX1374" t="s">
        <v>74</v>
      </c>
      <c r="AY1374" t="s">
        <v>74</v>
      </c>
      <c r="AZ1374" t="s">
        <v>74</v>
      </c>
      <c r="BA1374" t="s">
        <v>74</v>
      </c>
      <c r="BB1374">
        <v>275</v>
      </c>
      <c r="BC1374" t="s">
        <v>1434</v>
      </c>
      <c r="BD1374" t="s">
        <v>74</v>
      </c>
      <c r="BE1374" t="s">
        <v>19981</v>
      </c>
      <c r="BF1374" t="str">
        <f>HYPERLINK("http://dx.doi.org/10.4000/monderusse.5692","http://dx.doi.org/10.4000/monderusse.5692")</f>
        <v>http://dx.doi.org/10.4000/monderusse.5692</v>
      </c>
      <c r="BG1374" t="s">
        <v>74</v>
      </c>
      <c r="BH1374" t="s">
        <v>74</v>
      </c>
      <c r="BI1374">
        <v>12</v>
      </c>
      <c r="BJ1374" t="s">
        <v>405</v>
      </c>
      <c r="BK1374" t="s">
        <v>637</v>
      </c>
      <c r="BL1374" t="s">
        <v>405</v>
      </c>
      <c r="BM1374" t="s">
        <v>19982</v>
      </c>
      <c r="BN1374" t="s">
        <v>74</v>
      </c>
      <c r="BO1374" t="s">
        <v>1165</v>
      </c>
      <c r="BP1374" t="s">
        <v>74</v>
      </c>
      <c r="BQ1374" t="s">
        <v>74</v>
      </c>
      <c r="BR1374" t="s">
        <v>103</v>
      </c>
      <c r="BS1374" t="s">
        <v>19983</v>
      </c>
      <c r="BT1374" t="str">
        <f>HYPERLINK("https%3A%2F%2Fwww.webofscience.com%2Fwos%2Fwoscc%2Ffull-record%2FWOS:000258522500008","View Full Record in Web of Science")</f>
        <v>View Full Record in Web of Science</v>
      </c>
    </row>
    <row r="1375" spans="1:72" x14ac:dyDescent="0.25">
      <c r="A1375" t="s">
        <v>72</v>
      </c>
      <c r="B1375" t="s">
        <v>19984</v>
      </c>
      <c r="C1375" t="s">
        <v>74</v>
      </c>
      <c r="D1375" t="s">
        <v>74</v>
      </c>
      <c r="E1375" t="s">
        <v>74</v>
      </c>
      <c r="F1375" t="s">
        <v>19985</v>
      </c>
      <c r="G1375" t="s">
        <v>74</v>
      </c>
      <c r="H1375" t="s">
        <v>74</v>
      </c>
      <c r="I1375" t="s">
        <v>19986</v>
      </c>
      <c r="J1375" t="s">
        <v>18930</v>
      </c>
      <c r="K1375" t="s">
        <v>74</v>
      </c>
      <c r="L1375" t="s">
        <v>74</v>
      </c>
      <c r="M1375" t="s">
        <v>431</v>
      </c>
      <c r="N1375" t="s">
        <v>109</v>
      </c>
      <c r="O1375" t="s">
        <v>74</v>
      </c>
      <c r="P1375" t="s">
        <v>74</v>
      </c>
      <c r="Q1375" t="s">
        <v>74</v>
      </c>
      <c r="R1375" t="s">
        <v>74</v>
      </c>
      <c r="S1375" t="s">
        <v>74</v>
      </c>
      <c r="T1375" t="s">
        <v>74</v>
      </c>
      <c r="U1375" t="s">
        <v>74</v>
      </c>
      <c r="V1375" t="s">
        <v>19987</v>
      </c>
      <c r="W1375" t="s">
        <v>19988</v>
      </c>
      <c r="X1375" t="s">
        <v>19989</v>
      </c>
      <c r="Y1375" t="s">
        <v>19990</v>
      </c>
      <c r="Z1375" t="s">
        <v>19991</v>
      </c>
      <c r="AA1375" t="s">
        <v>74</v>
      </c>
      <c r="AB1375" t="s">
        <v>74</v>
      </c>
      <c r="AC1375" t="s">
        <v>74</v>
      </c>
      <c r="AD1375" t="s">
        <v>74</v>
      </c>
      <c r="AE1375" t="s">
        <v>74</v>
      </c>
      <c r="AF1375" t="s">
        <v>74</v>
      </c>
      <c r="AG1375">
        <v>22</v>
      </c>
      <c r="AH1375">
        <v>0</v>
      </c>
      <c r="AI1375">
        <v>0</v>
      </c>
      <c r="AJ1375">
        <v>0</v>
      </c>
      <c r="AK1375">
        <v>1</v>
      </c>
      <c r="AL1375" t="s">
        <v>19992</v>
      </c>
      <c r="AM1375" t="s">
        <v>18937</v>
      </c>
      <c r="AN1375" t="s">
        <v>18938</v>
      </c>
      <c r="AO1375" t="s">
        <v>18939</v>
      </c>
      <c r="AP1375" t="s">
        <v>74</v>
      </c>
      <c r="AQ1375" t="s">
        <v>74</v>
      </c>
      <c r="AR1375" t="s">
        <v>18941</v>
      </c>
      <c r="AS1375" t="s">
        <v>18942</v>
      </c>
      <c r="AT1375" t="s">
        <v>18943</v>
      </c>
      <c r="AU1375">
        <v>2007</v>
      </c>
      <c r="AV1375">
        <v>48</v>
      </c>
      <c r="AW1375" t="s">
        <v>10877</v>
      </c>
      <c r="AX1375" t="s">
        <v>74</v>
      </c>
      <c r="AY1375" t="s">
        <v>74</v>
      </c>
      <c r="AZ1375" t="s">
        <v>74</v>
      </c>
      <c r="BA1375" t="s">
        <v>74</v>
      </c>
      <c r="BB1375">
        <v>427</v>
      </c>
      <c r="BC1375" t="s">
        <v>1434</v>
      </c>
      <c r="BD1375" t="s">
        <v>74</v>
      </c>
      <c r="BE1375" t="s">
        <v>19993</v>
      </c>
      <c r="BF1375" t="str">
        <f>HYPERLINK("http://dx.doi.org/10.4000/monderusse.5852","http://dx.doi.org/10.4000/monderusse.5852")</f>
        <v>http://dx.doi.org/10.4000/monderusse.5852</v>
      </c>
      <c r="BG1375" t="s">
        <v>74</v>
      </c>
      <c r="BH1375" t="s">
        <v>74</v>
      </c>
      <c r="BI1375">
        <v>15</v>
      </c>
      <c r="BJ1375" t="s">
        <v>405</v>
      </c>
      <c r="BK1375" t="s">
        <v>637</v>
      </c>
      <c r="BL1375" t="s">
        <v>405</v>
      </c>
      <c r="BM1375" t="s">
        <v>19982</v>
      </c>
      <c r="BN1375" t="s">
        <v>74</v>
      </c>
      <c r="BO1375" t="s">
        <v>74</v>
      </c>
      <c r="BP1375" t="s">
        <v>74</v>
      </c>
      <c r="BQ1375" t="s">
        <v>74</v>
      </c>
      <c r="BR1375" t="s">
        <v>103</v>
      </c>
      <c r="BS1375" t="s">
        <v>19994</v>
      </c>
      <c r="BT1375" t="str">
        <f>HYPERLINK("https%3A%2F%2Fwww.webofscience.com%2Fwos%2Fwoscc%2Ffull-record%2FWOS:000258522500018","View Full Record in Web of Science")</f>
        <v>View Full Record in Web of Science</v>
      </c>
    </row>
    <row r="1376" spans="1:72" x14ac:dyDescent="0.25">
      <c r="A1376" t="s">
        <v>72</v>
      </c>
      <c r="B1376" t="s">
        <v>19995</v>
      </c>
      <c r="C1376" t="s">
        <v>74</v>
      </c>
      <c r="D1376" t="s">
        <v>74</v>
      </c>
      <c r="E1376" t="s">
        <v>74</v>
      </c>
      <c r="F1376" t="s">
        <v>19996</v>
      </c>
      <c r="G1376" t="s">
        <v>74</v>
      </c>
      <c r="H1376" t="s">
        <v>74</v>
      </c>
      <c r="I1376" t="s">
        <v>19997</v>
      </c>
      <c r="J1376" t="s">
        <v>1290</v>
      </c>
      <c r="K1376" t="s">
        <v>74</v>
      </c>
      <c r="L1376" t="s">
        <v>74</v>
      </c>
      <c r="M1376" t="s">
        <v>431</v>
      </c>
      <c r="N1376" t="s">
        <v>109</v>
      </c>
      <c r="O1376" t="s">
        <v>74</v>
      </c>
      <c r="P1376" t="s">
        <v>74</v>
      </c>
      <c r="Q1376" t="s">
        <v>74</v>
      </c>
      <c r="R1376" t="s">
        <v>74</v>
      </c>
      <c r="S1376" t="s">
        <v>74</v>
      </c>
      <c r="T1376" t="s">
        <v>74</v>
      </c>
      <c r="U1376" t="s">
        <v>74</v>
      </c>
      <c r="V1376" t="s">
        <v>19998</v>
      </c>
      <c r="W1376" t="s">
        <v>19999</v>
      </c>
      <c r="X1376" t="s">
        <v>2851</v>
      </c>
      <c r="Y1376" t="s">
        <v>20000</v>
      </c>
      <c r="Z1376" t="s">
        <v>74</v>
      </c>
      <c r="AA1376" t="s">
        <v>74</v>
      </c>
      <c r="AB1376" t="s">
        <v>74</v>
      </c>
      <c r="AC1376" t="s">
        <v>74</v>
      </c>
      <c r="AD1376" t="s">
        <v>74</v>
      </c>
      <c r="AE1376" t="s">
        <v>74</v>
      </c>
      <c r="AF1376" t="s">
        <v>74</v>
      </c>
      <c r="AG1376">
        <v>0</v>
      </c>
      <c r="AH1376">
        <v>0</v>
      </c>
      <c r="AI1376">
        <v>0</v>
      </c>
      <c r="AJ1376">
        <v>0</v>
      </c>
      <c r="AK1376">
        <v>1</v>
      </c>
      <c r="AL1376" t="s">
        <v>1429</v>
      </c>
      <c r="AM1376" t="s">
        <v>1214</v>
      </c>
      <c r="AN1376" t="s">
        <v>19905</v>
      </c>
      <c r="AO1376" t="s">
        <v>1305</v>
      </c>
      <c r="AP1376" t="s">
        <v>74</v>
      </c>
      <c r="AQ1376" t="s">
        <v>74</v>
      </c>
      <c r="AR1376" t="s">
        <v>1306</v>
      </c>
      <c r="AS1376" t="s">
        <v>1307</v>
      </c>
      <c r="AT1376" t="s">
        <v>74</v>
      </c>
      <c r="AU1376">
        <v>2007</v>
      </c>
      <c r="AV1376" t="s">
        <v>74</v>
      </c>
      <c r="AW1376">
        <v>4</v>
      </c>
      <c r="AX1376" t="s">
        <v>74</v>
      </c>
      <c r="AY1376" t="s">
        <v>74</v>
      </c>
      <c r="AZ1376" t="s">
        <v>74</v>
      </c>
      <c r="BA1376" t="s">
        <v>74</v>
      </c>
      <c r="BB1376">
        <v>61</v>
      </c>
      <c r="BC1376" t="s">
        <v>1434</v>
      </c>
      <c r="BD1376" t="s">
        <v>74</v>
      </c>
      <c r="BE1376" t="s">
        <v>74</v>
      </c>
      <c r="BF1376" t="s">
        <v>74</v>
      </c>
      <c r="BG1376" t="s">
        <v>74</v>
      </c>
      <c r="BH1376" t="s">
        <v>74</v>
      </c>
      <c r="BI1376">
        <v>5</v>
      </c>
      <c r="BJ1376" t="s">
        <v>100</v>
      </c>
      <c r="BK1376" t="s">
        <v>129</v>
      </c>
      <c r="BL1376" t="s">
        <v>100</v>
      </c>
      <c r="BM1376" t="s">
        <v>20001</v>
      </c>
      <c r="BN1376" t="s">
        <v>74</v>
      </c>
      <c r="BO1376" t="s">
        <v>74</v>
      </c>
      <c r="BP1376" t="s">
        <v>74</v>
      </c>
      <c r="BQ1376" t="s">
        <v>74</v>
      </c>
      <c r="BR1376" t="s">
        <v>103</v>
      </c>
      <c r="BS1376" t="s">
        <v>20002</v>
      </c>
      <c r="BT1376" t="str">
        <f>HYPERLINK("https%3A%2F%2Fwww.webofscience.com%2Fwos%2Fwoscc%2Ffull-record%2FWOS:000246637200010","View Full Record in Web of Science")</f>
        <v>View Full Record in Web of Science</v>
      </c>
    </row>
    <row r="1377" spans="1:72" x14ac:dyDescent="0.25">
      <c r="A1377" t="s">
        <v>72</v>
      </c>
      <c r="B1377" t="s">
        <v>20003</v>
      </c>
      <c r="C1377" t="s">
        <v>74</v>
      </c>
      <c r="D1377" t="s">
        <v>74</v>
      </c>
      <c r="E1377" t="s">
        <v>74</v>
      </c>
      <c r="F1377" t="s">
        <v>20004</v>
      </c>
      <c r="G1377" t="s">
        <v>74</v>
      </c>
      <c r="H1377" t="s">
        <v>74</v>
      </c>
      <c r="I1377" t="s">
        <v>20005</v>
      </c>
      <c r="J1377" t="s">
        <v>20006</v>
      </c>
      <c r="K1377" t="s">
        <v>74</v>
      </c>
      <c r="L1377" t="s">
        <v>74</v>
      </c>
      <c r="M1377" t="s">
        <v>78</v>
      </c>
      <c r="N1377" t="s">
        <v>109</v>
      </c>
      <c r="O1377" t="s">
        <v>74</v>
      </c>
      <c r="P1377" t="s">
        <v>74</v>
      </c>
      <c r="Q1377" t="s">
        <v>74</v>
      </c>
      <c r="R1377" t="s">
        <v>74</v>
      </c>
      <c r="S1377" t="s">
        <v>74</v>
      </c>
      <c r="T1377" t="s">
        <v>74</v>
      </c>
      <c r="U1377" t="s">
        <v>74</v>
      </c>
      <c r="V1377" t="s">
        <v>20007</v>
      </c>
      <c r="W1377" t="s">
        <v>20008</v>
      </c>
      <c r="X1377" t="s">
        <v>20009</v>
      </c>
      <c r="Y1377" t="s">
        <v>20010</v>
      </c>
      <c r="Z1377" t="s">
        <v>74</v>
      </c>
      <c r="AA1377" t="s">
        <v>74</v>
      </c>
      <c r="AB1377" t="s">
        <v>74</v>
      </c>
      <c r="AC1377" t="s">
        <v>74</v>
      </c>
      <c r="AD1377" t="s">
        <v>74</v>
      </c>
      <c r="AE1377" t="s">
        <v>74</v>
      </c>
      <c r="AF1377" t="s">
        <v>74</v>
      </c>
      <c r="AG1377">
        <v>18</v>
      </c>
      <c r="AH1377">
        <v>27</v>
      </c>
      <c r="AI1377">
        <v>27</v>
      </c>
      <c r="AJ1377">
        <v>0</v>
      </c>
      <c r="AK1377">
        <v>7</v>
      </c>
      <c r="AL1377" t="s">
        <v>20011</v>
      </c>
      <c r="AM1377" t="s">
        <v>174</v>
      </c>
      <c r="AN1377" t="s">
        <v>20012</v>
      </c>
      <c r="AO1377" t="s">
        <v>20013</v>
      </c>
      <c r="AP1377" t="s">
        <v>74</v>
      </c>
      <c r="AQ1377" t="s">
        <v>74</v>
      </c>
      <c r="AR1377" t="s">
        <v>20014</v>
      </c>
      <c r="AS1377" t="s">
        <v>20015</v>
      </c>
      <c r="AT1377" t="s">
        <v>74</v>
      </c>
      <c r="AU1377">
        <v>2007</v>
      </c>
      <c r="AV1377">
        <v>109</v>
      </c>
      <c r="AW1377">
        <v>9</v>
      </c>
      <c r="AX1377" t="s">
        <v>74</v>
      </c>
      <c r="AY1377" t="s">
        <v>74</v>
      </c>
      <c r="AZ1377" t="s">
        <v>74</v>
      </c>
      <c r="BA1377" t="s">
        <v>74</v>
      </c>
      <c r="BB1377">
        <v>2107</v>
      </c>
      <c r="BC1377">
        <v>2135</v>
      </c>
      <c r="BD1377" t="s">
        <v>74</v>
      </c>
      <c r="BE1377" t="s">
        <v>74</v>
      </c>
      <c r="BF1377" t="s">
        <v>74</v>
      </c>
      <c r="BG1377" t="s">
        <v>74</v>
      </c>
      <c r="BH1377" t="s">
        <v>74</v>
      </c>
      <c r="BI1377">
        <v>29</v>
      </c>
      <c r="BJ1377" t="s">
        <v>157</v>
      </c>
      <c r="BK1377" t="s">
        <v>129</v>
      </c>
      <c r="BL1377" t="s">
        <v>157</v>
      </c>
      <c r="BM1377" t="s">
        <v>20016</v>
      </c>
      <c r="BN1377" t="s">
        <v>74</v>
      </c>
      <c r="BO1377" t="s">
        <v>74</v>
      </c>
      <c r="BP1377" t="s">
        <v>74</v>
      </c>
      <c r="BQ1377" t="s">
        <v>74</v>
      </c>
      <c r="BR1377" t="s">
        <v>103</v>
      </c>
      <c r="BS1377" t="s">
        <v>20017</v>
      </c>
      <c r="BT1377" t="str">
        <f>HYPERLINK("https%3A%2F%2Fwww.webofscience.com%2Fwos%2Fwoscc%2Ffull-record%2FWOS:000253943400002","View Full Record in Web of Science")</f>
        <v>View Full Record in Web of Science</v>
      </c>
    </row>
    <row r="1378" spans="1:72" x14ac:dyDescent="0.25">
      <c r="A1378" t="s">
        <v>72</v>
      </c>
      <c r="B1378" t="s">
        <v>20018</v>
      </c>
      <c r="C1378" t="s">
        <v>74</v>
      </c>
      <c r="D1378" t="s">
        <v>74</v>
      </c>
      <c r="E1378" t="s">
        <v>74</v>
      </c>
      <c r="F1378" t="s">
        <v>20019</v>
      </c>
      <c r="G1378" t="s">
        <v>74</v>
      </c>
      <c r="H1378" t="s">
        <v>74</v>
      </c>
      <c r="I1378" t="s">
        <v>20020</v>
      </c>
      <c r="J1378" t="s">
        <v>11536</v>
      </c>
      <c r="K1378" t="s">
        <v>74</v>
      </c>
      <c r="L1378" t="s">
        <v>74</v>
      </c>
      <c r="M1378" t="s">
        <v>3813</v>
      </c>
      <c r="N1378" t="s">
        <v>109</v>
      </c>
      <c r="O1378" t="s">
        <v>74</v>
      </c>
      <c r="P1378" t="s">
        <v>74</v>
      </c>
      <c r="Q1378" t="s">
        <v>74</v>
      </c>
      <c r="R1378" t="s">
        <v>74</v>
      </c>
      <c r="S1378" t="s">
        <v>74</v>
      </c>
      <c r="T1378" t="s">
        <v>74</v>
      </c>
      <c r="U1378" t="s">
        <v>74</v>
      </c>
      <c r="V1378" t="s">
        <v>20021</v>
      </c>
      <c r="W1378" t="s">
        <v>74</v>
      </c>
      <c r="X1378" t="s">
        <v>74</v>
      </c>
      <c r="Y1378" t="s">
        <v>74</v>
      </c>
      <c r="Z1378" t="s">
        <v>74</v>
      </c>
      <c r="AA1378" t="s">
        <v>74</v>
      </c>
      <c r="AB1378" t="s">
        <v>74</v>
      </c>
      <c r="AC1378" t="s">
        <v>74</v>
      </c>
      <c r="AD1378" t="s">
        <v>74</v>
      </c>
      <c r="AE1378" t="s">
        <v>74</v>
      </c>
      <c r="AF1378" t="s">
        <v>74</v>
      </c>
      <c r="AG1378">
        <v>0</v>
      </c>
      <c r="AH1378">
        <v>0</v>
      </c>
      <c r="AI1378">
        <v>0</v>
      </c>
      <c r="AJ1378">
        <v>0</v>
      </c>
      <c r="AK1378">
        <v>1</v>
      </c>
      <c r="AL1378" t="s">
        <v>19693</v>
      </c>
      <c r="AM1378" t="s">
        <v>19694</v>
      </c>
      <c r="AN1378" t="s">
        <v>19695</v>
      </c>
      <c r="AO1378" t="s">
        <v>11547</v>
      </c>
      <c r="AP1378" t="s">
        <v>11548</v>
      </c>
      <c r="AQ1378" t="s">
        <v>74</v>
      </c>
      <c r="AR1378" t="s">
        <v>11549</v>
      </c>
      <c r="AS1378" t="s">
        <v>11550</v>
      </c>
      <c r="AT1378" t="s">
        <v>74</v>
      </c>
      <c r="AU1378">
        <v>2007</v>
      </c>
      <c r="AV1378" t="s">
        <v>74</v>
      </c>
      <c r="AW1378">
        <v>4</v>
      </c>
      <c r="AX1378" t="s">
        <v>74</v>
      </c>
      <c r="AY1378" t="s">
        <v>74</v>
      </c>
      <c r="AZ1378" t="s">
        <v>74</v>
      </c>
      <c r="BA1378" t="s">
        <v>74</v>
      </c>
      <c r="BB1378">
        <v>285</v>
      </c>
      <c r="BC1378">
        <v>291</v>
      </c>
      <c r="BD1378" t="s">
        <v>74</v>
      </c>
      <c r="BE1378" t="s">
        <v>74</v>
      </c>
      <c r="BF1378" t="s">
        <v>74</v>
      </c>
      <c r="BG1378" t="s">
        <v>74</v>
      </c>
      <c r="BH1378" t="s">
        <v>74</v>
      </c>
      <c r="BI1378">
        <v>7</v>
      </c>
      <c r="BJ1378" t="s">
        <v>405</v>
      </c>
      <c r="BK1378" t="s">
        <v>637</v>
      </c>
      <c r="BL1378" t="s">
        <v>405</v>
      </c>
      <c r="BM1378" t="s">
        <v>20022</v>
      </c>
      <c r="BN1378" t="s">
        <v>74</v>
      </c>
      <c r="BO1378" t="s">
        <v>74</v>
      </c>
      <c r="BP1378" t="s">
        <v>74</v>
      </c>
      <c r="BQ1378" t="s">
        <v>74</v>
      </c>
      <c r="BR1378" t="s">
        <v>103</v>
      </c>
      <c r="BS1378" t="s">
        <v>20023</v>
      </c>
      <c r="BT1378" t="str">
        <f>HYPERLINK("https%3A%2F%2Fwww.webofscience.com%2Fwos%2Fwoscc%2Ffull-record%2FWOS:000421758500010","View Full Record in Web of Science")</f>
        <v>View Full Record in Web of Science</v>
      </c>
    </row>
    <row r="1379" spans="1:72" x14ac:dyDescent="0.25">
      <c r="A1379" t="s">
        <v>72</v>
      </c>
      <c r="B1379" t="s">
        <v>20024</v>
      </c>
      <c r="C1379" t="s">
        <v>74</v>
      </c>
      <c r="D1379" t="s">
        <v>74</v>
      </c>
      <c r="E1379" t="s">
        <v>74</v>
      </c>
      <c r="F1379" t="s">
        <v>20025</v>
      </c>
      <c r="G1379" t="s">
        <v>74</v>
      </c>
      <c r="H1379" t="s">
        <v>74</v>
      </c>
      <c r="I1379" t="s">
        <v>20026</v>
      </c>
      <c r="J1379" t="s">
        <v>1290</v>
      </c>
      <c r="K1379" t="s">
        <v>74</v>
      </c>
      <c r="L1379" t="s">
        <v>74</v>
      </c>
      <c r="M1379" t="s">
        <v>431</v>
      </c>
      <c r="N1379" t="s">
        <v>109</v>
      </c>
      <c r="O1379" t="s">
        <v>74</v>
      </c>
      <c r="P1379" t="s">
        <v>74</v>
      </c>
      <c r="Q1379" t="s">
        <v>74</v>
      </c>
      <c r="R1379" t="s">
        <v>74</v>
      </c>
      <c r="S1379" t="s">
        <v>74</v>
      </c>
      <c r="T1379" t="s">
        <v>74</v>
      </c>
      <c r="U1379" t="s">
        <v>74</v>
      </c>
      <c r="V1379" t="s">
        <v>20027</v>
      </c>
      <c r="W1379" t="s">
        <v>20028</v>
      </c>
      <c r="X1379" t="s">
        <v>238</v>
      </c>
      <c r="Y1379" t="s">
        <v>20029</v>
      </c>
      <c r="Z1379" t="s">
        <v>74</v>
      </c>
      <c r="AA1379" t="s">
        <v>19117</v>
      </c>
      <c r="AB1379" t="s">
        <v>19118</v>
      </c>
      <c r="AC1379" t="s">
        <v>74</v>
      </c>
      <c r="AD1379" t="s">
        <v>74</v>
      </c>
      <c r="AE1379" t="s">
        <v>74</v>
      </c>
      <c r="AF1379" t="s">
        <v>74</v>
      </c>
      <c r="AG1379">
        <v>13</v>
      </c>
      <c r="AH1379">
        <v>3</v>
      </c>
      <c r="AI1379">
        <v>3</v>
      </c>
      <c r="AJ1379">
        <v>0</v>
      </c>
      <c r="AK1379">
        <v>1</v>
      </c>
      <c r="AL1379" t="s">
        <v>1429</v>
      </c>
      <c r="AM1379" t="s">
        <v>1214</v>
      </c>
      <c r="AN1379" t="s">
        <v>19905</v>
      </c>
      <c r="AO1379" t="s">
        <v>1305</v>
      </c>
      <c r="AP1379" t="s">
        <v>74</v>
      </c>
      <c r="AQ1379" t="s">
        <v>74</v>
      </c>
      <c r="AR1379" t="s">
        <v>1306</v>
      </c>
      <c r="AS1379" t="s">
        <v>1307</v>
      </c>
      <c r="AT1379" t="s">
        <v>74</v>
      </c>
      <c r="AU1379">
        <v>2007</v>
      </c>
      <c r="AV1379" t="s">
        <v>74</v>
      </c>
      <c r="AW1379">
        <v>10</v>
      </c>
      <c r="AX1379" t="s">
        <v>74</v>
      </c>
      <c r="AY1379" t="s">
        <v>74</v>
      </c>
      <c r="AZ1379" t="s">
        <v>74</v>
      </c>
      <c r="BA1379" t="s">
        <v>74</v>
      </c>
      <c r="BB1379">
        <v>39</v>
      </c>
      <c r="BC1379" t="s">
        <v>1434</v>
      </c>
      <c r="BD1379" t="s">
        <v>74</v>
      </c>
      <c r="BE1379" t="s">
        <v>74</v>
      </c>
      <c r="BF1379" t="s">
        <v>74</v>
      </c>
      <c r="BG1379" t="s">
        <v>74</v>
      </c>
      <c r="BH1379" t="s">
        <v>74</v>
      </c>
      <c r="BI1379">
        <v>14</v>
      </c>
      <c r="BJ1379" t="s">
        <v>100</v>
      </c>
      <c r="BK1379" t="s">
        <v>129</v>
      </c>
      <c r="BL1379" t="s">
        <v>100</v>
      </c>
      <c r="BM1379" t="s">
        <v>20030</v>
      </c>
      <c r="BN1379" t="s">
        <v>74</v>
      </c>
      <c r="BO1379" t="s">
        <v>74</v>
      </c>
      <c r="BP1379" t="s">
        <v>74</v>
      </c>
      <c r="BQ1379" t="s">
        <v>74</v>
      </c>
      <c r="BR1379" t="s">
        <v>103</v>
      </c>
      <c r="BS1379" t="s">
        <v>20031</v>
      </c>
      <c r="BT1379" t="str">
        <f>HYPERLINK("https%3A%2F%2Fwww.webofscience.com%2Fwos%2Fwoscc%2Ffull-record%2FWOS:000250911800005","View Full Record in Web of Science")</f>
        <v>View Full Record in Web of Science</v>
      </c>
    </row>
    <row r="1380" spans="1:72" x14ac:dyDescent="0.25">
      <c r="A1380" t="s">
        <v>72</v>
      </c>
      <c r="B1380" t="s">
        <v>20032</v>
      </c>
      <c r="C1380" t="s">
        <v>74</v>
      </c>
      <c r="D1380" t="s">
        <v>74</v>
      </c>
      <c r="E1380" t="s">
        <v>74</v>
      </c>
      <c r="F1380" t="s">
        <v>20033</v>
      </c>
      <c r="G1380" t="s">
        <v>74</v>
      </c>
      <c r="H1380" t="s">
        <v>74</v>
      </c>
      <c r="I1380" t="s">
        <v>20034</v>
      </c>
      <c r="J1380" t="s">
        <v>18367</v>
      </c>
      <c r="K1380" t="s">
        <v>74</v>
      </c>
      <c r="L1380" t="s">
        <v>74</v>
      </c>
      <c r="M1380" t="s">
        <v>78</v>
      </c>
      <c r="N1380" t="s">
        <v>109</v>
      </c>
      <c r="O1380" t="s">
        <v>74</v>
      </c>
      <c r="P1380" t="s">
        <v>74</v>
      </c>
      <c r="Q1380" t="s">
        <v>74</v>
      </c>
      <c r="R1380" t="s">
        <v>74</v>
      </c>
      <c r="S1380" t="s">
        <v>74</v>
      </c>
      <c r="T1380" t="s">
        <v>20035</v>
      </c>
      <c r="U1380" t="s">
        <v>20036</v>
      </c>
      <c r="V1380" t="s">
        <v>20037</v>
      </c>
      <c r="W1380" t="s">
        <v>20038</v>
      </c>
      <c r="X1380" t="s">
        <v>20039</v>
      </c>
      <c r="Y1380" t="s">
        <v>20040</v>
      </c>
      <c r="Z1380" t="s">
        <v>20041</v>
      </c>
      <c r="AA1380" t="s">
        <v>74</v>
      </c>
      <c r="AB1380" t="s">
        <v>19652</v>
      </c>
      <c r="AC1380" t="s">
        <v>74</v>
      </c>
      <c r="AD1380" t="s">
        <v>74</v>
      </c>
      <c r="AE1380" t="s">
        <v>74</v>
      </c>
      <c r="AF1380" t="s">
        <v>74</v>
      </c>
      <c r="AG1380">
        <v>26</v>
      </c>
      <c r="AH1380">
        <v>74</v>
      </c>
      <c r="AI1380">
        <v>79</v>
      </c>
      <c r="AJ1380">
        <v>1</v>
      </c>
      <c r="AK1380">
        <v>15</v>
      </c>
      <c r="AL1380" t="s">
        <v>5154</v>
      </c>
      <c r="AM1380" t="s">
        <v>5155</v>
      </c>
      <c r="AN1380" t="s">
        <v>5156</v>
      </c>
      <c r="AO1380" t="s">
        <v>18375</v>
      </c>
      <c r="AP1380" t="s">
        <v>18376</v>
      </c>
      <c r="AQ1380" t="s">
        <v>74</v>
      </c>
      <c r="AR1380" t="s">
        <v>18377</v>
      </c>
      <c r="AS1380" t="s">
        <v>18378</v>
      </c>
      <c r="AT1380" t="s">
        <v>382</v>
      </c>
      <c r="AU1380">
        <v>2006</v>
      </c>
      <c r="AV1380">
        <v>12</v>
      </c>
      <c r="AW1380">
        <v>2</v>
      </c>
      <c r="AX1380" t="s">
        <v>74</v>
      </c>
      <c r="AY1380" t="s">
        <v>74</v>
      </c>
      <c r="AZ1380" t="s">
        <v>74</v>
      </c>
      <c r="BA1380" t="s">
        <v>74</v>
      </c>
      <c r="BB1380">
        <v>131</v>
      </c>
      <c r="BC1380">
        <v>150</v>
      </c>
      <c r="BD1380" t="s">
        <v>74</v>
      </c>
      <c r="BE1380" t="s">
        <v>20042</v>
      </c>
      <c r="BF1380" t="str">
        <f>HYPERLINK("http://dx.doi.org/10.1177/1356336X06065166","http://dx.doi.org/10.1177/1356336X06065166")</f>
        <v>http://dx.doi.org/10.1177/1356336X06065166</v>
      </c>
      <c r="BG1380" t="s">
        <v>74</v>
      </c>
      <c r="BH1380" t="s">
        <v>74</v>
      </c>
      <c r="BI1380">
        <v>20</v>
      </c>
      <c r="BJ1380" t="s">
        <v>157</v>
      </c>
      <c r="BK1380" t="s">
        <v>129</v>
      </c>
      <c r="BL1380" t="s">
        <v>157</v>
      </c>
      <c r="BM1380" t="s">
        <v>20043</v>
      </c>
      <c r="BN1380" t="s">
        <v>74</v>
      </c>
      <c r="BO1380" t="s">
        <v>74</v>
      </c>
      <c r="BP1380" t="s">
        <v>74</v>
      </c>
      <c r="BQ1380" t="s">
        <v>74</v>
      </c>
      <c r="BR1380" t="s">
        <v>103</v>
      </c>
      <c r="BS1380" t="s">
        <v>20044</v>
      </c>
      <c r="BT1380" t="str">
        <f>HYPERLINK("https%3A%2F%2Fwww.webofscience.com%2Fwos%2Fwoscc%2Ffull-record%2FWOS:000239144800001","View Full Record in Web of Science")</f>
        <v>View Full Record in Web of Science</v>
      </c>
    </row>
    <row r="1381" spans="1:72" x14ac:dyDescent="0.25">
      <c r="A1381" t="s">
        <v>72</v>
      </c>
      <c r="B1381" t="s">
        <v>20045</v>
      </c>
      <c r="C1381" t="s">
        <v>74</v>
      </c>
      <c r="D1381" t="s">
        <v>74</v>
      </c>
      <c r="E1381" t="s">
        <v>74</v>
      </c>
      <c r="F1381" t="s">
        <v>20045</v>
      </c>
      <c r="G1381" t="s">
        <v>74</v>
      </c>
      <c r="H1381" t="s">
        <v>74</v>
      </c>
      <c r="I1381" t="s">
        <v>20046</v>
      </c>
      <c r="J1381" t="s">
        <v>20047</v>
      </c>
      <c r="K1381" t="s">
        <v>74</v>
      </c>
      <c r="L1381" t="s">
        <v>74</v>
      </c>
      <c r="M1381" t="s">
        <v>78</v>
      </c>
      <c r="N1381" t="s">
        <v>7002</v>
      </c>
      <c r="O1381" t="s">
        <v>20048</v>
      </c>
      <c r="P1381" t="s">
        <v>20049</v>
      </c>
      <c r="Q1381" t="s">
        <v>20050</v>
      </c>
      <c r="R1381" t="s">
        <v>74</v>
      </c>
      <c r="S1381" t="s">
        <v>74</v>
      </c>
      <c r="T1381" t="s">
        <v>74</v>
      </c>
      <c r="U1381" t="s">
        <v>74</v>
      </c>
      <c r="V1381" t="s">
        <v>20051</v>
      </c>
      <c r="W1381" t="s">
        <v>20052</v>
      </c>
      <c r="X1381" t="s">
        <v>13157</v>
      </c>
      <c r="Y1381" t="s">
        <v>20053</v>
      </c>
      <c r="Z1381" t="s">
        <v>20054</v>
      </c>
      <c r="AA1381" t="s">
        <v>74</v>
      </c>
      <c r="AB1381" t="s">
        <v>74</v>
      </c>
      <c r="AC1381" t="s">
        <v>74</v>
      </c>
      <c r="AD1381" t="s">
        <v>74</v>
      </c>
      <c r="AE1381" t="s">
        <v>74</v>
      </c>
      <c r="AF1381" t="s">
        <v>74</v>
      </c>
      <c r="AG1381">
        <v>8</v>
      </c>
      <c r="AH1381">
        <v>2</v>
      </c>
      <c r="AI1381">
        <v>2</v>
      </c>
      <c r="AJ1381">
        <v>0</v>
      </c>
      <c r="AK1381">
        <v>2</v>
      </c>
      <c r="AL1381" t="s">
        <v>20055</v>
      </c>
      <c r="AM1381" t="s">
        <v>20056</v>
      </c>
      <c r="AN1381" t="s">
        <v>20057</v>
      </c>
      <c r="AO1381" t="s">
        <v>20058</v>
      </c>
      <c r="AP1381" t="s">
        <v>74</v>
      </c>
      <c r="AQ1381" t="s">
        <v>74</v>
      </c>
      <c r="AR1381" t="s">
        <v>20059</v>
      </c>
      <c r="AS1381" t="s">
        <v>20060</v>
      </c>
      <c r="AT1381" t="s">
        <v>1096</v>
      </c>
      <c r="AU1381">
        <v>2006</v>
      </c>
      <c r="AV1381">
        <v>41</v>
      </c>
      <c r="AW1381">
        <v>1</v>
      </c>
      <c r="AX1381" t="s">
        <v>74</v>
      </c>
      <c r="AY1381" t="s">
        <v>74</v>
      </c>
      <c r="AZ1381" t="s">
        <v>74</v>
      </c>
      <c r="BA1381" t="s">
        <v>74</v>
      </c>
      <c r="BB1381">
        <v>58</v>
      </c>
      <c r="BC1381">
        <v>64</v>
      </c>
      <c r="BD1381" t="s">
        <v>74</v>
      </c>
      <c r="BE1381" t="s">
        <v>20061</v>
      </c>
      <c r="BF1381" t="str">
        <f>HYPERLINK("http://dx.doi.org/10.1080/00207590444000474","http://dx.doi.org/10.1080/00207590444000474")</f>
        <v>http://dx.doi.org/10.1080/00207590444000474</v>
      </c>
      <c r="BG1381" t="s">
        <v>74</v>
      </c>
      <c r="BH1381" t="s">
        <v>74</v>
      </c>
      <c r="BI1381">
        <v>7</v>
      </c>
      <c r="BJ1381" t="s">
        <v>128</v>
      </c>
      <c r="BK1381" t="s">
        <v>20062</v>
      </c>
      <c r="BL1381" t="s">
        <v>130</v>
      </c>
      <c r="BM1381" t="s">
        <v>20063</v>
      </c>
      <c r="BN1381" t="s">
        <v>74</v>
      </c>
      <c r="BO1381" t="s">
        <v>74</v>
      </c>
      <c r="BP1381" t="s">
        <v>74</v>
      </c>
      <c r="BQ1381" t="s">
        <v>74</v>
      </c>
      <c r="BR1381" t="s">
        <v>103</v>
      </c>
      <c r="BS1381" t="s">
        <v>20064</v>
      </c>
      <c r="BT1381" t="str">
        <f>HYPERLINK("https%3A%2F%2Fwww.webofscience.com%2Fwos%2Fwoscc%2Ffull-record%2FWOS:000236146700011","View Full Record in Web of Science")</f>
        <v>View Full Record in Web of Science</v>
      </c>
    </row>
    <row r="1382" spans="1:72" x14ac:dyDescent="0.25">
      <c r="A1382" t="s">
        <v>72</v>
      </c>
      <c r="B1382" t="s">
        <v>20065</v>
      </c>
      <c r="C1382" t="s">
        <v>74</v>
      </c>
      <c r="D1382" t="s">
        <v>74</v>
      </c>
      <c r="E1382" t="s">
        <v>74</v>
      </c>
      <c r="F1382" t="s">
        <v>20066</v>
      </c>
      <c r="G1382" t="s">
        <v>74</v>
      </c>
      <c r="H1382" t="s">
        <v>74</v>
      </c>
      <c r="I1382" t="s">
        <v>20067</v>
      </c>
      <c r="J1382" t="s">
        <v>11536</v>
      </c>
      <c r="K1382" t="s">
        <v>74</v>
      </c>
      <c r="L1382" t="s">
        <v>74</v>
      </c>
      <c r="M1382" t="s">
        <v>431</v>
      </c>
      <c r="N1382" t="s">
        <v>109</v>
      </c>
      <c r="O1382" t="s">
        <v>74</v>
      </c>
      <c r="P1382" t="s">
        <v>74</v>
      </c>
      <c r="Q1382" t="s">
        <v>74</v>
      </c>
      <c r="R1382" t="s">
        <v>74</v>
      </c>
      <c r="S1382" t="s">
        <v>74</v>
      </c>
      <c r="T1382" t="s">
        <v>74</v>
      </c>
      <c r="U1382" t="s">
        <v>74</v>
      </c>
      <c r="V1382" t="s">
        <v>20068</v>
      </c>
      <c r="W1382" t="s">
        <v>20069</v>
      </c>
      <c r="X1382" t="s">
        <v>706</v>
      </c>
      <c r="Y1382" t="s">
        <v>20070</v>
      </c>
      <c r="Z1382" t="s">
        <v>20071</v>
      </c>
      <c r="AA1382" t="s">
        <v>74</v>
      </c>
      <c r="AB1382" t="s">
        <v>74</v>
      </c>
      <c r="AC1382" t="s">
        <v>74</v>
      </c>
      <c r="AD1382" t="s">
        <v>74</v>
      </c>
      <c r="AE1382" t="s">
        <v>74</v>
      </c>
      <c r="AF1382" t="s">
        <v>74</v>
      </c>
      <c r="AG1382">
        <v>0</v>
      </c>
      <c r="AH1382">
        <v>0</v>
      </c>
      <c r="AI1382">
        <v>0</v>
      </c>
      <c r="AJ1382">
        <v>0</v>
      </c>
      <c r="AK1382">
        <v>2</v>
      </c>
      <c r="AL1382" t="s">
        <v>19693</v>
      </c>
      <c r="AM1382" t="s">
        <v>19694</v>
      </c>
      <c r="AN1382" t="s">
        <v>19695</v>
      </c>
      <c r="AO1382" t="s">
        <v>11547</v>
      </c>
      <c r="AP1382" t="s">
        <v>11548</v>
      </c>
      <c r="AQ1382" t="s">
        <v>74</v>
      </c>
      <c r="AR1382" t="s">
        <v>11549</v>
      </c>
      <c r="AS1382" t="s">
        <v>11550</v>
      </c>
      <c r="AT1382" t="s">
        <v>74</v>
      </c>
      <c r="AU1382">
        <v>2006</v>
      </c>
      <c r="AV1382" t="s">
        <v>74</v>
      </c>
      <c r="AW1382">
        <v>3</v>
      </c>
      <c r="AX1382" t="s">
        <v>74</v>
      </c>
      <c r="AY1382" t="s">
        <v>74</v>
      </c>
      <c r="AZ1382" t="s">
        <v>74</v>
      </c>
      <c r="BA1382" t="s">
        <v>74</v>
      </c>
      <c r="BB1382">
        <v>355</v>
      </c>
      <c r="BC1382">
        <v>388</v>
      </c>
      <c r="BD1382" t="s">
        <v>74</v>
      </c>
      <c r="BE1382" t="s">
        <v>74</v>
      </c>
      <c r="BF1382" t="s">
        <v>74</v>
      </c>
      <c r="BG1382" t="s">
        <v>74</v>
      </c>
      <c r="BH1382" t="s">
        <v>74</v>
      </c>
      <c r="BI1382">
        <v>34</v>
      </c>
      <c r="BJ1382" t="s">
        <v>405</v>
      </c>
      <c r="BK1382" t="s">
        <v>637</v>
      </c>
      <c r="BL1382" t="s">
        <v>405</v>
      </c>
      <c r="BM1382" t="s">
        <v>20072</v>
      </c>
      <c r="BN1382" t="s">
        <v>74</v>
      </c>
      <c r="BO1382" t="s">
        <v>74</v>
      </c>
      <c r="BP1382" t="s">
        <v>74</v>
      </c>
      <c r="BQ1382" t="s">
        <v>74</v>
      </c>
      <c r="BR1382" t="s">
        <v>103</v>
      </c>
      <c r="BS1382" t="s">
        <v>20073</v>
      </c>
      <c r="BT1382" t="str">
        <f>HYPERLINK("https%3A%2F%2Fwww.webofscience.com%2Fwos%2Fwoscc%2Ffull-record%2FWOS:000421748600014","View Full Record in Web of Science")</f>
        <v>View Full Record in Web of Science</v>
      </c>
    </row>
    <row r="1383" spans="1:72" x14ac:dyDescent="0.25">
      <c r="A1383" t="s">
        <v>72</v>
      </c>
      <c r="B1383" t="s">
        <v>20074</v>
      </c>
      <c r="C1383" t="s">
        <v>74</v>
      </c>
      <c r="D1383" t="s">
        <v>74</v>
      </c>
      <c r="E1383" t="s">
        <v>74</v>
      </c>
      <c r="F1383" t="s">
        <v>20074</v>
      </c>
      <c r="G1383" t="s">
        <v>74</v>
      </c>
      <c r="H1383" t="s">
        <v>74</v>
      </c>
      <c r="I1383" t="s">
        <v>20075</v>
      </c>
      <c r="J1383" t="s">
        <v>20076</v>
      </c>
      <c r="K1383" t="s">
        <v>74</v>
      </c>
      <c r="L1383" t="s">
        <v>74</v>
      </c>
      <c r="M1383" t="s">
        <v>78</v>
      </c>
      <c r="N1383" t="s">
        <v>109</v>
      </c>
      <c r="O1383" t="s">
        <v>74</v>
      </c>
      <c r="P1383" t="s">
        <v>74</v>
      </c>
      <c r="Q1383" t="s">
        <v>74</v>
      </c>
      <c r="R1383" t="s">
        <v>74</v>
      </c>
      <c r="S1383" t="s">
        <v>74</v>
      </c>
      <c r="T1383" t="s">
        <v>74</v>
      </c>
      <c r="U1383" t="s">
        <v>74</v>
      </c>
      <c r="V1383" t="s">
        <v>20077</v>
      </c>
      <c r="W1383" t="s">
        <v>20078</v>
      </c>
      <c r="X1383" t="s">
        <v>20079</v>
      </c>
      <c r="Y1383" t="s">
        <v>20080</v>
      </c>
      <c r="Z1383" t="s">
        <v>20081</v>
      </c>
      <c r="AA1383" t="s">
        <v>74</v>
      </c>
      <c r="AB1383" t="s">
        <v>20082</v>
      </c>
      <c r="AC1383" t="s">
        <v>74</v>
      </c>
      <c r="AD1383" t="s">
        <v>74</v>
      </c>
      <c r="AE1383" t="s">
        <v>74</v>
      </c>
      <c r="AF1383" t="s">
        <v>74</v>
      </c>
      <c r="AG1383">
        <v>40</v>
      </c>
      <c r="AH1383">
        <v>36</v>
      </c>
      <c r="AI1383">
        <v>36</v>
      </c>
      <c r="AJ1383">
        <v>0</v>
      </c>
      <c r="AK1383">
        <v>15</v>
      </c>
      <c r="AL1383" t="s">
        <v>19856</v>
      </c>
      <c r="AM1383" t="s">
        <v>2689</v>
      </c>
      <c r="AN1383" t="s">
        <v>19857</v>
      </c>
      <c r="AO1383" t="s">
        <v>20083</v>
      </c>
      <c r="AP1383" t="s">
        <v>74</v>
      </c>
      <c r="AQ1383" t="s">
        <v>74</v>
      </c>
      <c r="AR1383" t="s">
        <v>20084</v>
      </c>
      <c r="AS1383" t="s">
        <v>20085</v>
      </c>
      <c r="AT1383" t="s">
        <v>273</v>
      </c>
      <c r="AU1383">
        <v>2005</v>
      </c>
      <c r="AV1383">
        <v>53</v>
      </c>
      <c r="AW1383">
        <v>3</v>
      </c>
      <c r="AX1383" t="s">
        <v>74</v>
      </c>
      <c r="AY1383" t="s">
        <v>74</v>
      </c>
      <c r="AZ1383" t="s">
        <v>74</v>
      </c>
      <c r="BA1383" t="s">
        <v>74</v>
      </c>
      <c r="BB1383">
        <v>537</v>
      </c>
      <c r="BC1383">
        <v>555</v>
      </c>
      <c r="BD1383" t="s">
        <v>74</v>
      </c>
      <c r="BE1383" t="s">
        <v>20086</v>
      </c>
      <c r="BF1383" t="str">
        <f>HYPERLINK("http://dx.doi.org/10.1111/j.1467-9248.2005.00543.x","http://dx.doi.org/10.1111/j.1467-9248.2005.00543.x")</f>
        <v>http://dx.doi.org/10.1111/j.1467-9248.2005.00543.x</v>
      </c>
      <c r="BG1383" t="s">
        <v>74</v>
      </c>
      <c r="BH1383" t="s">
        <v>74</v>
      </c>
      <c r="BI1383">
        <v>19</v>
      </c>
      <c r="BJ1383" t="s">
        <v>615</v>
      </c>
      <c r="BK1383" t="s">
        <v>129</v>
      </c>
      <c r="BL1383" t="s">
        <v>616</v>
      </c>
      <c r="BM1383" t="s">
        <v>20087</v>
      </c>
      <c r="BN1383" t="s">
        <v>74</v>
      </c>
      <c r="BO1383" t="s">
        <v>74</v>
      </c>
      <c r="BP1383" t="s">
        <v>74</v>
      </c>
      <c r="BQ1383" t="s">
        <v>74</v>
      </c>
      <c r="BR1383" t="s">
        <v>103</v>
      </c>
      <c r="BS1383" t="s">
        <v>20088</v>
      </c>
      <c r="BT1383" t="str">
        <f>HYPERLINK("https%3A%2F%2Fwww.webofscience.com%2Fwos%2Fwoscc%2Ffull-record%2FWOS:000231981300005","View Full Record in Web of Science")</f>
        <v>View Full Record in Web of Science</v>
      </c>
    </row>
    <row r="1384" spans="1:72" x14ac:dyDescent="0.25">
      <c r="A1384" t="s">
        <v>72</v>
      </c>
      <c r="B1384" t="s">
        <v>20089</v>
      </c>
      <c r="C1384" t="s">
        <v>74</v>
      </c>
      <c r="D1384" t="s">
        <v>74</v>
      </c>
      <c r="E1384" t="s">
        <v>74</v>
      </c>
      <c r="F1384" t="s">
        <v>20089</v>
      </c>
      <c r="G1384" t="s">
        <v>74</v>
      </c>
      <c r="H1384" t="s">
        <v>74</v>
      </c>
      <c r="I1384" t="s">
        <v>20090</v>
      </c>
      <c r="J1384" t="s">
        <v>1290</v>
      </c>
      <c r="K1384" t="s">
        <v>74</v>
      </c>
      <c r="L1384" t="s">
        <v>74</v>
      </c>
      <c r="M1384" t="s">
        <v>431</v>
      </c>
      <c r="N1384" t="s">
        <v>109</v>
      </c>
      <c r="O1384" t="s">
        <v>74</v>
      </c>
      <c r="P1384" t="s">
        <v>74</v>
      </c>
      <c r="Q1384" t="s">
        <v>74</v>
      </c>
      <c r="R1384" t="s">
        <v>74</v>
      </c>
      <c r="S1384" t="s">
        <v>74</v>
      </c>
      <c r="T1384" t="s">
        <v>74</v>
      </c>
      <c r="U1384" t="s">
        <v>74</v>
      </c>
      <c r="V1384" t="s">
        <v>20091</v>
      </c>
      <c r="W1384" t="s">
        <v>20092</v>
      </c>
      <c r="X1384" t="s">
        <v>789</v>
      </c>
      <c r="Y1384" t="s">
        <v>20093</v>
      </c>
      <c r="Z1384" t="s">
        <v>74</v>
      </c>
      <c r="AA1384" t="s">
        <v>74</v>
      </c>
      <c r="AB1384" t="s">
        <v>74</v>
      </c>
      <c r="AC1384" t="s">
        <v>74</v>
      </c>
      <c r="AD1384" t="s">
        <v>74</v>
      </c>
      <c r="AE1384" t="s">
        <v>74</v>
      </c>
      <c r="AF1384" t="s">
        <v>74</v>
      </c>
      <c r="AG1384">
        <v>6</v>
      </c>
      <c r="AH1384">
        <v>0</v>
      </c>
      <c r="AI1384">
        <v>0</v>
      </c>
      <c r="AJ1384">
        <v>0</v>
      </c>
      <c r="AK1384">
        <v>3</v>
      </c>
      <c r="AL1384" t="s">
        <v>1429</v>
      </c>
      <c r="AM1384" t="s">
        <v>1214</v>
      </c>
      <c r="AN1384" t="s">
        <v>19905</v>
      </c>
      <c r="AO1384" t="s">
        <v>1305</v>
      </c>
      <c r="AP1384" t="s">
        <v>74</v>
      </c>
      <c r="AQ1384" t="s">
        <v>74</v>
      </c>
      <c r="AR1384" t="s">
        <v>1306</v>
      </c>
      <c r="AS1384" t="s">
        <v>1307</v>
      </c>
      <c r="AT1384" t="s">
        <v>74</v>
      </c>
      <c r="AU1384">
        <v>2005</v>
      </c>
      <c r="AV1384" t="s">
        <v>74</v>
      </c>
      <c r="AW1384">
        <v>11</v>
      </c>
      <c r="AX1384" t="s">
        <v>74</v>
      </c>
      <c r="AY1384" t="s">
        <v>74</v>
      </c>
      <c r="AZ1384" t="s">
        <v>74</v>
      </c>
      <c r="BA1384" t="s">
        <v>74</v>
      </c>
      <c r="BB1384">
        <v>82</v>
      </c>
      <c r="BC1384" t="s">
        <v>1434</v>
      </c>
      <c r="BD1384" t="s">
        <v>74</v>
      </c>
      <c r="BE1384" t="s">
        <v>74</v>
      </c>
      <c r="BF1384" t="s">
        <v>74</v>
      </c>
      <c r="BG1384" t="s">
        <v>74</v>
      </c>
      <c r="BH1384" t="s">
        <v>74</v>
      </c>
      <c r="BI1384">
        <v>7</v>
      </c>
      <c r="BJ1384" t="s">
        <v>100</v>
      </c>
      <c r="BK1384" t="s">
        <v>129</v>
      </c>
      <c r="BL1384" t="s">
        <v>100</v>
      </c>
      <c r="BM1384" t="s">
        <v>20094</v>
      </c>
      <c r="BN1384" t="s">
        <v>74</v>
      </c>
      <c r="BO1384" t="s">
        <v>74</v>
      </c>
      <c r="BP1384" t="s">
        <v>74</v>
      </c>
      <c r="BQ1384" t="s">
        <v>74</v>
      </c>
      <c r="BR1384" t="s">
        <v>103</v>
      </c>
      <c r="BS1384" t="s">
        <v>20095</v>
      </c>
      <c r="BT1384" t="str">
        <f>HYPERLINK("https%3A%2F%2Fwww.webofscience.com%2Fwos%2Fwoscc%2Ffull-record%2FWOS:000233888300010","View Full Record in Web of Science")</f>
        <v>View Full Record in Web of Science</v>
      </c>
    </row>
    <row r="1385" spans="1:72" x14ac:dyDescent="0.25">
      <c r="A1385" t="s">
        <v>72</v>
      </c>
      <c r="B1385" t="s">
        <v>20096</v>
      </c>
      <c r="C1385" t="s">
        <v>74</v>
      </c>
      <c r="D1385" t="s">
        <v>74</v>
      </c>
      <c r="E1385" t="s">
        <v>74</v>
      </c>
      <c r="F1385" t="s">
        <v>20096</v>
      </c>
      <c r="G1385" t="s">
        <v>74</v>
      </c>
      <c r="H1385" t="s">
        <v>74</v>
      </c>
      <c r="I1385" t="s">
        <v>20097</v>
      </c>
      <c r="J1385" t="s">
        <v>20098</v>
      </c>
      <c r="K1385" t="s">
        <v>74</v>
      </c>
      <c r="L1385" t="s">
        <v>74</v>
      </c>
      <c r="M1385" t="s">
        <v>78</v>
      </c>
      <c r="N1385" t="s">
        <v>109</v>
      </c>
      <c r="O1385" t="s">
        <v>74</v>
      </c>
      <c r="P1385" t="s">
        <v>74</v>
      </c>
      <c r="Q1385" t="s">
        <v>74</v>
      </c>
      <c r="R1385" t="s">
        <v>74</v>
      </c>
      <c r="S1385" t="s">
        <v>74</v>
      </c>
      <c r="T1385" t="s">
        <v>74</v>
      </c>
      <c r="U1385" t="s">
        <v>20099</v>
      </c>
      <c r="V1385" t="s">
        <v>20100</v>
      </c>
      <c r="W1385" t="s">
        <v>20101</v>
      </c>
      <c r="X1385" t="s">
        <v>20102</v>
      </c>
      <c r="Y1385" t="s">
        <v>20103</v>
      </c>
      <c r="Z1385" t="s">
        <v>20104</v>
      </c>
      <c r="AA1385" t="s">
        <v>74</v>
      </c>
      <c r="AB1385" t="s">
        <v>74</v>
      </c>
      <c r="AC1385" t="s">
        <v>74</v>
      </c>
      <c r="AD1385" t="s">
        <v>74</v>
      </c>
      <c r="AE1385" t="s">
        <v>74</v>
      </c>
      <c r="AF1385" t="s">
        <v>74</v>
      </c>
      <c r="AG1385">
        <v>10</v>
      </c>
      <c r="AH1385">
        <v>13</v>
      </c>
      <c r="AI1385">
        <v>13</v>
      </c>
      <c r="AJ1385">
        <v>0</v>
      </c>
      <c r="AK1385">
        <v>15</v>
      </c>
      <c r="AL1385" t="s">
        <v>20105</v>
      </c>
      <c r="AM1385" t="s">
        <v>20106</v>
      </c>
      <c r="AN1385" t="s">
        <v>20107</v>
      </c>
      <c r="AO1385" t="s">
        <v>20108</v>
      </c>
      <c r="AP1385" t="s">
        <v>74</v>
      </c>
      <c r="AQ1385" t="s">
        <v>74</v>
      </c>
      <c r="AR1385" t="s">
        <v>20109</v>
      </c>
      <c r="AS1385" t="s">
        <v>20110</v>
      </c>
      <c r="AT1385" t="s">
        <v>273</v>
      </c>
      <c r="AU1385">
        <v>2004</v>
      </c>
      <c r="AV1385">
        <v>7</v>
      </c>
      <c r="AW1385">
        <v>5</v>
      </c>
      <c r="AX1385" t="s">
        <v>74</v>
      </c>
      <c r="AY1385" t="s">
        <v>74</v>
      </c>
      <c r="AZ1385" t="s">
        <v>74</v>
      </c>
      <c r="BA1385" t="s">
        <v>74</v>
      </c>
      <c r="BB1385">
        <v>553</v>
      </c>
      <c r="BC1385">
        <v>558</v>
      </c>
      <c r="BD1385" t="s">
        <v>74</v>
      </c>
      <c r="BE1385" t="s">
        <v>20111</v>
      </c>
      <c r="BF1385" t="str">
        <f>HYPERLINK("http://dx.doi.org/10.1089/cpb.2004.7.553","http://dx.doi.org/10.1089/cpb.2004.7.553")</f>
        <v>http://dx.doi.org/10.1089/cpb.2004.7.553</v>
      </c>
      <c r="BG1385" t="s">
        <v>74</v>
      </c>
      <c r="BH1385" t="s">
        <v>74</v>
      </c>
      <c r="BI1385">
        <v>6</v>
      </c>
      <c r="BJ1385" t="s">
        <v>20112</v>
      </c>
      <c r="BK1385" t="s">
        <v>129</v>
      </c>
      <c r="BL1385" t="s">
        <v>20113</v>
      </c>
      <c r="BM1385" t="s">
        <v>20114</v>
      </c>
      <c r="BN1385">
        <v>15667050</v>
      </c>
      <c r="BO1385" t="s">
        <v>74</v>
      </c>
      <c r="BP1385" t="s">
        <v>74</v>
      </c>
      <c r="BQ1385" t="s">
        <v>74</v>
      </c>
      <c r="BR1385" t="s">
        <v>103</v>
      </c>
      <c r="BS1385" t="s">
        <v>20115</v>
      </c>
      <c r="BT1385" t="str">
        <f>HYPERLINK("https%3A%2F%2Fwww.webofscience.com%2Fwos%2Fwoscc%2Ffull-record%2FWOS:000225030000007","View Full Record in Web of Science")</f>
        <v>View Full Record in Web of Science</v>
      </c>
    </row>
    <row r="1386" spans="1:72" x14ac:dyDescent="0.25">
      <c r="A1386" t="s">
        <v>72</v>
      </c>
      <c r="B1386" t="s">
        <v>20116</v>
      </c>
      <c r="C1386" t="s">
        <v>74</v>
      </c>
      <c r="D1386" t="s">
        <v>74</v>
      </c>
      <c r="E1386" t="s">
        <v>74</v>
      </c>
      <c r="F1386" t="s">
        <v>20116</v>
      </c>
      <c r="G1386" t="s">
        <v>74</v>
      </c>
      <c r="H1386" t="s">
        <v>74</v>
      </c>
      <c r="I1386" t="s">
        <v>20117</v>
      </c>
      <c r="J1386" t="s">
        <v>20118</v>
      </c>
      <c r="K1386" t="s">
        <v>74</v>
      </c>
      <c r="L1386" t="s">
        <v>74</v>
      </c>
      <c r="M1386" t="s">
        <v>78</v>
      </c>
      <c r="N1386" t="s">
        <v>109</v>
      </c>
      <c r="O1386" t="s">
        <v>74</v>
      </c>
      <c r="P1386" t="s">
        <v>74</v>
      </c>
      <c r="Q1386" t="s">
        <v>74</v>
      </c>
      <c r="R1386" t="s">
        <v>74</v>
      </c>
      <c r="S1386" t="s">
        <v>74</v>
      </c>
      <c r="T1386" t="s">
        <v>74</v>
      </c>
      <c r="U1386" t="s">
        <v>74</v>
      </c>
      <c r="V1386" t="s">
        <v>20119</v>
      </c>
      <c r="W1386" t="s">
        <v>20120</v>
      </c>
      <c r="X1386" t="s">
        <v>20121</v>
      </c>
      <c r="Y1386" t="s">
        <v>20122</v>
      </c>
      <c r="Z1386" t="s">
        <v>20123</v>
      </c>
      <c r="AA1386" t="s">
        <v>74</v>
      </c>
      <c r="AB1386" t="s">
        <v>74</v>
      </c>
      <c r="AC1386" t="s">
        <v>74</v>
      </c>
      <c r="AD1386" t="s">
        <v>74</v>
      </c>
      <c r="AE1386" t="s">
        <v>74</v>
      </c>
      <c r="AF1386" t="s">
        <v>74</v>
      </c>
      <c r="AG1386">
        <v>12</v>
      </c>
      <c r="AH1386">
        <v>4</v>
      </c>
      <c r="AI1386">
        <v>4</v>
      </c>
      <c r="AJ1386">
        <v>0</v>
      </c>
      <c r="AK1386">
        <v>3</v>
      </c>
      <c r="AL1386" t="s">
        <v>20124</v>
      </c>
      <c r="AM1386" t="s">
        <v>196</v>
      </c>
      <c r="AN1386" t="s">
        <v>20125</v>
      </c>
      <c r="AO1386" t="s">
        <v>20126</v>
      </c>
      <c r="AP1386" t="s">
        <v>74</v>
      </c>
      <c r="AQ1386" t="s">
        <v>74</v>
      </c>
      <c r="AR1386" t="s">
        <v>20127</v>
      </c>
      <c r="AS1386" t="s">
        <v>20128</v>
      </c>
      <c r="AT1386" t="s">
        <v>382</v>
      </c>
      <c r="AU1386">
        <v>2004</v>
      </c>
      <c r="AV1386">
        <v>56</v>
      </c>
      <c r="AW1386">
        <v>2</v>
      </c>
      <c r="AX1386" t="s">
        <v>74</v>
      </c>
      <c r="AY1386" t="s">
        <v>74</v>
      </c>
      <c r="AZ1386" t="s">
        <v>74</v>
      </c>
      <c r="BA1386" t="s">
        <v>74</v>
      </c>
      <c r="BB1386">
        <v>193</v>
      </c>
      <c r="BC1386">
        <v>205</v>
      </c>
      <c r="BD1386" t="s">
        <v>74</v>
      </c>
      <c r="BE1386" t="s">
        <v>20129</v>
      </c>
      <c r="BF1386" t="str">
        <f>HYPERLINK("http://dx.doi.org/10.1080/0031910410001693272","http://dx.doi.org/10.1080/0031910410001693272")</f>
        <v>http://dx.doi.org/10.1080/0031910410001693272</v>
      </c>
      <c r="BG1386" t="s">
        <v>74</v>
      </c>
      <c r="BH1386" t="s">
        <v>74</v>
      </c>
      <c r="BI1386">
        <v>13</v>
      </c>
      <c r="BJ1386" t="s">
        <v>157</v>
      </c>
      <c r="BK1386" t="s">
        <v>129</v>
      </c>
      <c r="BL1386" t="s">
        <v>157</v>
      </c>
      <c r="BM1386" t="s">
        <v>20130</v>
      </c>
      <c r="BN1386" t="s">
        <v>74</v>
      </c>
      <c r="BO1386" t="s">
        <v>74</v>
      </c>
      <c r="BP1386" t="s">
        <v>74</v>
      </c>
      <c r="BQ1386" t="s">
        <v>74</v>
      </c>
      <c r="BR1386" t="s">
        <v>103</v>
      </c>
      <c r="BS1386" t="s">
        <v>20131</v>
      </c>
      <c r="BT1386" t="str">
        <f>HYPERLINK("https%3A%2F%2Fwww.webofscience.com%2Fwos%2Fwoscc%2Ffull-record%2FWOS:000222217400009","View Full Record in Web of Science")</f>
        <v>View Full Record in Web of Science</v>
      </c>
    </row>
    <row r="1387" spans="1:72" x14ac:dyDescent="0.25">
      <c r="A1387" t="s">
        <v>72</v>
      </c>
      <c r="B1387" t="s">
        <v>20132</v>
      </c>
      <c r="C1387" t="s">
        <v>74</v>
      </c>
      <c r="D1387" t="s">
        <v>74</v>
      </c>
      <c r="E1387" t="s">
        <v>74</v>
      </c>
      <c r="F1387" t="s">
        <v>20132</v>
      </c>
      <c r="G1387" t="s">
        <v>74</v>
      </c>
      <c r="H1387" t="s">
        <v>74</v>
      </c>
      <c r="I1387" t="s">
        <v>20133</v>
      </c>
      <c r="J1387" t="s">
        <v>19432</v>
      </c>
      <c r="K1387" t="s">
        <v>74</v>
      </c>
      <c r="L1387" t="s">
        <v>74</v>
      </c>
      <c r="M1387" t="s">
        <v>78</v>
      </c>
      <c r="N1387" t="s">
        <v>109</v>
      </c>
      <c r="O1387" t="s">
        <v>74</v>
      </c>
      <c r="P1387" t="s">
        <v>74</v>
      </c>
      <c r="Q1387" t="s">
        <v>74</v>
      </c>
      <c r="R1387" t="s">
        <v>74</v>
      </c>
      <c r="S1387" t="s">
        <v>74</v>
      </c>
      <c r="T1387" t="s">
        <v>20134</v>
      </c>
      <c r="U1387" t="s">
        <v>20135</v>
      </c>
      <c r="V1387" t="s">
        <v>20136</v>
      </c>
      <c r="W1387" t="s">
        <v>20137</v>
      </c>
      <c r="X1387" t="s">
        <v>4214</v>
      </c>
      <c r="Y1387" t="s">
        <v>20138</v>
      </c>
      <c r="Z1387" t="s">
        <v>20139</v>
      </c>
      <c r="AA1387" t="s">
        <v>74</v>
      </c>
      <c r="AB1387" t="s">
        <v>74</v>
      </c>
      <c r="AC1387" t="s">
        <v>74</v>
      </c>
      <c r="AD1387" t="s">
        <v>74</v>
      </c>
      <c r="AE1387" t="s">
        <v>74</v>
      </c>
      <c r="AF1387" t="s">
        <v>74</v>
      </c>
      <c r="AG1387">
        <v>20</v>
      </c>
      <c r="AH1387">
        <v>18</v>
      </c>
      <c r="AI1387">
        <v>19</v>
      </c>
      <c r="AJ1387">
        <v>0</v>
      </c>
      <c r="AK1387">
        <v>15</v>
      </c>
      <c r="AL1387" t="s">
        <v>20140</v>
      </c>
      <c r="AM1387" t="s">
        <v>20141</v>
      </c>
      <c r="AN1387" t="s">
        <v>20142</v>
      </c>
      <c r="AO1387" t="s">
        <v>19440</v>
      </c>
      <c r="AP1387" t="s">
        <v>74</v>
      </c>
      <c r="AQ1387" t="s">
        <v>74</v>
      </c>
      <c r="AR1387" t="s">
        <v>19442</v>
      </c>
      <c r="AS1387" t="s">
        <v>19443</v>
      </c>
      <c r="AT1387" t="s">
        <v>796</v>
      </c>
      <c r="AU1387">
        <v>2004</v>
      </c>
      <c r="AV1387">
        <v>19</v>
      </c>
      <c r="AW1387">
        <v>1</v>
      </c>
      <c r="AX1387" t="s">
        <v>74</v>
      </c>
      <c r="AY1387" t="s">
        <v>74</v>
      </c>
      <c r="AZ1387" t="s">
        <v>74</v>
      </c>
      <c r="BA1387" t="s">
        <v>74</v>
      </c>
      <c r="BB1387">
        <v>9</v>
      </c>
      <c r="BC1387">
        <v>18</v>
      </c>
      <c r="BD1387" t="s">
        <v>74</v>
      </c>
      <c r="BE1387" t="s">
        <v>20143</v>
      </c>
      <c r="BF1387" t="str">
        <f>HYPERLINK("http://dx.doi.org/10.1007/BF03173234","http://dx.doi.org/10.1007/BF03173234")</f>
        <v>http://dx.doi.org/10.1007/BF03173234</v>
      </c>
      <c r="BG1387" t="s">
        <v>74</v>
      </c>
      <c r="BH1387" t="s">
        <v>74</v>
      </c>
      <c r="BI1387">
        <v>10</v>
      </c>
      <c r="BJ1387" t="s">
        <v>1435</v>
      </c>
      <c r="BK1387" t="s">
        <v>129</v>
      </c>
      <c r="BL1387" t="s">
        <v>130</v>
      </c>
      <c r="BM1387" t="s">
        <v>20144</v>
      </c>
      <c r="BN1387" t="s">
        <v>74</v>
      </c>
      <c r="BO1387" t="s">
        <v>74</v>
      </c>
      <c r="BP1387" t="s">
        <v>74</v>
      </c>
      <c r="BQ1387" t="s">
        <v>74</v>
      </c>
      <c r="BR1387" t="s">
        <v>103</v>
      </c>
      <c r="BS1387" t="s">
        <v>20145</v>
      </c>
      <c r="BT1387" t="str">
        <f>HYPERLINK("https%3A%2F%2Fwww.webofscience.com%2Fwos%2Fwoscc%2Ffull-record%2FWOS:000225096200002","View Full Record in Web of Science")</f>
        <v>View Full Record in Web of Science</v>
      </c>
    </row>
    <row r="1388" spans="1:72" x14ac:dyDescent="0.25">
      <c r="A1388" t="s">
        <v>72</v>
      </c>
      <c r="B1388" t="s">
        <v>20146</v>
      </c>
      <c r="C1388" t="s">
        <v>74</v>
      </c>
      <c r="D1388" t="s">
        <v>74</v>
      </c>
      <c r="E1388" t="s">
        <v>74</v>
      </c>
      <c r="F1388" t="s">
        <v>20146</v>
      </c>
      <c r="G1388" t="s">
        <v>74</v>
      </c>
      <c r="H1388" t="s">
        <v>74</v>
      </c>
      <c r="I1388" t="s">
        <v>20147</v>
      </c>
      <c r="J1388" t="s">
        <v>20148</v>
      </c>
      <c r="K1388" t="s">
        <v>74</v>
      </c>
      <c r="L1388" t="s">
        <v>74</v>
      </c>
      <c r="M1388" t="s">
        <v>78</v>
      </c>
      <c r="N1388" t="s">
        <v>109</v>
      </c>
      <c r="O1388" t="s">
        <v>74</v>
      </c>
      <c r="P1388" t="s">
        <v>74</v>
      </c>
      <c r="Q1388" t="s">
        <v>74</v>
      </c>
      <c r="R1388" t="s">
        <v>74</v>
      </c>
      <c r="S1388" t="s">
        <v>74</v>
      </c>
      <c r="T1388" t="s">
        <v>20149</v>
      </c>
      <c r="U1388" t="s">
        <v>20150</v>
      </c>
      <c r="V1388" t="s">
        <v>20151</v>
      </c>
      <c r="W1388" t="s">
        <v>20152</v>
      </c>
      <c r="X1388" t="s">
        <v>19603</v>
      </c>
      <c r="Y1388" t="s">
        <v>20153</v>
      </c>
      <c r="Z1388" t="s">
        <v>20154</v>
      </c>
      <c r="AA1388" t="s">
        <v>19606</v>
      </c>
      <c r="AB1388" t="s">
        <v>19607</v>
      </c>
      <c r="AC1388" t="s">
        <v>74</v>
      </c>
      <c r="AD1388" t="s">
        <v>74</v>
      </c>
      <c r="AE1388" t="s">
        <v>74</v>
      </c>
      <c r="AF1388" t="s">
        <v>74</v>
      </c>
      <c r="AG1388">
        <v>15</v>
      </c>
      <c r="AH1388">
        <v>94</v>
      </c>
      <c r="AI1388">
        <v>96</v>
      </c>
      <c r="AJ1388">
        <v>1</v>
      </c>
      <c r="AK1388">
        <v>23</v>
      </c>
      <c r="AL1388" t="s">
        <v>173</v>
      </c>
      <c r="AM1388" t="s">
        <v>242</v>
      </c>
      <c r="AN1388" t="s">
        <v>243</v>
      </c>
      <c r="AO1388" t="s">
        <v>20155</v>
      </c>
      <c r="AP1388" t="s">
        <v>20156</v>
      </c>
      <c r="AQ1388" t="s">
        <v>74</v>
      </c>
      <c r="AR1388" t="s">
        <v>20157</v>
      </c>
      <c r="AS1388" t="s">
        <v>20158</v>
      </c>
      <c r="AT1388" t="s">
        <v>1096</v>
      </c>
      <c r="AU1388">
        <v>2004</v>
      </c>
      <c r="AV1388">
        <v>49</v>
      </c>
      <c r="AW1388">
        <v>3</v>
      </c>
      <c r="AX1388" t="s">
        <v>74</v>
      </c>
      <c r="AY1388" t="s">
        <v>74</v>
      </c>
      <c r="AZ1388" t="s">
        <v>74</v>
      </c>
      <c r="BA1388" t="s">
        <v>74</v>
      </c>
      <c r="BB1388">
        <v>273</v>
      </c>
      <c r="BC1388">
        <v>290</v>
      </c>
      <c r="BD1388" t="s">
        <v>74</v>
      </c>
      <c r="BE1388" t="s">
        <v>20159</v>
      </c>
      <c r="BF1388" t="str">
        <f>HYPERLINK("http://dx.doi.org/10.1023/B:BUSI.0000017969.29461.30","http://dx.doi.org/10.1023/B:BUSI.0000017969.29461.30")</f>
        <v>http://dx.doi.org/10.1023/B:BUSI.0000017969.29461.30</v>
      </c>
      <c r="BG1388" t="s">
        <v>74</v>
      </c>
      <c r="BH1388" t="s">
        <v>74</v>
      </c>
      <c r="BI1388">
        <v>18</v>
      </c>
      <c r="BJ1388" t="s">
        <v>275</v>
      </c>
      <c r="BK1388" t="s">
        <v>129</v>
      </c>
      <c r="BL1388" t="s">
        <v>276</v>
      </c>
      <c r="BM1388" t="s">
        <v>20160</v>
      </c>
      <c r="BN1388" t="s">
        <v>74</v>
      </c>
      <c r="BO1388" t="s">
        <v>74</v>
      </c>
      <c r="BP1388" t="s">
        <v>74</v>
      </c>
      <c r="BQ1388" t="s">
        <v>74</v>
      </c>
      <c r="BR1388" t="s">
        <v>103</v>
      </c>
      <c r="BS1388" t="s">
        <v>20161</v>
      </c>
      <c r="BT1388" t="str">
        <f>HYPERLINK("https%3A%2F%2Fwww.webofscience.com%2Fwos%2Fwoscc%2Ffull-record%2FWOS:000189263000004","View Full Record in Web of Science")</f>
        <v>View Full Record in Web of Science</v>
      </c>
    </row>
    <row r="1389" spans="1:72" x14ac:dyDescent="0.25">
      <c r="A1389" t="s">
        <v>72</v>
      </c>
      <c r="B1389" t="s">
        <v>20162</v>
      </c>
      <c r="C1389" t="s">
        <v>74</v>
      </c>
      <c r="D1389" t="s">
        <v>74</v>
      </c>
      <c r="E1389" t="s">
        <v>74</v>
      </c>
      <c r="F1389" t="s">
        <v>20162</v>
      </c>
      <c r="G1389" t="s">
        <v>74</v>
      </c>
      <c r="H1389" t="s">
        <v>74</v>
      </c>
      <c r="I1389" t="s">
        <v>20163</v>
      </c>
      <c r="J1389" t="s">
        <v>18302</v>
      </c>
      <c r="K1389" t="s">
        <v>74</v>
      </c>
      <c r="L1389" t="s">
        <v>74</v>
      </c>
      <c r="M1389" t="s">
        <v>78</v>
      </c>
      <c r="N1389" t="s">
        <v>7002</v>
      </c>
      <c r="O1389" t="s">
        <v>20164</v>
      </c>
      <c r="P1389" t="s">
        <v>20165</v>
      </c>
      <c r="Q1389" t="s">
        <v>20166</v>
      </c>
      <c r="R1389" t="s">
        <v>20167</v>
      </c>
      <c r="S1389" t="s">
        <v>74</v>
      </c>
      <c r="T1389" t="s">
        <v>20168</v>
      </c>
      <c r="U1389" t="s">
        <v>20169</v>
      </c>
      <c r="V1389" t="s">
        <v>20170</v>
      </c>
      <c r="W1389" t="s">
        <v>20171</v>
      </c>
      <c r="X1389" t="s">
        <v>20172</v>
      </c>
      <c r="Y1389" t="s">
        <v>20173</v>
      </c>
      <c r="Z1389" t="s">
        <v>20174</v>
      </c>
      <c r="AA1389" t="s">
        <v>20175</v>
      </c>
      <c r="AB1389" t="s">
        <v>20176</v>
      </c>
      <c r="AC1389" t="s">
        <v>74</v>
      </c>
      <c r="AD1389" t="s">
        <v>74</v>
      </c>
      <c r="AE1389" t="s">
        <v>74</v>
      </c>
      <c r="AF1389" t="s">
        <v>74</v>
      </c>
      <c r="AG1389">
        <v>43</v>
      </c>
      <c r="AH1389">
        <v>4</v>
      </c>
      <c r="AI1389">
        <v>4</v>
      </c>
      <c r="AJ1389">
        <v>0</v>
      </c>
      <c r="AK1389">
        <v>7</v>
      </c>
      <c r="AL1389" t="s">
        <v>607</v>
      </c>
      <c r="AM1389" t="s">
        <v>608</v>
      </c>
      <c r="AN1389" t="s">
        <v>609</v>
      </c>
      <c r="AO1389" t="s">
        <v>18309</v>
      </c>
      <c r="AP1389" t="s">
        <v>74</v>
      </c>
      <c r="AQ1389" t="s">
        <v>74</v>
      </c>
      <c r="AR1389" t="s">
        <v>18311</v>
      </c>
      <c r="AS1389" t="s">
        <v>18312</v>
      </c>
      <c r="AT1389" t="s">
        <v>5175</v>
      </c>
      <c r="AU1389">
        <v>2003</v>
      </c>
      <c r="AV1389">
        <v>34</v>
      </c>
      <c r="AW1389">
        <v>6</v>
      </c>
      <c r="AX1389" t="s">
        <v>74</v>
      </c>
      <c r="AY1389" t="s">
        <v>74</v>
      </c>
      <c r="AZ1389" t="s">
        <v>74</v>
      </c>
      <c r="BA1389" t="s">
        <v>74</v>
      </c>
      <c r="BB1389">
        <v>690</v>
      </c>
      <c r="BC1389">
        <v>701</v>
      </c>
      <c r="BD1389" t="s">
        <v>74</v>
      </c>
      <c r="BE1389" t="s">
        <v>20177</v>
      </c>
      <c r="BF1389" t="str">
        <f>HYPERLINK("http://dx.doi.org/10.1177/0022022103257036","http://dx.doi.org/10.1177/0022022103257036")</f>
        <v>http://dx.doi.org/10.1177/0022022103257036</v>
      </c>
      <c r="BG1389" t="s">
        <v>74</v>
      </c>
      <c r="BH1389" t="s">
        <v>74</v>
      </c>
      <c r="BI1389">
        <v>12</v>
      </c>
      <c r="BJ1389" t="s">
        <v>18314</v>
      </c>
      <c r="BK1389" t="s">
        <v>19950</v>
      </c>
      <c r="BL1389" t="s">
        <v>130</v>
      </c>
      <c r="BM1389" t="s">
        <v>20178</v>
      </c>
      <c r="BN1389" t="s">
        <v>74</v>
      </c>
      <c r="BO1389" t="s">
        <v>74</v>
      </c>
      <c r="BP1389" t="s">
        <v>74</v>
      </c>
      <c r="BQ1389" t="s">
        <v>74</v>
      </c>
      <c r="BR1389" t="s">
        <v>103</v>
      </c>
      <c r="BS1389" t="s">
        <v>20179</v>
      </c>
      <c r="BT1389" t="str">
        <f>HYPERLINK("https%3A%2F%2Fwww.webofscience.com%2Fwos%2Fwoscc%2Ffull-record%2FWOS:000186128600007","View Full Record in Web of Science")</f>
        <v>View Full Record in Web of Science</v>
      </c>
    </row>
    <row r="1390" spans="1:72" x14ac:dyDescent="0.25">
      <c r="A1390" t="s">
        <v>72</v>
      </c>
      <c r="B1390" t="s">
        <v>20180</v>
      </c>
      <c r="C1390" t="s">
        <v>74</v>
      </c>
      <c r="D1390" t="s">
        <v>74</v>
      </c>
      <c r="E1390" t="s">
        <v>74</v>
      </c>
      <c r="F1390" t="s">
        <v>20180</v>
      </c>
      <c r="G1390" t="s">
        <v>74</v>
      </c>
      <c r="H1390" t="s">
        <v>74</v>
      </c>
      <c r="I1390" t="s">
        <v>20181</v>
      </c>
      <c r="J1390" t="s">
        <v>20182</v>
      </c>
      <c r="K1390" t="s">
        <v>74</v>
      </c>
      <c r="L1390" t="s">
        <v>74</v>
      </c>
      <c r="M1390" t="s">
        <v>78</v>
      </c>
      <c r="N1390" t="s">
        <v>109</v>
      </c>
      <c r="O1390" t="s">
        <v>74</v>
      </c>
      <c r="P1390" t="s">
        <v>74</v>
      </c>
      <c r="Q1390" t="s">
        <v>74</v>
      </c>
      <c r="R1390" t="s">
        <v>74</v>
      </c>
      <c r="S1390" t="s">
        <v>74</v>
      </c>
      <c r="T1390" t="s">
        <v>74</v>
      </c>
      <c r="U1390" t="s">
        <v>20183</v>
      </c>
      <c r="V1390" t="s">
        <v>20184</v>
      </c>
      <c r="W1390" t="s">
        <v>20185</v>
      </c>
      <c r="X1390" t="s">
        <v>20186</v>
      </c>
      <c r="Y1390" t="s">
        <v>20187</v>
      </c>
      <c r="Z1390" t="s">
        <v>74</v>
      </c>
      <c r="AA1390" t="s">
        <v>20188</v>
      </c>
      <c r="AB1390" t="s">
        <v>20189</v>
      </c>
      <c r="AC1390" t="s">
        <v>74</v>
      </c>
      <c r="AD1390" t="s">
        <v>74</v>
      </c>
      <c r="AE1390" t="s">
        <v>74</v>
      </c>
      <c r="AF1390" t="s">
        <v>74</v>
      </c>
      <c r="AG1390">
        <v>53</v>
      </c>
      <c r="AH1390">
        <v>23</v>
      </c>
      <c r="AI1390">
        <v>23</v>
      </c>
      <c r="AJ1390">
        <v>2</v>
      </c>
      <c r="AK1390">
        <v>24</v>
      </c>
      <c r="AL1390" t="s">
        <v>20124</v>
      </c>
      <c r="AM1390" t="s">
        <v>196</v>
      </c>
      <c r="AN1390" t="s">
        <v>20125</v>
      </c>
      <c r="AO1390" t="s">
        <v>20190</v>
      </c>
      <c r="AP1390" t="s">
        <v>74</v>
      </c>
      <c r="AQ1390" t="s">
        <v>74</v>
      </c>
      <c r="AR1390" t="s">
        <v>20191</v>
      </c>
      <c r="AS1390" t="s">
        <v>20192</v>
      </c>
      <c r="AT1390" t="s">
        <v>5647</v>
      </c>
      <c r="AU1390">
        <v>2003</v>
      </c>
      <c r="AV1390">
        <v>39</v>
      </c>
      <c r="AW1390">
        <v>3</v>
      </c>
      <c r="AX1390" t="s">
        <v>74</v>
      </c>
      <c r="AY1390" t="s">
        <v>74</v>
      </c>
      <c r="AZ1390" t="s">
        <v>74</v>
      </c>
      <c r="BA1390" t="s">
        <v>74</v>
      </c>
      <c r="BB1390">
        <v>367</v>
      </c>
      <c r="BC1390">
        <v>389</v>
      </c>
      <c r="BD1390" t="s">
        <v>74</v>
      </c>
      <c r="BE1390" t="s">
        <v>20193</v>
      </c>
      <c r="BF1390" t="str">
        <f>HYPERLINK("http://dx.doi.org/10.1080/0305006032000134427","http://dx.doi.org/10.1080/0305006032000134427")</f>
        <v>http://dx.doi.org/10.1080/0305006032000134427</v>
      </c>
      <c r="BG1390" t="s">
        <v>74</v>
      </c>
      <c r="BH1390" t="s">
        <v>74</v>
      </c>
      <c r="BI1390">
        <v>23</v>
      </c>
      <c r="BJ1390" t="s">
        <v>157</v>
      </c>
      <c r="BK1390" t="s">
        <v>129</v>
      </c>
      <c r="BL1390" t="s">
        <v>157</v>
      </c>
      <c r="BM1390" t="s">
        <v>20194</v>
      </c>
      <c r="BN1390" t="s">
        <v>74</v>
      </c>
      <c r="BO1390" t="s">
        <v>74</v>
      </c>
      <c r="BP1390" t="s">
        <v>74</v>
      </c>
      <c r="BQ1390" t="s">
        <v>74</v>
      </c>
      <c r="BR1390" t="s">
        <v>103</v>
      </c>
      <c r="BS1390" t="s">
        <v>20195</v>
      </c>
      <c r="BT1390" t="str">
        <f>HYPERLINK("https%3A%2F%2Fwww.webofscience.com%2Fwos%2Fwoscc%2Ffull-record%2FWOS:000186000800009","View Full Record in Web of Science")</f>
        <v>View Full Record in Web of Science</v>
      </c>
    </row>
    <row r="1391" spans="1:72" x14ac:dyDescent="0.25">
      <c r="A1391" t="s">
        <v>72</v>
      </c>
      <c r="B1391" t="s">
        <v>20196</v>
      </c>
      <c r="C1391" t="s">
        <v>74</v>
      </c>
      <c r="D1391" t="s">
        <v>74</v>
      </c>
      <c r="E1391" t="s">
        <v>74</v>
      </c>
      <c r="F1391" t="s">
        <v>20196</v>
      </c>
      <c r="G1391" t="s">
        <v>74</v>
      </c>
      <c r="H1391" t="s">
        <v>74</v>
      </c>
      <c r="I1391" t="s">
        <v>20197</v>
      </c>
      <c r="J1391" t="s">
        <v>1290</v>
      </c>
      <c r="K1391" t="s">
        <v>74</v>
      </c>
      <c r="L1391" t="s">
        <v>74</v>
      </c>
      <c r="M1391" t="s">
        <v>431</v>
      </c>
      <c r="N1391" t="s">
        <v>109</v>
      </c>
      <c r="O1391" t="s">
        <v>74</v>
      </c>
      <c r="P1391" t="s">
        <v>74</v>
      </c>
      <c r="Q1391" t="s">
        <v>74</v>
      </c>
      <c r="R1391" t="s">
        <v>74</v>
      </c>
      <c r="S1391" t="s">
        <v>74</v>
      </c>
      <c r="T1391" t="s">
        <v>74</v>
      </c>
      <c r="U1391" t="s">
        <v>74</v>
      </c>
      <c r="V1391" t="s">
        <v>20198</v>
      </c>
      <c r="W1391" t="s">
        <v>20199</v>
      </c>
      <c r="X1391" t="s">
        <v>74</v>
      </c>
      <c r="Y1391" t="s">
        <v>20200</v>
      </c>
      <c r="Z1391" t="s">
        <v>74</v>
      </c>
      <c r="AA1391" t="s">
        <v>74</v>
      </c>
      <c r="AB1391" t="s">
        <v>74</v>
      </c>
      <c r="AC1391" t="s">
        <v>74</v>
      </c>
      <c r="AD1391" t="s">
        <v>74</v>
      </c>
      <c r="AE1391" t="s">
        <v>74</v>
      </c>
      <c r="AF1391" t="s">
        <v>74</v>
      </c>
      <c r="AG1391">
        <v>0</v>
      </c>
      <c r="AH1391">
        <v>0</v>
      </c>
      <c r="AI1391">
        <v>0</v>
      </c>
      <c r="AJ1391">
        <v>0</v>
      </c>
      <c r="AK1391">
        <v>3</v>
      </c>
      <c r="AL1391" t="s">
        <v>1429</v>
      </c>
      <c r="AM1391" t="s">
        <v>1214</v>
      </c>
      <c r="AN1391" t="s">
        <v>19905</v>
      </c>
      <c r="AO1391" t="s">
        <v>1305</v>
      </c>
      <c r="AP1391" t="s">
        <v>74</v>
      </c>
      <c r="AQ1391" t="s">
        <v>74</v>
      </c>
      <c r="AR1391" t="s">
        <v>1306</v>
      </c>
      <c r="AS1391" t="s">
        <v>1307</v>
      </c>
      <c r="AT1391" t="s">
        <v>74</v>
      </c>
      <c r="AU1391">
        <v>2003</v>
      </c>
      <c r="AV1391" t="s">
        <v>74</v>
      </c>
      <c r="AW1391">
        <v>10</v>
      </c>
      <c r="AX1391" t="s">
        <v>74</v>
      </c>
      <c r="AY1391" t="s">
        <v>74</v>
      </c>
      <c r="AZ1391" t="s">
        <v>74</v>
      </c>
      <c r="BA1391" t="s">
        <v>74</v>
      </c>
      <c r="BB1391">
        <v>47</v>
      </c>
      <c r="BC1391" t="s">
        <v>1434</v>
      </c>
      <c r="BD1391" t="s">
        <v>74</v>
      </c>
      <c r="BE1391" t="s">
        <v>74</v>
      </c>
      <c r="BF1391" t="s">
        <v>74</v>
      </c>
      <c r="BG1391" t="s">
        <v>74</v>
      </c>
      <c r="BH1391" t="s">
        <v>74</v>
      </c>
      <c r="BI1391">
        <v>9</v>
      </c>
      <c r="BJ1391" t="s">
        <v>100</v>
      </c>
      <c r="BK1391" t="s">
        <v>129</v>
      </c>
      <c r="BL1391" t="s">
        <v>100</v>
      </c>
      <c r="BM1391" t="s">
        <v>20201</v>
      </c>
      <c r="BN1391" t="s">
        <v>74</v>
      </c>
      <c r="BO1391" t="s">
        <v>74</v>
      </c>
      <c r="BP1391" t="s">
        <v>74</v>
      </c>
      <c r="BQ1391" t="s">
        <v>74</v>
      </c>
      <c r="BR1391" t="s">
        <v>103</v>
      </c>
      <c r="BS1391" t="s">
        <v>20202</v>
      </c>
      <c r="BT1391" t="str">
        <f>HYPERLINK("https%3A%2F%2Fwww.webofscience.com%2Fwos%2Fwoscc%2Ffull-record%2FWOS:000186806800006","View Full Record in Web of Science")</f>
        <v>View Full Record in Web of Science</v>
      </c>
    </row>
    <row r="1392" spans="1:72" x14ac:dyDescent="0.25">
      <c r="A1392" t="s">
        <v>72</v>
      </c>
      <c r="B1392" t="s">
        <v>20203</v>
      </c>
      <c r="C1392" t="s">
        <v>74</v>
      </c>
      <c r="D1392" t="s">
        <v>74</v>
      </c>
      <c r="E1392" t="s">
        <v>74</v>
      </c>
      <c r="F1392" t="s">
        <v>20203</v>
      </c>
      <c r="G1392" t="s">
        <v>74</v>
      </c>
      <c r="H1392" t="s">
        <v>74</v>
      </c>
      <c r="I1392" t="s">
        <v>20204</v>
      </c>
      <c r="J1392" t="s">
        <v>2945</v>
      </c>
      <c r="K1392" t="s">
        <v>74</v>
      </c>
      <c r="L1392" t="s">
        <v>74</v>
      </c>
      <c r="M1392" t="s">
        <v>78</v>
      </c>
      <c r="N1392" t="s">
        <v>109</v>
      </c>
      <c r="O1392" t="s">
        <v>74</v>
      </c>
      <c r="P1392" t="s">
        <v>74</v>
      </c>
      <c r="Q1392" t="s">
        <v>74</v>
      </c>
      <c r="R1392" t="s">
        <v>74</v>
      </c>
      <c r="S1392" t="s">
        <v>74</v>
      </c>
      <c r="T1392" t="s">
        <v>74</v>
      </c>
      <c r="U1392" t="s">
        <v>74</v>
      </c>
      <c r="V1392" t="s">
        <v>20205</v>
      </c>
      <c r="W1392" t="s">
        <v>20206</v>
      </c>
      <c r="X1392" t="s">
        <v>20207</v>
      </c>
      <c r="Y1392" t="s">
        <v>20208</v>
      </c>
      <c r="Z1392" t="s">
        <v>20209</v>
      </c>
      <c r="AA1392" t="s">
        <v>74</v>
      </c>
      <c r="AB1392" t="s">
        <v>20210</v>
      </c>
      <c r="AC1392" t="s">
        <v>74</v>
      </c>
      <c r="AD1392" t="s">
        <v>74</v>
      </c>
      <c r="AE1392" t="s">
        <v>74</v>
      </c>
      <c r="AF1392" t="s">
        <v>74</v>
      </c>
      <c r="AG1392">
        <v>55</v>
      </c>
      <c r="AH1392">
        <v>3</v>
      </c>
      <c r="AI1392">
        <v>3</v>
      </c>
      <c r="AJ1392">
        <v>0</v>
      </c>
      <c r="AK1392">
        <v>10</v>
      </c>
      <c r="AL1392" t="s">
        <v>148</v>
      </c>
      <c r="AM1392" t="s">
        <v>149</v>
      </c>
      <c r="AN1392" t="s">
        <v>150</v>
      </c>
      <c r="AO1392" t="s">
        <v>2952</v>
      </c>
      <c r="AP1392" t="s">
        <v>2953</v>
      </c>
      <c r="AQ1392" t="s">
        <v>74</v>
      </c>
      <c r="AR1392" t="s">
        <v>2954</v>
      </c>
      <c r="AS1392" t="s">
        <v>2955</v>
      </c>
      <c r="AT1392" t="s">
        <v>299</v>
      </c>
      <c r="AU1392">
        <v>2002</v>
      </c>
      <c r="AV1392">
        <v>54</v>
      </c>
      <c r="AW1392">
        <v>5</v>
      </c>
      <c r="AX1392" t="s">
        <v>74</v>
      </c>
      <c r="AY1392" t="s">
        <v>74</v>
      </c>
      <c r="AZ1392" t="s">
        <v>74</v>
      </c>
      <c r="BA1392" t="s">
        <v>74</v>
      </c>
      <c r="BB1392">
        <v>791</v>
      </c>
      <c r="BC1392">
        <v>810</v>
      </c>
      <c r="BD1392" t="s">
        <v>74</v>
      </c>
      <c r="BE1392" t="s">
        <v>20211</v>
      </c>
      <c r="BF1392" t="str">
        <f>HYPERLINK("http://dx.doi.org/10.1080/09668130220147056","http://dx.doi.org/10.1080/09668130220147056")</f>
        <v>http://dx.doi.org/10.1080/09668130220147056</v>
      </c>
      <c r="BG1392" t="s">
        <v>74</v>
      </c>
      <c r="BH1392" t="s">
        <v>74</v>
      </c>
      <c r="BI1392">
        <v>20</v>
      </c>
      <c r="BJ1392" t="s">
        <v>2958</v>
      </c>
      <c r="BK1392" t="s">
        <v>129</v>
      </c>
      <c r="BL1392" t="s">
        <v>2959</v>
      </c>
      <c r="BM1392" t="s">
        <v>20212</v>
      </c>
      <c r="BN1392" t="s">
        <v>74</v>
      </c>
      <c r="BO1392" t="s">
        <v>74</v>
      </c>
      <c r="BP1392" t="s">
        <v>74</v>
      </c>
      <c r="BQ1392" t="s">
        <v>74</v>
      </c>
      <c r="BR1392" t="s">
        <v>103</v>
      </c>
      <c r="BS1392" t="s">
        <v>20213</v>
      </c>
      <c r="BT1392" t="str">
        <f>HYPERLINK("https%3A%2F%2Fwww.webofscience.com%2Fwos%2Fwoscc%2Ffull-record%2FWOS:000177251400006","View Full Record in Web of Science")</f>
        <v>View Full Record in Web of Science</v>
      </c>
    </row>
    <row r="1393" spans="1:72" x14ac:dyDescent="0.25">
      <c r="A1393" t="s">
        <v>72</v>
      </c>
      <c r="B1393" t="s">
        <v>20214</v>
      </c>
      <c r="C1393" t="s">
        <v>74</v>
      </c>
      <c r="D1393" t="s">
        <v>74</v>
      </c>
      <c r="E1393" t="s">
        <v>74</v>
      </c>
      <c r="F1393" t="s">
        <v>20214</v>
      </c>
      <c r="G1393" t="s">
        <v>74</v>
      </c>
      <c r="H1393" t="s">
        <v>74</v>
      </c>
      <c r="I1393" t="s">
        <v>20215</v>
      </c>
      <c r="J1393" t="s">
        <v>1290</v>
      </c>
      <c r="K1393" t="s">
        <v>74</v>
      </c>
      <c r="L1393" t="s">
        <v>74</v>
      </c>
      <c r="M1393" t="s">
        <v>431</v>
      </c>
      <c r="N1393" t="s">
        <v>109</v>
      </c>
      <c r="O1393" t="s">
        <v>74</v>
      </c>
      <c r="P1393" t="s">
        <v>74</v>
      </c>
      <c r="Q1393" t="s">
        <v>74</v>
      </c>
      <c r="R1393" t="s">
        <v>74</v>
      </c>
      <c r="S1393" t="s">
        <v>74</v>
      </c>
      <c r="T1393" t="s">
        <v>74</v>
      </c>
      <c r="U1393" t="s">
        <v>74</v>
      </c>
      <c r="V1393" t="s">
        <v>20216</v>
      </c>
      <c r="W1393" t="s">
        <v>20217</v>
      </c>
      <c r="X1393" t="s">
        <v>74</v>
      </c>
      <c r="Y1393" t="s">
        <v>20218</v>
      </c>
      <c r="Z1393" t="s">
        <v>74</v>
      </c>
      <c r="AA1393" t="s">
        <v>74</v>
      </c>
      <c r="AB1393" t="s">
        <v>74</v>
      </c>
      <c r="AC1393" t="s">
        <v>74</v>
      </c>
      <c r="AD1393" t="s">
        <v>74</v>
      </c>
      <c r="AE1393" t="s">
        <v>74</v>
      </c>
      <c r="AF1393" t="s">
        <v>74</v>
      </c>
      <c r="AG1393">
        <v>46</v>
      </c>
      <c r="AH1393">
        <v>0</v>
      </c>
      <c r="AI1393">
        <v>0</v>
      </c>
      <c r="AJ1393">
        <v>0</v>
      </c>
      <c r="AK1393">
        <v>2</v>
      </c>
      <c r="AL1393" t="s">
        <v>1429</v>
      </c>
      <c r="AM1393" t="s">
        <v>1214</v>
      </c>
      <c r="AN1393" t="s">
        <v>19905</v>
      </c>
      <c r="AO1393" t="s">
        <v>1305</v>
      </c>
      <c r="AP1393" t="s">
        <v>74</v>
      </c>
      <c r="AQ1393" t="s">
        <v>74</v>
      </c>
      <c r="AR1393" t="s">
        <v>1306</v>
      </c>
      <c r="AS1393" t="s">
        <v>1307</v>
      </c>
      <c r="AT1393" t="s">
        <v>74</v>
      </c>
      <c r="AU1393">
        <v>2002</v>
      </c>
      <c r="AV1393" t="s">
        <v>74</v>
      </c>
      <c r="AW1393">
        <v>7</v>
      </c>
      <c r="AX1393" t="s">
        <v>74</v>
      </c>
      <c r="AY1393" t="s">
        <v>74</v>
      </c>
      <c r="AZ1393" t="s">
        <v>74</v>
      </c>
      <c r="BA1393" t="s">
        <v>74</v>
      </c>
      <c r="BB1393">
        <v>54</v>
      </c>
      <c r="BC1393" t="s">
        <v>1434</v>
      </c>
      <c r="BD1393" t="s">
        <v>74</v>
      </c>
      <c r="BE1393" t="s">
        <v>74</v>
      </c>
      <c r="BF1393" t="s">
        <v>74</v>
      </c>
      <c r="BG1393" t="s">
        <v>74</v>
      </c>
      <c r="BH1393" t="s">
        <v>74</v>
      </c>
      <c r="BI1393">
        <v>9</v>
      </c>
      <c r="BJ1393" t="s">
        <v>100</v>
      </c>
      <c r="BK1393" t="s">
        <v>129</v>
      </c>
      <c r="BL1393" t="s">
        <v>100</v>
      </c>
      <c r="BM1393" t="s">
        <v>20219</v>
      </c>
      <c r="BN1393" t="s">
        <v>74</v>
      </c>
      <c r="BO1393" t="s">
        <v>74</v>
      </c>
      <c r="BP1393" t="s">
        <v>74</v>
      </c>
      <c r="BQ1393" t="s">
        <v>74</v>
      </c>
      <c r="BR1393" t="s">
        <v>103</v>
      </c>
      <c r="BS1393" t="s">
        <v>20220</v>
      </c>
      <c r="BT1393" t="str">
        <f>HYPERLINK("https%3A%2F%2Fwww.webofscience.com%2Fwos%2Fwoscc%2Ffull-record%2FWOS:000177245600006","View Full Record in Web of Science")</f>
        <v>View Full Record in Web of Science</v>
      </c>
    </row>
    <row r="1394" spans="1:72" x14ac:dyDescent="0.25">
      <c r="A1394" t="s">
        <v>72</v>
      </c>
      <c r="B1394" t="s">
        <v>20221</v>
      </c>
      <c r="C1394" t="s">
        <v>74</v>
      </c>
      <c r="D1394" t="s">
        <v>74</v>
      </c>
      <c r="E1394" t="s">
        <v>74</v>
      </c>
      <c r="F1394" t="s">
        <v>20221</v>
      </c>
      <c r="G1394" t="s">
        <v>74</v>
      </c>
      <c r="H1394" t="s">
        <v>74</v>
      </c>
      <c r="I1394" t="s">
        <v>20222</v>
      </c>
      <c r="J1394" t="s">
        <v>1290</v>
      </c>
      <c r="K1394" t="s">
        <v>74</v>
      </c>
      <c r="L1394" t="s">
        <v>74</v>
      </c>
      <c r="M1394" t="s">
        <v>431</v>
      </c>
      <c r="N1394" t="s">
        <v>109</v>
      </c>
      <c r="O1394" t="s">
        <v>74</v>
      </c>
      <c r="P1394" t="s">
        <v>74</v>
      </c>
      <c r="Q1394" t="s">
        <v>74</v>
      </c>
      <c r="R1394" t="s">
        <v>74</v>
      </c>
      <c r="S1394" t="s">
        <v>74</v>
      </c>
      <c r="T1394" t="s">
        <v>74</v>
      </c>
      <c r="U1394" t="s">
        <v>74</v>
      </c>
      <c r="V1394" t="s">
        <v>20223</v>
      </c>
      <c r="W1394" t="s">
        <v>20224</v>
      </c>
      <c r="X1394" t="s">
        <v>74</v>
      </c>
      <c r="Y1394" t="s">
        <v>20225</v>
      </c>
      <c r="Z1394" t="s">
        <v>74</v>
      </c>
      <c r="AA1394" t="s">
        <v>74</v>
      </c>
      <c r="AB1394" t="s">
        <v>74</v>
      </c>
      <c r="AC1394" t="s">
        <v>74</v>
      </c>
      <c r="AD1394" t="s">
        <v>74</v>
      </c>
      <c r="AE1394" t="s">
        <v>74</v>
      </c>
      <c r="AF1394" t="s">
        <v>74</v>
      </c>
      <c r="AG1394">
        <v>32</v>
      </c>
      <c r="AH1394">
        <v>5</v>
      </c>
      <c r="AI1394">
        <v>6</v>
      </c>
      <c r="AJ1394">
        <v>0</v>
      </c>
      <c r="AK1394">
        <v>0</v>
      </c>
      <c r="AL1394" t="s">
        <v>1302</v>
      </c>
      <c r="AM1394" t="s">
        <v>1303</v>
      </c>
      <c r="AN1394" t="s">
        <v>1304</v>
      </c>
      <c r="AO1394" t="s">
        <v>1305</v>
      </c>
      <c r="AP1394" t="s">
        <v>74</v>
      </c>
      <c r="AQ1394" t="s">
        <v>74</v>
      </c>
      <c r="AR1394" t="s">
        <v>1306</v>
      </c>
      <c r="AS1394" t="s">
        <v>1307</v>
      </c>
      <c r="AT1394" t="s">
        <v>74</v>
      </c>
      <c r="AU1394">
        <v>2001</v>
      </c>
      <c r="AV1394" t="s">
        <v>74</v>
      </c>
      <c r="AW1394">
        <v>10</v>
      </c>
      <c r="AX1394" t="s">
        <v>74</v>
      </c>
      <c r="AY1394" t="s">
        <v>74</v>
      </c>
      <c r="AZ1394" t="s">
        <v>74</v>
      </c>
      <c r="BA1394" t="s">
        <v>74</v>
      </c>
      <c r="BB1394">
        <v>48</v>
      </c>
      <c r="BC1394" t="s">
        <v>1434</v>
      </c>
      <c r="BD1394" t="s">
        <v>74</v>
      </c>
      <c r="BE1394" t="s">
        <v>74</v>
      </c>
      <c r="BF1394" t="s">
        <v>74</v>
      </c>
      <c r="BG1394" t="s">
        <v>74</v>
      </c>
      <c r="BH1394" t="s">
        <v>74</v>
      </c>
      <c r="BI1394">
        <v>12</v>
      </c>
      <c r="BJ1394" t="s">
        <v>100</v>
      </c>
      <c r="BK1394" t="s">
        <v>129</v>
      </c>
      <c r="BL1394" t="s">
        <v>100</v>
      </c>
      <c r="BM1394" t="s">
        <v>20226</v>
      </c>
      <c r="BN1394" t="s">
        <v>74</v>
      </c>
      <c r="BO1394" t="s">
        <v>74</v>
      </c>
      <c r="BP1394" t="s">
        <v>74</v>
      </c>
      <c r="BQ1394" t="s">
        <v>74</v>
      </c>
      <c r="BR1394" t="s">
        <v>103</v>
      </c>
      <c r="BS1394" t="s">
        <v>20227</v>
      </c>
      <c r="BT1394" t="str">
        <f>HYPERLINK("https%3A%2F%2Fwww.webofscience.com%2Fwos%2Fwoscc%2Ffull-record%2FWOS:000173555000005","View Full Record in Web of Science")</f>
        <v>View Full Record in Web of Science</v>
      </c>
    </row>
    <row r="1395" spans="1:72" x14ac:dyDescent="0.25">
      <c r="A1395" t="s">
        <v>72</v>
      </c>
      <c r="B1395" t="s">
        <v>20228</v>
      </c>
      <c r="C1395" t="s">
        <v>74</v>
      </c>
      <c r="D1395" t="s">
        <v>74</v>
      </c>
      <c r="E1395" t="s">
        <v>74</v>
      </c>
      <c r="F1395" t="s">
        <v>20228</v>
      </c>
      <c r="G1395" t="s">
        <v>74</v>
      </c>
      <c r="H1395" t="s">
        <v>74</v>
      </c>
      <c r="I1395" t="s">
        <v>20229</v>
      </c>
      <c r="J1395" t="s">
        <v>20230</v>
      </c>
      <c r="K1395" t="s">
        <v>74</v>
      </c>
      <c r="L1395" t="s">
        <v>74</v>
      </c>
      <c r="M1395" t="s">
        <v>78</v>
      </c>
      <c r="N1395" t="s">
        <v>109</v>
      </c>
      <c r="O1395" t="s">
        <v>74</v>
      </c>
      <c r="P1395" t="s">
        <v>74</v>
      </c>
      <c r="Q1395" t="s">
        <v>74</v>
      </c>
      <c r="R1395" t="s">
        <v>74</v>
      </c>
      <c r="S1395" t="s">
        <v>74</v>
      </c>
      <c r="T1395" t="s">
        <v>74</v>
      </c>
      <c r="U1395" t="s">
        <v>74</v>
      </c>
      <c r="V1395" t="s">
        <v>20231</v>
      </c>
      <c r="W1395" t="s">
        <v>20232</v>
      </c>
      <c r="X1395" t="s">
        <v>20233</v>
      </c>
      <c r="Y1395" t="s">
        <v>20234</v>
      </c>
      <c r="Z1395" t="s">
        <v>74</v>
      </c>
      <c r="AA1395" t="s">
        <v>74</v>
      </c>
      <c r="AB1395" t="s">
        <v>74</v>
      </c>
      <c r="AC1395" t="s">
        <v>74</v>
      </c>
      <c r="AD1395" t="s">
        <v>74</v>
      </c>
      <c r="AE1395" t="s">
        <v>74</v>
      </c>
      <c r="AF1395" t="s">
        <v>74</v>
      </c>
      <c r="AG1395">
        <v>88</v>
      </c>
      <c r="AH1395">
        <v>3</v>
      </c>
      <c r="AI1395">
        <v>3</v>
      </c>
      <c r="AJ1395">
        <v>0</v>
      </c>
      <c r="AK1395">
        <v>3</v>
      </c>
      <c r="AL1395" t="s">
        <v>20235</v>
      </c>
      <c r="AM1395" t="s">
        <v>20236</v>
      </c>
      <c r="AN1395" t="s">
        <v>20237</v>
      </c>
      <c r="AO1395" t="s">
        <v>20238</v>
      </c>
      <c r="AP1395" t="s">
        <v>74</v>
      </c>
      <c r="AQ1395" t="s">
        <v>74</v>
      </c>
      <c r="AR1395" t="s">
        <v>20239</v>
      </c>
      <c r="AS1395" t="s">
        <v>20240</v>
      </c>
      <c r="AT1395" t="s">
        <v>74</v>
      </c>
      <c r="AU1395">
        <v>1999</v>
      </c>
      <c r="AV1395">
        <v>36</v>
      </c>
      <c r="AW1395" t="s">
        <v>9862</v>
      </c>
      <c r="AX1395" t="s">
        <v>74</v>
      </c>
      <c r="AY1395" t="s">
        <v>74</v>
      </c>
      <c r="AZ1395" t="s">
        <v>74</v>
      </c>
      <c r="BA1395" t="s">
        <v>74</v>
      </c>
      <c r="BB1395">
        <v>19</v>
      </c>
      <c r="BC1395">
        <v>36</v>
      </c>
      <c r="BD1395" t="s">
        <v>74</v>
      </c>
      <c r="BE1395" t="s">
        <v>74</v>
      </c>
      <c r="BF1395" t="s">
        <v>74</v>
      </c>
      <c r="BG1395" t="s">
        <v>74</v>
      </c>
      <c r="BH1395" t="s">
        <v>74</v>
      </c>
      <c r="BI1395">
        <v>18</v>
      </c>
      <c r="BJ1395" t="s">
        <v>20241</v>
      </c>
      <c r="BK1395" t="s">
        <v>129</v>
      </c>
      <c r="BL1395" t="s">
        <v>20241</v>
      </c>
      <c r="BM1395" t="s">
        <v>20242</v>
      </c>
      <c r="BN1395">
        <v>19382379</v>
      </c>
      <c r="BO1395" t="s">
        <v>74</v>
      </c>
      <c r="BP1395" t="s">
        <v>74</v>
      </c>
      <c r="BQ1395" t="s">
        <v>74</v>
      </c>
      <c r="BR1395" t="s">
        <v>103</v>
      </c>
      <c r="BS1395" t="s">
        <v>20243</v>
      </c>
      <c r="BT1395" t="str">
        <f>HYPERLINK("https%3A%2F%2Fwww.webofscience.com%2Fwos%2Fwoscc%2Ffull-record%2FWOS:000084630900002","View Full Record in Web of Science")</f>
        <v>View Full Record in Web of Science</v>
      </c>
    </row>
    <row r="1396" spans="1:72" x14ac:dyDescent="0.25">
      <c r="A1396" t="s">
        <v>72</v>
      </c>
      <c r="B1396" t="s">
        <v>20244</v>
      </c>
      <c r="C1396" t="s">
        <v>74</v>
      </c>
      <c r="D1396" t="s">
        <v>74</v>
      </c>
      <c r="E1396" t="s">
        <v>74</v>
      </c>
      <c r="F1396" t="s">
        <v>20244</v>
      </c>
      <c r="G1396" t="s">
        <v>74</v>
      </c>
      <c r="H1396" t="s">
        <v>74</v>
      </c>
      <c r="I1396" t="s">
        <v>20245</v>
      </c>
      <c r="J1396" t="s">
        <v>20246</v>
      </c>
      <c r="K1396" t="s">
        <v>74</v>
      </c>
      <c r="L1396" t="s">
        <v>74</v>
      </c>
      <c r="M1396" t="s">
        <v>78</v>
      </c>
      <c r="N1396" t="s">
        <v>109</v>
      </c>
      <c r="O1396" t="s">
        <v>74</v>
      </c>
      <c r="P1396" t="s">
        <v>74</v>
      </c>
      <c r="Q1396" t="s">
        <v>74</v>
      </c>
      <c r="R1396" t="s">
        <v>74</v>
      </c>
      <c r="S1396" t="s">
        <v>74</v>
      </c>
      <c r="T1396" t="s">
        <v>74</v>
      </c>
      <c r="U1396" t="s">
        <v>74</v>
      </c>
      <c r="V1396" t="s">
        <v>20247</v>
      </c>
      <c r="W1396" t="s">
        <v>20248</v>
      </c>
      <c r="X1396" t="s">
        <v>20249</v>
      </c>
      <c r="Y1396" t="s">
        <v>74</v>
      </c>
      <c r="Z1396" t="s">
        <v>74</v>
      </c>
      <c r="AA1396" t="s">
        <v>74</v>
      </c>
      <c r="AB1396" t="s">
        <v>74</v>
      </c>
      <c r="AC1396" t="s">
        <v>74</v>
      </c>
      <c r="AD1396" t="s">
        <v>74</v>
      </c>
      <c r="AE1396" t="s">
        <v>74</v>
      </c>
      <c r="AF1396" t="s">
        <v>74</v>
      </c>
      <c r="AG1396">
        <v>42</v>
      </c>
      <c r="AH1396">
        <v>1</v>
      </c>
      <c r="AI1396">
        <v>1</v>
      </c>
      <c r="AJ1396">
        <v>1</v>
      </c>
      <c r="AK1396">
        <v>5</v>
      </c>
      <c r="AL1396" t="s">
        <v>607</v>
      </c>
      <c r="AM1396" t="s">
        <v>608</v>
      </c>
      <c r="AN1396" t="s">
        <v>20250</v>
      </c>
      <c r="AO1396" t="s">
        <v>20251</v>
      </c>
      <c r="AP1396" t="s">
        <v>74</v>
      </c>
      <c r="AQ1396" t="s">
        <v>74</v>
      </c>
      <c r="AR1396" t="s">
        <v>20252</v>
      </c>
      <c r="AS1396" t="s">
        <v>20253</v>
      </c>
      <c r="AT1396" t="s">
        <v>5097</v>
      </c>
      <c r="AU1396">
        <v>1997</v>
      </c>
      <c r="AV1396">
        <v>37</v>
      </c>
      <c r="AW1396">
        <v>1</v>
      </c>
      <c r="AX1396" t="s">
        <v>74</v>
      </c>
      <c r="AY1396" t="s">
        <v>74</v>
      </c>
      <c r="AZ1396" t="s">
        <v>74</v>
      </c>
      <c r="BA1396" t="s">
        <v>74</v>
      </c>
      <c r="BB1396">
        <v>24</v>
      </c>
      <c r="BC1396">
        <v>63</v>
      </c>
      <c r="BD1396" t="s">
        <v>74</v>
      </c>
      <c r="BE1396" t="s">
        <v>20254</v>
      </c>
      <c r="BF1396" t="str">
        <f>HYPERLINK("http://dx.doi.org/10.1177/00221678970371003","http://dx.doi.org/10.1177/00221678970371003")</f>
        <v>http://dx.doi.org/10.1177/00221678970371003</v>
      </c>
      <c r="BG1396" t="s">
        <v>74</v>
      </c>
      <c r="BH1396" t="s">
        <v>74</v>
      </c>
      <c r="BI1396">
        <v>40</v>
      </c>
      <c r="BJ1396" t="s">
        <v>128</v>
      </c>
      <c r="BK1396" t="s">
        <v>129</v>
      </c>
      <c r="BL1396" t="s">
        <v>130</v>
      </c>
      <c r="BM1396" t="s">
        <v>20255</v>
      </c>
      <c r="BN1396" t="s">
        <v>74</v>
      </c>
      <c r="BO1396" t="s">
        <v>74</v>
      </c>
      <c r="BP1396" t="s">
        <v>74</v>
      </c>
      <c r="BQ1396" t="s">
        <v>74</v>
      </c>
      <c r="BR1396" t="s">
        <v>103</v>
      </c>
      <c r="BS1396" t="s">
        <v>20256</v>
      </c>
      <c r="BT1396" t="str">
        <f>HYPERLINK("https%3A%2F%2Fwww.webofscience.com%2Fwos%2Fwoscc%2Ffull-record%2FWOS:A1997WA70000003","View Full Record in Web of Science")</f>
        <v>View Full Record in Web of Science</v>
      </c>
    </row>
    <row r="1397" spans="1:72" x14ac:dyDescent="0.25">
      <c r="A1397" t="s">
        <v>72</v>
      </c>
      <c r="B1397" t="s">
        <v>20257</v>
      </c>
      <c r="C1397" t="s">
        <v>74</v>
      </c>
      <c r="D1397" t="s">
        <v>74</v>
      </c>
      <c r="E1397" t="s">
        <v>74</v>
      </c>
      <c r="F1397" t="s">
        <v>20257</v>
      </c>
      <c r="G1397" t="s">
        <v>74</v>
      </c>
      <c r="H1397" t="s">
        <v>74</v>
      </c>
      <c r="I1397" t="s">
        <v>20258</v>
      </c>
      <c r="J1397" t="s">
        <v>20259</v>
      </c>
      <c r="K1397" t="s">
        <v>74</v>
      </c>
      <c r="L1397" t="s">
        <v>74</v>
      </c>
      <c r="M1397" t="s">
        <v>78</v>
      </c>
      <c r="N1397" t="s">
        <v>109</v>
      </c>
      <c r="O1397" t="s">
        <v>74</v>
      </c>
      <c r="P1397" t="s">
        <v>74</v>
      </c>
      <c r="Q1397" t="s">
        <v>74</v>
      </c>
      <c r="R1397" t="s">
        <v>74</v>
      </c>
      <c r="S1397" t="s">
        <v>74</v>
      </c>
      <c r="T1397" t="s">
        <v>74</v>
      </c>
      <c r="U1397" t="s">
        <v>74</v>
      </c>
      <c r="V1397" t="s">
        <v>20260</v>
      </c>
      <c r="W1397" t="s">
        <v>74</v>
      </c>
      <c r="X1397" t="s">
        <v>74</v>
      </c>
      <c r="Y1397" t="s">
        <v>20261</v>
      </c>
      <c r="Z1397" t="s">
        <v>74</v>
      </c>
      <c r="AA1397" t="s">
        <v>74</v>
      </c>
      <c r="AB1397" t="s">
        <v>74</v>
      </c>
      <c r="AC1397" t="s">
        <v>74</v>
      </c>
      <c r="AD1397" t="s">
        <v>74</v>
      </c>
      <c r="AE1397" t="s">
        <v>74</v>
      </c>
      <c r="AF1397" t="s">
        <v>74</v>
      </c>
      <c r="AG1397">
        <v>39</v>
      </c>
      <c r="AH1397">
        <v>14</v>
      </c>
      <c r="AI1397">
        <v>15</v>
      </c>
      <c r="AJ1397">
        <v>0</v>
      </c>
      <c r="AK1397">
        <v>1</v>
      </c>
      <c r="AL1397" t="s">
        <v>20262</v>
      </c>
      <c r="AM1397" t="s">
        <v>20263</v>
      </c>
      <c r="AN1397" t="s">
        <v>20264</v>
      </c>
      <c r="AO1397" t="s">
        <v>20265</v>
      </c>
      <c r="AP1397" t="s">
        <v>74</v>
      </c>
      <c r="AQ1397" t="s">
        <v>74</v>
      </c>
      <c r="AR1397" t="s">
        <v>20266</v>
      </c>
      <c r="AS1397" t="s">
        <v>20267</v>
      </c>
      <c r="AT1397" t="s">
        <v>5097</v>
      </c>
      <c r="AU1397">
        <v>1997</v>
      </c>
      <c r="AV1397">
        <v>33</v>
      </c>
      <c r="AW1397">
        <v>1</v>
      </c>
      <c r="AX1397" t="s">
        <v>74</v>
      </c>
      <c r="AY1397" t="s">
        <v>74</v>
      </c>
      <c r="AZ1397" t="s">
        <v>74</v>
      </c>
      <c r="BA1397" t="s">
        <v>74</v>
      </c>
      <c r="BB1397">
        <v>61</v>
      </c>
      <c r="BC1397">
        <v>81</v>
      </c>
      <c r="BD1397" t="s">
        <v>74</v>
      </c>
      <c r="BE1397" t="s">
        <v>74</v>
      </c>
      <c r="BF1397" t="s">
        <v>74</v>
      </c>
      <c r="BG1397" t="s">
        <v>74</v>
      </c>
      <c r="BH1397" t="s">
        <v>74</v>
      </c>
      <c r="BI1397">
        <v>21</v>
      </c>
      <c r="BJ1397" t="s">
        <v>20268</v>
      </c>
      <c r="BK1397" t="s">
        <v>129</v>
      </c>
      <c r="BL1397" t="s">
        <v>302</v>
      </c>
      <c r="BM1397" t="s">
        <v>20269</v>
      </c>
      <c r="BN1397">
        <v>9062981</v>
      </c>
      <c r="BO1397" t="s">
        <v>74</v>
      </c>
      <c r="BP1397" t="s">
        <v>74</v>
      </c>
      <c r="BQ1397" t="s">
        <v>74</v>
      </c>
      <c r="BR1397" t="s">
        <v>103</v>
      </c>
      <c r="BS1397" t="s">
        <v>20270</v>
      </c>
      <c r="BT1397" t="str">
        <f>HYPERLINK("https%3A%2F%2Fwww.webofscience.com%2Fwos%2Fwoscc%2Ffull-record%2FWOS:A1997WK42400003","View Full Record in Web of Science")</f>
        <v>View Full Record in Web of Science</v>
      </c>
    </row>
    <row r="1398" spans="1:72" x14ac:dyDescent="0.25">
      <c r="A1398" t="s">
        <v>72</v>
      </c>
      <c r="B1398" t="s">
        <v>20271</v>
      </c>
      <c r="C1398" t="s">
        <v>74</v>
      </c>
      <c r="D1398" t="s">
        <v>74</v>
      </c>
      <c r="E1398" t="s">
        <v>74</v>
      </c>
      <c r="F1398" t="s">
        <v>20271</v>
      </c>
      <c r="G1398" t="s">
        <v>74</v>
      </c>
      <c r="H1398" t="s">
        <v>74</v>
      </c>
      <c r="I1398" t="s">
        <v>20272</v>
      </c>
      <c r="J1398" t="s">
        <v>2653</v>
      </c>
      <c r="K1398" t="s">
        <v>74</v>
      </c>
      <c r="L1398" t="s">
        <v>74</v>
      </c>
      <c r="M1398" t="s">
        <v>431</v>
      </c>
      <c r="N1398" t="s">
        <v>109</v>
      </c>
      <c r="O1398" t="s">
        <v>74</v>
      </c>
      <c r="P1398" t="s">
        <v>74</v>
      </c>
      <c r="Q1398" t="s">
        <v>74</v>
      </c>
      <c r="R1398" t="s">
        <v>74</v>
      </c>
      <c r="S1398" t="s">
        <v>74</v>
      </c>
      <c r="T1398" t="s">
        <v>20273</v>
      </c>
      <c r="U1398" t="s">
        <v>74</v>
      </c>
      <c r="V1398" t="s">
        <v>20274</v>
      </c>
      <c r="W1398" t="s">
        <v>74</v>
      </c>
      <c r="X1398" t="s">
        <v>74</v>
      </c>
      <c r="Y1398" t="s">
        <v>20275</v>
      </c>
      <c r="Z1398" t="s">
        <v>74</v>
      </c>
      <c r="AA1398" t="s">
        <v>74</v>
      </c>
      <c r="AB1398" t="s">
        <v>74</v>
      </c>
      <c r="AC1398" t="s">
        <v>74</v>
      </c>
      <c r="AD1398" t="s">
        <v>74</v>
      </c>
      <c r="AE1398" t="s">
        <v>74</v>
      </c>
      <c r="AF1398" t="s">
        <v>74</v>
      </c>
      <c r="AG1398">
        <v>4</v>
      </c>
      <c r="AH1398">
        <v>1</v>
      </c>
      <c r="AI1398">
        <v>1</v>
      </c>
      <c r="AJ1398">
        <v>0</v>
      </c>
      <c r="AK1398">
        <v>0</v>
      </c>
      <c r="AL1398" t="s">
        <v>1429</v>
      </c>
      <c r="AM1398" t="s">
        <v>1214</v>
      </c>
      <c r="AN1398" t="s">
        <v>19905</v>
      </c>
      <c r="AO1398" t="s">
        <v>2660</v>
      </c>
      <c r="AP1398" t="s">
        <v>74</v>
      </c>
      <c r="AQ1398" t="s">
        <v>74</v>
      </c>
      <c r="AR1398" t="s">
        <v>2661</v>
      </c>
      <c r="AS1398" t="s">
        <v>2662</v>
      </c>
      <c r="AT1398" t="s">
        <v>2598</v>
      </c>
      <c r="AU1398">
        <v>1997</v>
      </c>
      <c r="AV1398">
        <v>18</v>
      </c>
      <c r="AW1398">
        <v>4</v>
      </c>
      <c r="AX1398" t="s">
        <v>74</v>
      </c>
      <c r="AY1398" t="s">
        <v>74</v>
      </c>
      <c r="AZ1398" t="s">
        <v>74</v>
      </c>
      <c r="BA1398" t="s">
        <v>74</v>
      </c>
      <c r="BB1398">
        <v>78</v>
      </c>
      <c r="BC1398" t="s">
        <v>20276</v>
      </c>
      <c r="BD1398" t="s">
        <v>74</v>
      </c>
      <c r="BE1398" t="s">
        <v>74</v>
      </c>
      <c r="BF1398" t="s">
        <v>74</v>
      </c>
      <c r="BG1398" t="s">
        <v>74</v>
      </c>
      <c r="BH1398" t="s">
        <v>74</v>
      </c>
      <c r="BI1398">
        <v>8</v>
      </c>
      <c r="BJ1398" t="s">
        <v>128</v>
      </c>
      <c r="BK1398" t="s">
        <v>129</v>
      </c>
      <c r="BL1398" t="s">
        <v>130</v>
      </c>
      <c r="BM1398" t="s">
        <v>20277</v>
      </c>
      <c r="BN1398" t="s">
        <v>74</v>
      </c>
      <c r="BO1398" t="s">
        <v>74</v>
      </c>
      <c r="BP1398" t="s">
        <v>74</v>
      </c>
      <c r="BQ1398" t="s">
        <v>74</v>
      </c>
      <c r="BR1398" t="s">
        <v>103</v>
      </c>
      <c r="BS1398" t="s">
        <v>20278</v>
      </c>
      <c r="BT1398" t="str">
        <f>HYPERLINK("https%3A%2F%2Fwww.webofscience.com%2Fwos%2Fwoscc%2Ffull-record%2FWOS:A1997XX75700008","View Full Record in Web of Science")</f>
        <v>View Full Record in Web of Science</v>
      </c>
    </row>
    <row r="1399" spans="1:72" x14ac:dyDescent="0.25">
      <c r="A1399" t="s">
        <v>72</v>
      </c>
      <c r="B1399" t="s">
        <v>20279</v>
      </c>
      <c r="C1399" t="s">
        <v>74</v>
      </c>
      <c r="D1399" t="s">
        <v>74</v>
      </c>
      <c r="E1399" t="s">
        <v>74</v>
      </c>
      <c r="F1399" t="s">
        <v>20279</v>
      </c>
      <c r="G1399" t="s">
        <v>74</v>
      </c>
      <c r="H1399" t="s">
        <v>74</v>
      </c>
      <c r="I1399" t="s">
        <v>20280</v>
      </c>
      <c r="J1399" t="s">
        <v>20281</v>
      </c>
      <c r="K1399" t="s">
        <v>74</v>
      </c>
      <c r="L1399" t="s">
        <v>74</v>
      </c>
      <c r="M1399" t="s">
        <v>78</v>
      </c>
      <c r="N1399" t="s">
        <v>109</v>
      </c>
      <c r="O1399" t="s">
        <v>74</v>
      </c>
      <c r="P1399" t="s">
        <v>74</v>
      </c>
      <c r="Q1399" t="s">
        <v>74</v>
      </c>
      <c r="R1399" t="s">
        <v>74</v>
      </c>
      <c r="S1399" t="s">
        <v>74</v>
      </c>
      <c r="T1399" t="s">
        <v>20282</v>
      </c>
      <c r="U1399" t="s">
        <v>74</v>
      </c>
      <c r="V1399" t="s">
        <v>20283</v>
      </c>
      <c r="W1399" t="s">
        <v>74</v>
      </c>
      <c r="X1399" t="s">
        <v>74</v>
      </c>
      <c r="Y1399" t="s">
        <v>20284</v>
      </c>
      <c r="Z1399" t="s">
        <v>74</v>
      </c>
      <c r="AA1399" t="s">
        <v>74</v>
      </c>
      <c r="AB1399" t="s">
        <v>74</v>
      </c>
      <c r="AC1399" t="s">
        <v>74</v>
      </c>
      <c r="AD1399" t="s">
        <v>74</v>
      </c>
      <c r="AE1399" t="s">
        <v>74</v>
      </c>
      <c r="AF1399" t="s">
        <v>74</v>
      </c>
      <c r="AG1399">
        <v>6</v>
      </c>
      <c r="AH1399">
        <v>2</v>
      </c>
      <c r="AI1399">
        <v>2</v>
      </c>
      <c r="AJ1399">
        <v>0</v>
      </c>
      <c r="AK1399">
        <v>2</v>
      </c>
      <c r="AL1399" t="s">
        <v>20285</v>
      </c>
      <c r="AM1399" t="s">
        <v>20286</v>
      </c>
      <c r="AN1399" t="s">
        <v>20287</v>
      </c>
      <c r="AO1399" t="s">
        <v>20288</v>
      </c>
      <c r="AP1399" t="s">
        <v>74</v>
      </c>
      <c r="AQ1399" t="s">
        <v>74</v>
      </c>
      <c r="AR1399" t="s">
        <v>20289</v>
      </c>
      <c r="AS1399" t="s">
        <v>20290</v>
      </c>
      <c r="AT1399" t="s">
        <v>2598</v>
      </c>
      <c r="AU1399">
        <v>1997</v>
      </c>
      <c r="AV1399">
        <v>96</v>
      </c>
      <c r="AW1399">
        <v>4</v>
      </c>
      <c r="AX1399" t="s">
        <v>74</v>
      </c>
      <c r="AY1399" t="s">
        <v>74</v>
      </c>
      <c r="AZ1399" t="s">
        <v>74</v>
      </c>
      <c r="BA1399" t="s">
        <v>74</v>
      </c>
      <c r="BB1399">
        <v>196</v>
      </c>
      <c r="BC1399">
        <v>210</v>
      </c>
      <c r="BD1399" t="s">
        <v>74</v>
      </c>
      <c r="BE1399" t="s">
        <v>20291</v>
      </c>
      <c r="BF1399" t="str">
        <f>HYPERLINK("http://dx.doi.org/10.1080/00221349708978787","http://dx.doi.org/10.1080/00221349708978787")</f>
        <v>http://dx.doi.org/10.1080/00221349708978787</v>
      </c>
      <c r="BG1399" t="s">
        <v>74</v>
      </c>
      <c r="BH1399" t="s">
        <v>74</v>
      </c>
      <c r="BI1399">
        <v>15</v>
      </c>
      <c r="BJ1399" t="s">
        <v>19895</v>
      </c>
      <c r="BK1399" t="s">
        <v>129</v>
      </c>
      <c r="BL1399" t="s">
        <v>19895</v>
      </c>
      <c r="BM1399" t="s">
        <v>20292</v>
      </c>
      <c r="BN1399" t="s">
        <v>74</v>
      </c>
      <c r="BO1399" t="s">
        <v>74</v>
      </c>
      <c r="BP1399" t="s">
        <v>74</v>
      </c>
      <c r="BQ1399" t="s">
        <v>74</v>
      </c>
      <c r="BR1399" t="s">
        <v>103</v>
      </c>
      <c r="BS1399" t="s">
        <v>20293</v>
      </c>
      <c r="BT1399" t="str">
        <f>HYPERLINK("https%3A%2F%2Fwww.webofscience.com%2Fwos%2Fwoscc%2Ffull-record%2FWOS:A1997XM95400004","View Full Record in Web of Science")</f>
        <v>View Full Record in Web of Science</v>
      </c>
    </row>
    <row r="1400" spans="1:72" x14ac:dyDescent="0.25">
      <c r="A1400" t="s">
        <v>72</v>
      </c>
      <c r="B1400" t="s">
        <v>20294</v>
      </c>
      <c r="C1400" t="s">
        <v>74</v>
      </c>
      <c r="D1400" t="s">
        <v>74</v>
      </c>
      <c r="E1400" t="s">
        <v>74</v>
      </c>
      <c r="F1400" t="s">
        <v>20294</v>
      </c>
      <c r="G1400" t="s">
        <v>74</v>
      </c>
      <c r="H1400" t="s">
        <v>74</v>
      </c>
      <c r="I1400" t="s">
        <v>20295</v>
      </c>
      <c r="J1400" t="s">
        <v>19301</v>
      </c>
      <c r="K1400" t="s">
        <v>74</v>
      </c>
      <c r="L1400" t="s">
        <v>74</v>
      </c>
      <c r="M1400" t="s">
        <v>78</v>
      </c>
      <c r="N1400" t="s">
        <v>109</v>
      </c>
      <c r="O1400" t="s">
        <v>74</v>
      </c>
      <c r="P1400" t="s">
        <v>74</v>
      </c>
      <c r="Q1400" t="s">
        <v>74</v>
      </c>
      <c r="R1400" t="s">
        <v>74</v>
      </c>
      <c r="S1400" t="s">
        <v>74</v>
      </c>
      <c r="T1400" t="s">
        <v>74</v>
      </c>
      <c r="U1400" t="s">
        <v>74</v>
      </c>
      <c r="V1400" t="s">
        <v>74</v>
      </c>
      <c r="W1400" t="s">
        <v>20296</v>
      </c>
      <c r="X1400" t="s">
        <v>2228</v>
      </c>
      <c r="Y1400" t="s">
        <v>20297</v>
      </c>
      <c r="Z1400" t="s">
        <v>74</v>
      </c>
      <c r="AA1400" t="s">
        <v>74</v>
      </c>
      <c r="AB1400" t="s">
        <v>74</v>
      </c>
      <c r="AC1400" t="s">
        <v>74</v>
      </c>
      <c r="AD1400" t="s">
        <v>74</v>
      </c>
      <c r="AE1400" t="s">
        <v>74</v>
      </c>
      <c r="AF1400" t="s">
        <v>74</v>
      </c>
      <c r="AG1400">
        <v>4</v>
      </c>
      <c r="AH1400">
        <v>0</v>
      </c>
      <c r="AI1400">
        <v>0</v>
      </c>
      <c r="AJ1400">
        <v>0</v>
      </c>
      <c r="AK1400">
        <v>1</v>
      </c>
      <c r="AL1400" t="s">
        <v>19306</v>
      </c>
      <c r="AM1400" t="s">
        <v>19307</v>
      </c>
      <c r="AN1400" t="s">
        <v>20298</v>
      </c>
      <c r="AO1400" t="s">
        <v>19309</v>
      </c>
      <c r="AP1400" t="s">
        <v>74</v>
      </c>
      <c r="AQ1400" t="s">
        <v>74</v>
      </c>
      <c r="AR1400" t="s">
        <v>19311</v>
      </c>
      <c r="AS1400" t="s">
        <v>19312</v>
      </c>
      <c r="AT1400" t="s">
        <v>5647</v>
      </c>
      <c r="AU1400">
        <v>1996</v>
      </c>
      <c r="AV1400">
        <v>38</v>
      </c>
      <c r="AW1400">
        <v>8</v>
      </c>
      <c r="AX1400" t="s">
        <v>74</v>
      </c>
      <c r="AY1400" t="s">
        <v>74</v>
      </c>
      <c r="AZ1400" t="s">
        <v>74</v>
      </c>
      <c r="BA1400" t="s">
        <v>74</v>
      </c>
      <c r="BB1400">
        <v>58</v>
      </c>
      <c r="BC1400">
        <v>66</v>
      </c>
      <c r="BD1400" t="s">
        <v>74</v>
      </c>
      <c r="BE1400" t="s">
        <v>20299</v>
      </c>
      <c r="BF1400" t="str">
        <f>HYPERLINK("http://dx.doi.org/10.2753/RES1060-9393380858","http://dx.doi.org/10.2753/RES1060-9393380858")</f>
        <v>http://dx.doi.org/10.2753/RES1060-9393380858</v>
      </c>
      <c r="BG1400" t="s">
        <v>74</v>
      </c>
      <c r="BH1400" t="s">
        <v>74</v>
      </c>
      <c r="BI1400">
        <v>9</v>
      </c>
      <c r="BJ1400" t="s">
        <v>157</v>
      </c>
      <c r="BK1400" t="s">
        <v>129</v>
      </c>
      <c r="BL1400" t="s">
        <v>157</v>
      </c>
      <c r="BM1400" t="s">
        <v>20300</v>
      </c>
      <c r="BN1400" t="s">
        <v>74</v>
      </c>
      <c r="BO1400" t="s">
        <v>74</v>
      </c>
      <c r="BP1400" t="s">
        <v>74</v>
      </c>
      <c r="BQ1400" t="s">
        <v>74</v>
      </c>
      <c r="BR1400" t="s">
        <v>103</v>
      </c>
      <c r="BS1400" t="s">
        <v>20301</v>
      </c>
      <c r="BT1400" t="str">
        <f>HYPERLINK("https%3A%2F%2Fwww.webofscience.com%2Fwos%2Fwoscc%2Ffull-record%2FWOS:A1996VG80400007","View Full Record in Web of Science")</f>
        <v>View Full Record in Web of Science</v>
      </c>
    </row>
    <row r="1401" spans="1:72" x14ac:dyDescent="0.25">
      <c r="A1401" t="s">
        <v>72</v>
      </c>
      <c r="B1401" t="s">
        <v>20302</v>
      </c>
      <c r="C1401" t="s">
        <v>74</v>
      </c>
      <c r="D1401" t="s">
        <v>74</v>
      </c>
      <c r="E1401" t="s">
        <v>74</v>
      </c>
      <c r="F1401" t="s">
        <v>20302</v>
      </c>
      <c r="G1401" t="s">
        <v>74</v>
      </c>
      <c r="H1401" t="s">
        <v>74</v>
      </c>
      <c r="I1401" t="s">
        <v>20303</v>
      </c>
      <c r="J1401" t="s">
        <v>18693</v>
      </c>
      <c r="K1401" t="s">
        <v>74</v>
      </c>
      <c r="L1401" t="s">
        <v>74</v>
      </c>
      <c r="M1401" t="s">
        <v>78</v>
      </c>
      <c r="N1401" t="s">
        <v>109</v>
      </c>
      <c r="O1401" t="s">
        <v>74</v>
      </c>
      <c r="P1401" t="s">
        <v>74</v>
      </c>
      <c r="Q1401" t="s">
        <v>74</v>
      </c>
      <c r="R1401" t="s">
        <v>74</v>
      </c>
      <c r="S1401" t="s">
        <v>74</v>
      </c>
      <c r="T1401" t="s">
        <v>74</v>
      </c>
      <c r="U1401" t="s">
        <v>74</v>
      </c>
      <c r="V1401" t="s">
        <v>20304</v>
      </c>
      <c r="W1401" t="s">
        <v>74</v>
      </c>
      <c r="X1401" t="s">
        <v>74</v>
      </c>
      <c r="Y1401" t="s">
        <v>20305</v>
      </c>
      <c r="Z1401" t="s">
        <v>74</v>
      </c>
      <c r="AA1401" t="s">
        <v>74</v>
      </c>
      <c r="AB1401" t="s">
        <v>74</v>
      </c>
      <c r="AC1401" t="s">
        <v>74</v>
      </c>
      <c r="AD1401" t="s">
        <v>74</v>
      </c>
      <c r="AE1401" t="s">
        <v>74</v>
      </c>
      <c r="AF1401" t="s">
        <v>74</v>
      </c>
      <c r="AG1401">
        <v>88</v>
      </c>
      <c r="AH1401">
        <v>11</v>
      </c>
      <c r="AI1401">
        <v>11</v>
      </c>
      <c r="AJ1401">
        <v>0</v>
      </c>
      <c r="AK1401">
        <v>3</v>
      </c>
      <c r="AL1401" t="s">
        <v>20306</v>
      </c>
      <c r="AM1401" t="s">
        <v>2689</v>
      </c>
      <c r="AN1401" t="s">
        <v>20307</v>
      </c>
      <c r="AO1401" t="s">
        <v>18699</v>
      </c>
      <c r="AP1401" t="s">
        <v>74</v>
      </c>
      <c r="AQ1401" t="s">
        <v>74</v>
      </c>
      <c r="AR1401" t="s">
        <v>18701</v>
      </c>
      <c r="AS1401" t="s">
        <v>18702</v>
      </c>
      <c r="AT1401" t="s">
        <v>796</v>
      </c>
      <c r="AU1401">
        <v>1996</v>
      </c>
      <c r="AV1401">
        <v>29</v>
      </c>
      <c r="AW1401">
        <v>1</v>
      </c>
      <c r="AX1401" t="s">
        <v>74</v>
      </c>
      <c r="AY1401" t="s">
        <v>74</v>
      </c>
      <c r="AZ1401" t="s">
        <v>74</v>
      </c>
      <c r="BA1401" t="s">
        <v>74</v>
      </c>
      <c r="BB1401">
        <v>1</v>
      </c>
      <c r="BC1401">
        <v>24</v>
      </c>
      <c r="BD1401" t="s">
        <v>74</v>
      </c>
      <c r="BE1401" t="s">
        <v>20308</v>
      </c>
      <c r="BF1401" t="str">
        <f>HYPERLINK("http://dx.doi.org/10.1016/S0967-067X(96)80009-2","http://dx.doi.org/10.1016/S0967-067X(96)80009-2")</f>
        <v>http://dx.doi.org/10.1016/S0967-067X(96)80009-2</v>
      </c>
      <c r="BG1401" t="s">
        <v>74</v>
      </c>
      <c r="BH1401" t="s">
        <v>74</v>
      </c>
      <c r="BI1401">
        <v>24</v>
      </c>
      <c r="BJ1401" t="s">
        <v>204</v>
      </c>
      <c r="BK1401" t="s">
        <v>129</v>
      </c>
      <c r="BL1401" t="s">
        <v>205</v>
      </c>
      <c r="BM1401" t="s">
        <v>20309</v>
      </c>
      <c r="BN1401" t="s">
        <v>74</v>
      </c>
      <c r="BO1401" t="s">
        <v>74</v>
      </c>
      <c r="BP1401" t="s">
        <v>74</v>
      </c>
      <c r="BQ1401" t="s">
        <v>74</v>
      </c>
      <c r="BR1401" t="s">
        <v>103</v>
      </c>
      <c r="BS1401" t="s">
        <v>20310</v>
      </c>
      <c r="BT1401" t="str">
        <f>HYPERLINK("https%3A%2F%2Fwww.webofscience.com%2Fwos%2Fwoscc%2Ffull-record%2FWOS:A1996UL45800001","View Full Record in Web of Science")</f>
        <v>View Full Record in Web of Science</v>
      </c>
    </row>
    <row r="1402" spans="1:72" x14ac:dyDescent="0.25">
      <c r="A1402" t="s">
        <v>72</v>
      </c>
      <c r="B1402" t="s">
        <v>20311</v>
      </c>
      <c r="C1402" t="s">
        <v>74</v>
      </c>
      <c r="D1402" t="s">
        <v>74</v>
      </c>
      <c r="E1402" t="s">
        <v>74</v>
      </c>
      <c r="F1402" t="s">
        <v>20311</v>
      </c>
      <c r="G1402" t="s">
        <v>74</v>
      </c>
      <c r="H1402" t="s">
        <v>74</v>
      </c>
      <c r="I1402" t="s">
        <v>20312</v>
      </c>
      <c r="J1402" t="s">
        <v>20313</v>
      </c>
      <c r="K1402" t="s">
        <v>74</v>
      </c>
      <c r="L1402" t="s">
        <v>74</v>
      </c>
      <c r="M1402" t="s">
        <v>78</v>
      </c>
      <c r="N1402" t="s">
        <v>109</v>
      </c>
      <c r="O1402" t="s">
        <v>74</v>
      </c>
      <c r="P1402" t="s">
        <v>74</v>
      </c>
      <c r="Q1402" t="s">
        <v>74</v>
      </c>
      <c r="R1402" t="s">
        <v>74</v>
      </c>
      <c r="S1402" t="s">
        <v>74</v>
      </c>
      <c r="T1402" t="s">
        <v>74</v>
      </c>
      <c r="U1402" t="s">
        <v>74</v>
      </c>
      <c r="V1402" t="s">
        <v>20314</v>
      </c>
      <c r="W1402" t="s">
        <v>74</v>
      </c>
      <c r="X1402" t="s">
        <v>74</v>
      </c>
      <c r="Y1402" t="s">
        <v>20315</v>
      </c>
      <c r="Z1402" t="s">
        <v>74</v>
      </c>
      <c r="AA1402" t="s">
        <v>74</v>
      </c>
      <c r="AB1402" t="s">
        <v>74</v>
      </c>
      <c r="AC1402" t="s">
        <v>74</v>
      </c>
      <c r="AD1402" t="s">
        <v>74</v>
      </c>
      <c r="AE1402" t="s">
        <v>74</v>
      </c>
      <c r="AF1402" t="s">
        <v>74</v>
      </c>
      <c r="AG1402">
        <v>21</v>
      </c>
      <c r="AH1402">
        <v>16</v>
      </c>
      <c r="AI1402">
        <v>16</v>
      </c>
      <c r="AJ1402">
        <v>0</v>
      </c>
      <c r="AK1402">
        <v>10</v>
      </c>
      <c r="AL1402" t="s">
        <v>20316</v>
      </c>
      <c r="AM1402" t="s">
        <v>149</v>
      </c>
      <c r="AN1402" t="s">
        <v>20317</v>
      </c>
      <c r="AO1402" t="s">
        <v>20318</v>
      </c>
      <c r="AP1402" t="s">
        <v>74</v>
      </c>
      <c r="AQ1402" t="s">
        <v>74</v>
      </c>
      <c r="AR1402" t="s">
        <v>20319</v>
      </c>
      <c r="AS1402" t="s">
        <v>20320</v>
      </c>
      <c r="AT1402" t="s">
        <v>694</v>
      </c>
      <c r="AU1402">
        <v>1995</v>
      </c>
      <c r="AV1402">
        <v>24</v>
      </c>
      <c r="AW1402">
        <v>2</v>
      </c>
      <c r="AX1402" t="s">
        <v>74</v>
      </c>
      <c r="AY1402" t="s">
        <v>74</v>
      </c>
      <c r="AZ1402" t="s">
        <v>74</v>
      </c>
      <c r="BA1402" t="s">
        <v>74</v>
      </c>
      <c r="BB1402">
        <v>143</v>
      </c>
      <c r="BC1402">
        <v>158</v>
      </c>
      <c r="BD1402" t="s">
        <v>74</v>
      </c>
      <c r="BE1402" t="s">
        <v>20321</v>
      </c>
      <c r="BF1402" t="str">
        <f>HYPERLINK("http://dx.doi.org/10.1080/0305724950240203","http://dx.doi.org/10.1080/0305724950240203")</f>
        <v>http://dx.doi.org/10.1080/0305724950240203</v>
      </c>
      <c r="BG1402" t="s">
        <v>74</v>
      </c>
      <c r="BH1402" t="s">
        <v>74</v>
      </c>
      <c r="BI1402">
        <v>16</v>
      </c>
      <c r="BJ1402" t="s">
        <v>157</v>
      </c>
      <c r="BK1402" t="s">
        <v>129</v>
      </c>
      <c r="BL1402" t="s">
        <v>157</v>
      </c>
      <c r="BM1402" t="s">
        <v>20322</v>
      </c>
      <c r="BN1402" t="s">
        <v>74</v>
      </c>
      <c r="BO1402" t="s">
        <v>74</v>
      </c>
      <c r="BP1402" t="s">
        <v>74</v>
      </c>
      <c r="BQ1402" t="s">
        <v>74</v>
      </c>
      <c r="BR1402" t="s">
        <v>103</v>
      </c>
      <c r="BS1402" t="s">
        <v>20323</v>
      </c>
      <c r="BT1402" t="str">
        <f>HYPERLINK("https%3A%2F%2Fwww.webofscience.com%2Fwos%2Fwoscc%2Ffull-record%2FWOS:A1995RC67900003","View Full Record in Web of Science")</f>
        <v>View Full Record in Web of Science</v>
      </c>
    </row>
    <row r="1403" spans="1:72" x14ac:dyDescent="0.25">
      <c r="A1403" t="s">
        <v>72</v>
      </c>
      <c r="B1403" t="s">
        <v>20324</v>
      </c>
      <c r="C1403" t="s">
        <v>74</v>
      </c>
      <c r="D1403" t="s">
        <v>74</v>
      </c>
      <c r="E1403" t="s">
        <v>74</v>
      </c>
      <c r="F1403" t="s">
        <v>20324</v>
      </c>
      <c r="G1403" t="s">
        <v>74</v>
      </c>
      <c r="H1403" t="s">
        <v>74</v>
      </c>
      <c r="I1403" t="s">
        <v>20325</v>
      </c>
      <c r="J1403" t="s">
        <v>9869</v>
      </c>
      <c r="K1403" t="s">
        <v>74</v>
      </c>
      <c r="L1403" t="s">
        <v>74</v>
      </c>
      <c r="M1403" t="s">
        <v>78</v>
      </c>
      <c r="N1403" t="s">
        <v>109</v>
      </c>
      <c r="O1403" t="s">
        <v>74</v>
      </c>
      <c r="P1403" t="s">
        <v>74</v>
      </c>
      <c r="Q1403" t="s">
        <v>74</v>
      </c>
      <c r="R1403" t="s">
        <v>74</v>
      </c>
      <c r="S1403" t="s">
        <v>74</v>
      </c>
      <c r="T1403" t="s">
        <v>74</v>
      </c>
      <c r="U1403" t="s">
        <v>74</v>
      </c>
      <c r="V1403" t="s">
        <v>20326</v>
      </c>
      <c r="W1403" t="s">
        <v>74</v>
      </c>
      <c r="X1403" t="s">
        <v>74</v>
      </c>
      <c r="Y1403" t="s">
        <v>74</v>
      </c>
      <c r="Z1403" t="s">
        <v>74</v>
      </c>
      <c r="AA1403" t="s">
        <v>74</v>
      </c>
      <c r="AB1403" t="s">
        <v>74</v>
      </c>
      <c r="AC1403" t="s">
        <v>74</v>
      </c>
      <c r="AD1403" t="s">
        <v>74</v>
      </c>
      <c r="AE1403" t="s">
        <v>74</v>
      </c>
      <c r="AF1403" t="s">
        <v>74</v>
      </c>
      <c r="AG1403">
        <v>12</v>
      </c>
      <c r="AH1403">
        <v>4</v>
      </c>
      <c r="AI1403">
        <v>4</v>
      </c>
      <c r="AJ1403">
        <v>0</v>
      </c>
      <c r="AK1403">
        <v>1</v>
      </c>
      <c r="AL1403" t="s">
        <v>20327</v>
      </c>
      <c r="AM1403" t="s">
        <v>242</v>
      </c>
      <c r="AN1403" t="s">
        <v>20328</v>
      </c>
      <c r="AO1403" t="s">
        <v>9882</v>
      </c>
      <c r="AP1403" t="s">
        <v>74</v>
      </c>
      <c r="AQ1403" t="s">
        <v>74</v>
      </c>
      <c r="AR1403" t="s">
        <v>9884</v>
      </c>
      <c r="AS1403" t="s">
        <v>9885</v>
      </c>
      <c r="AT1403" t="s">
        <v>74</v>
      </c>
      <c r="AU1403">
        <v>1995</v>
      </c>
      <c r="AV1403">
        <v>41</v>
      </c>
      <c r="AW1403" t="s">
        <v>12786</v>
      </c>
      <c r="AX1403" t="s">
        <v>74</v>
      </c>
      <c r="AY1403" t="s">
        <v>74</v>
      </c>
      <c r="AZ1403" t="s">
        <v>74</v>
      </c>
      <c r="BA1403" t="s">
        <v>74</v>
      </c>
      <c r="BB1403">
        <v>151</v>
      </c>
      <c r="BC1403">
        <v>175</v>
      </c>
      <c r="BD1403" t="s">
        <v>74</v>
      </c>
      <c r="BE1403" t="s">
        <v>20329</v>
      </c>
      <c r="BF1403" t="str">
        <f>HYPERLINK("http://dx.doi.org/10.1007/BF01255551","http://dx.doi.org/10.1007/BF01255551")</f>
        <v>http://dx.doi.org/10.1007/BF01255551</v>
      </c>
      <c r="BG1403" t="s">
        <v>74</v>
      </c>
      <c r="BH1403" t="s">
        <v>74</v>
      </c>
      <c r="BI1403">
        <v>25</v>
      </c>
      <c r="BJ1403" t="s">
        <v>157</v>
      </c>
      <c r="BK1403" t="s">
        <v>129</v>
      </c>
      <c r="BL1403" t="s">
        <v>157</v>
      </c>
      <c r="BM1403" t="s">
        <v>20330</v>
      </c>
      <c r="BN1403" t="s">
        <v>74</v>
      </c>
      <c r="BO1403" t="s">
        <v>74</v>
      </c>
      <c r="BP1403" t="s">
        <v>74</v>
      </c>
      <c r="BQ1403" t="s">
        <v>74</v>
      </c>
      <c r="BR1403" t="s">
        <v>103</v>
      </c>
      <c r="BS1403" t="s">
        <v>20331</v>
      </c>
      <c r="BT1403" t="str">
        <f>HYPERLINK("https%3A%2F%2Fwww.webofscience.com%2Fwos%2Fwoscc%2Ffull-record%2FWOS:A1995TD84900001","View Full Record in Web of Science")</f>
        <v>View Full Record in Web of Science</v>
      </c>
    </row>
    <row r="1404" spans="1:72" x14ac:dyDescent="0.25">
      <c r="A1404" t="s">
        <v>72</v>
      </c>
      <c r="B1404" t="s">
        <v>20332</v>
      </c>
      <c r="C1404" t="s">
        <v>74</v>
      </c>
      <c r="D1404" t="s">
        <v>74</v>
      </c>
      <c r="E1404" t="s">
        <v>74</v>
      </c>
      <c r="F1404" t="s">
        <v>20332</v>
      </c>
      <c r="G1404" t="s">
        <v>74</v>
      </c>
      <c r="H1404" t="s">
        <v>74</v>
      </c>
      <c r="I1404" t="s">
        <v>20333</v>
      </c>
      <c r="J1404" t="s">
        <v>20334</v>
      </c>
      <c r="K1404" t="s">
        <v>74</v>
      </c>
      <c r="L1404" t="s">
        <v>74</v>
      </c>
      <c r="M1404" t="s">
        <v>78</v>
      </c>
      <c r="N1404" t="s">
        <v>109</v>
      </c>
      <c r="O1404" t="s">
        <v>74</v>
      </c>
      <c r="P1404" t="s">
        <v>74</v>
      </c>
      <c r="Q1404" t="s">
        <v>74</v>
      </c>
      <c r="R1404" t="s">
        <v>74</v>
      </c>
      <c r="S1404" t="s">
        <v>74</v>
      </c>
      <c r="T1404" t="s">
        <v>74</v>
      </c>
      <c r="U1404" t="s">
        <v>74</v>
      </c>
      <c r="V1404" t="s">
        <v>20335</v>
      </c>
      <c r="W1404" t="s">
        <v>20336</v>
      </c>
      <c r="X1404" t="s">
        <v>4838</v>
      </c>
      <c r="Y1404" t="s">
        <v>74</v>
      </c>
      <c r="Z1404" t="s">
        <v>74</v>
      </c>
      <c r="AA1404" t="s">
        <v>74</v>
      </c>
      <c r="AB1404" t="s">
        <v>74</v>
      </c>
      <c r="AC1404" t="s">
        <v>74</v>
      </c>
      <c r="AD1404" t="s">
        <v>74</v>
      </c>
      <c r="AE1404" t="s">
        <v>74</v>
      </c>
      <c r="AF1404" t="s">
        <v>74</v>
      </c>
      <c r="AG1404">
        <v>2</v>
      </c>
      <c r="AH1404">
        <v>0</v>
      </c>
      <c r="AI1404">
        <v>0</v>
      </c>
      <c r="AJ1404">
        <v>0</v>
      </c>
      <c r="AK1404">
        <v>2</v>
      </c>
      <c r="AL1404" t="s">
        <v>20337</v>
      </c>
      <c r="AM1404" t="s">
        <v>20338</v>
      </c>
      <c r="AN1404" t="s">
        <v>20339</v>
      </c>
      <c r="AO1404" t="s">
        <v>20340</v>
      </c>
      <c r="AP1404" t="s">
        <v>74</v>
      </c>
      <c r="AQ1404" t="s">
        <v>74</v>
      </c>
      <c r="AR1404" t="s">
        <v>20341</v>
      </c>
      <c r="AS1404" t="s">
        <v>20342</v>
      </c>
      <c r="AT1404" t="s">
        <v>694</v>
      </c>
      <c r="AU1404">
        <v>1994</v>
      </c>
      <c r="AV1404">
        <v>30</v>
      </c>
      <c r="AW1404">
        <v>5</v>
      </c>
      <c r="AX1404" t="s">
        <v>74</v>
      </c>
      <c r="AY1404" t="s">
        <v>74</v>
      </c>
      <c r="AZ1404" t="s">
        <v>74</v>
      </c>
      <c r="BA1404" t="s">
        <v>74</v>
      </c>
      <c r="BB1404">
        <v>77</v>
      </c>
      <c r="BC1404">
        <v>109</v>
      </c>
      <c r="BD1404" t="s">
        <v>74</v>
      </c>
      <c r="BE1404" t="s">
        <v>74</v>
      </c>
      <c r="BF1404" t="s">
        <v>74</v>
      </c>
      <c r="BG1404" t="s">
        <v>74</v>
      </c>
      <c r="BH1404" t="s">
        <v>74</v>
      </c>
      <c r="BI1404">
        <v>33</v>
      </c>
      <c r="BJ1404" t="s">
        <v>20343</v>
      </c>
      <c r="BK1404" t="s">
        <v>129</v>
      </c>
      <c r="BL1404" t="s">
        <v>20344</v>
      </c>
      <c r="BM1404" t="s">
        <v>20345</v>
      </c>
      <c r="BN1404" t="s">
        <v>74</v>
      </c>
      <c r="BO1404" t="s">
        <v>74</v>
      </c>
      <c r="BP1404" t="s">
        <v>74</v>
      </c>
      <c r="BQ1404" t="s">
        <v>74</v>
      </c>
      <c r="BR1404" t="s">
        <v>103</v>
      </c>
      <c r="BS1404" t="s">
        <v>20346</v>
      </c>
      <c r="BT1404" t="str">
        <f>HYPERLINK("https%3A%2F%2Fwww.webofscience.com%2Fwos%2Fwoscc%2Ffull-record%2FWOS:A1994NP22700005","View Full Record in Web of Science")</f>
        <v>View Full Record in Web of Science</v>
      </c>
    </row>
    <row r="1405" spans="1:72" x14ac:dyDescent="0.25">
      <c r="A1405" t="s">
        <v>72</v>
      </c>
      <c r="B1405" t="s">
        <v>20332</v>
      </c>
      <c r="C1405" t="s">
        <v>74</v>
      </c>
      <c r="D1405" t="s">
        <v>74</v>
      </c>
      <c r="E1405" t="s">
        <v>74</v>
      </c>
      <c r="F1405" t="s">
        <v>20332</v>
      </c>
      <c r="G1405" t="s">
        <v>74</v>
      </c>
      <c r="H1405" t="s">
        <v>74</v>
      </c>
      <c r="I1405" t="s">
        <v>20347</v>
      </c>
      <c r="J1405" t="s">
        <v>20334</v>
      </c>
      <c r="K1405" t="s">
        <v>74</v>
      </c>
      <c r="L1405" t="s">
        <v>74</v>
      </c>
      <c r="M1405" t="s">
        <v>78</v>
      </c>
      <c r="N1405" t="s">
        <v>109</v>
      </c>
      <c r="O1405" t="s">
        <v>74</v>
      </c>
      <c r="P1405" t="s">
        <v>74</v>
      </c>
      <c r="Q1405" t="s">
        <v>74</v>
      </c>
      <c r="R1405" t="s">
        <v>74</v>
      </c>
      <c r="S1405" t="s">
        <v>74</v>
      </c>
      <c r="T1405" t="s">
        <v>74</v>
      </c>
      <c r="U1405" t="s">
        <v>74</v>
      </c>
      <c r="V1405" t="s">
        <v>20348</v>
      </c>
      <c r="W1405" t="s">
        <v>20336</v>
      </c>
      <c r="X1405" t="s">
        <v>4838</v>
      </c>
      <c r="Y1405" t="s">
        <v>74</v>
      </c>
      <c r="Z1405" t="s">
        <v>74</v>
      </c>
      <c r="AA1405" t="s">
        <v>74</v>
      </c>
      <c r="AB1405" t="s">
        <v>74</v>
      </c>
      <c r="AC1405" t="s">
        <v>74</v>
      </c>
      <c r="AD1405" t="s">
        <v>74</v>
      </c>
      <c r="AE1405" t="s">
        <v>74</v>
      </c>
      <c r="AF1405" t="s">
        <v>74</v>
      </c>
      <c r="AG1405">
        <v>8</v>
      </c>
      <c r="AH1405">
        <v>0</v>
      </c>
      <c r="AI1405">
        <v>0</v>
      </c>
      <c r="AJ1405">
        <v>0</v>
      </c>
      <c r="AK1405">
        <v>0</v>
      </c>
      <c r="AL1405" t="s">
        <v>20337</v>
      </c>
      <c r="AM1405" t="s">
        <v>20338</v>
      </c>
      <c r="AN1405" t="s">
        <v>20339</v>
      </c>
      <c r="AO1405" t="s">
        <v>20340</v>
      </c>
      <c r="AP1405" t="s">
        <v>74</v>
      </c>
      <c r="AQ1405" t="s">
        <v>74</v>
      </c>
      <c r="AR1405" t="s">
        <v>20341</v>
      </c>
      <c r="AS1405" t="s">
        <v>20342</v>
      </c>
      <c r="AT1405" t="s">
        <v>736</v>
      </c>
      <c r="AU1405">
        <v>1994</v>
      </c>
      <c r="AV1405">
        <v>30</v>
      </c>
      <c r="AW1405">
        <v>4</v>
      </c>
      <c r="AX1405" t="s">
        <v>74</v>
      </c>
      <c r="AY1405" t="s">
        <v>74</v>
      </c>
      <c r="AZ1405" t="s">
        <v>74</v>
      </c>
      <c r="BA1405" t="s">
        <v>74</v>
      </c>
      <c r="BB1405">
        <v>56</v>
      </c>
      <c r="BC1405">
        <v>73</v>
      </c>
      <c r="BD1405" t="s">
        <v>74</v>
      </c>
      <c r="BE1405" t="s">
        <v>74</v>
      </c>
      <c r="BF1405" t="s">
        <v>74</v>
      </c>
      <c r="BG1405" t="s">
        <v>74</v>
      </c>
      <c r="BH1405" t="s">
        <v>74</v>
      </c>
      <c r="BI1405">
        <v>18</v>
      </c>
      <c r="BJ1405" t="s">
        <v>20343</v>
      </c>
      <c r="BK1405" t="s">
        <v>129</v>
      </c>
      <c r="BL1405" t="s">
        <v>20344</v>
      </c>
      <c r="BM1405" t="s">
        <v>20349</v>
      </c>
      <c r="BN1405" t="s">
        <v>74</v>
      </c>
      <c r="BO1405" t="s">
        <v>74</v>
      </c>
      <c r="BP1405" t="s">
        <v>74</v>
      </c>
      <c r="BQ1405" t="s">
        <v>74</v>
      </c>
      <c r="BR1405" t="s">
        <v>103</v>
      </c>
      <c r="BS1405" t="s">
        <v>20350</v>
      </c>
      <c r="BT1405" t="str">
        <f>HYPERLINK("https%3A%2F%2Fwww.webofscience.com%2Fwos%2Fwoscc%2Ffull-record%2FWOS:A1994NK89900004","View Full Record in Web of Science")</f>
        <v>View Full Record in Web of Science</v>
      </c>
    </row>
    <row r="1406" spans="1:72" x14ac:dyDescent="0.25">
      <c r="A1406" t="s">
        <v>72</v>
      </c>
      <c r="B1406" t="s">
        <v>20351</v>
      </c>
      <c r="C1406" t="s">
        <v>74</v>
      </c>
      <c r="D1406" t="s">
        <v>74</v>
      </c>
      <c r="E1406" t="s">
        <v>74</v>
      </c>
      <c r="F1406" t="s">
        <v>20351</v>
      </c>
      <c r="G1406" t="s">
        <v>74</v>
      </c>
      <c r="H1406" t="s">
        <v>74</v>
      </c>
      <c r="I1406" t="s">
        <v>20352</v>
      </c>
      <c r="J1406" t="s">
        <v>19740</v>
      </c>
      <c r="K1406" t="s">
        <v>74</v>
      </c>
      <c r="L1406" t="s">
        <v>74</v>
      </c>
      <c r="M1406" t="s">
        <v>78</v>
      </c>
      <c r="N1406" t="s">
        <v>109</v>
      </c>
      <c r="O1406" t="s">
        <v>74</v>
      </c>
      <c r="P1406" t="s">
        <v>74</v>
      </c>
      <c r="Q1406" t="s">
        <v>74</v>
      </c>
      <c r="R1406" t="s">
        <v>74</v>
      </c>
      <c r="S1406" t="s">
        <v>74</v>
      </c>
      <c r="T1406" t="s">
        <v>74</v>
      </c>
      <c r="U1406" t="s">
        <v>20353</v>
      </c>
      <c r="V1406" t="s">
        <v>20354</v>
      </c>
      <c r="W1406" t="s">
        <v>74</v>
      </c>
      <c r="X1406" t="s">
        <v>74</v>
      </c>
      <c r="Y1406" t="s">
        <v>20355</v>
      </c>
      <c r="Z1406" t="s">
        <v>74</v>
      </c>
      <c r="AA1406" t="s">
        <v>74</v>
      </c>
      <c r="AB1406" t="s">
        <v>74</v>
      </c>
      <c r="AC1406" t="s">
        <v>74</v>
      </c>
      <c r="AD1406" t="s">
        <v>74</v>
      </c>
      <c r="AE1406" t="s">
        <v>74</v>
      </c>
      <c r="AF1406" t="s">
        <v>74</v>
      </c>
      <c r="AG1406">
        <v>27</v>
      </c>
      <c r="AH1406">
        <v>8</v>
      </c>
      <c r="AI1406">
        <v>8</v>
      </c>
      <c r="AJ1406">
        <v>0</v>
      </c>
      <c r="AK1406">
        <v>5</v>
      </c>
      <c r="AL1406" t="s">
        <v>20356</v>
      </c>
      <c r="AM1406" t="s">
        <v>20357</v>
      </c>
      <c r="AN1406" t="s">
        <v>20358</v>
      </c>
      <c r="AO1406" t="s">
        <v>19745</v>
      </c>
      <c r="AP1406" t="s">
        <v>74</v>
      </c>
      <c r="AQ1406" t="s">
        <v>74</v>
      </c>
      <c r="AR1406" t="s">
        <v>19747</v>
      </c>
      <c r="AS1406" t="s">
        <v>19748</v>
      </c>
      <c r="AT1406" t="s">
        <v>5097</v>
      </c>
      <c r="AU1406">
        <v>1993</v>
      </c>
      <c r="AV1406">
        <v>26</v>
      </c>
      <c r="AW1406">
        <v>4</v>
      </c>
      <c r="AX1406" t="s">
        <v>74</v>
      </c>
      <c r="AY1406" t="s">
        <v>74</v>
      </c>
      <c r="AZ1406" t="s">
        <v>74</v>
      </c>
      <c r="BA1406" t="s">
        <v>74</v>
      </c>
      <c r="BB1406">
        <v>469</v>
      </c>
      <c r="BC1406">
        <v>478</v>
      </c>
      <c r="BD1406" t="s">
        <v>74</v>
      </c>
      <c r="BE1406" t="s">
        <v>20359</v>
      </c>
      <c r="BF1406" t="str">
        <f>HYPERLINK("http://dx.doi.org/10.1111/j.1944-9720.1993.tb01181.x","http://dx.doi.org/10.1111/j.1944-9720.1993.tb01181.x")</f>
        <v>http://dx.doi.org/10.1111/j.1944-9720.1993.tb01181.x</v>
      </c>
      <c r="BG1406" t="s">
        <v>74</v>
      </c>
      <c r="BH1406" t="s">
        <v>74</v>
      </c>
      <c r="BI1406">
        <v>10</v>
      </c>
      <c r="BJ1406" t="s">
        <v>1917</v>
      </c>
      <c r="BK1406" t="s">
        <v>129</v>
      </c>
      <c r="BL1406" t="s">
        <v>1917</v>
      </c>
      <c r="BM1406" t="s">
        <v>20360</v>
      </c>
      <c r="BN1406" t="s">
        <v>74</v>
      </c>
      <c r="BO1406" t="s">
        <v>74</v>
      </c>
      <c r="BP1406" t="s">
        <v>74</v>
      </c>
      <c r="BQ1406" t="s">
        <v>74</v>
      </c>
      <c r="BR1406" t="s">
        <v>103</v>
      </c>
      <c r="BS1406" t="s">
        <v>20361</v>
      </c>
      <c r="BT1406" t="str">
        <f>HYPERLINK("https%3A%2F%2Fwww.webofscience.com%2Fwos%2Fwoscc%2Ffull-record%2FWOS:A1993MZ70700004","View Full Record in Web of Science")</f>
        <v>View Full Record in Web of Science</v>
      </c>
    </row>
    <row r="1407" spans="1:72" x14ac:dyDescent="0.25">
      <c r="A1407" t="s">
        <v>72</v>
      </c>
      <c r="B1407" t="s">
        <v>20362</v>
      </c>
      <c r="C1407" t="s">
        <v>74</v>
      </c>
      <c r="D1407" t="s">
        <v>74</v>
      </c>
      <c r="E1407" t="s">
        <v>74</v>
      </c>
      <c r="F1407" t="s">
        <v>20362</v>
      </c>
      <c r="G1407" t="s">
        <v>74</v>
      </c>
      <c r="H1407" t="s">
        <v>74</v>
      </c>
      <c r="I1407" t="s">
        <v>20363</v>
      </c>
      <c r="J1407" t="s">
        <v>19740</v>
      </c>
      <c r="K1407" t="s">
        <v>74</v>
      </c>
      <c r="L1407" t="s">
        <v>74</v>
      </c>
      <c r="M1407" t="s">
        <v>78</v>
      </c>
      <c r="N1407" t="s">
        <v>7002</v>
      </c>
      <c r="O1407" t="s">
        <v>20364</v>
      </c>
      <c r="P1407" t="s">
        <v>20365</v>
      </c>
      <c r="Q1407" t="s">
        <v>20366</v>
      </c>
      <c r="R1407" t="s">
        <v>20367</v>
      </c>
      <c r="S1407" t="s">
        <v>74</v>
      </c>
      <c r="T1407" t="s">
        <v>74</v>
      </c>
      <c r="U1407" t="s">
        <v>20368</v>
      </c>
      <c r="V1407" t="s">
        <v>20369</v>
      </c>
      <c r="W1407" t="s">
        <v>74</v>
      </c>
      <c r="X1407" t="s">
        <v>74</v>
      </c>
      <c r="Y1407" t="s">
        <v>20370</v>
      </c>
      <c r="Z1407" t="s">
        <v>74</v>
      </c>
      <c r="AA1407" t="s">
        <v>20371</v>
      </c>
      <c r="AB1407" t="s">
        <v>74</v>
      </c>
      <c r="AC1407" t="s">
        <v>74</v>
      </c>
      <c r="AD1407" t="s">
        <v>74</v>
      </c>
      <c r="AE1407" t="s">
        <v>74</v>
      </c>
      <c r="AF1407" t="s">
        <v>74</v>
      </c>
      <c r="AG1407">
        <v>43</v>
      </c>
      <c r="AH1407">
        <v>1</v>
      </c>
      <c r="AI1407">
        <v>1</v>
      </c>
      <c r="AJ1407">
        <v>0</v>
      </c>
      <c r="AK1407">
        <v>7</v>
      </c>
      <c r="AL1407" t="s">
        <v>20356</v>
      </c>
      <c r="AM1407" t="s">
        <v>20357</v>
      </c>
      <c r="AN1407" t="s">
        <v>20358</v>
      </c>
      <c r="AO1407" t="s">
        <v>19745</v>
      </c>
      <c r="AP1407" t="s">
        <v>74</v>
      </c>
      <c r="AQ1407" t="s">
        <v>74</v>
      </c>
      <c r="AR1407" t="s">
        <v>19747</v>
      </c>
      <c r="AS1407" t="s">
        <v>19748</v>
      </c>
      <c r="AT1407" t="s">
        <v>18645</v>
      </c>
      <c r="AU1407">
        <v>1993</v>
      </c>
      <c r="AV1407">
        <v>26</v>
      </c>
      <c r="AW1407">
        <v>2</v>
      </c>
      <c r="AX1407" t="s">
        <v>74</v>
      </c>
      <c r="AY1407" t="s">
        <v>74</v>
      </c>
      <c r="AZ1407" t="s">
        <v>74</v>
      </c>
      <c r="BA1407" t="s">
        <v>74</v>
      </c>
      <c r="BB1407">
        <v>226</v>
      </c>
      <c r="BC1407">
        <v>232</v>
      </c>
      <c r="BD1407" t="s">
        <v>74</v>
      </c>
      <c r="BE1407" t="s">
        <v>20372</v>
      </c>
      <c r="BF1407" t="str">
        <f>HYPERLINK("http://dx.doi.org/10.1111/j.1944-9720.1993.tb01169.x","http://dx.doi.org/10.1111/j.1944-9720.1993.tb01169.x")</f>
        <v>http://dx.doi.org/10.1111/j.1944-9720.1993.tb01169.x</v>
      </c>
      <c r="BG1407" t="s">
        <v>74</v>
      </c>
      <c r="BH1407" t="s">
        <v>74</v>
      </c>
      <c r="BI1407">
        <v>7</v>
      </c>
      <c r="BJ1407" t="s">
        <v>1917</v>
      </c>
      <c r="BK1407" t="s">
        <v>20062</v>
      </c>
      <c r="BL1407" t="s">
        <v>1917</v>
      </c>
      <c r="BM1407" t="s">
        <v>20373</v>
      </c>
      <c r="BN1407" t="s">
        <v>74</v>
      </c>
      <c r="BO1407" t="s">
        <v>74</v>
      </c>
      <c r="BP1407" t="s">
        <v>74</v>
      </c>
      <c r="BQ1407" t="s">
        <v>74</v>
      </c>
      <c r="BR1407" t="s">
        <v>103</v>
      </c>
      <c r="BS1407" t="s">
        <v>20374</v>
      </c>
      <c r="BT1407" t="str">
        <f>HYPERLINK("https%3A%2F%2Fwww.webofscience.com%2Fwos%2Fwoscc%2Ffull-record%2FWOS:A1993LM49200008","View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2023-10-19T17:42:20Z</dcterms:created>
  <dcterms:modified xsi:type="dcterms:W3CDTF">2023-10-19T17:42:21Z</dcterms:modified>
</cp:coreProperties>
</file>